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activeTab="1"/>
  </bookViews>
  <sheets>
    <sheet name="Documentation" sheetId="66" r:id="rId1"/>
    <sheet name="Region 7 Risk Data" sheetId="1" r:id="rId2"/>
    <sheet name="CAV Tier 1 Analysis" sheetId="8" r:id="rId3"/>
    <sheet name="Iowa" sheetId="67" r:id="rId4"/>
    <sheet name="Kansas" sheetId="68" r:id="rId5"/>
    <sheet name="Missouri" sheetId="69" r:id="rId6"/>
    <sheet name="Nebraska" sheetId="70" r:id="rId7"/>
  </sheets>
  <definedNames>
    <definedName name="_xlnm._FilterDatabase" localSheetId="3" hidden="1">Iowa!$A$7:$AI$535</definedName>
    <definedName name="_xlnm._FilterDatabase" localSheetId="4" hidden="1">Kansas!$A$7:$AI$413</definedName>
    <definedName name="_xlnm._FilterDatabase" localSheetId="5" hidden="1">Missouri!$A$7:$AI$624</definedName>
    <definedName name="_xlnm._FilterDatabase" localSheetId="6" hidden="1">Nebraska!$A$7:$AI$398</definedName>
    <definedName name="_xlnm._FilterDatabase" localSheetId="1" hidden="1">'Region 7 Risk Data'!$A$7:$AN$1949</definedName>
    <definedName name="MONSTER_" localSheetId="0">#REF!</definedName>
    <definedName name="MONSTER_" localSheetId="3">#REF!</definedName>
    <definedName name="MONSTER_" localSheetId="4">#REF!</definedName>
    <definedName name="MONSTER_" localSheetId="5">#REF!</definedName>
    <definedName name="MONSTER_" localSheetId="6">#REF!</definedName>
    <definedName name="MONSTER_">#REF!</definedName>
    <definedName name="MONSTER2" localSheetId="0">#REF!</definedName>
    <definedName name="MONSTER2" localSheetId="3">#REF!</definedName>
    <definedName name="MONSTER2" localSheetId="4">#REF!</definedName>
    <definedName name="MONSTER2" localSheetId="5">#REF!</definedName>
    <definedName name="MONSTER2" localSheetId="6">#REF!</definedName>
    <definedName name="MONSTER2">#REF!</definedName>
    <definedName name="Query1" localSheetId="0">#REF!</definedName>
    <definedName name="Query1" localSheetId="3">#REF!</definedName>
    <definedName name="Query1" localSheetId="4">#REF!</definedName>
    <definedName name="Query1" localSheetId="5">#REF!</definedName>
    <definedName name="Query1" localSheetId="6">#REF!</definedName>
    <definedName name="Query1">#REF!</definedName>
    <definedName name="Query2" localSheetId="0">#REF!</definedName>
    <definedName name="Query2" localSheetId="3">#REF!</definedName>
    <definedName name="Query2" localSheetId="4">#REF!</definedName>
    <definedName name="Query2" localSheetId="5">#REF!</definedName>
    <definedName name="Query2" localSheetId="6">#REF!</definedName>
    <definedName name="Query2">#REF!</definedName>
  </definedNames>
  <calcPr calcId="152511"/>
</workbook>
</file>

<file path=xl/calcChain.xml><?xml version="1.0" encoding="utf-8"?>
<calcChain xmlns="http://schemas.openxmlformats.org/spreadsheetml/2006/main">
  <c r="AG398" i="70" l="1"/>
  <c r="AG397" i="70"/>
  <c r="AG396" i="70"/>
  <c r="AG395" i="70"/>
  <c r="AG394" i="70"/>
  <c r="AG393" i="70"/>
  <c r="AG392" i="70"/>
  <c r="AG391" i="70"/>
  <c r="AG390" i="70"/>
  <c r="AG389" i="70"/>
  <c r="AI389" i="70" s="1"/>
  <c r="AG388" i="70"/>
  <c r="AG387" i="70"/>
  <c r="AG386" i="70"/>
  <c r="AG385" i="70"/>
  <c r="AG384" i="70"/>
  <c r="AG383" i="70"/>
  <c r="AG382" i="70"/>
  <c r="AG381" i="70"/>
  <c r="AG380" i="70"/>
  <c r="AG379" i="70"/>
  <c r="AG378" i="70"/>
  <c r="AG377" i="70"/>
  <c r="AG376" i="70"/>
  <c r="AG375" i="70"/>
  <c r="AG374" i="70"/>
  <c r="AG373" i="70"/>
  <c r="AG372" i="70"/>
  <c r="AG371" i="70"/>
  <c r="AG370" i="70"/>
  <c r="AG369" i="70"/>
  <c r="AG368" i="70"/>
  <c r="AG367" i="70"/>
  <c r="AG366" i="70"/>
  <c r="AG365" i="70"/>
  <c r="AG364" i="70"/>
  <c r="AG363" i="70"/>
  <c r="AG362" i="70"/>
  <c r="AG361" i="70"/>
  <c r="AG360" i="70"/>
  <c r="AG359" i="70"/>
  <c r="AG358" i="70"/>
  <c r="AG357" i="70"/>
  <c r="AG356" i="70"/>
  <c r="AG355" i="70"/>
  <c r="AG354" i="70"/>
  <c r="AG353" i="70"/>
  <c r="AG352" i="70"/>
  <c r="AG351" i="70"/>
  <c r="AG350" i="70"/>
  <c r="AG349" i="70"/>
  <c r="AG348" i="70"/>
  <c r="AG347" i="70"/>
  <c r="AG346" i="70"/>
  <c r="AG345" i="70"/>
  <c r="AG344" i="70"/>
  <c r="AG343" i="70"/>
  <c r="AG342" i="70"/>
  <c r="AG341" i="70"/>
  <c r="AG340" i="70"/>
  <c r="AG339" i="70"/>
  <c r="AG338" i="70"/>
  <c r="AG337" i="70"/>
  <c r="AH337" i="70" s="1"/>
  <c r="AG336" i="70"/>
  <c r="AG335" i="70"/>
  <c r="AG334" i="70"/>
  <c r="AG333" i="70"/>
  <c r="AG332" i="70"/>
  <c r="AG331" i="70"/>
  <c r="AG330" i="70"/>
  <c r="AG329" i="70"/>
  <c r="AG328" i="70"/>
  <c r="AG327" i="70"/>
  <c r="AG326" i="70"/>
  <c r="AG325" i="70"/>
  <c r="AI325" i="70" s="1"/>
  <c r="AG324" i="70"/>
  <c r="AG323" i="70"/>
  <c r="AG322" i="70"/>
  <c r="AG321" i="70"/>
  <c r="AG320" i="70"/>
  <c r="AG319" i="70"/>
  <c r="AG318" i="70"/>
  <c r="AG317" i="70"/>
  <c r="AG316" i="70"/>
  <c r="AG315" i="70"/>
  <c r="AG314" i="70"/>
  <c r="AG313" i="70"/>
  <c r="AG312" i="70"/>
  <c r="AG311" i="70"/>
  <c r="AG310" i="70"/>
  <c r="AG309" i="70"/>
  <c r="AG308" i="70"/>
  <c r="AG307" i="70"/>
  <c r="AG306" i="70"/>
  <c r="AG305" i="70"/>
  <c r="AG304" i="70"/>
  <c r="AG303" i="70"/>
  <c r="AG302" i="70"/>
  <c r="AG301" i="70"/>
  <c r="AG300" i="70"/>
  <c r="AG299" i="70"/>
  <c r="AG298" i="70"/>
  <c r="AG297" i="70"/>
  <c r="AG296" i="70"/>
  <c r="AG295" i="70"/>
  <c r="AG294" i="70"/>
  <c r="AG293" i="70"/>
  <c r="AG292" i="70"/>
  <c r="AG291" i="70"/>
  <c r="AG290" i="70"/>
  <c r="AG289" i="70"/>
  <c r="AG288" i="70"/>
  <c r="AG287" i="70"/>
  <c r="AG286" i="70"/>
  <c r="AG285" i="70"/>
  <c r="AG284" i="70"/>
  <c r="AG283" i="70"/>
  <c r="AG282" i="70"/>
  <c r="AG281" i="70"/>
  <c r="AG280" i="70"/>
  <c r="AG279" i="70"/>
  <c r="AG278" i="70"/>
  <c r="AG277" i="70"/>
  <c r="AG276" i="70"/>
  <c r="AG275" i="70"/>
  <c r="AG274" i="70"/>
  <c r="AG273" i="70"/>
  <c r="AH273" i="70" s="1"/>
  <c r="AG272" i="70"/>
  <c r="AG271" i="70"/>
  <c r="AG270" i="70"/>
  <c r="AG269" i="70"/>
  <c r="AG268" i="70"/>
  <c r="AG267" i="70"/>
  <c r="AG266" i="70"/>
  <c r="AG265" i="70"/>
  <c r="AG264" i="70"/>
  <c r="AG263" i="70"/>
  <c r="AG262" i="70"/>
  <c r="AG261" i="70"/>
  <c r="AI261" i="70" s="1"/>
  <c r="AG260" i="70"/>
  <c r="AG259" i="70"/>
  <c r="AG258" i="70"/>
  <c r="AG257" i="70"/>
  <c r="AG256" i="70"/>
  <c r="AG255" i="70"/>
  <c r="AG254" i="70"/>
  <c r="AG253" i="70"/>
  <c r="AG252" i="70"/>
  <c r="AG251" i="70"/>
  <c r="AG250" i="70"/>
  <c r="AG249" i="70"/>
  <c r="AG248" i="70"/>
  <c r="AG247" i="70"/>
  <c r="AG246" i="70"/>
  <c r="AG245" i="70"/>
  <c r="AG244" i="70"/>
  <c r="AG243" i="70"/>
  <c r="AG242" i="70"/>
  <c r="AG241" i="70"/>
  <c r="AG240" i="70"/>
  <c r="AG239" i="70"/>
  <c r="AG238" i="70"/>
  <c r="AG237" i="70"/>
  <c r="AG236" i="70"/>
  <c r="AG235" i="70"/>
  <c r="AG234" i="70"/>
  <c r="AG233" i="70"/>
  <c r="AG232" i="70"/>
  <c r="AG231" i="70"/>
  <c r="AG230" i="70"/>
  <c r="AG229" i="70"/>
  <c r="AG228" i="70"/>
  <c r="AG227" i="70"/>
  <c r="AG226" i="70"/>
  <c r="AG225" i="70"/>
  <c r="AG224" i="70"/>
  <c r="AG223" i="70"/>
  <c r="AG222" i="70"/>
  <c r="AG221" i="70"/>
  <c r="AG220" i="70"/>
  <c r="AG219" i="70"/>
  <c r="AG218" i="70"/>
  <c r="AG217" i="70"/>
  <c r="AG216" i="70"/>
  <c r="AG215" i="70"/>
  <c r="AG214" i="70"/>
  <c r="AG213" i="70"/>
  <c r="AG212" i="70"/>
  <c r="AG211" i="70"/>
  <c r="AG210" i="70"/>
  <c r="AG209" i="70"/>
  <c r="AH209" i="70" s="1"/>
  <c r="AG208" i="70"/>
  <c r="AG207" i="70"/>
  <c r="AG206" i="70"/>
  <c r="AG205" i="70"/>
  <c r="AG204" i="70"/>
  <c r="AG203" i="70"/>
  <c r="AG202" i="70"/>
  <c r="AG201" i="70"/>
  <c r="AG200" i="70"/>
  <c r="AG199" i="70"/>
  <c r="AG198" i="70"/>
  <c r="AG197" i="70"/>
  <c r="AI197" i="70" s="1"/>
  <c r="AG196" i="70"/>
  <c r="AG195" i="70"/>
  <c r="AG194" i="70"/>
  <c r="AG193" i="70"/>
  <c r="AG192" i="70"/>
  <c r="AG191" i="70"/>
  <c r="AG190" i="70"/>
  <c r="AG189" i="70"/>
  <c r="AG188" i="70"/>
  <c r="AG187" i="70"/>
  <c r="AG186" i="70"/>
  <c r="AG185" i="70"/>
  <c r="AG184" i="70"/>
  <c r="AG183" i="70"/>
  <c r="AG182" i="70"/>
  <c r="AG181" i="70"/>
  <c r="AG180" i="70"/>
  <c r="AG179" i="70"/>
  <c r="AG178" i="70"/>
  <c r="AG177" i="70"/>
  <c r="AG176" i="70"/>
  <c r="AG175" i="70"/>
  <c r="AG174" i="70"/>
  <c r="AG173" i="70"/>
  <c r="AG172" i="70"/>
  <c r="AG171" i="70"/>
  <c r="AG170" i="70"/>
  <c r="AG169" i="70"/>
  <c r="AG168" i="70"/>
  <c r="AG167" i="70"/>
  <c r="AG166" i="70"/>
  <c r="AG165" i="70"/>
  <c r="AG164" i="70"/>
  <c r="AG163" i="70"/>
  <c r="AG162" i="70"/>
  <c r="AG161" i="70"/>
  <c r="AG160" i="70"/>
  <c r="AG159" i="70"/>
  <c r="AG158" i="70"/>
  <c r="AG157" i="70"/>
  <c r="AG156" i="70"/>
  <c r="AG155" i="70"/>
  <c r="AG154" i="70"/>
  <c r="AG153" i="70"/>
  <c r="AG152" i="70"/>
  <c r="AG151" i="70"/>
  <c r="AG150" i="70"/>
  <c r="AG149" i="70"/>
  <c r="AG148" i="70"/>
  <c r="AG147" i="70"/>
  <c r="AG146" i="70"/>
  <c r="AG145" i="70"/>
  <c r="AH145" i="70" s="1"/>
  <c r="AG144" i="70"/>
  <c r="AG143" i="70"/>
  <c r="AG142" i="70"/>
  <c r="AG141" i="70"/>
  <c r="AG140" i="70"/>
  <c r="AG139" i="70"/>
  <c r="AG138" i="70"/>
  <c r="AG137" i="70"/>
  <c r="AG136" i="70"/>
  <c r="AG135" i="70"/>
  <c r="AG134" i="70"/>
  <c r="AG133" i="70"/>
  <c r="AG132" i="70"/>
  <c r="AG131" i="70"/>
  <c r="AG130" i="70"/>
  <c r="AG129" i="70"/>
  <c r="AG128" i="70"/>
  <c r="AG127" i="70"/>
  <c r="AG126" i="70"/>
  <c r="AG125" i="70"/>
  <c r="AG124" i="70"/>
  <c r="AG123" i="70"/>
  <c r="AG122" i="70"/>
  <c r="AG121" i="70"/>
  <c r="AG120" i="70"/>
  <c r="AG119" i="70"/>
  <c r="AG118" i="70"/>
  <c r="AG117" i="70"/>
  <c r="AG116" i="70"/>
  <c r="AG115" i="70"/>
  <c r="AG114" i="70"/>
  <c r="AG113" i="70"/>
  <c r="AH113" i="70" s="1"/>
  <c r="AG112" i="70"/>
  <c r="AG111" i="70"/>
  <c r="AG110" i="70"/>
  <c r="AG109" i="70"/>
  <c r="AG108" i="70"/>
  <c r="AG107" i="70"/>
  <c r="AG106" i="70"/>
  <c r="AG105" i="70"/>
  <c r="AG104" i="70"/>
  <c r="AG103" i="70"/>
  <c r="AG102" i="70"/>
  <c r="AG101" i="70"/>
  <c r="AG100" i="70"/>
  <c r="AG99" i="70"/>
  <c r="AG98" i="70"/>
  <c r="AG97" i="70"/>
  <c r="AG96" i="70"/>
  <c r="AG95" i="70"/>
  <c r="AG94" i="70"/>
  <c r="AG93" i="70"/>
  <c r="AG92" i="70"/>
  <c r="AG91" i="70"/>
  <c r="AG90" i="70"/>
  <c r="AG89" i="70"/>
  <c r="AG88" i="70"/>
  <c r="AG87" i="70"/>
  <c r="AG86" i="70"/>
  <c r="AG85" i="70"/>
  <c r="AG84" i="70"/>
  <c r="AG83" i="70"/>
  <c r="AG82" i="70"/>
  <c r="AG81" i="70"/>
  <c r="AH81" i="70" s="1"/>
  <c r="AG80" i="70"/>
  <c r="AG79" i="70"/>
  <c r="AG78" i="70"/>
  <c r="AG77" i="70"/>
  <c r="AG76" i="70"/>
  <c r="AG75" i="70"/>
  <c r="AG74" i="70"/>
  <c r="AG73" i="70"/>
  <c r="AG72" i="70"/>
  <c r="AG71" i="70"/>
  <c r="AG70" i="70"/>
  <c r="AG69" i="70"/>
  <c r="AG68" i="70"/>
  <c r="AG67" i="70"/>
  <c r="AG66" i="70"/>
  <c r="AG65" i="70"/>
  <c r="AG64" i="70"/>
  <c r="AG63" i="70"/>
  <c r="AG62" i="70"/>
  <c r="AG61" i="70"/>
  <c r="AG60" i="70"/>
  <c r="AG59" i="70"/>
  <c r="AG58" i="70"/>
  <c r="AG57" i="70"/>
  <c r="AG56" i="70"/>
  <c r="AG55" i="70"/>
  <c r="AG54" i="70"/>
  <c r="AG53" i="70"/>
  <c r="AG52" i="70"/>
  <c r="AG51" i="70"/>
  <c r="AG50" i="70"/>
  <c r="AG49" i="70"/>
  <c r="AH49" i="70" s="1"/>
  <c r="AG48" i="70"/>
  <c r="AG47" i="70"/>
  <c r="AG46" i="70"/>
  <c r="AG45" i="70"/>
  <c r="AG44" i="70"/>
  <c r="AG43" i="70"/>
  <c r="AG42" i="70"/>
  <c r="AG41" i="70"/>
  <c r="AG40" i="70"/>
  <c r="AG39" i="70"/>
  <c r="AG38" i="70"/>
  <c r="AG37" i="70"/>
  <c r="AG36" i="70"/>
  <c r="AG35" i="70"/>
  <c r="AG34" i="70"/>
  <c r="AG33" i="70"/>
  <c r="AG32" i="70"/>
  <c r="AG31" i="70"/>
  <c r="AG30" i="70"/>
  <c r="AG29" i="70"/>
  <c r="AG28" i="70"/>
  <c r="AG27" i="70"/>
  <c r="AG26" i="70"/>
  <c r="AG25" i="70"/>
  <c r="AG24" i="70"/>
  <c r="AG23" i="70"/>
  <c r="AG22" i="70"/>
  <c r="AG21" i="70"/>
  <c r="AG20" i="70"/>
  <c r="AG19" i="70"/>
  <c r="AG18" i="70"/>
  <c r="AG17" i="70"/>
  <c r="AG16" i="70"/>
  <c r="AG15" i="70"/>
  <c r="AG14" i="70"/>
  <c r="AG13" i="70"/>
  <c r="AG12" i="70"/>
  <c r="AG11" i="70"/>
  <c r="AG10" i="70"/>
  <c r="AG9" i="70"/>
  <c r="AG8" i="70"/>
  <c r="AG624" i="69"/>
  <c r="AG623" i="69"/>
  <c r="AG622" i="69"/>
  <c r="AI622" i="69" s="1"/>
  <c r="AG621" i="69"/>
  <c r="AG620" i="69"/>
  <c r="AG619" i="69"/>
  <c r="AG618" i="69"/>
  <c r="AG617" i="69"/>
  <c r="AG616" i="69"/>
  <c r="AG615" i="69"/>
  <c r="AG614" i="69"/>
  <c r="AG613" i="69"/>
  <c r="AG612" i="69"/>
  <c r="AG611" i="69"/>
  <c r="AG610" i="69"/>
  <c r="AG609" i="69"/>
  <c r="AG608" i="69"/>
  <c r="AG607" i="69"/>
  <c r="AG606" i="69"/>
  <c r="AG605" i="69"/>
  <c r="AG604" i="69"/>
  <c r="AG603" i="69"/>
  <c r="AG602" i="69"/>
  <c r="AH602" i="69" s="1"/>
  <c r="AG601" i="69"/>
  <c r="AG600" i="69"/>
  <c r="AG599" i="69"/>
  <c r="AG598" i="69"/>
  <c r="AG597" i="69"/>
  <c r="AG596" i="69"/>
  <c r="AG595" i="69"/>
  <c r="AG594" i="69"/>
  <c r="AG593" i="69"/>
  <c r="AG592" i="69"/>
  <c r="AG591" i="69"/>
  <c r="AG590" i="69"/>
  <c r="AI590" i="69" s="1"/>
  <c r="AG589" i="69"/>
  <c r="AG588" i="69"/>
  <c r="AG587" i="69"/>
  <c r="AG586" i="69"/>
  <c r="AG585" i="69"/>
  <c r="AG584" i="69"/>
  <c r="AG583" i="69"/>
  <c r="AG582" i="69"/>
  <c r="AG581" i="69"/>
  <c r="AG580" i="69"/>
  <c r="AG579" i="69"/>
  <c r="AG578" i="69"/>
  <c r="AG577" i="69"/>
  <c r="AG576" i="69"/>
  <c r="AG575" i="69"/>
  <c r="AG574" i="69"/>
  <c r="AG573" i="69"/>
  <c r="AG572" i="69"/>
  <c r="AG571" i="69"/>
  <c r="AG570" i="69"/>
  <c r="AH570" i="69" s="1"/>
  <c r="AG569" i="69"/>
  <c r="AG568" i="69"/>
  <c r="AG567" i="69"/>
  <c r="AG566" i="69"/>
  <c r="AG565" i="69"/>
  <c r="AG564" i="69"/>
  <c r="AG563" i="69"/>
  <c r="AG562" i="69"/>
  <c r="AG561" i="69"/>
  <c r="AG560" i="69"/>
  <c r="AG559" i="69"/>
  <c r="AG558" i="69"/>
  <c r="AI558" i="69" s="1"/>
  <c r="AG557" i="69"/>
  <c r="AG556" i="69"/>
  <c r="AG555" i="69"/>
  <c r="AG554" i="69"/>
  <c r="AG553" i="69"/>
  <c r="AG552" i="69"/>
  <c r="AG551" i="69"/>
  <c r="AG550" i="69"/>
  <c r="AG549" i="69"/>
  <c r="AG548" i="69"/>
  <c r="AG547" i="69"/>
  <c r="AG546" i="69"/>
  <c r="AG545" i="69"/>
  <c r="AG544" i="69"/>
  <c r="AG543" i="69"/>
  <c r="AG542" i="69"/>
  <c r="AG541" i="69"/>
  <c r="AG540" i="69"/>
  <c r="AG539" i="69"/>
  <c r="AG538" i="69"/>
  <c r="AH538" i="69" s="1"/>
  <c r="AG537" i="69"/>
  <c r="AG536" i="69"/>
  <c r="AG535" i="69"/>
  <c r="AG534" i="69"/>
  <c r="AG533" i="69"/>
  <c r="AG532" i="69"/>
  <c r="AG531" i="69"/>
  <c r="AG530" i="69"/>
  <c r="AG529" i="69"/>
  <c r="AG528" i="69"/>
  <c r="AG527" i="69"/>
  <c r="AG526" i="69"/>
  <c r="AI526" i="69" s="1"/>
  <c r="AG525" i="69"/>
  <c r="AG524" i="69"/>
  <c r="AG523" i="69"/>
  <c r="AG522" i="69"/>
  <c r="AG521" i="69"/>
  <c r="AG520" i="69"/>
  <c r="AG519" i="69"/>
  <c r="AG518" i="69"/>
  <c r="AG517" i="69"/>
  <c r="AG516" i="69"/>
  <c r="AG515" i="69"/>
  <c r="AG514" i="69"/>
  <c r="AG513" i="69"/>
  <c r="AG512" i="69"/>
  <c r="AG511" i="69"/>
  <c r="AG510" i="69"/>
  <c r="AG509" i="69"/>
  <c r="AG508" i="69"/>
  <c r="AG507" i="69"/>
  <c r="AG506" i="69"/>
  <c r="AH506" i="69" s="1"/>
  <c r="AG505" i="69"/>
  <c r="AG504" i="69"/>
  <c r="AG503" i="69"/>
  <c r="AG502" i="69"/>
  <c r="AG501" i="69"/>
  <c r="AG500" i="69"/>
  <c r="AG499" i="69"/>
  <c r="AG498" i="69"/>
  <c r="AG497" i="69"/>
  <c r="AG496" i="69"/>
  <c r="AG495" i="69"/>
  <c r="AG494" i="69"/>
  <c r="AI494" i="69" s="1"/>
  <c r="AG493" i="69"/>
  <c r="AG492" i="69"/>
  <c r="AG491" i="69"/>
  <c r="AG490" i="69"/>
  <c r="AG489" i="69"/>
  <c r="AG488" i="69"/>
  <c r="AG487" i="69"/>
  <c r="AG486" i="69"/>
  <c r="AG485" i="69"/>
  <c r="AG484" i="69"/>
  <c r="AG483" i="69"/>
  <c r="AG482" i="69"/>
  <c r="AG481" i="69"/>
  <c r="AG480" i="69"/>
  <c r="AG479" i="69"/>
  <c r="AG478" i="69"/>
  <c r="AG477" i="69"/>
  <c r="AG476" i="69"/>
  <c r="AG475" i="69"/>
  <c r="AG474" i="69"/>
  <c r="AH474" i="69" s="1"/>
  <c r="AG473" i="69"/>
  <c r="AG472" i="69"/>
  <c r="AG471" i="69"/>
  <c r="AG470" i="69"/>
  <c r="AG469" i="69"/>
  <c r="AG468" i="69"/>
  <c r="AG467" i="69"/>
  <c r="AG466" i="69"/>
  <c r="AG465" i="69"/>
  <c r="AG464" i="69"/>
  <c r="AG463" i="69"/>
  <c r="AG462" i="69"/>
  <c r="AI462" i="69" s="1"/>
  <c r="AG461" i="69"/>
  <c r="AG460" i="69"/>
  <c r="AG459" i="69"/>
  <c r="AG458" i="69"/>
  <c r="AG457" i="69"/>
  <c r="AG456" i="69"/>
  <c r="AG455" i="69"/>
  <c r="AG454" i="69"/>
  <c r="AG453" i="69"/>
  <c r="AG452" i="69"/>
  <c r="AG451" i="69"/>
  <c r="AG450" i="69"/>
  <c r="AG449" i="69"/>
  <c r="AG448" i="69"/>
  <c r="AG447" i="69"/>
  <c r="AG446" i="69"/>
  <c r="AG445" i="69"/>
  <c r="AG444" i="69"/>
  <c r="AG443" i="69"/>
  <c r="AG442" i="69"/>
  <c r="AH442" i="69" s="1"/>
  <c r="AG441" i="69"/>
  <c r="AG440" i="69"/>
  <c r="AG439" i="69"/>
  <c r="AG438" i="69"/>
  <c r="AG437" i="69"/>
  <c r="AG436" i="69"/>
  <c r="AG435" i="69"/>
  <c r="AG434" i="69"/>
  <c r="AG433" i="69"/>
  <c r="AG432" i="69"/>
  <c r="AG431" i="69"/>
  <c r="AG430" i="69"/>
  <c r="AI430" i="69" s="1"/>
  <c r="AG429" i="69"/>
  <c r="AG428" i="69"/>
  <c r="AG427" i="69"/>
  <c r="AG426" i="69"/>
  <c r="AG425" i="69"/>
  <c r="AG424" i="69"/>
  <c r="AG423" i="69"/>
  <c r="AG422" i="69"/>
  <c r="AG421" i="69"/>
  <c r="AG420" i="69"/>
  <c r="AG419" i="69"/>
  <c r="AG418" i="69"/>
  <c r="AG417" i="69"/>
  <c r="AG416" i="69"/>
  <c r="AG415" i="69"/>
  <c r="AG414" i="69"/>
  <c r="AG413" i="69"/>
  <c r="AG412" i="69"/>
  <c r="AG411" i="69"/>
  <c r="AG410" i="69"/>
  <c r="AH410" i="69" s="1"/>
  <c r="AG409" i="69"/>
  <c r="AG408" i="69"/>
  <c r="AG407" i="69"/>
  <c r="AG406" i="69"/>
  <c r="AG405" i="69"/>
  <c r="AG404" i="69"/>
  <c r="AG403" i="69"/>
  <c r="AG402" i="69"/>
  <c r="AG401" i="69"/>
  <c r="AG400" i="69"/>
  <c r="AG399" i="69"/>
  <c r="AG398" i="69"/>
  <c r="AI398" i="69" s="1"/>
  <c r="AG397" i="69"/>
  <c r="AG396" i="69"/>
  <c r="AG395" i="69"/>
  <c r="AG394" i="69"/>
  <c r="AG393" i="69"/>
  <c r="AG392" i="69"/>
  <c r="AG391" i="69"/>
  <c r="AG390" i="69"/>
  <c r="AG389" i="69"/>
  <c r="AG388" i="69"/>
  <c r="AG387" i="69"/>
  <c r="AG386" i="69"/>
  <c r="AG385" i="69"/>
  <c r="AG384" i="69"/>
  <c r="AG383" i="69"/>
  <c r="AG382" i="69"/>
  <c r="AG381" i="69"/>
  <c r="AG380" i="69"/>
  <c r="AG379" i="69"/>
  <c r="AG378" i="69"/>
  <c r="AH378" i="69" s="1"/>
  <c r="AG377" i="69"/>
  <c r="AG376" i="69"/>
  <c r="AG375" i="69"/>
  <c r="AG374" i="69"/>
  <c r="AG373" i="69"/>
  <c r="AG372" i="69"/>
  <c r="AG371" i="69"/>
  <c r="AG370" i="69"/>
  <c r="AG369" i="69"/>
  <c r="AG368" i="69"/>
  <c r="AG367" i="69"/>
  <c r="AG366" i="69"/>
  <c r="AI366" i="69" s="1"/>
  <c r="AG365" i="69"/>
  <c r="AG364" i="69"/>
  <c r="AG363" i="69"/>
  <c r="AG362" i="69"/>
  <c r="AG361" i="69"/>
  <c r="AG360" i="69"/>
  <c r="AG359" i="69"/>
  <c r="AG358" i="69"/>
  <c r="AG357" i="69"/>
  <c r="AG356" i="69"/>
  <c r="AG355" i="69"/>
  <c r="AG354" i="69"/>
  <c r="AG353" i="69"/>
  <c r="AG352" i="69"/>
  <c r="AG351" i="69"/>
  <c r="AG350" i="69"/>
  <c r="AI350" i="69" s="1"/>
  <c r="AG349" i="69"/>
  <c r="AG348" i="69"/>
  <c r="AG347" i="69"/>
  <c r="AG346" i="69"/>
  <c r="AG345" i="69"/>
  <c r="AG344" i="69"/>
  <c r="AG343" i="69"/>
  <c r="AG342" i="69"/>
  <c r="AG341" i="69"/>
  <c r="AG340" i="69"/>
  <c r="AG339" i="69"/>
  <c r="AG338" i="69"/>
  <c r="AG337" i="69"/>
  <c r="AG336" i="69"/>
  <c r="AG335" i="69"/>
  <c r="AG334" i="69"/>
  <c r="AG333" i="69"/>
  <c r="AG332" i="69"/>
  <c r="AG331" i="69"/>
  <c r="AG330" i="69"/>
  <c r="AG329" i="69"/>
  <c r="AG328" i="69"/>
  <c r="AG327" i="69"/>
  <c r="AG326" i="69"/>
  <c r="AG325" i="69"/>
  <c r="AG324" i="69"/>
  <c r="AG323" i="69"/>
  <c r="AG322" i="69"/>
  <c r="AG321" i="69"/>
  <c r="AG320" i="69"/>
  <c r="AG319" i="69"/>
  <c r="AG318" i="69"/>
  <c r="AI318" i="69" s="1"/>
  <c r="AG317" i="69"/>
  <c r="AG316" i="69"/>
  <c r="AG315" i="69"/>
  <c r="AG314" i="69"/>
  <c r="AG313" i="69"/>
  <c r="AG312" i="69"/>
  <c r="AG311" i="69"/>
  <c r="AG310" i="69"/>
  <c r="AG309" i="69"/>
  <c r="AG308" i="69"/>
  <c r="AG307" i="69"/>
  <c r="AG306" i="69"/>
  <c r="AG305" i="69"/>
  <c r="AG304" i="69"/>
  <c r="AG303" i="69"/>
  <c r="AG302" i="69"/>
  <c r="AG301" i="69"/>
  <c r="AG300" i="69"/>
  <c r="AG299" i="69"/>
  <c r="AG298" i="69"/>
  <c r="AG297" i="69"/>
  <c r="AG296" i="69"/>
  <c r="AG295" i="69"/>
  <c r="AG294" i="69"/>
  <c r="AG293" i="69"/>
  <c r="AG292" i="69"/>
  <c r="AG291" i="69"/>
  <c r="AG290" i="69"/>
  <c r="AG289" i="69"/>
  <c r="AG288" i="69"/>
  <c r="AG287" i="69"/>
  <c r="AG286" i="69"/>
  <c r="AG285" i="69"/>
  <c r="AG284" i="69"/>
  <c r="AG283" i="69"/>
  <c r="AG282" i="69"/>
  <c r="AG281" i="69"/>
  <c r="AG280" i="69"/>
  <c r="AG279" i="69"/>
  <c r="AG278" i="69"/>
  <c r="AG277" i="69"/>
  <c r="AG276" i="69"/>
  <c r="AG275" i="69"/>
  <c r="AG274" i="69"/>
  <c r="AG273" i="69"/>
  <c r="AG272" i="69"/>
  <c r="AG271" i="69"/>
  <c r="AG270" i="69"/>
  <c r="AG269" i="69"/>
  <c r="AG268" i="69"/>
  <c r="AG267" i="69"/>
  <c r="AG266" i="69"/>
  <c r="AG265" i="69"/>
  <c r="AG264" i="69"/>
  <c r="AG263" i="69"/>
  <c r="AG262" i="69"/>
  <c r="AG261" i="69"/>
  <c r="AG260" i="69"/>
  <c r="AG259" i="69"/>
  <c r="AG258" i="69"/>
  <c r="AG257" i="69"/>
  <c r="AG256" i="69"/>
  <c r="AG255" i="69"/>
  <c r="AG254" i="69"/>
  <c r="AG253" i="69"/>
  <c r="AG252" i="69"/>
  <c r="AG251" i="69"/>
  <c r="AG250" i="69"/>
  <c r="AG249" i="69"/>
  <c r="AG248" i="69"/>
  <c r="AG247" i="69"/>
  <c r="AG246" i="69"/>
  <c r="AG245" i="69"/>
  <c r="AG244" i="69"/>
  <c r="AG243" i="69"/>
  <c r="AG242" i="69"/>
  <c r="AG241" i="69"/>
  <c r="AG240" i="69"/>
  <c r="AG239" i="69"/>
  <c r="AG238" i="69"/>
  <c r="AG237" i="69"/>
  <c r="AG236" i="69"/>
  <c r="AG235" i="69"/>
  <c r="AG234" i="69"/>
  <c r="AG233" i="69"/>
  <c r="AG232" i="69"/>
  <c r="AG231" i="69"/>
  <c r="AG230" i="69"/>
  <c r="AG229" i="69"/>
  <c r="AG228" i="69"/>
  <c r="AG227" i="69"/>
  <c r="AG226" i="69"/>
  <c r="AG225" i="69"/>
  <c r="AG224" i="69"/>
  <c r="AG223" i="69"/>
  <c r="AG222" i="69"/>
  <c r="AG221" i="69"/>
  <c r="AG220" i="69"/>
  <c r="AG219" i="69"/>
  <c r="AG218" i="69"/>
  <c r="AG217" i="69"/>
  <c r="AG216" i="69"/>
  <c r="AG215" i="69"/>
  <c r="AG214" i="69"/>
  <c r="AG213" i="69"/>
  <c r="AG212" i="69"/>
  <c r="AG211" i="69"/>
  <c r="AG210" i="69"/>
  <c r="AG209" i="69"/>
  <c r="AG208" i="69"/>
  <c r="AG207" i="69"/>
  <c r="AG206" i="69"/>
  <c r="AG205" i="69"/>
  <c r="AG204" i="69"/>
  <c r="AG203" i="69"/>
  <c r="AG202" i="69"/>
  <c r="AG201" i="69"/>
  <c r="AG200" i="69"/>
  <c r="AG199" i="69"/>
  <c r="AG198" i="69"/>
  <c r="AG197" i="69"/>
  <c r="AG196" i="69"/>
  <c r="AG195" i="69"/>
  <c r="AG194" i="69"/>
  <c r="AH194" i="69" s="1"/>
  <c r="AG193" i="69"/>
  <c r="AG192" i="69"/>
  <c r="AG191" i="69"/>
  <c r="AG190" i="69"/>
  <c r="AG189" i="69"/>
  <c r="AG188" i="69"/>
  <c r="AG187" i="69"/>
  <c r="AG186" i="69"/>
  <c r="AG185" i="69"/>
  <c r="AG184" i="69"/>
  <c r="AG183" i="69"/>
  <c r="AG182" i="69"/>
  <c r="AG181" i="69"/>
  <c r="AG180" i="69"/>
  <c r="AG179" i="69"/>
  <c r="AG178" i="69"/>
  <c r="AH178" i="69" s="1"/>
  <c r="AG177" i="69"/>
  <c r="AG176" i="69"/>
  <c r="AG175" i="69"/>
  <c r="AG174" i="69"/>
  <c r="AG173" i="69"/>
  <c r="AG172" i="69"/>
  <c r="AG171" i="69"/>
  <c r="AG170" i="69"/>
  <c r="AG169" i="69"/>
  <c r="AG168" i="69"/>
  <c r="AG167" i="69"/>
  <c r="AG166" i="69"/>
  <c r="AG165" i="69"/>
  <c r="AG164" i="69"/>
  <c r="AG163" i="69"/>
  <c r="AG162" i="69"/>
  <c r="AG161" i="69"/>
  <c r="AG160" i="69"/>
  <c r="AG159" i="69"/>
  <c r="AG158" i="69"/>
  <c r="AH158" i="69" s="1"/>
  <c r="AG157" i="69"/>
  <c r="AG156" i="69"/>
  <c r="AG155" i="69"/>
  <c r="AG154" i="69"/>
  <c r="AG153" i="69"/>
  <c r="AG152" i="69"/>
  <c r="AG151" i="69"/>
  <c r="AG150" i="69"/>
  <c r="AG149" i="69"/>
  <c r="AG148" i="69"/>
  <c r="AG147" i="69"/>
  <c r="AG146" i="69"/>
  <c r="AG145" i="69"/>
  <c r="AG144" i="69"/>
  <c r="AG143" i="69"/>
  <c r="AG142" i="69"/>
  <c r="AG141" i="69"/>
  <c r="AG140" i="69"/>
  <c r="AG139" i="69"/>
  <c r="AG138" i="69"/>
  <c r="AG137" i="69"/>
  <c r="AG136" i="69"/>
  <c r="AG135" i="69"/>
  <c r="AG134" i="69"/>
  <c r="AG133" i="69"/>
  <c r="AG132" i="69"/>
  <c r="AG131" i="69"/>
  <c r="AG130" i="69"/>
  <c r="AG129" i="69"/>
  <c r="AG128" i="69"/>
  <c r="AG127" i="69"/>
  <c r="AG126" i="69"/>
  <c r="AG125" i="69"/>
  <c r="AG124" i="69"/>
  <c r="AG123" i="69"/>
  <c r="AG122" i="69"/>
  <c r="AG121" i="69"/>
  <c r="AG120" i="69"/>
  <c r="AG119" i="69"/>
  <c r="AG118" i="69"/>
  <c r="AG117" i="69"/>
  <c r="AG116" i="69"/>
  <c r="AG115" i="69"/>
  <c r="AG114" i="69"/>
  <c r="AG113" i="69"/>
  <c r="AG112" i="69"/>
  <c r="AG111" i="69"/>
  <c r="AG110" i="69"/>
  <c r="AG109" i="69"/>
  <c r="AG108" i="69"/>
  <c r="AG107" i="69"/>
  <c r="AG106" i="69"/>
  <c r="AI106" i="69" s="1"/>
  <c r="AG105" i="69"/>
  <c r="AG104" i="69"/>
  <c r="AG103" i="69"/>
  <c r="AG102" i="69"/>
  <c r="AG101" i="69"/>
  <c r="AG100" i="69"/>
  <c r="AG99" i="69"/>
  <c r="AG98" i="69"/>
  <c r="AG97" i="69"/>
  <c r="AG96" i="69"/>
  <c r="AG95" i="69"/>
  <c r="AG94" i="69"/>
  <c r="AH94" i="69" s="1"/>
  <c r="AG93" i="69"/>
  <c r="AG92" i="69"/>
  <c r="AG91" i="69"/>
  <c r="AG90" i="69"/>
  <c r="AG89" i="69"/>
  <c r="AG88" i="69"/>
  <c r="AG87" i="69"/>
  <c r="AG86" i="69"/>
  <c r="AG85" i="69"/>
  <c r="AG84" i="69"/>
  <c r="AG83" i="69"/>
  <c r="AG82" i="69"/>
  <c r="AG81" i="69"/>
  <c r="AG80" i="69"/>
  <c r="AG79" i="69"/>
  <c r="AG78" i="69"/>
  <c r="AG77" i="69"/>
  <c r="AG76" i="69"/>
  <c r="AG75" i="69"/>
  <c r="AG74" i="69"/>
  <c r="AG73" i="69"/>
  <c r="AG72" i="69"/>
  <c r="AG71" i="69"/>
  <c r="AG70" i="69"/>
  <c r="AG69" i="69"/>
  <c r="AG68" i="69"/>
  <c r="AG67" i="69"/>
  <c r="AG66" i="69"/>
  <c r="AH66" i="69" s="1"/>
  <c r="AG65" i="69"/>
  <c r="AG64" i="69"/>
  <c r="AG63" i="69"/>
  <c r="AG62" i="69"/>
  <c r="AH62" i="69" s="1"/>
  <c r="AG61" i="69"/>
  <c r="AG60" i="69"/>
  <c r="AG59" i="69"/>
  <c r="AG58" i="69"/>
  <c r="AG57" i="69"/>
  <c r="AG56" i="69"/>
  <c r="AG55" i="69"/>
  <c r="AG54" i="69"/>
  <c r="AG53" i="69"/>
  <c r="AG52" i="69"/>
  <c r="AG51" i="69"/>
  <c r="AG50" i="69"/>
  <c r="AG49" i="69"/>
  <c r="AG48" i="69"/>
  <c r="AG47" i="69"/>
  <c r="AG46" i="69"/>
  <c r="AG45" i="69"/>
  <c r="AG44" i="69"/>
  <c r="AG43" i="69"/>
  <c r="AG42" i="69"/>
  <c r="AG41" i="69"/>
  <c r="AG40" i="69"/>
  <c r="AG39" i="69"/>
  <c r="AG38" i="69"/>
  <c r="AG37" i="69"/>
  <c r="AG36" i="69"/>
  <c r="AG35" i="69"/>
  <c r="AG34" i="69"/>
  <c r="AG33" i="69"/>
  <c r="AG32" i="69"/>
  <c r="AG31" i="69"/>
  <c r="AG30" i="69"/>
  <c r="AH30" i="69" s="1"/>
  <c r="AG29" i="69"/>
  <c r="AG28" i="69"/>
  <c r="AG27" i="69"/>
  <c r="AG26" i="69"/>
  <c r="AG25" i="69"/>
  <c r="AG24" i="69"/>
  <c r="AG23" i="69"/>
  <c r="AG22" i="69"/>
  <c r="AG21" i="69"/>
  <c r="AG20" i="69"/>
  <c r="AG19" i="69"/>
  <c r="AG18" i="69"/>
  <c r="AG17" i="69"/>
  <c r="AG16" i="69"/>
  <c r="AG15" i="69"/>
  <c r="AG14" i="69"/>
  <c r="AG13" i="69"/>
  <c r="AG12" i="69"/>
  <c r="AG11" i="69"/>
  <c r="AG10" i="69"/>
  <c r="AG9" i="69"/>
  <c r="AG8" i="69"/>
  <c r="AG413" i="68"/>
  <c r="AG412" i="68"/>
  <c r="AH412" i="68" s="1"/>
  <c r="AG411" i="68"/>
  <c r="AG410" i="68"/>
  <c r="AG409" i="68"/>
  <c r="AG408" i="68"/>
  <c r="AH408" i="68" s="1"/>
  <c r="AG407" i="68"/>
  <c r="AG406" i="68"/>
  <c r="AG405" i="68"/>
  <c r="AG404" i="68"/>
  <c r="AH404" i="68" s="1"/>
  <c r="AG403" i="68"/>
  <c r="AG402" i="68"/>
  <c r="AG401" i="68"/>
  <c r="AG400" i="68"/>
  <c r="AH400" i="68" s="1"/>
  <c r="AG399" i="68"/>
  <c r="AG398" i="68"/>
  <c r="AG397" i="68"/>
  <c r="AG396" i="68"/>
  <c r="AH396" i="68" s="1"/>
  <c r="AG395" i="68"/>
  <c r="AG394" i="68"/>
  <c r="AG393" i="68"/>
  <c r="AG392" i="68"/>
  <c r="AH392" i="68" s="1"/>
  <c r="AG391" i="68"/>
  <c r="AG390" i="68"/>
  <c r="AG389" i="68"/>
  <c r="AG388" i="68"/>
  <c r="AH388" i="68" s="1"/>
  <c r="AG387" i="68"/>
  <c r="AG386" i="68"/>
  <c r="AG385" i="68"/>
  <c r="AG384" i="68"/>
  <c r="AH384" i="68" s="1"/>
  <c r="AG383" i="68"/>
  <c r="AG382" i="68"/>
  <c r="AG381" i="68"/>
  <c r="AG380" i="68"/>
  <c r="AH380" i="68" s="1"/>
  <c r="AG379" i="68"/>
  <c r="AG378" i="68"/>
  <c r="AG377" i="68"/>
  <c r="AG376" i="68"/>
  <c r="AH376" i="68" s="1"/>
  <c r="AG375" i="68"/>
  <c r="AG374" i="68"/>
  <c r="AG373" i="68"/>
  <c r="AG372" i="68"/>
  <c r="AH372" i="68" s="1"/>
  <c r="AG371" i="68"/>
  <c r="AG370" i="68"/>
  <c r="AG369" i="68"/>
  <c r="AG368" i="68"/>
  <c r="AH368" i="68" s="1"/>
  <c r="AG367" i="68"/>
  <c r="AG366" i="68"/>
  <c r="AG365" i="68"/>
  <c r="AG364" i="68"/>
  <c r="AH364" i="68" s="1"/>
  <c r="AG363" i="68"/>
  <c r="AG362" i="68"/>
  <c r="AG361" i="68"/>
  <c r="AG360" i="68"/>
  <c r="AH360" i="68" s="1"/>
  <c r="AG359" i="68"/>
  <c r="AG358" i="68"/>
  <c r="AG357" i="68"/>
  <c r="AG356" i="68"/>
  <c r="AH356" i="68" s="1"/>
  <c r="AG355" i="68"/>
  <c r="AG354" i="68"/>
  <c r="AG353" i="68"/>
  <c r="AG352" i="68"/>
  <c r="AH352" i="68" s="1"/>
  <c r="AG351" i="68"/>
  <c r="AG350" i="68"/>
  <c r="AG349" i="68"/>
  <c r="AG348" i="68"/>
  <c r="AH348" i="68" s="1"/>
  <c r="AG347" i="68"/>
  <c r="AG346" i="68"/>
  <c r="AG345" i="68"/>
  <c r="AG344" i="68"/>
  <c r="AH344" i="68" s="1"/>
  <c r="AG343" i="68"/>
  <c r="AG342" i="68"/>
  <c r="AG341" i="68"/>
  <c r="AG340" i="68"/>
  <c r="AH340" i="68" s="1"/>
  <c r="AG339" i="68"/>
  <c r="AG338" i="68"/>
  <c r="AG337" i="68"/>
  <c r="AG336" i="68"/>
  <c r="AH336" i="68" s="1"/>
  <c r="AG335" i="68"/>
  <c r="AG334" i="68"/>
  <c r="AG333" i="68"/>
  <c r="AG332" i="68"/>
  <c r="AH332" i="68" s="1"/>
  <c r="AG331" i="68"/>
  <c r="AG330" i="68"/>
  <c r="AG329" i="68"/>
  <c r="AG328" i="68"/>
  <c r="AH328" i="68" s="1"/>
  <c r="AG327" i="68"/>
  <c r="AG326" i="68"/>
  <c r="AG325" i="68"/>
  <c r="AG324" i="68"/>
  <c r="AH324" i="68" s="1"/>
  <c r="AG323" i="68"/>
  <c r="AG322" i="68"/>
  <c r="AG321" i="68"/>
  <c r="AG320" i="68"/>
  <c r="AH320" i="68" s="1"/>
  <c r="AG319" i="68"/>
  <c r="AG318" i="68"/>
  <c r="AG317" i="68"/>
  <c r="AG316" i="68"/>
  <c r="AH316" i="68" s="1"/>
  <c r="AG315" i="68"/>
  <c r="AG314" i="68"/>
  <c r="AG313" i="68"/>
  <c r="AG312" i="68"/>
  <c r="AH312" i="68" s="1"/>
  <c r="AG311" i="68"/>
  <c r="AG310" i="68"/>
  <c r="AG309" i="68"/>
  <c r="AG308" i="68"/>
  <c r="AH308" i="68" s="1"/>
  <c r="AG307" i="68"/>
  <c r="AG306" i="68"/>
  <c r="AG305" i="68"/>
  <c r="AG304" i="68"/>
  <c r="AH304" i="68" s="1"/>
  <c r="AG303" i="68"/>
  <c r="AG302" i="68"/>
  <c r="AG301" i="68"/>
  <c r="AG300" i="68"/>
  <c r="AH300" i="68" s="1"/>
  <c r="AG299" i="68"/>
  <c r="AG298" i="68"/>
  <c r="AG297" i="68"/>
  <c r="AG296" i="68"/>
  <c r="AH296" i="68" s="1"/>
  <c r="AG295" i="68"/>
  <c r="AG294" i="68"/>
  <c r="AG293" i="68"/>
  <c r="AG292" i="68"/>
  <c r="AH292" i="68" s="1"/>
  <c r="AG291" i="68"/>
  <c r="AG290" i="68"/>
  <c r="AG289" i="68"/>
  <c r="AG288" i="68"/>
  <c r="AH288" i="68" s="1"/>
  <c r="AG287" i="68"/>
  <c r="AG286" i="68"/>
  <c r="AG285" i="68"/>
  <c r="AG284" i="68"/>
  <c r="AG283" i="68"/>
  <c r="AG282" i="68"/>
  <c r="AG281" i="68"/>
  <c r="AG280" i="68"/>
  <c r="AH280" i="68" s="1"/>
  <c r="AG279" i="68"/>
  <c r="AG278" i="68"/>
  <c r="AG277" i="68"/>
  <c r="AG276" i="68"/>
  <c r="AG275" i="68"/>
  <c r="AG274" i="68"/>
  <c r="AG273" i="68"/>
  <c r="AG272" i="68"/>
  <c r="AH272" i="68" s="1"/>
  <c r="AG271" i="68"/>
  <c r="AG270" i="68"/>
  <c r="AG269" i="68"/>
  <c r="AG268" i="68"/>
  <c r="AG267" i="68"/>
  <c r="AG266" i="68"/>
  <c r="AG265" i="68"/>
  <c r="AG264" i="68"/>
  <c r="AH264" i="68" s="1"/>
  <c r="AG263" i="68"/>
  <c r="AG262" i="68"/>
  <c r="AG261" i="68"/>
  <c r="AG260" i="68"/>
  <c r="AG259" i="68"/>
  <c r="AG258" i="68"/>
  <c r="AG257" i="68"/>
  <c r="AG256" i="68"/>
  <c r="AH256" i="68" s="1"/>
  <c r="AG255" i="68"/>
  <c r="AG254" i="68"/>
  <c r="AG253" i="68"/>
  <c r="AG252" i="68"/>
  <c r="AG251" i="68"/>
  <c r="AG250" i="68"/>
  <c r="AG249" i="68"/>
  <c r="AG248" i="68"/>
  <c r="AH248" i="68" s="1"/>
  <c r="AG247" i="68"/>
  <c r="AG246" i="68"/>
  <c r="AG245" i="68"/>
  <c r="AG244" i="68"/>
  <c r="AH244" i="68" s="1"/>
  <c r="AG243" i="68"/>
  <c r="AG242" i="68"/>
  <c r="AG241" i="68"/>
  <c r="AG240" i="68"/>
  <c r="AH240" i="68" s="1"/>
  <c r="AG239" i="68"/>
  <c r="AG238" i="68"/>
  <c r="AG237" i="68"/>
  <c r="AG236" i="68"/>
  <c r="AI236" i="68" s="1"/>
  <c r="AG235" i="68"/>
  <c r="AG234" i="68"/>
  <c r="AG233" i="68"/>
  <c r="AG232" i="68"/>
  <c r="AH232" i="68" s="1"/>
  <c r="AG231" i="68"/>
  <c r="AG230" i="68"/>
  <c r="AG229" i="68"/>
  <c r="AG228" i="68"/>
  <c r="AH228" i="68" s="1"/>
  <c r="AG227" i="68"/>
  <c r="AG226" i="68"/>
  <c r="AG225" i="68"/>
  <c r="AG224" i="68"/>
  <c r="AH224" i="68" s="1"/>
  <c r="AG223" i="68"/>
  <c r="AG222" i="68"/>
  <c r="AG221" i="68"/>
  <c r="AG220" i="68"/>
  <c r="AH220" i="68" s="1"/>
  <c r="AG219" i="68"/>
  <c r="AG218" i="68"/>
  <c r="AG217" i="68"/>
  <c r="AG216" i="68"/>
  <c r="AH216" i="68" s="1"/>
  <c r="AG215" i="68"/>
  <c r="AG214" i="68"/>
  <c r="AG213" i="68"/>
  <c r="AG212" i="68"/>
  <c r="AI212" i="68" s="1"/>
  <c r="AG211" i="68"/>
  <c r="AG210" i="68"/>
  <c r="AG209" i="68"/>
  <c r="AG208" i="68"/>
  <c r="AH208" i="68" s="1"/>
  <c r="AG207" i="68"/>
  <c r="AG206" i="68"/>
  <c r="AG205" i="68"/>
  <c r="AG204" i="68"/>
  <c r="AG203" i="68"/>
  <c r="AG202" i="68"/>
  <c r="AG201" i="68"/>
  <c r="AG200" i="68"/>
  <c r="AH200" i="68" s="1"/>
  <c r="AG199" i="68"/>
  <c r="AG198" i="68"/>
  <c r="AG197" i="68"/>
  <c r="AG196" i="68"/>
  <c r="AG195" i="68"/>
  <c r="AG194" i="68"/>
  <c r="AG193" i="68"/>
  <c r="AG192" i="68"/>
  <c r="AH192" i="68" s="1"/>
  <c r="AG191" i="68"/>
  <c r="AG190" i="68"/>
  <c r="AG189" i="68"/>
  <c r="AG188" i="68"/>
  <c r="AI188" i="68" s="1"/>
  <c r="AG187" i="68"/>
  <c r="AG186" i="68"/>
  <c r="AG185" i="68"/>
  <c r="AG184" i="68"/>
  <c r="AG183" i="68"/>
  <c r="AG182" i="68"/>
  <c r="AG181" i="68"/>
  <c r="AG180" i="68"/>
  <c r="AG179" i="68"/>
  <c r="AG178" i="68"/>
  <c r="AG177" i="68"/>
  <c r="AG176" i="68"/>
  <c r="AH176" i="68" s="1"/>
  <c r="AG175" i="68"/>
  <c r="AG174" i="68"/>
  <c r="AG173" i="68"/>
  <c r="AG172" i="68"/>
  <c r="AG171" i="68"/>
  <c r="AG170" i="68"/>
  <c r="AG169" i="68"/>
  <c r="AG168" i="68"/>
  <c r="AH168" i="68" s="1"/>
  <c r="AG167" i="68"/>
  <c r="AG166" i="68"/>
  <c r="AG165" i="68"/>
  <c r="AG164" i="68"/>
  <c r="AG163" i="68"/>
  <c r="AG162" i="68"/>
  <c r="AG161" i="68"/>
  <c r="AG160" i="68"/>
  <c r="AH160" i="68" s="1"/>
  <c r="AG159" i="68"/>
  <c r="AG158" i="68"/>
  <c r="AG157" i="68"/>
  <c r="AG156" i="68"/>
  <c r="AG155" i="68"/>
  <c r="AG154" i="68"/>
  <c r="AG153" i="68"/>
  <c r="AG152" i="68"/>
  <c r="AH152" i="68" s="1"/>
  <c r="AG151" i="68"/>
  <c r="AG150" i="68"/>
  <c r="AG149" i="68"/>
  <c r="AG148" i="68"/>
  <c r="AG147" i="68"/>
  <c r="AG146" i="68"/>
  <c r="AG145" i="68"/>
  <c r="AG144" i="68"/>
  <c r="AH144" i="68" s="1"/>
  <c r="AG143" i="68"/>
  <c r="AG142" i="68"/>
  <c r="AG141" i="68"/>
  <c r="AG140" i="68"/>
  <c r="AG139" i="68"/>
  <c r="AG138" i="68"/>
  <c r="AG137" i="68"/>
  <c r="AG136" i="68"/>
  <c r="AH136" i="68" s="1"/>
  <c r="AG135" i="68"/>
  <c r="AG134" i="68"/>
  <c r="AG133" i="68"/>
  <c r="AG132" i="68"/>
  <c r="AG131" i="68"/>
  <c r="AG130" i="68"/>
  <c r="AG129" i="68"/>
  <c r="AG128" i="68"/>
  <c r="AH128" i="68" s="1"/>
  <c r="AG127" i="68"/>
  <c r="AG126" i="68"/>
  <c r="AG125" i="68"/>
  <c r="AG124" i="68"/>
  <c r="AG123" i="68"/>
  <c r="AG122" i="68"/>
  <c r="AG121" i="68"/>
  <c r="AG120" i="68"/>
  <c r="AH120" i="68" s="1"/>
  <c r="AG119" i="68"/>
  <c r="AG118" i="68"/>
  <c r="AG117" i="68"/>
  <c r="AG116" i="68"/>
  <c r="AH116" i="68" s="1"/>
  <c r="AG115" i="68"/>
  <c r="AG114" i="68"/>
  <c r="AG113" i="68"/>
  <c r="AG112" i="68"/>
  <c r="AH112" i="68" s="1"/>
  <c r="AG111" i="68"/>
  <c r="AG110" i="68"/>
  <c r="AG109" i="68"/>
  <c r="AG108" i="68"/>
  <c r="AI108" i="68" s="1"/>
  <c r="AG107" i="68"/>
  <c r="AH107" i="68" s="1"/>
  <c r="AG106" i="68"/>
  <c r="AG105" i="68"/>
  <c r="AG104" i="68"/>
  <c r="AH104" i="68" s="1"/>
  <c r="AG103" i="68"/>
  <c r="AG102" i="68"/>
  <c r="AG101" i="68"/>
  <c r="AG100" i="68"/>
  <c r="AG99" i="68"/>
  <c r="AG98" i="68"/>
  <c r="AG97" i="68"/>
  <c r="AG96" i="68"/>
  <c r="AH96" i="68" s="1"/>
  <c r="AG95" i="68"/>
  <c r="AG94" i="68"/>
  <c r="AG93" i="68"/>
  <c r="AG92" i="68"/>
  <c r="AG91" i="68"/>
  <c r="AG90" i="68"/>
  <c r="AG89" i="68"/>
  <c r="AG88" i="68"/>
  <c r="AH88" i="68" s="1"/>
  <c r="AG87" i="68"/>
  <c r="AG86" i="68"/>
  <c r="AG85" i="68"/>
  <c r="AG84" i="68"/>
  <c r="AG83" i="68"/>
  <c r="AI83" i="68" s="1"/>
  <c r="AG82" i="68"/>
  <c r="AG81" i="68"/>
  <c r="AG80" i="68"/>
  <c r="AH80" i="68" s="1"/>
  <c r="AG79" i="68"/>
  <c r="AG78" i="68"/>
  <c r="AG77" i="68"/>
  <c r="AG76" i="68"/>
  <c r="AG75" i="68"/>
  <c r="AG74" i="68"/>
  <c r="AG73" i="68"/>
  <c r="AG72" i="68"/>
  <c r="AH72" i="68" s="1"/>
  <c r="AG71" i="68"/>
  <c r="AG70" i="68"/>
  <c r="AG69" i="68"/>
  <c r="AG68" i="68"/>
  <c r="AH68" i="68" s="1"/>
  <c r="AG67" i="68"/>
  <c r="AG66" i="68"/>
  <c r="AG65" i="68"/>
  <c r="AG64" i="68"/>
  <c r="AH64" i="68" s="1"/>
  <c r="AG63" i="68"/>
  <c r="AG62" i="68"/>
  <c r="AG61" i="68"/>
  <c r="AG60" i="68"/>
  <c r="AI60" i="68" s="1"/>
  <c r="AG59" i="68"/>
  <c r="AG58" i="68"/>
  <c r="AG57" i="68"/>
  <c r="AG56" i="68"/>
  <c r="AH56" i="68" s="1"/>
  <c r="AG55" i="68"/>
  <c r="AG54" i="68"/>
  <c r="AG53" i="68"/>
  <c r="AG52" i="68"/>
  <c r="AH52" i="68" s="1"/>
  <c r="AG51" i="68"/>
  <c r="AG50" i="68"/>
  <c r="AG49" i="68"/>
  <c r="AH49" i="68" s="1"/>
  <c r="AG48" i="68"/>
  <c r="AH48" i="68" s="1"/>
  <c r="AG47" i="68"/>
  <c r="AG46" i="68"/>
  <c r="AG45" i="68"/>
  <c r="AG44" i="68"/>
  <c r="AH44" i="68" s="1"/>
  <c r="AG43" i="68"/>
  <c r="AH43" i="68" s="1"/>
  <c r="AG42" i="68"/>
  <c r="AG41" i="68"/>
  <c r="AG40" i="68"/>
  <c r="AH40" i="68" s="1"/>
  <c r="AG39" i="68"/>
  <c r="AG38" i="68"/>
  <c r="AG37" i="68"/>
  <c r="AG36" i="68"/>
  <c r="AI36" i="68" s="1"/>
  <c r="AG35" i="68"/>
  <c r="AG34" i="68"/>
  <c r="AG33" i="68"/>
  <c r="AG32" i="68"/>
  <c r="AH32" i="68" s="1"/>
  <c r="AG31" i="68"/>
  <c r="AG30" i="68"/>
  <c r="AG29" i="68"/>
  <c r="AG28" i="68"/>
  <c r="AG27" i="68"/>
  <c r="AG26" i="68"/>
  <c r="AG25" i="68"/>
  <c r="AG24" i="68"/>
  <c r="AH24" i="68" s="1"/>
  <c r="AG23" i="68"/>
  <c r="AG22" i="68"/>
  <c r="AG21" i="68"/>
  <c r="AG20" i="68"/>
  <c r="AG19" i="68"/>
  <c r="AI19" i="68" s="1"/>
  <c r="AG18" i="68"/>
  <c r="AG17" i="68"/>
  <c r="AG16" i="68"/>
  <c r="AH16" i="68" s="1"/>
  <c r="AG15" i="68"/>
  <c r="AG14" i="68"/>
  <c r="AG13" i="68"/>
  <c r="AG12" i="68"/>
  <c r="AI12" i="68" s="1"/>
  <c r="AG11" i="68"/>
  <c r="AG10" i="68"/>
  <c r="AG9" i="68"/>
  <c r="AI9" i="68" s="1"/>
  <c r="AG8" i="68"/>
  <c r="AH8" i="68" s="1"/>
  <c r="AG535" i="67"/>
  <c r="AG534" i="67"/>
  <c r="AI534" i="67" s="1"/>
  <c r="AG533" i="67"/>
  <c r="AG532" i="67"/>
  <c r="AG531" i="67"/>
  <c r="AG530" i="67"/>
  <c r="AG529" i="67"/>
  <c r="AG528" i="67"/>
  <c r="AH528" i="67" s="1"/>
  <c r="AG527" i="67"/>
  <c r="AG526" i="67"/>
  <c r="AI526" i="67" s="1"/>
  <c r="AG525" i="67"/>
  <c r="AG524" i="67"/>
  <c r="AH524" i="67" s="1"/>
  <c r="AG523" i="67"/>
  <c r="AG522" i="67"/>
  <c r="AG521" i="67"/>
  <c r="AG520" i="67"/>
  <c r="AH520" i="67" s="1"/>
  <c r="AG519" i="67"/>
  <c r="AG518" i="67"/>
  <c r="AH518" i="67" s="1"/>
  <c r="AG517" i="67"/>
  <c r="AG516" i="67"/>
  <c r="AI516" i="67" s="1"/>
  <c r="AG515" i="67"/>
  <c r="AG514" i="67"/>
  <c r="AG513" i="67"/>
  <c r="AG512" i="67"/>
  <c r="AH512" i="67" s="1"/>
  <c r="AG511" i="67"/>
  <c r="AG510" i="67"/>
  <c r="AI510" i="67" s="1"/>
  <c r="AG509" i="67"/>
  <c r="AG508" i="67"/>
  <c r="AG507" i="67"/>
  <c r="AG506" i="67"/>
  <c r="AG505" i="67"/>
  <c r="AG504" i="67"/>
  <c r="AH504" i="67" s="1"/>
  <c r="AG503" i="67"/>
  <c r="AG502" i="67"/>
  <c r="AI502" i="67" s="1"/>
  <c r="AG501" i="67"/>
  <c r="AG500" i="67"/>
  <c r="AG499" i="67"/>
  <c r="AG498" i="67"/>
  <c r="AG497" i="67"/>
  <c r="AG496" i="67"/>
  <c r="AG495" i="67"/>
  <c r="AG494" i="67"/>
  <c r="AI494" i="67" s="1"/>
  <c r="AG493" i="67"/>
  <c r="AG492" i="67"/>
  <c r="AG491" i="67"/>
  <c r="AG490" i="67"/>
  <c r="AG489" i="67"/>
  <c r="AG488" i="67"/>
  <c r="AH488" i="67" s="1"/>
  <c r="AG487" i="67"/>
  <c r="AG486" i="67"/>
  <c r="AI486" i="67" s="1"/>
  <c r="AG485" i="67"/>
  <c r="AG484" i="67"/>
  <c r="AH484" i="67" s="1"/>
  <c r="AG483" i="67"/>
  <c r="AG482" i="67"/>
  <c r="AG481" i="67"/>
  <c r="AG480" i="67"/>
  <c r="AH480" i="67" s="1"/>
  <c r="AG479" i="67"/>
  <c r="AG478" i="67"/>
  <c r="AH478" i="67" s="1"/>
  <c r="AG477" i="67"/>
  <c r="AG476" i="67"/>
  <c r="AG475" i="67"/>
  <c r="AG474" i="67"/>
  <c r="AG473" i="67"/>
  <c r="AG472" i="67"/>
  <c r="AH472" i="67" s="1"/>
  <c r="AG471" i="67"/>
  <c r="AG470" i="67"/>
  <c r="AI470" i="67" s="1"/>
  <c r="AG469" i="67"/>
  <c r="AG468" i="67"/>
  <c r="AH468" i="67" s="1"/>
  <c r="AG467" i="67"/>
  <c r="AG466" i="67"/>
  <c r="AG465" i="67"/>
  <c r="AG464" i="67"/>
  <c r="AH464" i="67" s="1"/>
  <c r="AG463" i="67"/>
  <c r="AG462" i="67"/>
  <c r="AH462" i="67" s="1"/>
  <c r="AG461" i="67"/>
  <c r="AG460" i="67"/>
  <c r="AG459" i="67"/>
  <c r="AG458" i="67"/>
  <c r="AG457" i="67"/>
  <c r="AG456" i="67"/>
  <c r="AH456" i="67" s="1"/>
  <c r="AG455" i="67"/>
  <c r="AG454" i="67"/>
  <c r="AI454" i="67" s="1"/>
  <c r="AG453" i="67"/>
  <c r="AG452" i="67"/>
  <c r="AH452" i="67" s="1"/>
  <c r="AG451" i="67"/>
  <c r="AG450" i="67"/>
  <c r="AG449" i="67"/>
  <c r="AG448" i="67"/>
  <c r="AG447" i="67"/>
  <c r="AG446" i="67"/>
  <c r="AI446" i="67" s="1"/>
  <c r="AG445" i="67"/>
  <c r="AG444" i="67"/>
  <c r="AG443" i="67"/>
  <c r="AG442" i="67"/>
  <c r="AG441" i="67"/>
  <c r="AG440" i="67"/>
  <c r="AG439" i="67"/>
  <c r="AG438" i="67"/>
  <c r="AI438" i="67" s="1"/>
  <c r="AG437" i="67"/>
  <c r="AG436" i="67"/>
  <c r="AI436" i="67" s="1"/>
  <c r="AG435" i="67"/>
  <c r="AG434" i="67"/>
  <c r="AG433" i="67"/>
  <c r="AG432" i="67"/>
  <c r="AG431" i="67"/>
  <c r="AG430" i="67"/>
  <c r="AI430" i="67" s="1"/>
  <c r="AG429" i="67"/>
  <c r="AG428" i="67"/>
  <c r="AH428" i="67" s="1"/>
  <c r="AG427" i="67"/>
  <c r="AG426" i="67"/>
  <c r="AG425" i="67"/>
  <c r="AG424" i="67"/>
  <c r="AG423" i="67"/>
  <c r="AG422" i="67"/>
  <c r="AH422" i="67" s="1"/>
  <c r="AG421" i="67"/>
  <c r="AG420" i="67"/>
  <c r="AG419" i="67"/>
  <c r="AG418" i="67"/>
  <c r="AG417" i="67"/>
  <c r="AG416" i="67"/>
  <c r="AG415" i="67"/>
  <c r="AG414" i="67"/>
  <c r="AI414" i="67" s="1"/>
  <c r="AG413" i="67"/>
  <c r="AG412" i="67"/>
  <c r="AG411" i="67"/>
  <c r="AG410" i="67"/>
  <c r="AG409" i="67"/>
  <c r="AG408" i="67"/>
  <c r="AG407" i="67"/>
  <c r="AG406" i="67"/>
  <c r="AI406" i="67" s="1"/>
  <c r="AG405" i="67"/>
  <c r="AG404" i="67"/>
  <c r="AI404" i="67" s="1"/>
  <c r="AG403" i="67"/>
  <c r="AG402" i="67"/>
  <c r="AG401" i="67"/>
  <c r="AG400" i="67"/>
  <c r="AG399" i="67"/>
  <c r="AG398" i="67"/>
  <c r="AH398" i="67" s="1"/>
  <c r="AG397" i="67"/>
  <c r="AG396" i="67"/>
  <c r="AG395" i="67"/>
  <c r="AG394" i="67"/>
  <c r="AG393" i="67"/>
  <c r="AG392" i="67"/>
  <c r="AG391" i="67"/>
  <c r="AG390" i="67"/>
  <c r="AI390" i="67" s="1"/>
  <c r="AG389" i="67"/>
  <c r="AG388" i="67"/>
  <c r="AG387" i="67"/>
  <c r="AG386" i="67"/>
  <c r="AG385" i="67"/>
  <c r="AG384" i="67"/>
  <c r="AG383" i="67"/>
  <c r="AG382" i="67"/>
  <c r="AI382" i="67" s="1"/>
  <c r="AG381" i="67"/>
  <c r="AG380" i="67"/>
  <c r="AI380" i="67" s="1"/>
  <c r="AG379" i="67"/>
  <c r="AG378" i="67"/>
  <c r="AG377" i="67"/>
  <c r="AG376" i="67"/>
  <c r="AG375" i="67"/>
  <c r="AG374" i="67"/>
  <c r="AI374" i="67" s="1"/>
  <c r="AG373" i="67"/>
  <c r="AG372" i="67"/>
  <c r="AG371" i="67"/>
  <c r="AG370" i="67"/>
  <c r="AG369" i="67"/>
  <c r="AG368" i="67"/>
  <c r="AG367" i="67"/>
  <c r="AG366" i="67"/>
  <c r="AI366" i="67" s="1"/>
  <c r="AG365" i="67"/>
  <c r="AG364" i="67"/>
  <c r="AG363" i="67"/>
  <c r="AG362" i="67"/>
  <c r="AG361" i="67"/>
  <c r="AG360" i="67"/>
  <c r="AG359" i="67"/>
  <c r="AG358" i="67"/>
  <c r="AH358" i="67" s="1"/>
  <c r="AG357" i="67"/>
  <c r="AG356" i="67"/>
  <c r="AI356" i="67" s="1"/>
  <c r="AG355" i="67"/>
  <c r="AG354" i="67"/>
  <c r="AG353" i="67"/>
  <c r="AG352" i="67"/>
  <c r="AG351" i="67"/>
  <c r="AG350" i="67"/>
  <c r="AI350" i="67" s="1"/>
  <c r="AG349" i="67"/>
  <c r="AG348" i="67"/>
  <c r="AH348" i="67" s="1"/>
  <c r="AG347" i="67"/>
  <c r="AG346" i="67"/>
  <c r="AG345" i="67"/>
  <c r="AG344" i="67"/>
  <c r="AG343" i="67"/>
  <c r="AG342" i="67"/>
  <c r="AI342" i="67" s="1"/>
  <c r="AG341" i="67"/>
  <c r="AG340" i="67"/>
  <c r="AG339" i="67"/>
  <c r="AG338" i="67"/>
  <c r="AG337" i="67"/>
  <c r="AG336" i="67"/>
  <c r="AH336" i="67" s="1"/>
  <c r="AG335" i="67"/>
  <c r="AG334" i="67"/>
  <c r="AG333" i="67"/>
  <c r="AG332" i="67"/>
  <c r="AH332" i="67" s="1"/>
  <c r="AG331" i="67"/>
  <c r="AG330" i="67"/>
  <c r="AG329" i="67"/>
  <c r="AG328" i="67"/>
  <c r="AH328" i="67" s="1"/>
  <c r="AG327" i="67"/>
  <c r="AG326" i="67"/>
  <c r="AI326" i="67" s="1"/>
  <c r="AG325" i="67"/>
  <c r="AG324" i="67"/>
  <c r="AI324" i="67" s="1"/>
  <c r="AG323" i="67"/>
  <c r="AG322" i="67"/>
  <c r="AG321" i="67"/>
  <c r="AG320" i="67"/>
  <c r="AH320" i="67" s="1"/>
  <c r="AG319" i="67"/>
  <c r="AG318" i="67"/>
  <c r="AI318" i="67" s="1"/>
  <c r="AG317" i="67"/>
  <c r="AG316" i="67"/>
  <c r="AG315" i="67"/>
  <c r="AG314" i="67"/>
  <c r="AG313" i="67"/>
  <c r="AG312" i="67"/>
  <c r="AG311" i="67"/>
  <c r="AG310" i="67"/>
  <c r="AI310" i="67" s="1"/>
  <c r="AG309" i="67"/>
  <c r="AG308" i="67"/>
  <c r="AH308" i="67" s="1"/>
  <c r="AG307" i="67"/>
  <c r="AG306" i="67"/>
  <c r="AG305" i="67"/>
  <c r="AG304" i="67"/>
  <c r="AH304" i="67" s="1"/>
  <c r="AG303" i="67"/>
  <c r="AG302" i="67"/>
  <c r="AH302" i="67" s="1"/>
  <c r="AG301" i="67"/>
  <c r="AG300" i="67"/>
  <c r="AH300" i="67" s="1"/>
  <c r="AG299" i="67"/>
  <c r="AG298" i="67"/>
  <c r="AG297" i="67"/>
  <c r="AG296" i="67"/>
  <c r="AG295" i="67"/>
  <c r="AG294" i="67"/>
  <c r="AI294" i="67" s="1"/>
  <c r="AG293" i="67"/>
  <c r="AG292" i="67"/>
  <c r="AI292" i="67" s="1"/>
  <c r="AG291" i="67"/>
  <c r="AG290" i="67"/>
  <c r="AG289" i="67"/>
  <c r="AG288" i="67"/>
  <c r="AH288" i="67" s="1"/>
  <c r="AG287" i="67"/>
  <c r="AG286" i="67"/>
  <c r="AH286" i="67" s="1"/>
  <c r="AG285" i="67"/>
  <c r="AG284" i="67"/>
  <c r="AH284" i="67" s="1"/>
  <c r="AG283" i="67"/>
  <c r="AG282" i="67"/>
  <c r="AG281" i="67"/>
  <c r="AG280" i="67"/>
  <c r="AH280" i="67" s="1"/>
  <c r="AG279" i="67"/>
  <c r="AG278" i="67"/>
  <c r="AI278" i="67" s="1"/>
  <c r="AG277" i="67"/>
  <c r="AG276" i="67"/>
  <c r="AG275" i="67"/>
  <c r="AG274" i="67"/>
  <c r="AG273" i="67"/>
  <c r="AG272" i="67"/>
  <c r="AG271" i="67"/>
  <c r="AG270" i="67"/>
  <c r="AG269" i="67"/>
  <c r="AG268" i="67"/>
  <c r="AH268" i="67" s="1"/>
  <c r="AG267" i="67"/>
  <c r="AG266" i="67"/>
  <c r="AG265" i="67"/>
  <c r="AG264" i="67"/>
  <c r="AG263" i="67"/>
  <c r="AG262" i="67"/>
  <c r="AI262" i="67" s="1"/>
  <c r="AG261" i="67"/>
  <c r="AG260" i="67"/>
  <c r="AH260" i="67" s="1"/>
  <c r="AG259" i="67"/>
  <c r="AG258" i="67"/>
  <c r="AG257" i="67"/>
  <c r="AG256" i="67"/>
  <c r="AG255" i="67"/>
  <c r="AG254" i="67"/>
  <c r="AI254" i="67" s="1"/>
  <c r="AG253" i="67"/>
  <c r="AG252" i="67"/>
  <c r="AG251" i="67"/>
  <c r="AG250" i="67"/>
  <c r="AG249" i="67"/>
  <c r="AG248" i="67"/>
  <c r="AI248" i="67" s="1"/>
  <c r="AG247" i="67"/>
  <c r="AG246" i="67"/>
  <c r="AH246" i="67" s="1"/>
  <c r="AG245" i="67"/>
  <c r="AG244" i="67"/>
  <c r="AH244" i="67" s="1"/>
  <c r="AG243" i="67"/>
  <c r="AG242" i="67"/>
  <c r="AG241" i="67"/>
  <c r="AG240" i="67"/>
  <c r="AG239" i="67"/>
  <c r="AG238" i="67"/>
  <c r="AI238" i="67" s="1"/>
  <c r="AG237" i="67"/>
  <c r="AG236" i="67"/>
  <c r="AG235" i="67"/>
  <c r="AG234" i="67"/>
  <c r="AG233" i="67"/>
  <c r="AG232" i="67"/>
  <c r="AG231" i="67"/>
  <c r="AG230" i="67"/>
  <c r="AH230" i="67" s="1"/>
  <c r="AG229" i="67"/>
  <c r="AG228" i="67"/>
  <c r="AH228" i="67" s="1"/>
  <c r="AG227" i="67"/>
  <c r="AG226" i="67"/>
  <c r="AG225" i="67"/>
  <c r="AG224" i="67"/>
  <c r="AG223" i="67"/>
  <c r="AG222" i="67"/>
  <c r="AI222" i="67" s="1"/>
  <c r="AG221" i="67"/>
  <c r="AG220" i="67"/>
  <c r="AH220" i="67" s="1"/>
  <c r="AG219" i="67"/>
  <c r="AG218" i="67"/>
  <c r="AG217" i="67"/>
  <c r="AG216" i="67"/>
  <c r="AH216" i="67" s="1"/>
  <c r="AG215" i="67"/>
  <c r="AG214" i="67"/>
  <c r="AH214" i="67" s="1"/>
  <c r="AG213" i="67"/>
  <c r="AG212" i="67"/>
  <c r="AH212" i="67" s="1"/>
  <c r="AG211" i="67"/>
  <c r="AG210" i="67"/>
  <c r="AG209" i="67"/>
  <c r="AG208" i="67"/>
  <c r="AG207" i="67"/>
  <c r="AG206" i="67"/>
  <c r="AI206" i="67" s="1"/>
  <c r="AG205" i="67"/>
  <c r="AG204" i="67"/>
  <c r="AG203" i="67"/>
  <c r="AG202" i="67"/>
  <c r="AG201" i="67"/>
  <c r="AG200" i="67"/>
  <c r="AG199" i="67"/>
  <c r="AG198" i="67"/>
  <c r="AH198" i="67" s="1"/>
  <c r="AG197" i="67"/>
  <c r="AG196" i="67"/>
  <c r="AG195" i="67"/>
  <c r="AG194" i="67"/>
  <c r="AG193" i="67"/>
  <c r="AG192" i="67"/>
  <c r="AG191" i="67"/>
  <c r="AG190" i="67"/>
  <c r="AG189" i="67"/>
  <c r="AG188" i="67"/>
  <c r="AG187" i="67"/>
  <c r="AG186" i="67"/>
  <c r="AG185" i="67"/>
  <c r="AG184" i="67"/>
  <c r="AG183" i="67"/>
  <c r="AG182" i="67"/>
  <c r="AI182" i="67" s="1"/>
  <c r="AG181" i="67"/>
  <c r="AG180" i="67"/>
  <c r="AH180" i="67" s="1"/>
  <c r="AG179" i="67"/>
  <c r="AG178" i="67"/>
  <c r="AG177" i="67"/>
  <c r="AG176" i="67"/>
  <c r="AG175" i="67"/>
  <c r="AG174" i="67"/>
  <c r="AI174" i="67" s="1"/>
  <c r="AG173" i="67"/>
  <c r="AG172" i="67"/>
  <c r="AG171" i="67"/>
  <c r="AG170" i="67"/>
  <c r="AG169" i="67"/>
  <c r="AG168" i="67"/>
  <c r="AH168" i="67" s="1"/>
  <c r="AG167" i="67"/>
  <c r="AG166" i="67"/>
  <c r="AI166" i="67" s="1"/>
  <c r="AG165" i="67"/>
  <c r="AG164" i="67"/>
  <c r="AG163" i="67"/>
  <c r="AG162" i="67"/>
  <c r="AG161" i="67"/>
  <c r="AG160" i="67"/>
  <c r="AG159" i="67"/>
  <c r="AG158" i="67"/>
  <c r="AI158" i="67" s="1"/>
  <c r="AG157" i="67"/>
  <c r="AG156" i="67"/>
  <c r="AG155" i="67"/>
  <c r="AG154" i="67"/>
  <c r="AG153" i="67"/>
  <c r="AG152" i="67"/>
  <c r="AI152" i="67" s="1"/>
  <c r="AG151" i="67"/>
  <c r="AG150" i="67"/>
  <c r="AI150" i="67" s="1"/>
  <c r="AG149" i="67"/>
  <c r="AG148" i="67"/>
  <c r="AG147" i="67"/>
  <c r="AG146" i="67"/>
  <c r="AG145" i="67"/>
  <c r="AG144" i="67"/>
  <c r="AI144" i="67" s="1"/>
  <c r="AG143" i="67"/>
  <c r="AG142" i="67"/>
  <c r="AI142" i="67" s="1"/>
  <c r="AG141" i="67"/>
  <c r="AG140" i="67"/>
  <c r="AG139" i="67"/>
  <c r="AG138" i="67"/>
  <c r="AG137" i="67"/>
  <c r="AG136" i="67"/>
  <c r="AH136" i="67" s="1"/>
  <c r="AG135" i="67"/>
  <c r="AG134" i="67"/>
  <c r="AI134" i="67" s="1"/>
  <c r="AG133" i="67"/>
  <c r="AG132" i="67"/>
  <c r="AH132" i="67" s="1"/>
  <c r="AG131" i="67"/>
  <c r="AG130" i="67"/>
  <c r="AG129" i="67"/>
  <c r="AG128" i="67"/>
  <c r="AG127" i="67"/>
  <c r="AG126" i="67"/>
  <c r="AH126" i="67" s="1"/>
  <c r="AG125" i="67"/>
  <c r="AG124" i="67"/>
  <c r="AH124" i="67" s="1"/>
  <c r="AG123" i="67"/>
  <c r="AG122" i="67"/>
  <c r="AG121" i="67"/>
  <c r="AG120" i="67"/>
  <c r="AI120" i="67" s="1"/>
  <c r="AG119" i="67"/>
  <c r="AG118" i="67"/>
  <c r="AH118" i="67" s="1"/>
  <c r="AG117" i="67"/>
  <c r="AG116" i="67"/>
  <c r="AG115" i="67"/>
  <c r="AG114" i="67"/>
  <c r="AG113" i="67"/>
  <c r="AG112" i="67"/>
  <c r="AG111" i="67"/>
  <c r="AG110" i="67"/>
  <c r="AI110" i="67" s="1"/>
  <c r="AG109" i="67"/>
  <c r="AG108" i="67"/>
  <c r="AH108" i="67" s="1"/>
  <c r="AG107" i="67"/>
  <c r="AG106" i="67"/>
  <c r="AG105" i="67"/>
  <c r="AG104" i="67"/>
  <c r="AH104" i="67" s="1"/>
  <c r="AG103" i="67"/>
  <c r="AG102" i="67"/>
  <c r="AH102" i="67" s="1"/>
  <c r="AG101" i="67"/>
  <c r="AG100" i="67"/>
  <c r="AI100" i="67" s="1"/>
  <c r="AG99" i="67"/>
  <c r="AG98" i="67"/>
  <c r="AG97" i="67"/>
  <c r="AG96" i="67"/>
  <c r="AI96" i="67" s="1"/>
  <c r="AG95" i="67"/>
  <c r="AG94" i="67"/>
  <c r="AI94" i="67" s="1"/>
  <c r="AG93" i="67"/>
  <c r="AG92" i="67"/>
  <c r="AG91" i="67"/>
  <c r="AG90" i="67"/>
  <c r="AG89" i="67"/>
  <c r="AG88" i="67"/>
  <c r="AI88" i="67" s="1"/>
  <c r="AG87" i="67"/>
  <c r="AG86" i="67"/>
  <c r="AI86" i="67" s="1"/>
  <c r="AG85" i="67"/>
  <c r="AG84" i="67"/>
  <c r="AG83" i="67"/>
  <c r="AG82" i="67"/>
  <c r="AG81" i="67"/>
  <c r="AG80" i="67"/>
  <c r="AI80" i="67" s="1"/>
  <c r="AG79" i="67"/>
  <c r="AG78" i="67"/>
  <c r="AI78" i="67" s="1"/>
  <c r="AG77" i="67"/>
  <c r="AG76" i="67"/>
  <c r="AG75" i="67"/>
  <c r="AG74" i="67"/>
  <c r="AG73" i="67"/>
  <c r="AG72" i="67"/>
  <c r="AI72" i="67" s="1"/>
  <c r="AG71" i="67"/>
  <c r="AG70" i="67"/>
  <c r="AI70" i="67" s="1"/>
  <c r="AG69" i="67"/>
  <c r="AG68" i="67"/>
  <c r="AG67" i="67"/>
  <c r="AG66" i="67"/>
  <c r="AG65" i="67"/>
  <c r="AG64" i="67"/>
  <c r="AI64" i="67" s="1"/>
  <c r="AG63" i="67"/>
  <c r="AG62" i="67"/>
  <c r="AH62" i="67" s="1"/>
  <c r="AG61" i="67"/>
  <c r="AG60" i="67"/>
  <c r="AH60" i="67" s="1"/>
  <c r="AG59" i="67"/>
  <c r="AG58" i="67"/>
  <c r="AG57" i="67"/>
  <c r="AG56" i="67"/>
  <c r="AI56" i="67" s="1"/>
  <c r="AG55" i="67"/>
  <c r="AG54" i="67"/>
  <c r="AI54" i="67" s="1"/>
  <c r="AG53" i="67"/>
  <c r="AG52" i="67"/>
  <c r="AI52" i="67" s="1"/>
  <c r="AG51" i="67"/>
  <c r="AG50" i="67"/>
  <c r="AG49" i="67"/>
  <c r="AG48" i="67"/>
  <c r="AI48" i="67" s="1"/>
  <c r="AG47" i="67"/>
  <c r="AG46" i="67"/>
  <c r="AI46" i="67" s="1"/>
  <c r="AG45" i="67"/>
  <c r="AG44" i="67"/>
  <c r="AG43" i="67"/>
  <c r="AG42" i="67"/>
  <c r="AG41" i="67"/>
  <c r="AG40" i="67"/>
  <c r="AI40" i="67" s="1"/>
  <c r="AG39" i="67"/>
  <c r="AG38" i="67"/>
  <c r="AH38" i="67" s="1"/>
  <c r="AG37" i="67"/>
  <c r="AG36" i="67"/>
  <c r="AI36" i="67" s="1"/>
  <c r="AG35" i="67"/>
  <c r="AG34" i="67"/>
  <c r="AG33" i="67"/>
  <c r="AG32" i="67"/>
  <c r="AI32" i="67" s="1"/>
  <c r="AG31" i="67"/>
  <c r="AG30" i="67"/>
  <c r="AI30" i="67" s="1"/>
  <c r="AG29" i="67"/>
  <c r="AG28" i="67"/>
  <c r="AG27" i="67"/>
  <c r="AG26" i="67"/>
  <c r="AG25" i="67"/>
  <c r="AG24" i="67"/>
  <c r="AG23" i="67"/>
  <c r="AG22" i="67"/>
  <c r="AI22" i="67" s="1"/>
  <c r="AG21" i="67"/>
  <c r="AG20" i="67"/>
  <c r="AH20" i="67" s="1"/>
  <c r="AG19" i="67"/>
  <c r="AG18" i="67"/>
  <c r="AG17" i="67"/>
  <c r="AG16" i="67"/>
  <c r="AI16" i="67" s="1"/>
  <c r="AG15" i="67"/>
  <c r="AG14" i="67"/>
  <c r="AI14" i="67" s="1"/>
  <c r="AG13" i="67"/>
  <c r="AG12" i="67"/>
  <c r="AI12" i="67" s="1"/>
  <c r="AG11" i="67"/>
  <c r="AG10" i="67"/>
  <c r="AG9" i="67"/>
  <c r="AG8" i="67"/>
  <c r="AI8" i="67" s="1"/>
  <c r="AH398" i="70"/>
  <c r="AH396" i="70"/>
  <c r="AH395" i="70"/>
  <c r="AI395" i="70"/>
  <c r="AI394" i="70"/>
  <c r="AH394" i="70"/>
  <c r="AH392" i="70"/>
  <c r="AI391" i="70"/>
  <c r="AH391" i="70"/>
  <c r="AI390" i="70"/>
  <c r="AH390" i="70"/>
  <c r="AH389" i="70"/>
  <c r="AH388" i="70"/>
  <c r="AI387" i="70"/>
  <c r="AH387" i="70"/>
  <c r="AI386" i="70"/>
  <c r="AH386" i="70"/>
  <c r="AH384" i="70"/>
  <c r="AI383" i="70"/>
  <c r="AH383" i="70"/>
  <c r="AI382" i="70"/>
  <c r="AH382" i="70"/>
  <c r="AH380" i="70"/>
  <c r="AI379" i="70"/>
  <c r="AH379" i="70"/>
  <c r="AI378" i="70"/>
  <c r="AH378" i="70"/>
  <c r="AH376" i="70"/>
  <c r="AI375" i="70"/>
  <c r="AH375" i="70"/>
  <c r="AI374" i="70"/>
  <c r="AH374" i="70"/>
  <c r="AH372" i="70"/>
  <c r="AI371" i="70"/>
  <c r="AH371" i="70"/>
  <c r="AI370" i="70"/>
  <c r="AH370" i="70"/>
  <c r="AH368" i="70"/>
  <c r="AI367" i="70"/>
  <c r="AH367" i="70"/>
  <c r="AI366" i="70"/>
  <c r="AH366" i="70"/>
  <c r="AH364" i="70"/>
  <c r="AI363" i="70"/>
  <c r="AH363" i="70"/>
  <c r="AI362" i="70"/>
  <c r="AH362" i="70"/>
  <c r="AH360" i="70"/>
  <c r="AI359" i="70"/>
  <c r="AH359" i="70"/>
  <c r="AI358" i="70"/>
  <c r="AH358" i="70"/>
  <c r="AH356" i="70"/>
  <c r="AI355" i="70"/>
  <c r="AH355" i="70"/>
  <c r="AI354" i="70"/>
  <c r="AH354" i="70"/>
  <c r="AH352" i="70"/>
  <c r="AI351" i="70"/>
  <c r="AH351" i="70"/>
  <c r="AI350" i="70"/>
  <c r="AH350" i="70"/>
  <c r="AH348" i="70"/>
  <c r="AI347" i="70"/>
  <c r="AH347" i="70"/>
  <c r="AI346" i="70"/>
  <c r="AH346" i="70"/>
  <c r="AH344" i="70"/>
  <c r="AI343" i="70"/>
  <c r="AH343" i="70"/>
  <c r="AI342" i="70"/>
  <c r="AH342" i="70"/>
  <c r="AH340" i="70"/>
  <c r="AI339" i="70"/>
  <c r="AH339" i="70"/>
  <c r="AI338" i="70"/>
  <c r="AH338" i="70"/>
  <c r="AH336" i="70"/>
  <c r="AI335" i="70"/>
  <c r="AH335" i="70"/>
  <c r="AI334" i="70"/>
  <c r="AH334" i="70"/>
  <c r="AH332" i="70"/>
  <c r="AI331" i="70"/>
  <c r="AH331" i="70"/>
  <c r="AI330" i="70"/>
  <c r="AH330" i="70"/>
  <c r="AH328" i="70"/>
  <c r="AI327" i="70"/>
  <c r="AH327" i="70"/>
  <c r="AI326" i="70"/>
  <c r="AH326" i="70"/>
  <c r="AH325" i="70"/>
  <c r="AH324" i="70"/>
  <c r="AI323" i="70"/>
  <c r="AH323" i="70"/>
  <c r="AI322" i="70"/>
  <c r="AH322" i="70"/>
  <c r="AH320" i="70"/>
  <c r="AI319" i="70"/>
  <c r="AH319" i="70"/>
  <c r="AI318" i="70"/>
  <c r="AH318" i="70"/>
  <c r="AH316" i="70"/>
  <c r="AI315" i="70"/>
  <c r="AH315" i="70"/>
  <c r="AI314" i="70"/>
  <c r="AH314" i="70"/>
  <c r="AH312" i="70"/>
  <c r="AI311" i="70"/>
  <c r="AH311" i="70"/>
  <c r="AI310" i="70"/>
  <c r="AH310" i="70"/>
  <c r="AH308" i="70"/>
  <c r="AI307" i="70"/>
  <c r="AH307" i="70"/>
  <c r="AI306" i="70"/>
  <c r="AH306" i="70"/>
  <c r="AH304" i="70"/>
  <c r="AI303" i="70"/>
  <c r="AH303" i="70"/>
  <c r="AI302" i="70"/>
  <c r="AH302" i="70"/>
  <c r="AH300" i="70"/>
  <c r="AI299" i="70"/>
  <c r="AH299" i="70"/>
  <c r="AI298" i="70"/>
  <c r="AH298" i="70"/>
  <c r="AH296" i="70"/>
  <c r="AI295" i="70"/>
  <c r="AH295" i="70"/>
  <c r="AI294" i="70"/>
  <c r="AH294" i="70"/>
  <c r="AH292" i="70"/>
  <c r="AI291" i="70"/>
  <c r="AH291" i="70"/>
  <c r="AI290" i="70"/>
  <c r="AH290" i="70"/>
  <c r="AH288" i="70"/>
  <c r="AI287" i="70"/>
  <c r="AH287" i="70"/>
  <c r="AI286" i="70"/>
  <c r="AH286" i="70"/>
  <c r="AH284" i="70"/>
  <c r="AI283" i="70"/>
  <c r="AH283" i="70"/>
  <c r="AI282" i="70"/>
  <c r="AH282" i="70"/>
  <c r="AH280" i="70"/>
  <c r="AI279" i="70"/>
  <c r="AH279" i="70"/>
  <c r="AI278" i="70"/>
  <c r="AH278" i="70"/>
  <c r="AH276" i="70"/>
  <c r="AI275" i="70"/>
  <c r="AH275" i="70"/>
  <c r="AI274" i="70"/>
  <c r="AH274" i="70"/>
  <c r="AI273" i="70"/>
  <c r="AH272" i="70"/>
  <c r="AI271" i="70"/>
  <c r="AH271" i="70"/>
  <c r="AI270" i="70"/>
  <c r="AH270" i="70"/>
  <c r="AH268" i="70"/>
  <c r="AI267" i="70"/>
  <c r="AH267" i="70"/>
  <c r="AI266" i="70"/>
  <c r="AH266" i="70"/>
  <c r="AH264" i="70"/>
  <c r="AI263" i="70"/>
  <c r="AH263" i="70"/>
  <c r="AI262" i="70"/>
  <c r="AH262" i="70"/>
  <c r="AH261" i="70"/>
  <c r="AH260" i="70"/>
  <c r="AI259" i="70"/>
  <c r="AH259" i="70"/>
  <c r="AI258" i="70"/>
  <c r="AH258" i="70"/>
  <c r="AH256" i="70"/>
  <c r="AI255" i="70"/>
  <c r="AH255" i="70"/>
  <c r="AI254" i="70"/>
  <c r="AH254" i="70"/>
  <c r="AH252" i="70"/>
  <c r="AI251" i="70"/>
  <c r="AH251" i="70"/>
  <c r="AI250" i="70"/>
  <c r="AH250" i="70"/>
  <c r="AH248" i="70"/>
  <c r="AI247" i="70"/>
  <c r="AH247" i="70"/>
  <c r="AI246" i="70"/>
  <c r="AH246" i="70"/>
  <c r="AH244" i="70"/>
  <c r="AI243" i="70"/>
  <c r="AH243" i="70"/>
  <c r="AI242" i="70"/>
  <c r="AH242" i="70"/>
  <c r="AH240" i="70"/>
  <c r="AI239" i="70"/>
  <c r="AH239" i="70"/>
  <c r="AI238" i="70"/>
  <c r="AH238" i="70"/>
  <c r="AH236" i="70"/>
  <c r="AI235" i="70"/>
  <c r="AH235" i="70"/>
  <c r="AI234" i="70"/>
  <c r="AH234" i="70"/>
  <c r="AH232" i="70"/>
  <c r="AI231" i="70"/>
  <c r="AH231" i="70"/>
  <c r="AI230" i="70"/>
  <c r="AH230" i="70"/>
  <c r="AH228" i="70"/>
  <c r="AI227" i="70"/>
  <c r="AH227" i="70"/>
  <c r="AI226" i="70"/>
  <c r="AH226" i="70"/>
  <c r="AH224" i="70"/>
  <c r="AI223" i="70"/>
  <c r="AH223" i="70"/>
  <c r="AI222" i="70"/>
  <c r="AH222" i="70"/>
  <c r="AH220" i="70"/>
  <c r="AI219" i="70"/>
  <c r="AH219" i="70"/>
  <c r="AI218" i="70"/>
  <c r="AH218" i="70"/>
  <c r="AH216" i="70"/>
  <c r="AI215" i="70"/>
  <c r="AH215" i="70"/>
  <c r="AI214" i="70"/>
  <c r="AH214" i="70"/>
  <c r="AH212" i="70"/>
  <c r="AI211" i="70"/>
  <c r="AH211" i="70"/>
  <c r="AI210" i="70"/>
  <c r="AH210" i="70"/>
  <c r="AH208" i="70"/>
  <c r="AI207" i="70"/>
  <c r="AH207" i="70"/>
  <c r="AI206" i="70"/>
  <c r="AH206" i="70"/>
  <c r="AH204" i="70"/>
  <c r="AI203" i="70"/>
  <c r="AH203" i="70"/>
  <c r="AI202" i="70"/>
  <c r="AH202" i="70"/>
  <c r="AH200" i="70"/>
  <c r="AI199" i="70"/>
  <c r="AH199" i="70"/>
  <c r="AI198" i="70"/>
  <c r="AH198" i="70"/>
  <c r="AH196" i="70"/>
  <c r="AI195" i="70"/>
  <c r="AH195" i="70"/>
  <c r="AI194" i="70"/>
  <c r="AH194" i="70"/>
  <c r="AH192" i="70"/>
  <c r="AI191" i="70"/>
  <c r="AH191" i="70"/>
  <c r="AI190" i="70"/>
  <c r="AH190" i="70"/>
  <c r="AH188" i="70"/>
  <c r="AI187" i="70"/>
  <c r="AH187" i="70"/>
  <c r="AI186" i="70"/>
  <c r="AH186" i="70"/>
  <c r="AH184" i="70"/>
  <c r="AI183" i="70"/>
  <c r="AH183" i="70"/>
  <c r="AI182" i="70"/>
  <c r="AH182" i="70"/>
  <c r="AH180" i="70"/>
  <c r="AI179" i="70"/>
  <c r="AH179" i="70"/>
  <c r="AI178" i="70"/>
  <c r="AH178" i="70"/>
  <c r="AH176" i="70"/>
  <c r="AI175" i="70"/>
  <c r="AH175" i="70"/>
  <c r="AI174" i="70"/>
  <c r="AH174" i="70"/>
  <c r="AH172" i="70"/>
  <c r="AI171" i="70"/>
  <c r="AH171" i="70"/>
  <c r="AI170" i="70"/>
  <c r="AH170" i="70"/>
  <c r="AH168" i="70"/>
  <c r="AI167" i="70"/>
  <c r="AH167" i="70"/>
  <c r="AI166" i="70"/>
  <c r="AH166" i="70"/>
  <c r="AH164" i="70"/>
  <c r="AI163" i="70"/>
  <c r="AH163" i="70"/>
  <c r="AI162" i="70"/>
  <c r="AH162" i="70"/>
  <c r="AH160" i="70"/>
  <c r="AI159" i="70"/>
  <c r="AH159" i="70"/>
  <c r="AI158" i="70"/>
  <c r="AH158" i="70"/>
  <c r="AH156" i="70"/>
  <c r="AI155" i="70"/>
  <c r="AH155" i="70"/>
  <c r="AI154" i="70"/>
  <c r="AH154" i="70"/>
  <c r="AH152" i="70"/>
  <c r="AI151" i="70"/>
  <c r="AH151" i="70"/>
  <c r="AI150" i="70"/>
  <c r="AH150" i="70"/>
  <c r="AH148" i="70"/>
  <c r="AI147" i="70"/>
  <c r="AH147" i="70"/>
  <c r="AI146" i="70"/>
  <c r="AH146" i="70"/>
  <c r="AI145" i="70"/>
  <c r="AH144" i="70"/>
  <c r="AI143" i="70"/>
  <c r="AH143" i="70"/>
  <c r="AI142" i="70"/>
  <c r="AH142" i="70"/>
  <c r="AH140" i="70"/>
  <c r="AI139" i="70"/>
  <c r="AH139" i="70"/>
  <c r="AI138" i="70"/>
  <c r="AH138" i="70"/>
  <c r="AH136" i="70"/>
  <c r="AI135" i="70"/>
  <c r="AH135" i="70"/>
  <c r="AI134" i="70"/>
  <c r="AH134" i="70"/>
  <c r="AH132" i="70"/>
  <c r="AI131" i="70"/>
  <c r="AH131" i="70"/>
  <c r="AI130" i="70"/>
  <c r="AH130" i="70"/>
  <c r="AH128" i="70"/>
  <c r="AI127" i="70"/>
  <c r="AH127" i="70"/>
  <c r="AI126" i="70"/>
  <c r="AH126" i="70"/>
  <c r="AH124" i="70"/>
  <c r="AI123" i="70"/>
  <c r="AH123" i="70"/>
  <c r="AI122" i="70"/>
  <c r="AH122" i="70"/>
  <c r="AH120" i="70"/>
  <c r="AI119" i="70"/>
  <c r="AH119" i="70"/>
  <c r="AI118" i="70"/>
  <c r="AH118" i="70"/>
  <c r="AH116" i="70"/>
  <c r="AI115" i="70"/>
  <c r="AH115" i="70"/>
  <c r="AI114" i="70"/>
  <c r="AH114" i="70"/>
  <c r="AI113" i="70"/>
  <c r="AH112" i="70"/>
  <c r="AI111" i="70"/>
  <c r="AH111" i="70"/>
  <c r="AI110" i="70"/>
  <c r="AH110" i="70"/>
  <c r="AH108" i="70"/>
  <c r="AI107" i="70"/>
  <c r="AH107" i="70"/>
  <c r="AI106" i="70"/>
  <c r="AH106" i="70"/>
  <c r="AH104" i="70"/>
  <c r="AI103" i="70"/>
  <c r="AH103" i="70"/>
  <c r="AI102" i="70"/>
  <c r="AH102" i="70"/>
  <c r="AH100" i="70"/>
  <c r="AI99" i="70"/>
  <c r="AH99" i="70"/>
  <c r="AI98" i="70"/>
  <c r="AH98" i="70"/>
  <c r="AH96" i="70"/>
  <c r="AI95" i="70"/>
  <c r="AH95" i="70"/>
  <c r="AI94" i="70"/>
  <c r="AH94" i="70"/>
  <c r="AH92" i="70"/>
  <c r="AI91" i="70"/>
  <c r="AH91" i="70"/>
  <c r="AI90" i="70"/>
  <c r="AH90" i="70"/>
  <c r="AH88" i="70"/>
  <c r="AI87" i="70"/>
  <c r="AH87" i="70"/>
  <c r="AI86" i="70"/>
  <c r="AH86" i="70"/>
  <c r="AH84" i="70"/>
  <c r="AI83" i="70"/>
  <c r="AH83" i="70"/>
  <c r="AI82" i="70"/>
  <c r="AH82" i="70"/>
  <c r="AH80" i="70"/>
  <c r="AI79" i="70"/>
  <c r="AH79" i="70"/>
  <c r="AI78" i="70"/>
  <c r="AH78" i="70"/>
  <c r="AH76" i="70"/>
  <c r="AI75" i="70"/>
  <c r="AH75" i="70"/>
  <c r="AI74" i="70"/>
  <c r="AH74" i="70"/>
  <c r="AH72" i="70"/>
  <c r="AI71" i="70"/>
  <c r="AH71" i="70"/>
  <c r="AI70" i="70"/>
  <c r="AH70" i="70"/>
  <c r="AH68" i="70"/>
  <c r="AI67" i="70"/>
  <c r="AH67" i="70"/>
  <c r="AI66" i="70"/>
  <c r="AH66" i="70"/>
  <c r="AH64" i="70"/>
  <c r="AI63" i="70"/>
  <c r="AH63" i="70"/>
  <c r="AI62" i="70"/>
  <c r="AH62" i="70"/>
  <c r="AH60" i="70"/>
  <c r="AI59" i="70"/>
  <c r="AH59" i="70"/>
  <c r="AI58" i="70"/>
  <c r="AH58" i="70"/>
  <c r="AH56" i="70"/>
  <c r="AI55" i="70"/>
  <c r="AH55" i="70"/>
  <c r="AI54" i="70"/>
  <c r="AH54" i="70"/>
  <c r="AH52" i="70"/>
  <c r="AI51" i="70"/>
  <c r="AH51" i="70"/>
  <c r="AI50" i="70"/>
  <c r="AH50" i="70"/>
  <c r="AH48" i="70"/>
  <c r="AI47" i="70"/>
  <c r="AH47" i="70"/>
  <c r="AI46" i="70"/>
  <c r="AH46" i="70"/>
  <c r="AH44" i="70"/>
  <c r="AI43" i="70"/>
  <c r="AH43" i="70"/>
  <c r="AI42" i="70"/>
  <c r="AH42" i="70"/>
  <c r="AI39" i="70"/>
  <c r="AH39" i="70"/>
  <c r="AI38" i="70"/>
  <c r="AH38" i="70"/>
  <c r="AH36" i="70"/>
  <c r="AI35" i="70"/>
  <c r="AH35" i="70"/>
  <c r="AI34" i="70"/>
  <c r="AH34" i="70"/>
  <c r="AI31" i="70"/>
  <c r="AH31" i="70"/>
  <c r="AI30" i="70"/>
  <c r="AH30" i="70"/>
  <c r="AH28" i="70"/>
  <c r="AI27" i="70"/>
  <c r="AH27" i="70"/>
  <c r="AI26" i="70"/>
  <c r="AH26" i="70"/>
  <c r="AI23" i="70"/>
  <c r="AH23" i="70"/>
  <c r="AI22" i="70"/>
  <c r="AH22" i="70"/>
  <c r="AH20" i="70"/>
  <c r="AI19" i="70"/>
  <c r="AH19" i="70"/>
  <c r="AI18" i="70"/>
  <c r="AH18" i="70"/>
  <c r="AI15" i="70"/>
  <c r="AH15" i="70"/>
  <c r="AI14" i="70"/>
  <c r="AH14" i="70"/>
  <c r="AH12" i="70"/>
  <c r="AI11" i="70"/>
  <c r="AH11" i="70"/>
  <c r="AI10" i="70"/>
  <c r="AH10" i="70"/>
  <c r="AE8" i="70"/>
  <c r="AE6" i="70" s="1"/>
  <c r="V8" i="70"/>
  <c r="V6" i="70" s="1"/>
  <c r="AD6" i="70"/>
  <c r="Q6" i="70"/>
  <c r="AB8" i="70" s="1"/>
  <c r="AB6" i="70" s="1"/>
  <c r="P6" i="70"/>
  <c r="AA8" i="70" s="1"/>
  <c r="AA6" i="70" s="1"/>
  <c r="O6" i="70"/>
  <c r="Z8" i="70" s="1"/>
  <c r="Z6" i="70" s="1"/>
  <c r="N6" i="70"/>
  <c r="Y8" i="70" s="1"/>
  <c r="Y6" i="70" s="1"/>
  <c r="M6" i="70"/>
  <c r="X8" i="70" s="1"/>
  <c r="X6" i="70" s="1"/>
  <c r="L6" i="70"/>
  <c r="W8" i="70" s="1"/>
  <c r="W6" i="70" s="1"/>
  <c r="K6" i="70"/>
  <c r="J6" i="70"/>
  <c r="U8" i="70" s="1"/>
  <c r="U6" i="70" s="1"/>
  <c r="I6" i="70"/>
  <c r="T8" i="70" s="1"/>
  <c r="T6" i="70" s="1"/>
  <c r="H6" i="70"/>
  <c r="S8" i="70" s="1"/>
  <c r="S6" i="70" s="1"/>
  <c r="G6" i="70"/>
  <c r="R8" i="70" s="1"/>
  <c r="R6" i="70" s="1"/>
  <c r="AH624" i="69"/>
  <c r="AI624" i="69"/>
  <c r="AH623" i="69"/>
  <c r="AI621" i="69"/>
  <c r="AH621" i="69"/>
  <c r="AH620" i="69"/>
  <c r="AI620" i="69"/>
  <c r="AI617" i="69"/>
  <c r="AH617" i="69"/>
  <c r="AH616" i="69"/>
  <c r="AI616" i="69"/>
  <c r="AH615" i="69"/>
  <c r="AI613" i="69"/>
  <c r="AH613" i="69"/>
  <c r="AH612" i="69"/>
  <c r="AI612" i="69"/>
  <c r="AI609" i="69"/>
  <c r="AH609" i="69"/>
  <c r="AH608" i="69"/>
  <c r="AI608" i="69"/>
  <c r="AH607" i="69"/>
  <c r="AI605" i="69"/>
  <c r="AH605" i="69"/>
  <c r="AH604" i="69"/>
  <c r="AI604" i="69"/>
  <c r="AI601" i="69"/>
  <c r="AH601" i="69"/>
  <c r="AH600" i="69"/>
  <c r="AI600" i="69"/>
  <c r="AH599" i="69"/>
  <c r="AI597" i="69"/>
  <c r="AH597" i="69"/>
  <c r="AH596" i="69"/>
  <c r="AI596" i="69"/>
  <c r="AI593" i="69"/>
  <c r="AH593" i="69"/>
  <c r="AH592" i="69"/>
  <c r="AI592" i="69"/>
  <c r="AH591" i="69"/>
  <c r="AH590" i="69"/>
  <c r="AI589" i="69"/>
  <c r="AH589" i="69"/>
  <c r="AH588" i="69"/>
  <c r="AI588" i="69"/>
  <c r="AI585" i="69"/>
  <c r="AH585" i="69"/>
  <c r="AH584" i="69"/>
  <c r="AI584" i="69"/>
  <c r="AH583" i="69"/>
  <c r="AI581" i="69"/>
  <c r="AH581" i="69"/>
  <c r="AH580" i="69"/>
  <c r="AI580" i="69"/>
  <c r="AI577" i="69"/>
  <c r="AH577" i="69"/>
  <c r="AH576" i="69"/>
  <c r="AI576" i="69"/>
  <c r="AH575" i="69"/>
  <c r="AI573" i="69"/>
  <c r="AH573" i="69"/>
  <c r="AH572" i="69"/>
  <c r="AI572" i="69"/>
  <c r="AI570" i="69"/>
  <c r="AI569" i="69"/>
  <c r="AH569" i="69"/>
  <c r="AH568" i="69"/>
  <c r="AI568" i="69"/>
  <c r="AH567" i="69"/>
  <c r="AI565" i="69"/>
  <c r="AH565" i="69"/>
  <c r="AH564" i="69"/>
  <c r="AI564" i="69"/>
  <c r="AI561" i="69"/>
  <c r="AH561" i="69"/>
  <c r="AH560" i="69"/>
  <c r="AI560" i="69"/>
  <c r="AH559" i="69"/>
  <c r="AI557" i="69"/>
  <c r="AH557" i="69"/>
  <c r="AH556" i="69"/>
  <c r="AI556" i="69"/>
  <c r="AI553" i="69"/>
  <c r="AH553" i="69"/>
  <c r="AH552" i="69"/>
  <c r="AI552" i="69"/>
  <c r="AH551" i="69"/>
  <c r="AI549" i="69"/>
  <c r="AH549" i="69"/>
  <c r="AH548" i="69"/>
  <c r="AI548" i="69"/>
  <c r="AI545" i="69"/>
  <c r="AH545" i="69"/>
  <c r="AH544" i="69"/>
  <c r="AI544" i="69"/>
  <c r="AH543" i="69"/>
  <c r="AI541" i="69"/>
  <c r="AH541" i="69"/>
  <c r="AH540" i="69"/>
  <c r="AI540" i="69"/>
  <c r="AI537" i="69"/>
  <c r="AH537" i="69"/>
  <c r="AH536" i="69"/>
  <c r="AI536" i="69"/>
  <c r="AH535" i="69"/>
  <c r="AI533" i="69"/>
  <c r="AH533" i="69"/>
  <c r="AH532" i="69"/>
  <c r="AI532" i="69"/>
  <c r="AI529" i="69"/>
  <c r="AH529" i="69"/>
  <c r="AH528" i="69"/>
  <c r="AI528" i="69"/>
  <c r="AH527" i="69"/>
  <c r="AH526" i="69"/>
  <c r="AI525" i="69"/>
  <c r="AH525" i="69"/>
  <c r="AH524" i="69"/>
  <c r="AI524" i="69"/>
  <c r="AI521" i="69"/>
  <c r="AH521" i="69"/>
  <c r="AH520" i="69"/>
  <c r="AI520" i="69"/>
  <c r="AH519" i="69"/>
  <c r="AI517" i="69"/>
  <c r="AH517" i="69"/>
  <c r="AH516" i="69"/>
  <c r="AI516" i="69"/>
  <c r="AI513" i="69"/>
  <c r="AH513" i="69"/>
  <c r="AH512" i="69"/>
  <c r="AI512" i="69"/>
  <c r="AH511" i="69"/>
  <c r="AI509" i="69"/>
  <c r="AH509" i="69"/>
  <c r="AH508" i="69"/>
  <c r="AI508" i="69"/>
  <c r="AI506" i="69"/>
  <c r="AI505" i="69"/>
  <c r="AH505" i="69"/>
  <c r="AH504" i="69"/>
  <c r="AI504" i="69"/>
  <c r="AH503" i="69"/>
  <c r="AI501" i="69"/>
  <c r="AH501" i="69"/>
  <c r="AH500" i="69"/>
  <c r="AI500" i="69"/>
  <c r="AI497" i="69"/>
  <c r="AH497" i="69"/>
  <c r="AH496" i="69"/>
  <c r="AI496" i="69"/>
  <c r="AH495" i="69"/>
  <c r="AI493" i="69"/>
  <c r="AH493" i="69"/>
  <c r="AH492" i="69"/>
  <c r="AI492" i="69"/>
  <c r="AI489" i="69"/>
  <c r="AH489" i="69"/>
  <c r="AH488" i="69"/>
  <c r="AI488" i="69"/>
  <c r="AH487" i="69"/>
  <c r="AI485" i="69"/>
  <c r="AH485" i="69"/>
  <c r="AH484" i="69"/>
  <c r="AI484" i="69"/>
  <c r="AI481" i="69"/>
  <c r="AH481" i="69"/>
  <c r="AH480" i="69"/>
  <c r="AI480" i="69"/>
  <c r="AH479" i="69"/>
  <c r="AI477" i="69"/>
  <c r="AH477" i="69"/>
  <c r="AH476" i="69"/>
  <c r="AI476" i="69"/>
  <c r="AI473" i="69"/>
  <c r="AH473" i="69"/>
  <c r="AH472" i="69"/>
  <c r="AI472" i="69"/>
  <c r="AH471" i="69"/>
  <c r="AI469" i="69"/>
  <c r="AH469" i="69"/>
  <c r="AH468" i="69"/>
  <c r="AI468" i="69"/>
  <c r="AI465" i="69"/>
  <c r="AH465" i="69"/>
  <c r="AH464" i="69"/>
  <c r="AI464" i="69"/>
  <c r="AH463" i="69"/>
  <c r="AH462" i="69"/>
  <c r="AI461" i="69"/>
  <c r="AH461" i="69"/>
  <c r="AH460" i="69"/>
  <c r="AI460" i="69"/>
  <c r="AI457" i="69"/>
  <c r="AH457" i="69"/>
  <c r="AH456" i="69"/>
  <c r="AI456" i="69"/>
  <c r="AH455" i="69"/>
  <c r="AI453" i="69"/>
  <c r="AH453" i="69"/>
  <c r="AH452" i="69"/>
  <c r="AI452" i="69"/>
  <c r="AI449" i="69"/>
  <c r="AH449" i="69"/>
  <c r="AH448" i="69"/>
  <c r="AI448" i="69"/>
  <c r="AH447" i="69"/>
  <c r="AI445" i="69"/>
  <c r="AH445" i="69"/>
  <c r="AH444" i="69"/>
  <c r="AI444" i="69"/>
  <c r="AI442" i="69"/>
  <c r="AI441" i="69"/>
  <c r="AH441" i="69"/>
  <c r="AH440" i="69"/>
  <c r="AI440" i="69"/>
  <c r="AH439" i="69"/>
  <c r="AI437" i="69"/>
  <c r="AH437" i="69"/>
  <c r="AH436" i="69"/>
  <c r="AI436" i="69"/>
  <c r="AI433" i="69"/>
  <c r="AH433" i="69"/>
  <c r="AH432" i="69"/>
  <c r="AI432" i="69"/>
  <c r="AH431" i="69"/>
  <c r="AI429" i="69"/>
  <c r="AH429" i="69"/>
  <c r="AH428" i="69"/>
  <c r="AI428" i="69"/>
  <c r="AI425" i="69"/>
  <c r="AH425" i="69"/>
  <c r="AH424" i="69"/>
  <c r="AI424" i="69"/>
  <c r="AH423" i="69"/>
  <c r="AI421" i="69"/>
  <c r="AH421" i="69"/>
  <c r="AH420" i="69"/>
  <c r="AI420" i="69"/>
  <c r="AI417" i="69"/>
  <c r="AH417" i="69"/>
  <c r="AH416" i="69"/>
  <c r="AI416" i="69"/>
  <c r="AH415" i="69"/>
  <c r="AI413" i="69"/>
  <c r="AH413" i="69"/>
  <c r="AH412" i="69"/>
  <c r="AI412" i="69"/>
  <c r="AI409" i="69"/>
  <c r="AH409" i="69"/>
  <c r="AH408" i="69"/>
  <c r="AI408" i="69"/>
  <c r="AH407" i="69"/>
  <c r="AI405" i="69"/>
  <c r="AH405" i="69"/>
  <c r="AH404" i="69"/>
  <c r="AI404" i="69"/>
  <c r="AI401" i="69"/>
  <c r="AH401" i="69"/>
  <c r="AH400" i="69"/>
  <c r="AI400" i="69"/>
  <c r="AH399" i="69"/>
  <c r="AH398" i="69"/>
  <c r="AI397" i="69"/>
  <c r="AH397" i="69"/>
  <c r="AH396" i="69"/>
  <c r="AI396" i="69"/>
  <c r="AI393" i="69"/>
  <c r="AH393" i="69"/>
  <c r="AH392" i="69"/>
  <c r="AI392" i="69"/>
  <c r="AH391" i="69"/>
  <c r="AI389" i="69"/>
  <c r="AH389" i="69"/>
  <c r="AH388" i="69"/>
  <c r="AI388" i="69"/>
  <c r="AI385" i="69"/>
  <c r="AH385" i="69"/>
  <c r="AH384" i="69"/>
  <c r="AI384" i="69"/>
  <c r="AH383" i="69"/>
  <c r="AI381" i="69"/>
  <c r="AH381" i="69"/>
  <c r="AH380" i="69"/>
  <c r="AI380" i="69"/>
  <c r="AI378" i="69"/>
  <c r="AI377" i="69"/>
  <c r="AH377" i="69"/>
  <c r="AH376" i="69"/>
  <c r="AI376" i="69"/>
  <c r="AH375" i="69"/>
  <c r="AI373" i="69"/>
  <c r="AH373" i="69"/>
  <c r="AH372" i="69"/>
  <c r="AI372" i="69"/>
  <c r="AI369" i="69"/>
  <c r="AH369" i="69"/>
  <c r="AH368" i="69"/>
  <c r="AI368" i="69"/>
  <c r="AH367" i="69"/>
  <c r="AI365" i="69"/>
  <c r="AH365" i="69"/>
  <c r="AH364" i="69"/>
  <c r="AI364" i="69"/>
  <c r="AI361" i="69"/>
  <c r="AH361" i="69"/>
  <c r="AH360" i="69"/>
  <c r="AI360" i="69"/>
  <c r="AH359" i="69"/>
  <c r="AI357" i="69"/>
  <c r="AH357" i="69"/>
  <c r="AH356" i="69"/>
  <c r="AI356" i="69"/>
  <c r="AI353" i="69"/>
  <c r="AH353" i="69"/>
  <c r="AH352" i="69"/>
  <c r="AI352" i="69"/>
  <c r="AH351" i="69"/>
  <c r="AI349" i="69"/>
  <c r="AH349" i="69"/>
  <c r="AH348" i="69"/>
  <c r="AI348" i="69"/>
  <c r="AI345" i="69"/>
  <c r="AH345" i="69"/>
  <c r="AH344" i="69"/>
  <c r="AI344" i="69"/>
  <c r="AI341" i="69"/>
  <c r="AH341" i="69"/>
  <c r="AH340" i="69"/>
  <c r="AI340" i="69"/>
  <c r="AI337" i="69"/>
  <c r="AH337" i="69"/>
  <c r="AH336" i="69"/>
  <c r="AI336" i="69"/>
  <c r="AI333" i="69"/>
  <c r="AH333" i="69"/>
  <c r="AH332" i="69"/>
  <c r="AI332" i="69"/>
  <c r="AI329" i="69"/>
  <c r="AH329" i="69"/>
  <c r="AH328" i="69"/>
  <c r="AI328" i="69"/>
  <c r="AI325" i="69"/>
  <c r="AH325" i="69"/>
  <c r="AH324" i="69"/>
  <c r="AI324" i="69"/>
  <c r="AI321" i="69"/>
  <c r="AH321" i="69"/>
  <c r="AH320" i="69"/>
  <c r="AI320" i="69"/>
  <c r="AI317" i="69"/>
  <c r="AH317" i="69"/>
  <c r="AH316" i="69"/>
  <c r="AI316" i="69"/>
  <c r="AI313" i="69"/>
  <c r="AH313" i="69"/>
  <c r="AH312" i="69"/>
  <c r="AI312" i="69"/>
  <c r="AI309" i="69"/>
  <c r="AH309" i="69"/>
  <c r="AH308" i="69"/>
  <c r="AI308" i="69"/>
  <c r="AI305" i="69"/>
  <c r="AH305" i="69"/>
  <c r="AH304" i="69"/>
  <c r="AI304" i="69"/>
  <c r="AI301" i="69"/>
  <c r="AH301" i="69"/>
  <c r="AH300" i="69"/>
  <c r="AI300" i="69"/>
  <c r="AI297" i="69"/>
  <c r="AH297" i="69"/>
  <c r="AH296" i="69"/>
  <c r="AI296" i="69"/>
  <c r="AI293" i="69"/>
  <c r="AH293" i="69"/>
  <c r="AI292" i="69"/>
  <c r="AI289" i="69"/>
  <c r="AH289" i="69"/>
  <c r="AI288" i="69"/>
  <c r="AI285" i="69"/>
  <c r="AH285" i="69"/>
  <c r="AH284" i="69"/>
  <c r="AI284" i="69"/>
  <c r="AI281" i="69"/>
  <c r="AH281" i="69"/>
  <c r="AH280" i="69"/>
  <c r="AI280" i="69"/>
  <c r="AI277" i="69"/>
  <c r="AH277" i="69"/>
  <c r="AI276" i="69"/>
  <c r="AI273" i="69"/>
  <c r="AH273" i="69"/>
  <c r="AH272" i="69"/>
  <c r="AI272" i="69"/>
  <c r="AI269" i="69"/>
  <c r="AH269" i="69"/>
  <c r="AI268" i="69"/>
  <c r="AI265" i="69"/>
  <c r="AH265" i="69"/>
  <c r="AI264" i="69"/>
  <c r="AI261" i="69"/>
  <c r="AH261" i="69"/>
  <c r="AI260" i="69"/>
  <c r="AI257" i="69"/>
  <c r="AH257" i="69"/>
  <c r="AI256" i="69"/>
  <c r="AI253" i="69"/>
  <c r="AH253" i="69"/>
  <c r="AH252" i="69"/>
  <c r="AI252" i="69"/>
  <c r="AI249" i="69"/>
  <c r="AH249" i="69"/>
  <c r="AH248" i="69"/>
  <c r="AI248" i="69"/>
  <c r="AI245" i="69"/>
  <c r="AH245" i="69"/>
  <c r="AI244" i="69"/>
  <c r="AI241" i="69"/>
  <c r="AH241" i="69"/>
  <c r="AH240" i="69"/>
  <c r="AI240" i="69"/>
  <c r="AI237" i="69"/>
  <c r="AH237" i="69"/>
  <c r="AH236" i="69"/>
  <c r="AI236" i="69"/>
  <c r="AI233" i="69"/>
  <c r="AH233" i="69"/>
  <c r="AI232" i="69"/>
  <c r="AH231" i="69"/>
  <c r="AI229" i="69"/>
  <c r="AH229" i="69"/>
  <c r="AI228" i="69"/>
  <c r="AI225" i="69"/>
  <c r="AH225" i="69"/>
  <c r="AH224" i="69"/>
  <c r="AI224" i="69"/>
  <c r="AH223" i="69"/>
  <c r="AH221" i="69"/>
  <c r="AI221" i="69"/>
  <c r="AI220" i="69"/>
  <c r="AI217" i="69"/>
  <c r="AH217" i="69"/>
  <c r="AH216" i="69"/>
  <c r="AI216" i="69"/>
  <c r="AH215" i="69"/>
  <c r="AH213" i="69"/>
  <c r="AI213" i="69"/>
  <c r="AI212" i="69"/>
  <c r="AI209" i="69"/>
  <c r="AH209" i="69"/>
  <c r="AI208" i="69"/>
  <c r="AH207" i="69"/>
  <c r="AH205" i="69"/>
  <c r="AI204" i="69"/>
  <c r="AI201" i="69"/>
  <c r="AH201" i="69"/>
  <c r="AH200" i="69"/>
  <c r="AI200" i="69"/>
  <c r="AI199" i="69"/>
  <c r="AH199" i="69"/>
  <c r="AI197" i="69"/>
  <c r="AH197" i="69"/>
  <c r="AH196" i="69"/>
  <c r="AI196" i="69"/>
  <c r="AI193" i="69"/>
  <c r="AH193" i="69"/>
  <c r="AH192" i="69"/>
  <c r="AI192" i="69"/>
  <c r="AH191" i="69"/>
  <c r="AI189" i="69"/>
  <c r="AH189" i="69"/>
  <c r="AI188" i="69"/>
  <c r="AI185" i="69"/>
  <c r="AH185" i="69"/>
  <c r="AH184" i="69"/>
  <c r="AI184" i="69"/>
  <c r="AI183" i="69"/>
  <c r="AH183" i="69"/>
  <c r="AH181" i="69"/>
  <c r="AI181" i="69"/>
  <c r="AH180" i="69"/>
  <c r="AI180" i="69"/>
  <c r="AI179" i="69"/>
  <c r="AH179" i="69"/>
  <c r="AI178" i="69"/>
  <c r="AI177" i="69"/>
  <c r="AH177" i="69"/>
  <c r="AH176" i="69"/>
  <c r="AI176" i="69"/>
  <c r="AH175" i="69"/>
  <c r="AH173" i="69"/>
  <c r="AI173" i="69"/>
  <c r="AI172" i="69"/>
  <c r="AI171" i="69"/>
  <c r="AH171" i="69"/>
  <c r="AI169" i="69"/>
  <c r="AH169" i="69"/>
  <c r="AH168" i="69"/>
  <c r="AI168" i="69"/>
  <c r="AI167" i="69"/>
  <c r="AH167" i="69"/>
  <c r="AH165" i="69"/>
  <c r="AH164" i="69"/>
  <c r="AI164" i="69"/>
  <c r="AI163" i="69"/>
  <c r="AH163" i="69"/>
  <c r="AI161" i="69"/>
  <c r="AH161" i="69"/>
  <c r="AH160" i="69"/>
  <c r="AI160" i="69"/>
  <c r="AH159" i="69"/>
  <c r="AH157" i="69"/>
  <c r="AI157" i="69"/>
  <c r="AI156" i="69"/>
  <c r="AH155" i="69"/>
  <c r="AI153" i="69"/>
  <c r="AH153" i="69"/>
  <c r="AI152" i="69"/>
  <c r="AI151" i="69"/>
  <c r="AH151" i="69"/>
  <c r="AH149" i="69"/>
  <c r="AH148" i="69"/>
  <c r="AI148" i="69"/>
  <c r="AI147" i="69"/>
  <c r="AH147" i="69"/>
  <c r="AI145" i="69"/>
  <c r="AH145" i="69"/>
  <c r="AH144" i="69"/>
  <c r="AI144" i="69"/>
  <c r="AH143" i="69"/>
  <c r="AH141" i="69"/>
  <c r="AI141" i="69"/>
  <c r="AI140" i="69"/>
  <c r="AH139" i="69"/>
  <c r="AI137" i="69"/>
  <c r="AH137" i="69"/>
  <c r="AI136" i="69"/>
  <c r="AI135" i="69"/>
  <c r="AH135" i="69"/>
  <c r="AH133" i="69"/>
  <c r="AH132" i="69"/>
  <c r="AI132" i="69"/>
  <c r="AI131" i="69"/>
  <c r="AH131" i="69"/>
  <c r="AI129" i="69"/>
  <c r="AH129" i="69"/>
  <c r="AH128" i="69"/>
  <c r="AI128" i="69"/>
  <c r="AH127" i="69"/>
  <c r="AH125" i="69"/>
  <c r="AI125" i="69"/>
  <c r="AI124" i="69"/>
  <c r="AH123" i="69"/>
  <c r="AI121" i="69"/>
  <c r="AH121" i="69"/>
  <c r="AI120" i="69"/>
  <c r="AI119" i="69"/>
  <c r="AH119" i="69"/>
  <c r="AH117" i="69"/>
  <c r="AH116" i="69"/>
  <c r="AI116" i="69"/>
  <c r="AI115" i="69"/>
  <c r="AH115" i="69"/>
  <c r="AI113" i="69"/>
  <c r="AH113" i="69"/>
  <c r="AH112" i="69"/>
  <c r="AI112" i="69"/>
  <c r="AH111" i="69"/>
  <c r="AH109" i="69"/>
  <c r="AI109" i="69"/>
  <c r="AI108" i="69"/>
  <c r="AH107" i="69"/>
  <c r="AH106" i="69"/>
  <c r="AI105" i="69"/>
  <c r="AH105" i="69"/>
  <c r="AI104" i="69"/>
  <c r="AI103" i="69"/>
  <c r="AH103" i="69"/>
  <c r="AH101" i="69"/>
  <c r="AH100" i="69"/>
  <c r="AI100" i="69"/>
  <c r="AI99" i="69"/>
  <c r="AH99" i="69"/>
  <c r="AI97" i="69"/>
  <c r="AH97" i="69"/>
  <c r="AH96" i="69"/>
  <c r="AI96" i="69"/>
  <c r="AH95" i="69"/>
  <c r="AI94" i="69"/>
  <c r="AH93" i="69"/>
  <c r="AI93" i="69"/>
  <c r="AI92" i="69"/>
  <c r="AH91" i="69"/>
  <c r="AI89" i="69"/>
  <c r="AH89" i="69"/>
  <c r="AI88" i="69"/>
  <c r="AI87" i="69"/>
  <c r="AH87" i="69"/>
  <c r="AH85" i="69"/>
  <c r="AH84" i="69"/>
  <c r="AI84" i="69"/>
  <c r="AH83" i="69"/>
  <c r="AI81" i="69"/>
  <c r="AH81" i="69"/>
  <c r="AI80" i="69"/>
  <c r="AH79" i="69"/>
  <c r="AH77" i="69"/>
  <c r="AI76" i="69"/>
  <c r="AH75" i="69"/>
  <c r="AI73" i="69"/>
  <c r="AH73" i="69"/>
  <c r="AI72" i="69"/>
  <c r="AI71" i="69"/>
  <c r="AH71" i="69"/>
  <c r="AH69" i="69"/>
  <c r="AH68" i="69"/>
  <c r="AI68" i="69"/>
  <c r="AI67" i="69"/>
  <c r="AH67" i="69"/>
  <c r="AI66" i="69"/>
  <c r="AH65" i="69"/>
  <c r="AI64" i="69"/>
  <c r="AH64" i="69"/>
  <c r="AH63" i="69"/>
  <c r="AI61" i="69"/>
  <c r="AH61" i="69"/>
  <c r="AI60" i="69"/>
  <c r="AH59" i="69"/>
  <c r="AH57" i="69"/>
  <c r="AI57" i="69"/>
  <c r="AH56" i="69"/>
  <c r="AH55" i="69"/>
  <c r="AH53" i="69"/>
  <c r="AI52" i="69"/>
  <c r="AH51" i="69"/>
  <c r="AI51" i="69"/>
  <c r="AH49" i="69"/>
  <c r="AI49" i="69"/>
  <c r="AI48" i="69"/>
  <c r="AH48" i="69"/>
  <c r="AH47" i="69"/>
  <c r="AI45" i="69"/>
  <c r="AH45" i="69"/>
  <c r="AI44" i="69"/>
  <c r="AH43" i="69"/>
  <c r="AI43" i="69"/>
  <c r="AI41" i="69"/>
  <c r="AH41" i="69"/>
  <c r="AH40" i="69"/>
  <c r="AH39" i="69"/>
  <c r="AH37" i="69"/>
  <c r="AI36" i="69"/>
  <c r="AI35" i="69"/>
  <c r="AH35" i="69"/>
  <c r="AH33" i="69"/>
  <c r="AI32" i="69"/>
  <c r="AH32" i="69"/>
  <c r="AH31" i="69"/>
  <c r="AI29" i="69"/>
  <c r="AH29" i="69"/>
  <c r="AI28" i="69"/>
  <c r="AH27" i="69"/>
  <c r="AH25" i="69"/>
  <c r="AI25" i="69"/>
  <c r="AH24" i="69"/>
  <c r="AH23" i="69"/>
  <c r="AH21" i="69"/>
  <c r="AI20" i="69"/>
  <c r="AH19" i="69"/>
  <c r="AI19" i="69"/>
  <c r="AH17" i="69"/>
  <c r="AI17" i="69"/>
  <c r="AI16" i="69"/>
  <c r="AH16" i="69"/>
  <c r="AH15" i="69"/>
  <c r="AI13" i="69"/>
  <c r="AH13" i="69"/>
  <c r="AI12" i="69"/>
  <c r="AH11" i="69"/>
  <c r="AI11" i="69"/>
  <c r="AI9" i="69"/>
  <c r="AH9" i="69"/>
  <c r="AH8" i="69"/>
  <c r="AE8" i="69"/>
  <c r="AA8" i="69"/>
  <c r="AA6" i="69" s="1"/>
  <c r="AE6" i="69"/>
  <c r="AD6" i="69"/>
  <c r="Q6" i="69"/>
  <c r="AB8" i="69" s="1"/>
  <c r="AB6" i="69" s="1"/>
  <c r="P6" i="69"/>
  <c r="O6" i="69"/>
  <c r="Z8" i="69" s="1"/>
  <c r="Z6" i="69" s="1"/>
  <c r="N6" i="69"/>
  <c r="Y8" i="69" s="1"/>
  <c r="Y6" i="69" s="1"/>
  <c r="M6" i="69"/>
  <c r="X8" i="69" s="1"/>
  <c r="X6" i="69" s="1"/>
  <c r="L6" i="69"/>
  <c r="W8" i="69" s="1"/>
  <c r="W6" i="69" s="1"/>
  <c r="K6" i="69"/>
  <c r="V8" i="69" s="1"/>
  <c r="V6" i="69" s="1"/>
  <c r="J6" i="69"/>
  <c r="U8" i="69" s="1"/>
  <c r="U6" i="69" s="1"/>
  <c r="I6" i="69"/>
  <c r="T8" i="69" s="1"/>
  <c r="T6" i="69" s="1"/>
  <c r="H6" i="69"/>
  <c r="S8" i="69" s="1"/>
  <c r="S6" i="69" s="1"/>
  <c r="G6" i="69"/>
  <c r="R8" i="69" s="1"/>
  <c r="AI413" i="68"/>
  <c r="AH413" i="68"/>
  <c r="AH411" i="68"/>
  <c r="AI411" i="68"/>
  <c r="AI410" i="68"/>
  <c r="AH410" i="68"/>
  <c r="AI409" i="68"/>
  <c r="AH409" i="68"/>
  <c r="AH407" i="68"/>
  <c r="AH406" i="68"/>
  <c r="AI405" i="68"/>
  <c r="AH405" i="68"/>
  <c r="AH403" i="68"/>
  <c r="AI403" i="68"/>
  <c r="AI402" i="68"/>
  <c r="AH402" i="68"/>
  <c r="AI401" i="68"/>
  <c r="AH401" i="68"/>
  <c r="AH399" i="68"/>
  <c r="AH398" i="68"/>
  <c r="AI397" i="68"/>
  <c r="AH397" i="68"/>
  <c r="AH395" i="68"/>
  <c r="AI395" i="68"/>
  <c r="AI394" i="68"/>
  <c r="AH394" i="68"/>
  <c r="AI393" i="68"/>
  <c r="AH393" i="68"/>
  <c r="AH391" i="68"/>
  <c r="AH390" i="68"/>
  <c r="AI389" i="68"/>
  <c r="AH389" i="68"/>
  <c r="AH387" i="68"/>
  <c r="AI387" i="68"/>
  <c r="AI386" i="68"/>
  <c r="AH386" i="68"/>
  <c r="AI385" i="68"/>
  <c r="AH385" i="68"/>
  <c r="AH383" i="68"/>
  <c r="AH382" i="68"/>
  <c r="AI381" i="68"/>
  <c r="AH381" i="68"/>
  <c r="AH379" i="68"/>
  <c r="AI379" i="68"/>
  <c r="AI378" i="68"/>
  <c r="AH378" i="68"/>
  <c r="AI377" i="68"/>
  <c r="AH377" i="68"/>
  <c r="AH375" i="68"/>
  <c r="AH374" i="68"/>
  <c r="AI373" i="68"/>
  <c r="AH373" i="68"/>
  <c r="AH371" i="68"/>
  <c r="AI371" i="68"/>
  <c r="AI370" i="68"/>
  <c r="AH370" i="68"/>
  <c r="AI369" i="68"/>
  <c r="AH369" i="68"/>
  <c r="AH367" i="68"/>
  <c r="AH366" i="68"/>
  <c r="AI365" i="68"/>
  <c r="AH365" i="68"/>
  <c r="AH363" i="68"/>
  <c r="AI363" i="68"/>
  <c r="AI362" i="68"/>
  <c r="AH362" i="68"/>
  <c r="AI361" i="68"/>
  <c r="AH361" i="68"/>
  <c r="AH359" i="68"/>
  <c r="AH358" i="68"/>
  <c r="AI357" i="68"/>
  <c r="AH357" i="68"/>
  <c r="AH355" i="68"/>
  <c r="AI355" i="68"/>
  <c r="AI354" i="68"/>
  <c r="AH354" i="68"/>
  <c r="AI353" i="68"/>
  <c r="AH353" i="68"/>
  <c r="AH351" i="68"/>
  <c r="AH350" i="68"/>
  <c r="AI349" i="68"/>
  <c r="AH349" i="68"/>
  <c r="AH347" i="68"/>
  <c r="AI347" i="68"/>
  <c r="AI346" i="68"/>
  <c r="AH346" i="68"/>
  <c r="AI345" i="68"/>
  <c r="AH345" i="68"/>
  <c r="AH343" i="68"/>
  <c r="AH342" i="68"/>
  <c r="AI341" i="68"/>
  <c r="AH341" i="68"/>
  <c r="AH339" i="68"/>
  <c r="AI339" i="68"/>
  <c r="AI338" i="68"/>
  <c r="AH338" i="68"/>
  <c r="AI337" i="68"/>
  <c r="AH337" i="68"/>
  <c r="AH335" i="68"/>
  <c r="AH334" i="68"/>
  <c r="AI333" i="68"/>
  <c r="AH333" i="68"/>
  <c r="AH331" i="68"/>
  <c r="AI331" i="68"/>
  <c r="AI330" i="68"/>
  <c r="AH330" i="68"/>
  <c r="AI329" i="68"/>
  <c r="AH329" i="68"/>
  <c r="AH327" i="68"/>
  <c r="AH326" i="68"/>
  <c r="AI325" i="68"/>
  <c r="AH325" i="68"/>
  <c r="AH323" i="68"/>
  <c r="AI323" i="68"/>
  <c r="AI322" i="68"/>
  <c r="AH322" i="68"/>
  <c r="AI321" i="68"/>
  <c r="AH321" i="68"/>
  <c r="AH319" i="68"/>
  <c r="AH318" i="68"/>
  <c r="AI317" i="68"/>
  <c r="AH317" i="68"/>
  <c r="AH315" i="68"/>
  <c r="AI315" i="68"/>
  <c r="AI314" i="68"/>
  <c r="AH314" i="68"/>
  <c r="AI313" i="68"/>
  <c r="AH313" i="68"/>
  <c r="AH311" i="68"/>
  <c r="AH310" i="68"/>
  <c r="AI309" i="68"/>
  <c r="AH309" i="68"/>
  <c r="AH307" i="68"/>
  <c r="AI307" i="68"/>
  <c r="AI306" i="68"/>
  <c r="AH306" i="68"/>
  <c r="AI305" i="68"/>
  <c r="AH305" i="68"/>
  <c r="AH303" i="68"/>
  <c r="AH302" i="68"/>
  <c r="AI301" i="68"/>
  <c r="AH301" i="68"/>
  <c r="AH299" i="68"/>
  <c r="AI299" i="68"/>
  <c r="AI298" i="68"/>
  <c r="AH298" i="68"/>
  <c r="AI297" i="68"/>
  <c r="AH297" i="68"/>
  <c r="AH295" i="68"/>
  <c r="AH294" i="68"/>
  <c r="AI293" i="68"/>
  <c r="AH293" i="68"/>
  <c r="AH291" i="68"/>
  <c r="AI291" i="68"/>
  <c r="AI290" i="68"/>
  <c r="AH290" i="68"/>
  <c r="AI289" i="68"/>
  <c r="AH289" i="68"/>
  <c r="AH287" i="68"/>
  <c r="AH286" i="68"/>
  <c r="AI285" i="68"/>
  <c r="AH285" i="68"/>
  <c r="AH283" i="68"/>
  <c r="AI283" i="68"/>
  <c r="AI282" i="68"/>
  <c r="AH282" i="68"/>
  <c r="AI281" i="68"/>
  <c r="AH281" i="68"/>
  <c r="AH279" i="68"/>
  <c r="AH278" i="68"/>
  <c r="AI277" i="68"/>
  <c r="AH277" i="68"/>
  <c r="AH275" i="68"/>
  <c r="AI275" i="68"/>
  <c r="AI274" i="68"/>
  <c r="AH274" i="68"/>
  <c r="AI273" i="68"/>
  <c r="AH273" i="68"/>
  <c r="AH271" i="68"/>
  <c r="AH270" i="68"/>
  <c r="AI269" i="68"/>
  <c r="AH269" i="68"/>
  <c r="AH267" i="68"/>
  <c r="AI267" i="68"/>
  <c r="AI266" i="68"/>
  <c r="AH266" i="68"/>
  <c r="AI265" i="68"/>
  <c r="AH265" i="68"/>
  <c r="AH263" i="68"/>
  <c r="AH262" i="68"/>
  <c r="AI261" i="68"/>
  <c r="AH261" i="68"/>
  <c r="AH259" i="68"/>
  <c r="AI259" i="68"/>
  <c r="AI258" i="68"/>
  <c r="AH258" i="68"/>
  <c r="AI257" i="68"/>
  <c r="AH257" i="68"/>
  <c r="AH255" i="68"/>
  <c r="AH254" i="68"/>
  <c r="AI253" i="68"/>
  <c r="AH253" i="68"/>
  <c r="AH251" i="68"/>
  <c r="AI251" i="68"/>
  <c r="AI250" i="68"/>
  <c r="AH250" i="68"/>
  <c r="AI249" i="68"/>
  <c r="AH249" i="68"/>
  <c r="AH247" i="68"/>
  <c r="AH246" i="68"/>
  <c r="AI245" i="68"/>
  <c r="AH245" i="68"/>
  <c r="AI244" i="68"/>
  <c r="AH243" i="68"/>
  <c r="AI243" i="68"/>
  <c r="AI242" i="68"/>
  <c r="AH242" i="68"/>
  <c r="AI241" i="68"/>
  <c r="AH241" i="68"/>
  <c r="AH239" i="68"/>
  <c r="AH238" i="68"/>
  <c r="AI237" i="68"/>
  <c r="AH237" i="68"/>
  <c r="AH235" i="68"/>
  <c r="AI235" i="68"/>
  <c r="AI234" i="68"/>
  <c r="AH234" i="68"/>
  <c r="AI233" i="68"/>
  <c r="AH233" i="68"/>
  <c r="AH231" i="68"/>
  <c r="AH230" i="68"/>
  <c r="AI229" i="68"/>
  <c r="AH229" i="68"/>
  <c r="AH227" i="68"/>
  <c r="AI227" i="68"/>
  <c r="AI226" i="68"/>
  <c r="AH226" i="68"/>
  <c r="AI225" i="68"/>
  <c r="AH225" i="68"/>
  <c r="AH223" i="68"/>
  <c r="AH222" i="68"/>
  <c r="AI221" i="68"/>
  <c r="AH221" i="68"/>
  <c r="AI220" i="68"/>
  <c r="AH219" i="68"/>
  <c r="AI219" i="68"/>
  <c r="AI218" i="68"/>
  <c r="AH218" i="68"/>
  <c r="AI217" i="68"/>
  <c r="AH217" i="68"/>
  <c r="AH215" i="68"/>
  <c r="AH214" i="68"/>
  <c r="AI213" i="68"/>
  <c r="AH213" i="68"/>
  <c r="AH212" i="68"/>
  <c r="AH211" i="68"/>
  <c r="AI211" i="68"/>
  <c r="AI210" i="68"/>
  <c r="AH210" i="68"/>
  <c r="AI209" i="68"/>
  <c r="AH209" i="68"/>
  <c r="AH207" i="68"/>
  <c r="AH206" i="68"/>
  <c r="AI205" i="68"/>
  <c r="AH205" i="68"/>
  <c r="AH203" i="68"/>
  <c r="AI203" i="68"/>
  <c r="AI202" i="68"/>
  <c r="AH202" i="68"/>
  <c r="AI201" i="68"/>
  <c r="AH201" i="68"/>
  <c r="AH199" i="68"/>
  <c r="AH198" i="68"/>
  <c r="AI197" i="68"/>
  <c r="AH197" i="68"/>
  <c r="AH195" i="68"/>
  <c r="AI195" i="68"/>
  <c r="AI194" i="68"/>
  <c r="AH194" i="68"/>
  <c r="AI193" i="68"/>
  <c r="AH193" i="68"/>
  <c r="AH191" i="68"/>
  <c r="AH190" i="68"/>
  <c r="AI189" i="68"/>
  <c r="AH189" i="68"/>
  <c r="AH188" i="68"/>
  <c r="AH187" i="68"/>
  <c r="AI187" i="68"/>
  <c r="AI186" i="68"/>
  <c r="AH186" i="68"/>
  <c r="AI185" i="68"/>
  <c r="AH185" i="68"/>
  <c r="AH184" i="68"/>
  <c r="AH183" i="68"/>
  <c r="AH182" i="68"/>
  <c r="AI181" i="68"/>
  <c r="AH181" i="68"/>
  <c r="AH179" i="68"/>
  <c r="AI179" i="68"/>
  <c r="AI178" i="68"/>
  <c r="AH178" i="68"/>
  <c r="AI177" i="68"/>
  <c r="AH177" i="68"/>
  <c r="AH175" i="68"/>
  <c r="AH174" i="68"/>
  <c r="AI173" i="68"/>
  <c r="AH173" i="68"/>
  <c r="AH171" i="68"/>
  <c r="AI171" i="68"/>
  <c r="AI170" i="68"/>
  <c r="AH170" i="68"/>
  <c r="AI169" i="68"/>
  <c r="AH169" i="68"/>
  <c r="AH167" i="68"/>
  <c r="AH166" i="68"/>
  <c r="AI165" i="68"/>
  <c r="AH165" i="68"/>
  <c r="AH163" i="68"/>
  <c r="AI163" i="68"/>
  <c r="AI162" i="68"/>
  <c r="AH162" i="68"/>
  <c r="AI161" i="68"/>
  <c r="AH161" i="68"/>
  <c r="AH159" i="68"/>
  <c r="AH158" i="68"/>
  <c r="AI157" i="68"/>
  <c r="AH157" i="68"/>
  <c r="AH155" i="68"/>
  <c r="AI155" i="68"/>
  <c r="AI154" i="68"/>
  <c r="AH154" i="68"/>
  <c r="AI153" i="68"/>
  <c r="AH153" i="68"/>
  <c r="AH151" i="68"/>
  <c r="AH150" i="68"/>
  <c r="AI149" i="68"/>
  <c r="AH149" i="68"/>
  <c r="AH147" i="68"/>
  <c r="AI147" i="68"/>
  <c r="AI146" i="68"/>
  <c r="AH146" i="68"/>
  <c r="AI145" i="68"/>
  <c r="AH145" i="68"/>
  <c r="AH143" i="68"/>
  <c r="AH142" i="68"/>
  <c r="AI141" i="68"/>
  <c r="AH141" i="68"/>
  <c r="AH139" i="68"/>
  <c r="AI139" i="68"/>
  <c r="AI138" i="68"/>
  <c r="AH138" i="68"/>
  <c r="AI137" i="68"/>
  <c r="AH137" i="68"/>
  <c r="AH135" i="68"/>
  <c r="AH134" i="68"/>
  <c r="AI133" i="68"/>
  <c r="AH133" i="68"/>
  <c r="AH131" i="68"/>
  <c r="AI131" i="68"/>
  <c r="AI130" i="68"/>
  <c r="AH130" i="68"/>
  <c r="AI129" i="68"/>
  <c r="AH129" i="68"/>
  <c r="AH127" i="68"/>
  <c r="AH126" i="68"/>
  <c r="AI125" i="68"/>
  <c r="AH125" i="68"/>
  <c r="AH123" i="68"/>
  <c r="AI123" i="68"/>
  <c r="AI122" i="68"/>
  <c r="AH122" i="68"/>
  <c r="AI121" i="68"/>
  <c r="AH121" i="68"/>
  <c r="AH119" i="68"/>
  <c r="AH118" i="68"/>
  <c r="AI117" i="68"/>
  <c r="AH117" i="68"/>
  <c r="AI116" i="68"/>
  <c r="AH115" i="68"/>
  <c r="AI115" i="68"/>
  <c r="AI114" i="68"/>
  <c r="AH114" i="68"/>
  <c r="AI113" i="68"/>
  <c r="AH113" i="68"/>
  <c r="AH111" i="68"/>
  <c r="AH110" i="68"/>
  <c r="AI109" i="68"/>
  <c r="AH109" i="68"/>
  <c r="AH108" i="68"/>
  <c r="AI107" i="68"/>
  <c r="AI106" i="68"/>
  <c r="AH106" i="68"/>
  <c r="AI105" i="68"/>
  <c r="AH105" i="68"/>
  <c r="AH103" i="68"/>
  <c r="AH102" i="68"/>
  <c r="AI101" i="68"/>
  <c r="AH101" i="68"/>
  <c r="AH99" i="68"/>
  <c r="AI99" i="68"/>
  <c r="AI98" i="68"/>
  <c r="AH98" i="68"/>
  <c r="AI97" i="68"/>
  <c r="AH97" i="68"/>
  <c r="AH95" i="68"/>
  <c r="AH94" i="68"/>
  <c r="AI93" i="68"/>
  <c r="AH93" i="68"/>
  <c r="AH91" i="68"/>
  <c r="AI91" i="68"/>
  <c r="AI90" i="68"/>
  <c r="AH90" i="68"/>
  <c r="AI89" i="68"/>
  <c r="AH89" i="68"/>
  <c r="AH87" i="68"/>
  <c r="AH86" i="68"/>
  <c r="AI85" i="68"/>
  <c r="AH85" i="68"/>
  <c r="AH83" i="68"/>
  <c r="AI82" i="68"/>
  <c r="AH82" i="68"/>
  <c r="AI81" i="68"/>
  <c r="AH81" i="68"/>
  <c r="AH79" i="68"/>
  <c r="AH78" i="68"/>
  <c r="AI77" i="68"/>
  <c r="AH77" i="68"/>
  <c r="AH75" i="68"/>
  <c r="AI75" i="68"/>
  <c r="AI74" i="68"/>
  <c r="AH74" i="68"/>
  <c r="AI73" i="68"/>
  <c r="AH73" i="68"/>
  <c r="AH71" i="68"/>
  <c r="AH70" i="68"/>
  <c r="AI69" i="68"/>
  <c r="AH69" i="68"/>
  <c r="AH67" i="68"/>
  <c r="AI67" i="68"/>
  <c r="AI66" i="68"/>
  <c r="AH66" i="68"/>
  <c r="AI65" i="68"/>
  <c r="AH65" i="68"/>
  <c r="AH63" i="68"/>
  <c r="AH62" i="68"/>
  <c r="AI61" i="68"/>
  <c r="AH61" i="68"/>
  <c r="AH60" i="68"/>
  <c r="AH59" i="68"/>
  <c r="AI59" i="68"/>
  <c r="AI58" i="68"/>
  <c r="AH58" i="68"/>
  <c r="AI57" i="68"/>
  <c r="AH57" i="68"/>
  <c r="AH55" i="68"/>
  <c r="AH54" i="68"/>
  <c r="AI53" i="68"/>
  <c r="AH53" i="68"/>
  <c r="AI52" i="68"/>
  <c r="AH51" i="68"/>
  <c r="AI51" i="68"/>
  <c r="AI50" i="68"/>
  <c r="AH50" i="68"/>
  <c r="AI49" i="68"/>
  <c r="AH47" i="68"/>
  <c r="AH46" i="68"/>
  <c r="AI45" i="68"/>
  <c r="AH45" i="68"/>
  <c r="AI43" i="68"/>
  <c r="AI42" i="68"/>
  <c r="AH42" i="68"/>
  <c r="AI41" i="68"/>
  <c r="AH41" i="68"/>
  <c r="AH39" i="68"/>
  <c r="AH38" i="68"/>
  <c r="AI37" i="68"/>
  <c r="AH37" i="68"/>
  <c r="AH36" i="68"/>
  <c r="AH35" i="68"/>
  <c r="AI35" i="68"/>
  <c r="AI34" i="68"/>
  <c r="AH34" i="68"/>
  <c r="AI33" i="68"/>
  <c r="AH33" i="68"/>
  <c r="AH31" i="68"/>
  <c r="AH30" i="68"/>
  <c r="AI29" i="68"/>
  <c r="AH29" i="68"/>
  <c r="AH27" i="68"/>
  <c r="AI27" i="68"/>
  <c r="AI26" i="68"/>
  <c r="AH26" i="68"/>
  <c r="AI25" i="68"/>
  <c r="AH25" i="68"/>
  <c r="AH23" i="68"/>
  <c r="AH22" i="68"/>
  <c r="AI21" i="68"/>
  <c r="AH21" i="68"/>
  <c r="AH19" i="68"/>
  <c r="AI18" i="68"/>
  <c r="AH18" i="68"/>
  <c r="AI17" i="68"/>
  <c r="AH17" i="68"/>
  <c r="AH15" i="68"/>
  <c r="AH14" i="68"/>
  <c r="AI13" i="68"/>
  <c r="AH13" i="68"/>
  <c r="AH12" i="68"/>
  <c r="AH11" i="68"/>
  <c r="AI11" i="68"/>
  <c r="AI10" i="68"/>
  <c r="AH10" i="68"/>
  <c r="AH9" i="68"/>
  <c r="AE8" i="68"/>
  <c r="AA8" i="68"/>
  <c r="AA6" i="68" s="1"/>
  <c r="AE6" i="68"/>
  <c r="AD6" i="68"/>
  <c r="Q6" i="68"/>
  <c r="AB8" i="68" s="1"/>
  <c r="AB6" i="68" s="1"/>
  <c r="P6" i="68"/>
  <c r="O6" i="68"/>
  <c r="Z8" i="68" s="1"/>
  <c r="Z6" i="68" s="1"/>
  <c r="N6" i="68"/>
  <c r="Y8" i="68" s="1"/>
  <c r="Y6" i="68" s="1"/>
  <c r="M6" i="68"/>
  <c r="X8" i="68" s="1"/>
  <c r="X6" i="68" s="1"/>
  <c r="L6" i="68"/>
  <c r="W8" i="68" s="1"/>
  <c r="W6" i="68" s="1"/>
  <c r="K6" i="68"/>
  <c r="V8" i="68" s="1"/>
  <c r="V6" i="68" s="1"/>
  <c r="J6" i="68"/>
  <c r="U8" i="68" s="1"/>
  <c r="U6" i="68" s="1"/>
  <c r="I6" i="68"/>
  <c r="T8" i="68" s="1"/>
  <c r="T6" i="68" s="1"/>
  <c r="H6" i="68"/>
  <c r="S8" i="68" s="1"/>
  <c r="S6" i="68" s="1"/>
  <c r="G6" i="68"/>
  <c r="R8" i="68" s="1"/>
  <c r="AI535" i="67"/>
  <c r="AH535" i="67"/>
  <c r="AH533" i="67"/>
  <c r="AI533" i="67"/>
  <c r="AI531" i="67"/>
  <c r="AH531" i="67"/>
  <c r="AH530" i="67"/>
  <c r="AH529" i="67"/>
  <c r="AI527" i="67"/>
  <c r="AH527" i="67"/>
  <c r="AH525" i="67"/>
  <c r="AI525" i="67"/>
  <c r="AI524" i="67"/>
  <c r="AI523" i="67"/>
  <c r="AH523" i="67"/>
  <c r="AH522" i="67"/>
  <c r="AH521" i="67"/>
  <c r="AI519" i="67"/>
  <c r="AH519" i="67"/>
  <c r="AH517" i="67"/>
  <c r="AI517" i="67"/>
  <c r="AI515" i="67"/>
  <c r="AH515" i="67"/>
  <c r="AH514" i="67"/>
  <c r="AH513" i="67"/>
  <c r="AI511" i="67"/>
  <c r="AH511" i="67"/>
  <c r="AH509" i="67"/>
  <c r="AI509" i="67"/>
  <c r="AI507" i="67"/>
  <c r="AH507" i="67"/>
  <c r="AH506" i="67"/>
  <c r="AH505" i="67"/>
  <c r="AI503" i="67"/>
  <c r="AH503" i="67"/>
  <c r="AH502" i="67"/>
  <c r="AH501" i="67"/>
  <c r="AI501" i="67"/>
  <c r="AI499" i="67"/>
  <c r="AH499" i="67"/>
  <c r="AH498" i="67"/>
  <c r="AH497" i="67"/>
  <c r="AH496" i="67"/>
  <c r="AI495" i="67"/>
  <c r="AH495" i="67"/>
  <c r="AH493" i="67"/>
  <c r="AI493" i="67"/>
  <c r="AI491" i="67"/>
  <c r="AH491" i="67"/>
  <c r="AH490" i="67"/>
  <c r="AH489" i="67"/>
  <c r="AI487" i="67"/>
  <c r="AH487" i="67"/>
  <c r="AH485" i="67"/>
  <c r="AI485" i="67"/>
  <c r="AI483" i="67"/>
  <c r="AH483" i="67"/>
  <c r="AH481" i="67"/>
  <c r="AI479" i="67"/>
  <c r="AH479" i="67"/>
  <c r="AH477" i="67"/>
  <c r="AI477" i="67"/>
  <c r="AI475" i="67"/>
  <c r="AH475" i="67"/>
  <c r="AH473" i="67"/>
  <c r="AI471" i="67"/>
  <c r="AH471" i="67"/>
  <c r="AH469" i="67"/>
  <c r="AI469" i="67"/>
  <c r="AI468" i="67"/>
  <c r="AI467" i="67"/>
  <c r="AH467" i="67"/>
  <c r="AH465" i="67"/>
  <c r="AI463" i="67"/>
  <c r="AH463" i="67"/>
  <c r="AH461" i="67"/>
  <c r="AI461" i="67"/>
  <c r="AI459" i="67"/>
  <c r="AH459" i="67"/>
  <c r="AH457" i="67"/>
  <c r="AI455" i="67"/>
  <c r="AH455" i="67"/>
  <c r="AH453" i="67"/>
  <c r="AI453" i="67"/>
  <c r="AI452" i="67"/>
  <c r="AI451" i="67"/>
  <c r="AH451" i="67"/>
  <c r="AH450" i="67"/>
  <c r="AI447" i="67"/>
  <c r="AH447" i="67"/>
  <c r="AH445" i="67"/>
  <c r="AI445" i="67"/>
  <c r="AI443" i="67"/>
  <c r="AH443" i="67"/>
  <c r="AH442" i="67"/>
  <c r="AI439" i="67"/>
  <c r="AH439" i="67"/>
  <c r="AH438" i="67"/>
  <c r="AH437" i="67"/>
  <c r="AI437" i="67"/>
  <c r="AH436" i="67"/>
  <c r="AI435" i="67"/>
  <c r="AH435" i="67"/>
  <c r="AH434" i="67"/>
  <c r="AI431" i="67"/>
  <c r="AH431" i="67"/>
  <c r="AH429" i="67"/>
  <c r="AI429" i="67"/>
  <c r="AI428" i="67"/>
  <c r="AI427" i="67"/>
  <c r="AH427" i="67"/>
  <c r="AH426" i="67"/>
  <c r="AI423" i="67"/>
  <c r="AH423" i="67"/>
  <c r="AH421" i="67"/>
  <c r="AI421" i="67"/>
  <c r="AI419" i="67"/>
  <c r="AH419" i="67"/>
  <c r="AH418" i="67"/>
  <c r="AI415" i="67"/>
  <c r="AH415" i="67"/>
  <c r="AH413" i="67"/>
  <c r="AI413" i="67"/>
  <c r="AI411" i="67"/>
  <c r="AH411" i="67"/>
  <c r="AH410" i="67"/>
  <c r="AI407" i="67"/>
  <c r="AH407" i="67"/>
  <c r="AH405" i="67"/>
  <c r="AI405" i="67"/>
  <c r="AI403" i="67"/>
  <c r="AH403" i="67"/>
  <c r="AH402" i="67"/>
  <c r="AI399" i="67"/>
  <c r="AH399" i="67"/>
  <c r="AI398" i="67"/>
  <c r="AH397" i="67"/>
  <c r="AI397" i="67"/>
  <c r="AI395" i="67"/>
  <c r="AH395" i="67"/>
  <c r="AH394" i="67"/>
  <c r="AI391" i="67"/>
  <c r="AH391" i="67"/>
  <c r="AH389" i="67"/>
  <c r="AI389" i="67"/>
  <c r="AI387" i="67"/>
  <c r="AH387" i="67"/>
  <c r="AH386" i="67"/>
  <c r="AI383" i="67"/>
  <c r="AH383" i="67"/>
  <c r="AH381" i="67"/>
  <c r="AI381" i="67"/>
  <c r="AH380" i="67"/>
  <c r="AI379" i="67"/>
  <c r="AH379" i="67"/>
  <c r="AH378" i="67"/>
  <c r="AI375" i="67"/>
  <c r="AH375" i="67"/>
  <c r="AH374" i="67"/>
  <c r="AH373" i="67"/>
  <c r="AI373" i="67"/>
  <c r="AI371" i="67"/>
  <c r="AH371" i="67"/>
  <c r="AH370" i="67"/>
  <c r="AI367" i="67"/>
  <c r="AH367" i="67"/>
  <c r="AH365" i="67"/>
  <c r="AI365" i="67"/>
  <c r="AI363" i="67"/>
  <c r="AH363" i="67"/>
  <c r="AH362" i="67"/>
  <c r="AI359" i="67"/>
  <c r="AH359" i="67"/>
  <c r="AH357" i="67"/>
  <c r="AI357" i="67"/>
  <c r="AH356" i="67"/>
  <c r="AI355" i="67"/>
  <c r="AH355" i="67"/>
  <c r="AH354" i="67"/>
  <c r="AI351" i="67"/>
  <c r="AH351" i="67"/>
  <c r="AH349" i="67"/>
  <c r="AI349" i="67"/>
  <c r="AI348" i="67"/>
  <c r="AI347" i="67"/>
  <c r="AH347" i="67"/>
  <c r="AH346" i="67"/>
  <c r="AI343" i="67"/>
  <c r="AH343" i="67"/>
  <c r="AH341" i="67"/>
  <c r="AI341" i="67"/>
  <c r="AI339" i="67"/>
  <c r="AH339" i="67"/>
  <c r="AH338" i="67"/>
  <c r="AI335" i="67"/>
  <c r="AH335" i="67"/>
  <c r="AI334" i="67"/>
  <c r="AH333" i="67"/>
  <c r="AI333" i="67"/>
  <c r="AI332" i="67"/>
  <c r="AI331" i="67"/>
  <c r="AH331" i="67"/>
  <c r="AI330" i="67"/>
  <c r="AH330" i="67"/>
  <c r="AI327" i="67"/>
  <c r="AH327" i="67"/>
  <c r="AH325" i="67"/>
  <c r="AI325" i="67"/>
  <c r="AH324" i="67"/>
  <c r="AI323" i="67"/>
  <c r="AH323" i="67"/>
  <c r="AH322" i="67"/>
  <c r="AI320" i="67"/>
  <c r="AI319" i="67"/>
  <c r="AH319" i="67"/>
  <c r="AH317" i="67"/>
  <c r="AI317" i="67"/>
  <c r="AI315" i="67"/>
  <c r="AH315" i="67"/>
  <c r="AH314" i="67"/>
  <c r="AH313" i="67"/>
  <c r="AI313" i="67"/>
  <c r="AI311" i="67"/>
  <c r="AH311" i="67"/>
  <c r="AH310" i="67"/>
  <c r="AH309" i="67"/>
  <c r="AI309" i="67"/>
  <c r="AI308" i="67"/>
  <c r="AI307" i="67"/>
  <c r="AH307" i="67"/>
  <c r="AH306" i="67"/>
  <c r="AI305" i="67"/>
  <c r="AI303" i="67"/>
  <c r="AH303" i="67"/>
  <c r="AH301" i="67"/>
  <c r="AI301" i="67"/>
  <c r="AI299" i="67"/>
  <c r="AH299" i="67"/>
  <c r="AI298" i="67"/>
  <c r="AH298" i="67"/>
  <c r="AI297" i="67"/>
  <c r="AI295" i="67"/>
  <c r="AH295" i="67"/>
  <c r="AH293" i="67"/>
  <c r="AI293" i="67"/>
  <c r="AI291" i="67"/>
  <c r="AH291" i="67"/>
  <c r="AH290" i="67"/>
  <c r="AI289" i="67"/>
  <c r="AI287" i="67"/>
  <c r="AH287" i="67"/>
  <c r="AH285" i="67"/>
  <c r="AI285" i="67"/>
  <c r="AI283" i="67"/>
  <c r="AH283" i="67"/>
  <c r="AI282" i="67"/>
  <c r="AH282" i="67"/>
  <c r="AH281" i="67"/>
  <c r="AI281" i="67"/>
  <c r="AI279" i="67"/>
  <c r="AH279" i="67"/>
  <c r="AH277" i="67"/>
  <c r="AI277" i="67"/>
  <c r="AI275" i="67"/>
  <c r="AH275" i="67"/>
  <c r="AH274" i="67"/>
  <c r="AI273" i="67"/>
  <c r="AH272" i="67"/>
  <c r="AI271" i="67"/>
  <c r="AH271" i="67"/>
  <c r="AH270" i="67"/>
  <c r="AH269" i="67"/>
  <c r="AI269" i="67"/>
  <c r="AI267" i="67"/>
  <c r="AH267" i="67"/>
  <c r="AI266" i="67"/>
  <c r="AH266" i="67"/>
  <c r="AH265" i="67"/>
  <c r="AI265" i="67"/>
  <c r="AI263" i="67"/>
  <c r="AH263" i="67"/>
  <c r="AH261" i="67"/>
  <c r="AI261" i="67"/>
  <c r="AI259" i="67"/>
  <c r="AH259" i="67"/>
  <c r="AH258" i="67"/>
  <c r="AI258" i="67"/>
  <c r="AI257" i="67"/>
  <c r="AI255" i="67"/>
  <c r="AH255" i="67"/>
  <c r="AH253" i="67"/>
  <c r="AI253" i="67"/>
  <c r="AI251" i="67"/>
  <c r="AH251" i="67"/>
  <c r="AI250" i="67"/>
  <c r="AH250" i="67"/>
  <c r="AH249" i="67"/>
  <c r="AI249" i="67"/>
  <c r="AH248" i="67"/>
  <c r="AI247" i="67"/>
  <c r="AH247" i="67"/>
  <c r="AH245" i="67"/>
  <c r="AI245" i="67"/>
  <c r="AI243" i="67"/>
  <c r="AH243" i="67"/>
  <c r="AH242" i="67"/>
  <c r="AI242" i="67"/>
  <c r="AI241" i="67"/>
  <c r="AI239" i="67"/>
  <c r="AH239" i="67"/>
  <c r="AH237" i="67"/>
  <c r="AI237" i="67"/>
  <c r="AI235" i="67"/>
  <c r="AH235" i="67"/>
  <c r="AI234" i="67"/>
  <c r="AH234" i="67"/>
  <c r="AH233" i="67"/>
  <c r="AI233" i="67"/>
  <c r="AI231" i="67"/>
  <c r="AH231" i="67"/>
  <c r="AI230" i="67"/>
  <c r="AH229" i="67"/>
  <c r="AI229" i="67"/>
  <c r="AI227" i="67"/>
  <c r="AH227" i="67"/>
  <c r="AH226" i="67"/>
  <c r="AI226" i="67"/>
  <c r="AI225" i="67"/>
  <c r="AI223" i="67"/>
  <c r="AH223" i="67"/>
  <c r="AH221" i="67"/>
  <c r="AI221" i="67"/>
  <c r="AI220" i="67"/>
  <c r="AI219" i="67"/>
  <c r="AH219" i="67"/>
  <c r="AI218" i="67"/>
  <c r="AH218" i="67"/>
  <c r="AH217" i="67"/>
  <c r="AI217" i="67"/>
  <c r="AI216" i="67"/>
  <c r="AI215" i="67"/>
  <c r="AH215" i="67"/>
  <c r="AH213" i="67"/>
  <c r="AI213" i="67"/>
  <c r="AI211" i="67"/>
  <c r="AH211" i="67"/>
  <c r="AH210" i="67"/>
  <c r="AI210" i="67"/>
  <c r="AI209" i="67"/>
  <c r="AI207" i="67"/>
  <c r="AH207" i="67"/>
  <c r="AH205" i="67"/>
  <c r="AI205" i="67"/>
  <c r="AI203" i="67"/>
  <c r="AH203" i="67"/>
  <c r="AI202" i="67"/>
  <c r="AH202" i="67"/>
  <c r="AH201" i="67"/>
  <c r="AI201" i="67"/>
  <c r="AI199" i="67"/>
  <c r="AH199" i="67"/>
  <c r="AH197" i="67"/>
  <c r="AI197" i="67"/>
  <c r="AH196" i="67"/>
  <c r="AI195" i="67"/>
  <c r="AH195" i="67"/>
  <c r="AH194" i="67"/>
  <c r="AI194" i="67"/>
  <c r="AI193" i="67"/>
  <c r="AI191" i="67"/>
  <c r="AH191" i="67"/>
  <c r="AI190" i="67"/>
  <c r="AH189" i="67"/>
  <c r="AI189" i="67"/>
  <c r="AI187" i="67"/>
  <c r="AH187" i="67"/>
  <c r="AI186" i="67"/>
  <c r="AH186" i="67"/>
  <c r="AH185" i="67"/>
  <c r="AI185" i="67"/>
  <c r="AI183" i="67"/>
  <c r="AH183" i="67"/>
  <c r="AH182" i="67"/>
  <c r="AH181" i="67"/>
  <c r="AI181" i="67"/>
  <c r="AI179" i="67"/>
  <c r="AH179" i="67"/>
  <c r="AH178" i="67"/>
  <c r="AI178" i="67"/>
  <c r="AI177" i="67"/>
  <c r="AI175" i="67"/>
  <c r="AH175" i="67"/>
  <c r="AH173" i="67"/>
  <c r="AI173" i="67"/>
  <c r="AH172" i="67"/>
  <c r="AI171" i="67"/>
  <c r="AH171" i="67"/>
  <c r="AI170" i="67"/>
  <c r="AH170" i="67"/>
  <c r="AH169" i="67"/>
  <c r="AI169" i="67"/>
  <c r="AI167" i="67"/>
  <c r="AH167" i="67"/>
  <c r="AI165" i="67"/>
  <c r="AI163" i="67"/>
  <c r="AH163" i="67"/>
  <c r="AH162" i="67"/>
  <c r="AI161" i="67"/>
  <c r="AH161" i="67"/>
  <c r="AH159" i="67"/>
  <c r="AH158" i="67"/>
  <c r="AH157" i="67"/>
  <c r="AI157" i="67"/>
  <c r="AH156" i="67"/>
  <c r="AI155" i="67"/>
  <c r="AH155" i="67"/>
  <c r="AI154" i="67"/>
  <c r="AH154" i="67"/>
  <c r="AI153" i="67"/>
  <c r="AH153" i="67"/>
  <c r="AH152" i="67"/>
  <c r="AI151" i="67"/>
  <c r="AH151" i="67"/>
  <c r="AH149" i="67"/>
  <c r="AI149" i="67"/>
  <c r="AI147" i="67"/>
  <c r="AH147" i="67"/>
  <c r="AH146" i="67"/>
  <c r="AI145" i="67"/>
  <c r="AH144" i="67"/>
  <c r="AH143" i="67"/>
  <c r="AH141" i="67"/>
  <c r="AI141" i="67"/>
  <c r="AH140" i="67"/>
  <c r="AI139" i="67"/>
  <c r="AH139" i="67"/>
  <c r="AI138" i="67"/>
  <c r="AH138" i="67"/>
  <c r="AH137" i="67"/>
  <c r="AI137" i="67"/>
  <c r="AI135" i="67"/>
  <c r="AH135" i="67"/>
  <c r="AH134" i="67"/>
  <c r="AI133" i="67"/>
  <c r="AI132" i="67"/>
  <c r="AI131" i="67"/>
  <c r="AH131" i="67"/>
  <c r="AH130" i="67"/>
  <c r="AI129" i="67"/>
  <c r="AH129" i="67"/>
  <c r="AH127" i="67"/>
  <c r="AH125" i="67"/>
  <c r="AI125" i="67"/>
  <c r="AI123" i="67"/>
  <c r="AH123" i="67"/>
  <c r="AI122" i="67"/>
  <c r="AH122" i="67"/>
  <c r="AI121" i="67"/>
  <c r="AH121" i="67"/>
  <c r="AH120" i="67"/>
  <c r="AI119" i="67"/>
  <c r="AH119" i="67"/>
  <c r="AH117" i="67"/>
  <c r="AI117" i="67"/>
  <c r="AI115" i="67"/>
  <c r="AH115" i="67"/>
  <c r="AH114" i="67"/>
  <c r="AI113" i="67"/>
  <c r="AH111" i="67"/>
  <c r="AH109" i="67"/>
  <c r="AI109" i="67"/>
  <c r="AI107" i="67"/>
  <c r="AH107" i="67"/>
  <c r="AI106" i="67"/>
  <c r="AH106" i="67"/>
  <c r="AH105" i="67"/>
  <c r="AI105" i="67"/>
  <c r="AI103" i="67"/>
  <c r="AH103" i="67"/>
  <c r="AH101" i="67"/>
  <c r="AH100" i="67"/>
  <c r="AI99" i="67"/>
  <c r="AH99" i="67"/>
  <c r="AI98" i="67"/>
  <c r="AH98" i="67"/>
  <c r="AH97" i="67"/>
  <c r="AI95" i="67"/>
  <c r="AH95" i="67"/>
  <c r="AH93" i="67"/>
  <c r="AI91" i="67"/>
  <c r="AH91" i="67"/>
  <c r="AI90" i="67"/>
  <c r="AH90" i="67"/>
  <c r="AH89" i="67"/>
  <c r="AI87" i="67"/>
  <c r="AH87" i="67"/>
  <c r="AH86" i="67"/>
  <c r="AH85" i="67"/>
  <c r="AI83" i="67"/>
  <c r="AH83" i="67"/>
  <c r="AI82" i="67"/>
  <c r="AH82" i="67"/>
  <c r="AH81" i="67"/>
  <c r="AI79" i="67"/>
  <c r="AH79" i="67"/>
  <c r="AH77" i="67"/>
  <c r="AI75" i="67"/>
  <c r="AH75" i="67"/>
  <c r="AI74" i="67"/>
  <c r="AH74" i="67"/>
  <c r="AH73" i="67"/>
  <c r="AI71" i="67"/>
  <c r="AH71" i="67"/>
  <c r="AH69" i="67"/>
  <c r="AI67" i="67"/>
  <c r="AH67" i="67"/>
  <c r="AI66" i="67"/>
  <c r="AH66" i="67"/>
  <c r="AH65" i="67"/>
  <c r="AI63" i="67"/>
  <c r="AH63" i="67"/>
  <c r="AI62" i="67"/>
  <c r="AH61" i="67"/>
  <c r="AI60" i="67"/>
  <c r="AI59" i="67"/>
  <c r="AH59" i="67"/>
  <c r="AI58" i="67"/>
  <c r="AH58" i="67"/>
  <c r="AH57" i="67"/>
  <c r="AI55" i="67"/>
  <c r="AH55" i="67"/>
  <c r="AH53" i="67"/>
  <c r="AH52" i="67"/>
  <c r="AI51" i="67"/>
  <c r="AH51" i="67"/>
  <c r="AI50" i="67"/>
  <c r="AH50" i="67"/>
  <c r="AH49" i="67"/>
  <c r="AI47" i="67"/>
  <c r="AH47" i="67"/>
  <c r="AH45" i="67"/>
  <c r="AI43" i="67"/>
  <c r="AH43" i="67"/>
  <c r="AI42" i="67"/>
  <c r="AH42" i="67"/>
  <c r="AH41" i="67"/>
  <c r="AI39" i="67"/>
  <c r="AH39" i="67"/>
  <c r="AH37" i="67"/>
  <c r="AH36" i="67"/>
  <c r="AI35" i="67"/>
  <c r="AH35" i="67"/>
  <c r="AI34" i="67"/>
  <c r="AH34" i="67"/>
  <c r="AH33" i="67"/>
  <c r="AI31" i="67"/>
  <c r="AH31" i="67"/>
  <c r="AH29" i="67"/>
  <c r="AI27" i="67"/>
  <c r="AH27" i="67"/>
  <c r="AI26" i="67"/>
  <c r="AH26" i="67"/>
  <c r="AH25" i="67"/>
  <c r="AI24" i="67"/>
  <c r="AI23" i="67"/>
  <c r="AH23" i="67"/>
  <c r="AH22" i="67"/>
  <c r="AH21" i="67"/>
  <c r="AI20" i="67"/>
  <c r="AI19" i="67"/>
  <c r="AH19" i="67"/>
  <c r="AI18" i="67"/>
  <c r="AH18" i="67"/>
  <c r="AH17" i="67"/>
  <c r="AI15" i="67"/>
  <c r="AH15" i="67"/>
  <c r="AH13" i="67"/>
  <c r="AH12" i="67"/>
  <c r="AI11" i="67"/>
  <c r="AH11" i="67"/>
  <c r="AI10" i="67"/>
  <c r="AH10" i="67"/>
  <c r="AH9" i="67"/>
  <c r="AE8" i="67"/>
  <c r="AE6" i="67" s="1"/>
  <c r="AB8" i="67"/>
  <c r="AB6" i="67" s="1"/>
  <c r="AD6" i="67"/>
  <c r="Q6" i="67"/>
  <c r="P6" i="67"/>
  <c r="AA8" i="67" s="1"/>
  <c r="AA6" i="67" s="1"/>
  <c r="O6" i="67"/>
  <c r="Z8" i="67" s="1"/>
  <c r="Z6" i="67" s="1"/>
  <c r="N6" i="67"/>
  <c r="Y8" i="67" s="1"/>
  <c r="Y6" i="67" s="1"/>
  <c r="M6" i="67"/>
  <c r="X8" i="67" s="1"/>
  <c r="X6" i="67" s="1"/>
  <c r="L6" i="67"/>
  <c r="W8" i="67" s="1"/>
  <c r="W6" i="67" s="1"/>
  <c r="K6" i="67"/>
  <c r="V8" i="67" s="1"/>
  <c r="V6" i="67" s="1"/>
  <c r="J6" i="67"/>
  <c r="U8" i="67" s="1"/>
  <c r="U6" i="67" s="1"/>
  <c r="I6" i="67"/>
  <c r="T8" i="67" s="1"/>
  <c r="T6" i="67" s="1"/>
  <c r="H6" i="67"/>
  <c r="S8" i="67" s="1"/>
  <c r="S6" i="67" s="1"/>
  <c r="G6" i="67"/>
  <c r="R8" i="67" s="1"/>
  <c r="R6" i="67" s="1"/>
  <c r="AL1586" i="1"/>
  <c r="AM1586" i="1" s="1"/>
  <c r="AL1582" i="1"/>
  <c r="AM1582" i="1" s="1"/>
  <c r="AL1635" i="1"/>
  <c r="AM1635" i="1" s="1"/>
  <c r="AL1624" i="1"/>
  <c r="AL1842" i="1"/>
  <c r="AM1842" i="1" s="1"/>
  <c r="AL1693" i="1"/>
  <c r="AN1693" i="1" s="1"/>
  <c r="AL1758" i="1"/>
  <c r="AN1758" i="1" s="1"/>
  <c r="AL1825" i="1"/>
  <c r="AN1825" i="1" s="1"/>
  <c r="AL1898" i="1"/>
  <c r="AM1898" i="1" s="1"/>
  <c r="AL1585" i="1"/>
  <c r="AL1561" i="1"/>
  <c r="AM1561" i="1" s="1"/>
  <c r="AL1560" i="1"/>
  <c r="AL1581" i="1"/>
  <c r="AM1581" i="1" s="1"/>
  <c r="AL1912" i="1"/>
  <c r="AN1912" i="1" s="1"/>
  <c r="AL1894" i="1"/>
  <c r="AN1894" i="1" s="1"/>
  <c r="AL1838" i="1"/>
  <c r="AL1886" i="1"/>
  <c r="AM1886" i="1" s="1"/>
  <c r="AL1883" i="1"/>
  <c r="AM1883" i="1" s="1"/>
  <c r="AL1887" i="1"/>
  <c r="AM1887" i="1" s="1"/>
  <c r="AL1798" i="1"/>
  <c r="AL1895" i="1"/>
  <c r="AL1896" i="1"/>
  <c r="AN1896" i="1" s="1"/>
  <c r="AL1892" i="1"/>
  <c r="AN1892" i="1" s="1"/>
  <c r="AL1773" i="1"/>
  <c r="AN1773" i="1" s="1"/>
  <c r="AL1748" i="1"/>
  <c r="AM1748" i="1" s="1"/>
  <c r="AL1755" i="1"/>
  <c r="AN1755" i="1" s="1"/>
  <c r="AL1730" i="1"/>
  <c r="AM1730" i="1" s="1"/>
  <c r="AL1904" i="1"/>
  <c r="AL1949" i="1"/>
  <c r="AM1949" i="1" s="1"/>
  <c r="AL1948" i="1"/>
  <c r="AN1948" i="1" s="1"/>
  <c r="AL1928" i="1"/>
  <c r="AN1928" i="1" s="1"/>
  <c r="AL1946" i="1"/>
  <c r="AN1946" i="1" s="1"/>
  <c r="AL1685" i="1"/>
  <c r="AM1685" i="1" s="1"/>
  <c r="AL1942" i="1"/>
  <c r="AN1942" i="1" s="1"/>
  <c r="AL1938" i="1"/>
  <c r="AM1938" i="1" s="1"/>
  <c r="AL1909" i="1"/>
  <c r="AL1608" i="1"/>
  <c r="AM1608" i="1" s="1"/>
  <c r="AL1620" i="1"/>
  <c r="AN1620" i="1" s="1"/>
  <c r="AL1663" i="1"/>
  <c r="AN1663" i="1" s="1"/>
  <c r="AL1647" i="1"/>
  <c r="AN1647" i="1" s="1"/>
  <c r="AL1574" i="1"/>
  <c r="AM1574" i="1" s="1"/>
  <c r="AL1652" i="1"/>
  <c r="AN1652" i="1" s="1"/>
  <c r="AL1644" i="1"/>
  <c r="AM1644" i="1" s="1"/>
  <c r="AL1639" i="1"/>
  <c r="AL1656" i="1"/>
  <c r="AM1656" i="1" s="1"/>
  <c r="AL1607" i="1"/>
  <c r="AN1607" i="1" s="1"/>
  <c r="AL1598" i="1"/>
  <c r="AN1598" i="1" s="1"/>
  <c r="AL1588" i="1"/>
  <c r="AN1588" i="1" s="1"/>
  <c r="AL1573" i="1"/>
  <c r="AM1573" i="1" s="1"/>
  <c r="AL1621" i="1"/>
  <c r="AM1621" i="1" s="1"/>
  <c r="AL1649" i="1"/>
  <c r="AM1649" i="1" s="1"/>
  <c r="AL1579" i="1"/>
  <c r="AL1630" i="1"/>
  <c r="AM1630" i="1" s="1"/>
  <c r="AL1637" i="1"/>
  <c r="AN1637" i="1" s="1"/>
  <c r="AL1632" i="1"/>
  <c r="AN1632" i="1" s="1"/>
  <c r="AL1664" i="1"/>
  <c r="AN1664" i="1" s="1"/>
  <c r="AL1610" i="1"/>
  <c r="AM1610" i="1" s="1"/>
  <c r="AL1651" i="1"/>
  <c r="AN1651" i="1" s="1"/>
  <c r="AL1596" i="1"/>
  <c r="AM1596" i="1" s="1"/>
  <c r="AL1666" i="1"/>
  <c r="AL1613" i="1"/>
  <c r="AM1613" i="1" s="1"/>
  <c r="AL1599" i="1"/>
  <c r="AN1599" i="1" s="1"/>
  <c r="AL1576" i="1"/>
  <c r="AN1576" i="1" s="1"/>
  <c r="AL1604" i="1"/>
  <c r="AN1604" i="1" s="1"/>
  <c r="AL1628" i="1"/>
  <c r="AM1628" i="1" s="1"/>
  <c r="AL1631" i="1"/>
  <c r="AM1631" i="1" s="1"/>
  <c r="AL1618" i="1"/>
  <c r="AM1618" i="1" s="1"/>
  <c r="AL1648" i="1"/>
  <c r="AL1657" i="1"/>
  <c r="AM1657" i="1" s="1"/>
  <c r="AL1622" i="1"/>
  <c r="AN1622" i="1" s="1"/>
  <c r="AL1658" i="1"/>
  <c r="AN1658" i="1" s="1"/>
  <c r="AL1667" i="1"/>
  <c r="AN1667" i="1" s="1"/>
  <c r="AL1662" i="1"/>
  <c r="AM1662" i="1" s="1"/>
  <c r="AL1636" i="1"/>
  <c r="AN1636" i="1" s="1"/>
  <c r="AL1623" i="1"/>
  <c r="AM1623" i="1" s="1"/>
  <c r="AL1653" i="1"/>
  <c r="AL1640" i="1"/>
  <c r="AL1627" i="1"/>
  <c r="AN1627" i="1" s="1"/>
  <c r="AL1670" i="1"/>
  <c r="AN1670" i="1" s="1"/>
  <c r="AL1625" i="1"/>
  <c r="AN1625" i="1" s="1"/>
  <c r="AL1591" i="1"/>
  <c r="AM1591" i="1" s="1"/>
  <c r="AL1597" i="1"/>
  <c r="AL1641" i="1"/>
  <c r="AM1641" i="1" s="1"/>
  <c r="AL1601" i="1"/>
  <c r="AL1626" i="1"/>
  <c r="AM1626" i="1" s="1"/>
  <c r="AL1577" i="1"/>
  <c r="AN1577" i="1" s="1"/>
  <c r="AL1646" i="1"/>
  <c r="AN1646" i="1" s="1"/>
  <c r="AL1605" i="1"/>
  <c r="AL1732" i="1"/>
  <c r="AM1732" i="1" s="1"/>
  <c r="AL1801" i="1"/>
  <c r="AN1801" i="1" s="1"/>
  <c r="AL1567" i="1"/>
  <c r="AM1567" i="1" s="1"/>
  <c r="AL1767" i="1"/>
  <c r="AL1862" i="1"/>
  <c r="AM1862" i="1" s="1"/>
  <c r="AL1884" i="1"/>
  <c r="AN1884" i="1" s="1"/>
  <c r="AL1900" i="1"/>
  <c r="AN1900" i="1" s="1"/>
  <c r="AL1934" i="1"/>
  <c r="AN1934" i="1" s="1"/>
  <c r="AL1852" i="1"/>
  <c r="AM1852" i="1" s="1"/>
  <c r="AL1829" i="1"/>
  <c r="AM1829" i="1" s="1"/>
  <c r="AL1703" i="1"/>
  <c r="AM1703" i="1" s="1"/>
  <c r="AL1911" i="1"/>
  <c r="AL1812" i="1"/>
  <c r="AM1812" i="1" s="1"/>
  <c r="AL1905" i="1"/>
  <c r="AN1905" i="1" s="1"/>
  <c r="AL1678" i="1"/>
  <c r="AN1678" i="1" s="1"/>
  <c r="AL1629" i="1"/>
  <c r="AN1629" i="1" s="1"/>
  <c r="AL1922" i="1"/>
  <c r="AM1922" i="1" s="1"/>
  <c r="AL1741" i="1"/>
  <c r="AM1741" i="1" s="1"/>
  <c r="AL1943" i="1"/>
  <c r="AM1943" i="1" s="1"/>
  <c r="AL1808" i="1"/>
  <c r="AL1847" i="1"/>
  <c r="AM1847" i="1" s="1"/>
  <c r="AL1809" i="1"/>
  <c r="AN1809" i="1" s="1"/>
  <c r="AL1689" i="1"/>
  <c r="AN1689" i="1" s="1"/>
  <c r="AL1877" i="1"/>
  <c r="AN1877" i="1" s="1"/>
  <c r="AL1821" i="1"/>
  <c r="AM1821" i="1" s="1"/>
  <c r="AL1836" i="1"/>
  <c r="AM1836" i="1" s="1"/>
  <c r="AL1870" i="1"/>
  <c r="AM1870" i="1" s="1"/>
  <c r="AL1826" i="1"/>
  <c r="AL1673" i="1"/>
  <c r="AM1673" i="1" s="1"/>
  <c r="AL1723" i="1"/>
  <c r="AN1723" i="1" s="1"/>
  <c r="AL1796" i="1"/>
  <c r="AN1796" i="1" s="1"/>
  <c r="AL1592" i="1"/>
  <c r="AN1592" i="1" s="1"/>
  <c r="AL1728" i="1"/>
  <c r="AM1728" i="1" s="1"/>
  <c r="AL1841" i="1"/>
  <c r="AM1841" i="1" s="1"/>
  <c r="AL1848" i="1"/>
  <c r="AM1848" i="1" s="1"/>
  <c r="AL1677" i="1"/>
  <c r="AL1846" i="1"/>
  <c r="AM1846" i="1" s="1"/>
  <c r="AL1873" i="1"/>
  <c r="AN1873" i="1" s="1"/>
  <c r="AL1800" i="1"/>
  <c r="AN1800" i="1" s="1"/>
  <c r="AL1915" i="1"/>
  <c r="AN1915" i="1" s="1"/>
  <c r="AL1687" i="1"/>
  <c r="AM1687" i="1" s="1"/>
  <c r="AL1902" i="1"/>
  <c r="AN1902" i="1" s="1"/>
  <c r="AL1806" i="1"/>
  <c r="AM1806" i="1" s="1"/>
  <c r="AL1857" i="1"/>
  <c r="AL1840" i="1"/>
  <c r="AM1840" i="1" s="1"/>
  <c r="AL1791" i="1"/>
  <c r="AN1791" i="1" s="1"/>
  <c r="AL1891" i="1"/>
  <c r="AN1891" i="1" s="1"/>
  <c r="AL1930" i="1"/>
  <c r="AN1930" i="1" s="1"/>
  <c r="AL1919" i="1"/>
  <c r="AM1919" i="1" s="1"/>
  <c r="AL1766" i="1"/>
  <c r="AM1766" i="1" s="1"/>
  <c r="AL1768" i="1"/>
  <c r="AM1768" i="1" s="1"/>
  <c r="AL1935" i="1"/>
  <c r="AL1718" i="1"/>
  <c r="AM1718" i="1" s="1"/>
  <c r="AL1881" i="1"/>
  <c r="AN1881" i="1" s="1"/>
  <c r="AL1906" i="1"/>
  <c r="AN1906" i="1" s="1"/>
  <c r="AL1823" i="1"/>
  <c r="AN1823" i="1" s="1"/>
  <c r="AL1903" i="1"/>
  <c r="AM1903" i="1" s="1"/>
  <c r="AL1908" i="1"/>
  <c r="AM1908" i="1" s="1"/>
  <c r="AL1865" i="1"/>
  <c r="AM1865" i="1" s="1"/>
  <c r="AL1786" i="1"/>
  <c r="AL1830" i="1"/>
  <c r="AM1830" i="1" s="1"/>
  <c r="AL1936" i="1"/>
  <c r="AN1936" i="1" s="1"/>
  <c r="AL1864" i="1"/>
  <c r="AN1864" i="1" s="1"/>
  <c r="AL1818" i="1"/>
  <c r="AN1818" i="1" s="1"/>
  <c r="AL1849" i="1"/>
  <c r="AM1849" i="1" s="1"/>
  <c r="AL1779" i="1"/>
  <c r="AM1779" i="1" s="1"/>
  <c r="AL1700" i="1"/>
  <c r="AM1700" i="1" s="1"/>
  <c r="AL1787" i="1"/>
  <c r="AL1907" i="1"/>
  <c r="AM1907" i="1" s="1"/>
  <c r="AL1835" i="1"/>
  <c r="AN1835" i="1" s="1"/>
  <c r="AL1834" i="1"/>
  <c r="AN1834" i="1" s="1"/>
  <c r="AL1817" i="1"/>
  <c r="AN1817" i="1" s="1"/>
  <c r="AL1790" i="1"/>
  <c r="AM1790" i="1" s="1"/>
  <c r="AL1794" i="1"/>
  <c r="AN1794" i="1" s="1"/>
  <c r="AL1861" i="1"/>
  <c r="AM1861" i="1" s="1"/>
  <c r="AL1882" i="1"/>
  <c r="AL1866" i="1"/>
  <c r="AM1866" i="1" s="1"/>
  <c r="AL1871" i="1"/>
  <c r="AN1871" i="1" s="1"/>
  <c r="AL1920" i="1"/>
  <c r="AN1920" i="1" s="1"/>
  <c r="AL1778" i="1"/>
  <c r="AN1778" i="1" s="1"/>
  <c r="AL1777" i="1"/>
  <c r="AM1777" i="1" s="1"/>
  <c r="AL1918" i="1"/>
  <c r="AM1918" i="1" s="1"/>
  <c r="AL1754" i="1"/>
  <c r="AM1754" i="1" s="1"/>
  <c r="AL1827" i="1"/>
  <c r="AL1784" i="1"/>
  <c r="AM1784" i="1" s="1"/>
  <c r="AL1860" i="1"/>
  <c r="AN1860" i="1" s="1"/>
  <c r="AL1921" i="1"/>
  <c r="AN1921" i="1" s="1"/>
  <c r="AL1737" i="1"/>
  <c r="AN1737" i="1" s="1"/>
  <c r="AL1941" i="1"/>
  <c r="AM1941" i="1" s="1"/>
  <c r="AL1819" i="1"/>
  <c r="AM1819" i="1" s="1"/>
  <c r="AL1843" i="1"/>
  <c r="AM1843" i="1" s="1"/>
  <c r="AL1872" i="1"/>
  <c r="AL1833" i="1"/>
  <c r="AM1833" i="1" s="1"/>
  <c r="AL1876" i="1"/>
  <c r="AN1876" i="1" s="1"/>
  <c r="AL1851" i="1"/>
  <c r="AN1851" i="1" s="1"/>
  <c r="AL1743" i="1"/>
  <c r="AN1743" i="1" s="1"/>
  <c r="AL1874" i="1"/>
  <c r="AM1874" i="1" s="1"/>
  <c r="AL1716" i="1"/>
  <c r="AM1716" i="1" s="1"/>
  <c r="AL1612" i="1"/>
  <c r="AM1612" i="1" s="1"/>
  <c r="AL1606" i="1"/>
  <c r="AL1645" i="1"/>
  <c r="AM1645" i="1" s="1"/>
  <c r="AL1815" i="1"/>
  <c r="AN1815" i="1" s="1"/>
  <c r="AL1804" i="1"/>
  <c r="AN1804" i="1" s="1"/>
  <c r="AL1844" i="1"/>
  <c r="AN1844" i="1" s="1"/>
  <c r="AL1654" i="1"/>
  <c r="AM1654" i="1" s="1"/>
  <c r="AL1712" i="1"/>
  <c r="AM1712" i="1" s="1"/>
  <c r="AL1867" i="1"/>
  <c r="AM1867" i="1" s="1"/>
  <c r="AL1868" i="1"/>
  <c r="AL1619" i="1"/>
  <c r="AM1619" i="1" s="1"/>
  <c r="AL1615" i="1"/>
  <c r="AN1615" i="1" s="1"/>
  <c r="AL1816" i="1"/>
  <c r="AN1816" i="1" s="1"/>
  <c r="AL1893" i="1"/>
  <c r="AN1893" i="1" s="1"/>
  <c r="AL1890" i="1"/>
  <c r="AM1890" i="1" s="1"/>
  <c r="AL1763" i="1"/>
  <c r="AM1763" i="1" s="1"/>
  <c r="AL1735" i="1"/>
  <c r="AM1735" i="1" s="1"/>
  <c r="AL1713" i="1"/>
  <c r="AL1720" i="1"/>
  <c r="AM1720" i="1" s="1"/>
  <c r="AL1672" i="1"/>
  <c r="AN1672" i="1" s="1"/>
  <c r="AL1721" i="1"/>
  <c r="AN1721" i="1" s="1"/>
  <c r="AL1719" i="1"/>
  <c r="AN1719" i="1" s="1"/>
  <c r="AL1695" i="1"/>
  <c r="AM1695" i="1" s="1"/>
  <c r="AL1814" i="1"/>
  <c r="AM1814" i="1" s="1"/>
  <c r="AL1940" i="1"/>
  <c r="AM1940" i="1" s="1"/>
  <c r="AL1944" i="1"/>
  <c r="AL1650" i="1"/>
  <c r="AM1650" i="1" s="1"/>
  <c r="AL1753" i="1"/>
  <c r="AN1753" i="1" s="1"/>
  <c r="AL1832" i="1"/>
  <c r="AN1832" i="1" s="1"/>
  <c r="AL1727" i="1"/>
  <c r="AN1727" i="1" s="1"/>
  <c r="AL1584" i="1"/>
  <c r="AM1584" i="1" s="1"/>
  <c r="AL1759" i="1"/>
  <c r="AM1759" i="1" s="1"/>
  <c r="AL1681" i="1"/>
  <c r="AM1681" i="1" s="1"/>
  <c r="AL1774" i="1"/>
  <c r="AL1780" i="1"/>
  <c r="AM1780" i="1" s="1"/>
  <c r="AL1781" i="1"/>
  <c r="AN1781" i="1" s="1"/>
  <c r="AL1782" i="1"/>
  <c r="AN1782" i="1" s="1"/>
  <c r="AL1699" i="1"/>
  <c r="AN1699" i="1" s="1"/>
  <c r="AL1745" i="1"/>
  <c r="AM1745" i="1" s="1"/>
  <c r="AL1572" i="1"/>
  <c r="AN1572" i="1" s="1"/>
  <c r="AL1568" i="1"/>
  <c r="AM1568" i="1" s="1"/>
  <c r="AL1633" i="1"/>
  <c r="AL1583" i="1"/>
  <c r="AM1583" i="1" s="1"/>
  <c r="AL1564" i="1"/>
  <c r="AN1564" i="1" s="1"/>
  <c r="AL1559" i="1"/>
  <c r="AN1559" i="1" s="1"/>
  <c r="AL1738" i="1"/>
  <c r="AN1738" i="1" s="1"/>
  <c r="AL1614" i="1"/>
  <c r="AM1614" i="1" s="1"/>
  <c r="AL1600" i="1"/>
  <c r="AM1600" i="1" s="1"/>
  <c r="AL1824" i="1"/>
  <c r="AM1824" i="1" s="1"/>
  <c r="AL1638" i="1"/>
  <c r="AL1705" i="1"/>
  <c r="AM1705" i="1" s="1"/>
  <c r="AL1697" i="1"/>
  <c r="AN1697" i="1" s="1"/>
  <c r="AL1655" i="1"/>
  <c r="AN1655" i="1" s="1"/>
  <c r="AL1744" i="1"/>
  <c r="AN1744" i="1" s="1"/>
  <c r="AL1752" i="1"/>
  <c r="AM1752" i="1" s="1"/>
  <c r="AL1668" i="1"/>
  <c r="AL1792" i="1"/>
  <c r="AM1792" i="1" s="1"/>
  <c r="AL1810" i="1"/>
  <c r="AL1750" i="1"/>
  <c r="AM1750" i="1" s="1"/>
  <c r="AL1674" i="1"/>
  <c r="AN1674" i="1" s="1"/>
  <c r="AL1756" i="1"/>
  <c r="AN1756" i="1" s="1"/>
  <c r="AL1765" i="1"/>
  <c r="AN1765" i="1" s="1"/>
  <c r="AL1757" i="1"/>
  <c r="AM1757" i="1" s="1"/>
  <c r="AL1761" i="1"/>
  <c r="AM1761" i="1" s="1"/>
  <c r="AL1770" i="1"/>
  <c r="AM1770" i="1" s="1"/>
  <c r="AL1715" i="1"/>
  <c r="AL1760" i="1"/>
  <c r="AM1760" i="1" s="1"/>
  <c r="AL1771" i="1"/>
  <c r="AN1771" i="1" s="1"/>
  <c r="AL1749" i="1"/>
  <c r="AN1749" i="1" s="1"/>
  <c r="AL1762" i="1"/>
  <c r="AN1762" i="1" s="1"/>
  <c r="AL1709" i="1"/>
  <c r="AM1709" i="1" s="1"/>
  <c r="AL1831" i="1"/>
  <c r="AN1831" i="1" s="1"/>
  <c r="AL1731" i="1"/>
  <c r="AM1731" i="1" s="1"/>
  <c r="AL1742" i="1"/>
  <c r="AL1688" i="1"/>
  <c r="AM1688" i="1" s="1"/>
  <c r="AL1725" i="1"/>
  <c r="AN1725" i="1" s="1"/>
  <c r="AL1729" i="1"/>
  <c r="AN1729" i="1" s="1"/>
  <c r="AL1880" i="1"/>
  <c r="AN1880" i="1" s="1"/>
  <c r="AL1828" i="1"/>
  <c r="AM1828" i="1" s="1"/>
  <c r="AL1692" i="1"/>
  <c r="AM1692" i="1" s="1"/>
  <c r="AL1684" i="1"/>
  <c r="AM1684" i="1" s="1"/>
  <c r="AL1593" i="1"/>
  <c r="AL1722" i="1"/>
  <c r="AM1722" i="1" s="1"/>
  <c r="AL1807" i="1"/>
  <c r="AN1807" i="1" s="1"/>
  <c r="AL1926" i="1"/>
  <c r="AN1926" i="1" s="1"/>
  <c r="AL1571" i="1"/>
  <c r="AN1571" i="1" s="1"/>
  <c r="AL1706" i="1"/>
  <c r="AM1706" i="1" s="1"/>
  <c r="AL1939" i="1"/>
  <c r="AM1939" i="1" s="1"/>
  <c r="AL1686" i="1"/>
  <c r="AM1686" i="1" s="1"/>
  <c r="AL1947" i="1"/>
  <c r="AL1710" i="1"/>
  <c r="AM1710" i="1" s="1"/>
  <c r="AL1945" i="1"/>
  <c r="AN1945" i="1" s="1"/>
  <c r="AL1566" i="1"/>
  <c r="AN1566" i="1" s="1"/>
  <c r="AL1795" i="1"/>
  <c r="AN1795" i="1" s="1"/>
  <c r="AL1889" i="1"/>
  <c r="AM1889" i="1" s="1"/>
  <c r="AL1855" i="1"/>
  <c r="AM1855" i="1" s="1"/>
  <c r="AL1913" i="1"/>
  <c r="AM1913" i="1" s="1"/>
  <c r="AL1694" i="1"/>
  <c r="AL1931" i="1"/>
  <c r="AM1931" i="1" s="1"/>
  <c r="AL1683" i="1"/>
  <c r="AN1683" i="1" s="1"/>
  <c r="AL1726" i="1"/>
  <c r="AN1726" i="1" s="1"/>
  <c r="AL1661" i="1"/>
  <c r="AN1661" i="1" s="1"/>
  <c r="AL1698" i="1"/>
  <c r="AL1682" i="1"/>
  <c r="AN1682" i="1" s="1"/>
  <c r="AL1739" i="1"/>
  <c r="AM1739" i="1" s="1"/>
  <c r="AL1708" i="1"/>
  <c r="AL1772" i="1"/>
  <c r="AM1772" i="1" s="1"/>
  <c r="AL1714" i="1"/>
  <c r="AN1714" i="1" s="1"/>
  <c r="AL1937" i="1"/>
  <c r="AN1937" i="1" s="1"/>
  <c r="AL1899" i="1"/>
  <c r="AN1899" i="1" s="1"/>
  <c r="AL1910" i="1"/>
  <c r="AL1811" i="1"/>
  <c r="AM1811" i="1" s="1"/>
  <c r="AL1643" i="1"/>
  <c r="AM1643" i="1" s="1"/>
  <c r="AL1859" i="1"/>
  <c r="AL1797" i="1"/>
  <c r="AM1797" i="1" s="1"/>
  <c r="AL1680" i="1"/>
  <c r="AN1680" i="1" s="1"/>
  <c r="AL1837" i="1"/>
  <c r="AN1837" i="1" s="1"/>
  <c r="AL1570" i="1"/>
  <c r="AN1570" i="1" s="1"/>
  <c r="AL1875" i="1"/>
  <c r="AL1858" i="1"/>
  <c r="AM1858" i="1" s="1"/>
  <c r="AL1575" i="1"/>
  <c r="AM1575" i="1" s="1"/>
  <c r="AL1805" i="1"/>
  <c r="AL1914" i="1"/>
  <c r="AM1914" i="1" s="1"/>
  <c r="AL1929" i="1"/>
  <c r="AN1929" i="1" s="1"/>
  <c r="AL1595" i="1"/>
  <c r="AN1595" i="1" s="1"/>
  <c r="AL1717" i="1"/>
  <c r="AN1717" i="1" s="1"/>
  <c r="AL1764" i="1"/>
  <c r="AL1776" i="1"/>
  <c r="AM1776" i="1" s="1"/>
  <c r="AL1569" i="1"/>
  <c r="AM1569" i="1" s="1"/>
  <c r="AL1751" i="1"/>
  <c r="AL1603" i="1"/>
  <c r="AM1603" i="1" s="1"/>
  <c r="AL1711" i="1"/>
  <c r="AN1711" i="1" s="1"/>
  <c r="AL1888" i="1"/>
  <c r="AN1888" i="1" s="1"/>
  <c r="AL1897" i="1"/>
  <c r="AN1897" i="1" s="1"/>
  <c r="AL1885" i="1"/>
  <c r="AL1879" i="1"/>
  <c r="AL1799" i="1"/>
  <c r="AM1799" i="1" s="1"/>
  <c r="AL1701" i="1"/>
  <c r="AL1580" i="1"/>
  <c r="AM1580" i="1" s="1"/>
  <c r="AL1642" i="1"/>
  <c r="AN1642" i="1" s="1"/>
  <c r="AL1845" i="1"/>
  <c r="AN1845" i="1" s="1"/>
  <c r="AL1562" i="1"/>
  <c r="AN1562" i="1" s="1"/>
  <c r="AL1669" i="1"/>
  <c r="AL1878" i="1"/>
  <c r="AM1878" i="1" s="1"/>
  <c r="AL1563" i="1"/>
  <c r="AM1563" i="1" s="1"/>
  <c r="AL1565" i="1"/>
  <c r="AL1813" i="1"/>
  <c r="AM1813" i="1" s="1"/>
  <c r="AL1933" i="1"/>
  <c r="AN1933" i="1" s="1"/>
  <c r="AL1691" i="1"/>
  <c r="AN1691" i="1" s="1"/>
  <c r="AL1611" i="1"/>
  <c r="AN1611" i="1" s="1"/>
  <c r="AL1676" i="1"/>
  <c r="AL1707" i="1"/>
  <c r="AM1707" i="1" s="1"/>
  <c r="AL1590" i="1"/>
  <c r="AM1590" i="1" s="1"/>
  <c r="AL1932" i="1"/>
  <c r="AL1602" i="1"/>
  <c r="AM1602" i="1" s="1"/>
  <c r="AL1609" i="1"/>
  <c r="AN1609" i="1" s="1"/>
  <c r="AL1740" i="1"/>
  <c r="AN1740" i="1" s="1"/>
  <c r="AL1917" i="1"/>
  <c r="AL1696" i="1"/>
  <c r="AL1925" i="1"/>
  <c r="AM1925" i="1" s="1"/>
  <c r="AL1733" i="1"/>
  <c r="AM1733" i="1" s="1"/>
  <c r="AL1671" i="1"/>
  <c r="AL1702" i="1"/>
  <c r="AM1702" i="1" s="1"/>
  <c r="AL1589" i="1"/>
  <c r="AN1589" i="1" s="1"/>
  <c r="AL1769" i="1"/>
  <c r="AN1769" i="1" s="1"/>
  <c r="AL1788" i="1"/>
  <c r="AN1788" i="1" s="1"/>
  <c r="AL1789" i="1"/>
  <c r="AL1793" i="1"/>
  <c r="AN1793" i="1" s="1"/>
  <c r="AL1660" i="1"/>
  <c r="AM1660" i="1" s="1"/>
  <c r="AL1927" i="1"/>
  <c r="AL1839" i="1"/>
  <c r="AM1839" i="1" s="1"/>
  <c r="AL1690" i="1"/>
  <c r="AN1690" i="1" s="1"/>
  <c r="AL1863" i="1"/>
  <c r="AN1863" i="1" s="1"/>
  <c r="AL1869" i="1"/>
  <c r="AN1869" i="1" s="1"/>
  <c r="AL1616" i="1"/>
  <c r="AL1659" i="1"/>
  <c r="AM1659" i="1" s="1"/>
  <c r="AL1665" i="1"/>
  <c r="AM1665" i="1" s="1"/>
  <c r="AL1594" i="1"/>
  <c r="AL1802" i="1"/>
  <c r="AM1802" i="1" s="1"/>
  <c r="AL1736" i="1"/>
  <c r="AN1736" i="1" s="1"/>
  <c r="AL1785" i="1"/>
  <c r="AN1785" i="1" s="1"/>
  <c r="AL1747" i="1"/>
  <c r="AN1747" i="1" s="1"/>
  <c r="AL1617" i="1"/>
  <c r="AL1734" i="1"/>
  <c r="AN1734" i="1" s="1"/>
  <c r="AL1783" i="1"/>
  <c r="AM1783" i="1" s="1"/>
  <c r="AL1803" i="1"/>
  <c r="AL1820" i="1"/>
  <c r="AM1820" i="1" s="1"/>
  <c r="AL1822" i="1"/>
  <c r="AN1822" i="1" s="1"/>
  <c r="AL1746" i="1"/>
  <c r="AN1746" i="1" s="1"/>
  <c r="AL1724" i="1"/>
  <c r="AN1724" i="1" s="1"/>
  <c r="AL1578" i="1"/>
  <c r="AL1775" i="1"/>
  <c r="AN1775" i="1" s="1"/>
  <c r="AL1853" i="1"/>
  <c r="AM1853" i="1" s="1"/>
  <c r="AL1850" i="1"/>
  <c r="AL1856" i="1"/>
  <c r="AL1675" i="1"/>
  <c r="AN1675" i="1" s="1"/>
  <c r="AL1679" i="1"/>
  <c r="AN1679" i="1" s="1"/>
  <c r="AL1704" i="1"/>
  <c r="AN1704" i="1" s="1"/>
  <c r="AL1634" i="1"/>
  <c r="AL1854" i="1"/>
  <c r="AL1924" i="1"/>
  <c r="AM1924" i="1" s="1"/>
  <c r="AL1916" i="1"/>
  <c r="AL1901" i="1"/>
  <c r="AM1901" i="1" s="1"/>
  <c r="AL1923" i="1"/>
  <c r="AN1923" i="1" s="1"/>
  <c r="AL1587" i="1"/>
  <c r="AN1587" i="1" s="1"/>
  <c r="AL1345" i="1"/>
  <c r="AN1345" i="1" s="1"/>
  <c r="AL1532" i="1"/>
  <c r="AM1532" i="1" s="1"/>
  <c r="AL1112" i="1"/>
  <c r="AL992" i="1"/>
  <c r="AM992" i="1" s="1"/>
  <c r="AL1092" i="1"/>
  <c r="AN1092" i="1" s="1"/>
  <c r="AL1321" i="1"/>
  <c r="AN1321" i="1" s="1"/>
  <c r="AL1139" i="1"/>
  <c r="AL1084" i="1"/>
  <c r="AL1091" i="1"/>
  <c r="AN1091" i="1" s="1"/>
  <c r="AL1111" i="1"/>
  <c r="AM1111" i="1" s="1"/>
  <c r="AL1444" i="1"/>
  <c r="AL1539" i="1"/>
  <c r="AL1459" i="1"/>
  <c r="AN1459" i="1" s="1"/>
  <c r="AL1496" i="1"/>
  <c r="AN1496" i="1" s="1"/>
  <c r="AL1558" i="1"/>
  <c r="AN1558" i="1" s="1"/>
  <c r="AL1322" i="1"/>
  <c r="AL1316" i="1"/>
  <c r="AN1316" i="1" s="1"/>
  <c r="AL1429" i="1"/>
  <c r="AM1429" i="1" s="1"/>
  <c r="AL1528" i="1"/>
  <c r="AL960" i="1"/>
  <c r="AM960" i="1" s="1"/>
  <c r="AL1032" i="1"/>
  <c r="AN1032" i="1" s="1"/>
  <c r="AL1132" i="1"/>
  <c r="AL1553" i="1"/>
  <c r="AN1553" i="1" s="1"/>
  <c r="AL1460" i="1"/>
  <c r="AL1497" i="1"/>
  <c r="AN1497" i="1" s="1"/>
  <c r="AL1386" i="1"/>
  <c r="AM1386" i="1" s="1"/>
  <c r="AL1540" i="1"/>
  <c r="AL1303" i="1"/>
  <c r="AM1303" i="1" s="1"/>
  <c r="AL1153" i="1"/>
  <c r="AN1153" i="1" s="1"/>
  <c r="AL1215" i="1"/>
  <c r="AL1070" i="1"/>
  <c r="AN1070" i="1" s="1"/>
  <c r="AL1101" i="1"/>
  <c r="AL1517" i="1"/>
  <c r="AN1517" i="1" s="1"/>
  <c r="AL970" i="1"/>
  <c r="AM970" i="1" s="1"/>
  <c r="AL1538" i="1"/>
  <c r="AL1375" i="1"/>
  <c r="AM1375" i="1" s="1"/>
  <c r="AL1485" i="1"/>
  <c r="AN1485" i="1" s="1"/>
  <c r="AL1191" i="1"/>
  <c r="AL977" i="1"/>
  <c r="AN977" i="1" s="1"/>
  <c r="AL1417" i="1"/>
  <c r="AL984" i="1"/>
  <c r="AN984" i="1" s="1"/>
  <c r="AL1277" i="1"/>
  <c r="AM1277" i="1" s="1"/>
  <c r="AL1534" i="1"/>
  <c r="AL1428" i="1"/>
  <c r="AM1428" i="1" s="1"/>
  <c r="AL1541" i="1"/>
  <c r="AN1541" i="1" s="1"/>
  <c r="AL1476" i="1"/>
  <c r="AL1178" i="1"/>
  <c r="AL1338" i="1"/>
  <c r="AL1432" i="1"/>
  <c r="AL948" i="1"/>
  <c r="AM948" i="1" s="1"/>
  <c r="AL1055" i="1"/>
  <c r="AL1519" i="1"/>
  <c r="AM1519" i="1" s="1"/>
  <c r="AL1369" i="1"/>
  <c r="AN1369" i="1" s="1"/>
  <c r="AL1281" i="1"/>
  <c r="AL1523" i="1"/>
  <c r="AL1513" i="1"/>
  <c r="AL983" i="1"/>
  <c r="AN983" i="1" s="1"/>
  <c r="AL994" i="1"/>
  <c r="AM994" i="1" s="1"/>
  <c r="AL959" i="1"/>
  <c r="AL1016" i="1"/>
  <c r="AM1016" i="1" s="1"/>
  <c r="AL999" i="1"/>
  <c r="AN999" i="1" s="1"/>
  <c r="AL1073" i="1"/>
  <c r="AL1151" i="1"/>
  <c r="AN1151" i="1" s="1"/>
  <c r="AL1039" i="1"/>
  <c r="AL986" i="1"/>
  <c r="AN986" i="1" s="1"/>
  <c r="AL1053" i="1"/>
  <c r="AM1053" i="1" s="1"/>
  <c r="AL998" i="1"/>
  <c r="AL1020" i="1"/>
  <c r="AM1020" i="1" s="1"/>
  <c r="AL1058" i="1"/>
  <c r="AN1058" i="1" s="1"/>
  <c r="AL1028" i="1"/>
  <c r="AL1076" i="1"/>
  <c r="AN1076" i="1" s="1"/>
  <c r="AL1000" i="1"/>
  <c r="AL1010" i="1"/>
  <c r="AL1031" i="1"/>
  <c r="AM1031" i="1" s="1"/>
  <c r="AL1033" i="1"/>
  <c r="AL1007" i="1"/>
  <c r="AL1034" i="1"/>
  <c r="AN1034" i="1" s="1"/>
  <c r="AL1043" i="1"/>
  <c r="AL1059" i="1"/>
  <c r="AN1059" i="1" s="1"/>
  <c r="AL1079" i="1"/>
  <c r="AL1038" i="1"/>
  <c r="AN1038" i="1" s="1"/>
  <c r="AL1013" i="1"/>
  <c r="AM1013" i="1" s="1"/>
  <c r="AL1009" i="1"/>
  <c r="AL945" i="1"/>
  <c r="AM945" i="1" s="1"/>
  <c r="AL978" i="1"/>
  <c r="AN978" i="1" s="1"/>
  <c r="AL1052" i="1"/>
  <c r="AL1029" i="1"/>
  <c r="AN1029" i="1" s="1"/>
  <c r="AL1099" i="1"/>
  <c r="AL1011" i="1"/>
  <c r="AN1011" i="1" s="1"/>
  <c r="AL1066" i="1"/>
  <c r="AM1066" i="1" s="1"/>
  <c r="AL1040" i="1"/>
  <c r="AL1077" i="1"/>
  <c r="AM1077" i="1" s="1"/>
  <c r="AL1086" i="1"/>
  <c r="AN1086" i="1" s="1"/>
  <c r="AL981" i="1"/>
  <c r="AL993" i="1"/>
  <c r="AN993" i="1" s="1"/>
  <c r="AL1100" i="1"/>
  <c r="AL1051" i="1"/>
  <c r="AN1051" i="1" s="1"/>
  <c r="AL1037" i="1"/>
  <c r="AM1037" i="1" s="1"/>
  <c r="AL1071" i="1"/>
  <c r="AL990" i="1"/>
  <c r="AM990" i="1" s="1"/>
  <c r="AL952" i="1"/>
  <c r="AN952" i="1" s="1"/>
  <c r="AL995" i="1"/>
  <c r="AL1451" i="1"/>
  <c r="AN1451" i="1" s="1"/>
  <c r="AL982" i="1"/>
  <c r="AL1006" i="1"/>
  <c r="AN1006" i="1" s="1"/>
  <c r="AL1420" i="1"/>
  <c r="AM1420" i="1" s="1"/>
  <c r="AL1380" i="1"/>
  <c r="AL1329" i="1"/>
  <c r="AM1329" i="1" s="1"/>
  <c r="AL1274" i="1"/>
  <c r="AN1274" i="1" s="1"/>
  <c r="AL1466" i="1"/>
  <c r="AL1543" i="1"/>
  <c r="AL1556" i="1"/>
  <c r="AL1254" i="1"/>
  <c r="AL1479" i="1"/>
  <c r="AM1479" i="1" s="1"/>
  <c r="AL1378" i="1"/>
  <c r="AM1378" i="1" s="1"/>
  <c r="AL1520" i="1"/>
  <c r="AL1363" i="1"/>
  <c r="AL1347" i="1"/>
  <c r="AN1347" i="1" s="1"/>
  <c r="AL1253" i="1"/>
  <c r="AL1081" i="1"/>
  <c r="AL1548" i="1"/>
  <c r="AM1548" i="1" s="1"/>
  <c r="AL1531" i="1"/>
  <c r="AM1531" i="1" s="1"/>
  <c r="AL1500" i="1"/>
  <c r="AM1500" i="1" s="1"/>
  <c r="AL1288" i="1"/>
  <c r="AL1418" i="1"/>
  <c r="AL1180" i="1"/>
  <c r="AL1342" i="1"/>
  <c r="AM1342" i="1" s="1"/>
  <c r="AL1304" i="1"/>
  <c r="AM1304" i="1" s="1"/>
  <c r="AL1294" i="1"/>
  <c r="AL1552" i="1"/>
  <c r="AM1552" i="1" s="1"/>
  <c r="AL1400" i="1"/>
  <c r="AM1400" i="1" s="1"/>
  <c r="AL1445" i="1"/>
  <c r="AM1445" i="1" s="1"/>
  <c r="AL1214" i="1"/>
  <c r="AL1511" i="1"/>
  <c r="AL1311" i="1"/>
  <c r="AN1311" i="1" s="1"/>
  <c r="AL1291" i="1"/>
  <c r="AM1291" i="1" s="1"/>
  <c r="AL1434" i="1"/>
  <c r="AN1434" i="1" s="1"/>
  <c r="AL1499" i="1"/>
  <c r="AM1499" i="1" s="1"/>
  <c r="AL1370" i="1"/>
  <c r="AM1370" i="1" s="1"/>
  <c r="AL1402" i="1"/>
  <c r="AM1402" i="1" s="1"/>
  <c r="AL1527" i="1"/>
  <c r="AL1280" i="1"/>
  <c r="AL1283" i="1"/>
  <c r="AN1283" i="1" s="1"/>
  <c r="AL1323" i="1"/>
  <c r="AM1323" i="1" s="1"/>
  <c r="AL1360" i="1"/>
  <c r="AL1427" i="1"/>
  <c r="AM1427" i="1" s="1"/>
  <c r="AL1118" i="1"/>
  <c r="AL1177" i="1"/>
  <c r="AL1356" i="1"/>
  <c r="AL1297" i="1"/>
  <c r="AN1297" i="1" s="1"/>
  <c r="AL1250" i="1"/>
  <c r="AL1422" i="1"/>
  <c r="AN1422" i="1" s="1"/>
  <c r="AL1217" i="1"/>
  <c r="AM1217" i="1" s="1"/>
  <c r="AL1487" i="1"/>
  <c r="AM1487" i="1" s="1"/>
  <c r="AL1203" i="1"/>
  <c r="AL1240" i="1"/>
  <c r="AL1227" i="1"/>
  <c r="AL1320" i="1"/>
  <c r="AN1320" i="1" s="1"/>
  <c r="AL1249" i="1"/>
  <c r="AL1245" i="1"/>
  <c r="AN1245" i="1" s="1"/>
  <c r="AL1221" i="1"/>
  <c r="AN1221" i="1" s="1"/>
  <c r="AL1317" i="1"/>
  <c r="AM1317" i="1" s="1"/>
  <c r="AL1324" i="1"/>
  <c r="AM1324" i="1" s="1"/>
  <c r="AL1213" i="1"/>
  <c r="AM1213" i="1" s="1"/>
  <c r="AL1437" i="1"/>
  <c r="AL1306" i="1"/>
  <c r="AN1306" i="1" s="1"/>
  <c r="AL1196" i="1"/>
  <c r="AL1230" i="1"/>
  <c r="AM1230" i="1" s="1"/>
  <c r="AL1236" i="1"/>
  <c r="AM1236" i="1" s="1"/>
  <c r="AL1503" i="1"/>
  <c r="AM1503" i="1" s="1"/>
  <c r="AL1490" i="1"/>
  <c r="AM1490" i="1" s="1"/>
  <c r="AL1115" i="1"/>
  <c r="AM1115" i="1" s="1"/>
  <c r="AL1343" i="1"/>
  <c r="AL1423" i="1"/>
  <c r="AN1423" i="1" s="1"/>
  <c r="AL1489" i="1"/>
  <c r="AN1489" i="1" s="1"/>
  <c r="AL1319" i="1"/>
  <c r="AM1319" i="1" s="1"/>
  <c r="AL1298" i="1"/>
  <c r="AM1298" i="1" s="1"/>
  <c r="AL1398" i="1"/>
  <c r="AM1398" i="1" s="1"/>
  <c r="AL1384" i="1"/>
  <c r="AL1372" i="1"/>
  <c r="AL1331" i="1"/>
  <c r="AL1480" i="1"/>
  <c r="AN1480" i="1" s="1"/>
  <c r="AL1289" i="1"/>
  <c r="AM1289" i="1" s="1"/>
  <c r="AL1325" i="1"/>
  <c r="AL1436" i="1"/>
  <c r="AL1261" i="1"/>
  <c r="AM1261" i="1" s="1"/>
  <c r="AL1554" i="1"/>
  <c r="AM1554" i="1" s="1"/>
  <c r="AL1526" i="1"/>
  <c r="AL1557" i="1"/>
  <c r="AL1447" i="1"/>
  <c r="AN1447" i="1" s="1"/>
  <c r="AL1315" i="1"/>
  <c r="AM1315" i="1" s="1"/>
  <c r="AL1446" i="1"/>
  <c r="AN1446" i="1" s="1"/>
  <c r="AL1395" i="1"/>
  <c r="AL1454" i="1"/>
  <c r="AM1454" i="1" s="1"/>
  <c r="AL1349" i="1"/>
  <c r="AM1349" i="1" s="1"/>
  <c r="AL1433" i="1"/>
  <c r="AM1433" i="1" s="1"/>
  <c r="AL1481" i="1"/>
  <c r="AL1381" i="1"/>
  <c r="AL1374" i="1"/>
  <c r="AN1374" i="1" s="1"/>
  <c r="AL1443" i="1"/>
  <c r="AN1443" i="1" s="1"/>
  <c r="AL1456" i="1"/>
  <c r="AN1456" i="1" s="1"/>
  <c r="AL1376" i="1"/>
  <c r="AM1376" i="1" s="1"/>
  <c r="AL1412" i="1"/>
  <c r="AM1412" i="1" s="1"/>
  <c r="AL1373" i="1"/>
  <c r="AL1435" i="1"/>
  <c r="AL1455" i="1"/>
  <c r="AL1389" i="1"/>
  <c r="AN1389" i="1" s="1"/>
  <c r="AL1453" i="1"/>
  <c r="AN1453" i="1" s="1"/>
  <c r="AL1450" i="1"/>
  <c r="AL1269" i="1"/>
  <c r="AM1269" i="1" s="1"/>
  <c r="AL1401" i="1"/>
  <c r="AL1425" i="1"/>
  <c r="AL1302" i="1"/>
  <c r="AL1535" i="1"/>
  <c r="AN1535" i="1" s="1"/>
  <c r="AL1413" i="1"/>
  <c r="AN1413" i="1" s="1"/>
  <c r="AL1555" i="1"/>
  <c r="AM1555" i="1" s="1"/>
  <c r="AL1522" i="1"/>
  <c r="AM1522" i="1" s="1"/>
  <c r="AL1088" i="1"/>
  <c r="AM1088" i="1" s="1"/>
  <c r="AL1202" i="1"/>
  <c r="AL1390" i="1"/>
  <c r="AM1390" i="1" s="1"/>
  <c r="AL961" i="1"/>
  <c r="AL973" i="1"/>
  <c r="AL1415" i="1"/>
  <c r="AN1415" i="1" s="1"/>
  <c r="AL1260" i="1"/>
  <c r="AM1260" i="1" s="1"/>
  <c r="AL1355" i="1"/>
  <c r="AM1355" i="1" s="1"/>
  <c r="AL1392" i="1"/>
  <c r="AM1392" i="1" s="1"/>
  <c r="AL1452" i="1"/>
  <c r="AL1248" i="1"/>
  <c r="AM1248" i="1" s="1"/>
  <c r="AL1216" i="1"/>
  <c r="AL979" i="1"/>
  <c r="AN979" i="1" s="1"/>
  <c r="AL1136" i="1"/>
  <c r="AN1136" i="1" s="1"/>
  <c r="AL1287" i="1"/>
  <c r="AM1287" i="1" s="1"/>
  <c r="AL1430" i="1"/>
  <c r="AM1430" i="1" s="1"/>
  <c r="AL1551" i="1"/>
  <c r="AM1551" i="1" s="1"/>
  <c r="AL955" i="1"/>
  <c r="AM955" i="1" s="1"/>
  <c r="AL1529" i="1"/>
  <c r="AL1193" i="1"/>
  <c r="AL1383" i="1"/>
  <c r="AL1406" i="1"/>
  <c r="AN1406" i="1" s="1"/>
  <c r="AL1268" i="1"/>
  <c r="AN1268" i="1" s="1"/>
  <c r="AL1388" i="1"/>
  <c r="AM1388" i="1" s="1"/>
  <c r="AL1117" i="1"/>
  <c r="AM1117" i="1" s="1"/>
  <c r="AL1397" i="1"/>
  <c r="AL1036" i="1"/>
  <c r="AM1036" i="1" s="1"/>
  <c r="AL1192" i="1"/>
  <c r="AL1472" i="1"/>
  <c r="AL1263" i="1"/>
  <c r="AN1263" i="1" s="1"/>
  <c r="AL975" i="1"/>
  <c r="AM975" i="1" s="1"/>
  <c r="AL1152" i="1"/>
  <c r="AL1393" i="1"/>
  <c r="AM1393" i="1" s="1"/>
  <c r="AL1387" i="1"/>
  <c r="AM1387" i="1" s="1"/>
  <c r="AL1335" i="1"/>
  <c r="AM1335" i="1" s="1"/>
  <c r="AL1438" i="1"/>
  <c r="AL1232" i="1"/>
  <c r="AL1042" i="1"/>
  <c r="AN1042" i="1" s="1"/>
  <c r="AL976" i="1"/>
  <c r="AN976" i="1" s="1"/>
  <c r="AL1257" i="1"/>
  <c r="AM1257" i="1" s="1"/>
  <c r="AL1276" i="1"/>
  <c r="AM1276" i="1" s="1"/>
  <c r="AL1312" i="1"/>
  <c r="AL1405" i="1"/>
  <c r="AM1405" i="1" s="1"/>
  <c r="AL1414" i="1"/>
  <c r="AL1004" i="1"/>
  <c r="AN1004" i="1" s="1"/>
  <c r="AL1467" i="1"/>
  <c r="AN1467" i="1" s="1"/>
  <c r="AL1483" i="1"/>
  <c r="AL1482" i="1"/>
  <c r="AM1482" i="1" s="1"/>
  <c r="AL1138" i="1"/>
  <c r="AM1138" i="1" s="1"/>
  <c r="AL1282" i="1"/>
  <c r="AM1282" i="1" s="1"/>
  <c r="AL1449" i="1"/>
  <c r="AL1471" i="1"/>
  <c r="AN1471" i="1" s="1"/>
  <c r="AL1272" i="1"/>
  <c r="AN1272" i="1" s="1"/>
  <c r="AL1327" i="1"/>
  <c r="AM1327" i="1" s="1"/>
  <c r="AL1314" i="1"/>
  <c r="AN1314" i="1" s="1"/>
  <c r="AL1377" i="1"/>
  <c r="AL1157" i="1"/>
  <c r="AL1521" i="1"/>
  <c r="AL1135" i="1"/>
  <c r="AL1313" i="1"/>
  <c r="AN1313" i="1" s="1"/>
  <c r="AL1270" i="1"/>
  <c r="AN1270" i="1" s="1"/>
  <c r="AL1340" i="1"/>
  <c r="AL1385" i="1"/>
  <c r="AM1385" i="1" s="1"/>
  <c r="AL1134" i="1"/>
  <c r="AL1305" i="1"/>
  <c r="AL1502" i="1"/>
  <c r="AM1502" i="1" s="1"/>
  <c r="AL1537" i="1"/>
  <c r="AM1537" i="1" s="1"/>
  <c r="AL1367" i="1"/>
  <c r="AN1367" i="1" s="1"/>
  <c r="AL1078" i="1"/>
  <c r="AL1463" i="1"/>
  <c r="AL1508" i="1"/>
  <c r="AN1508" i="1" s="1"/>
  <c r="AL949" i="1"/>
  <c r="AN949" i="1" s="1"/>
  <c r="AL954" i="1"/>
  <c r="AL1187" i="1"/>
  <c r="AM1187" i="1" s="1"/>
  <c r="AL1046" i="1"/>
  <c r="AL1204" i="1"/>
  <c r="AL946" i="1"/>
  <c r="AN946" i="1" s="1"/>
  <c r="AL1181" i="1"/>
  <c r="AN1181" i="1" s="1"/>
  <c r="AL1064" i="1"/>
  <c r="AM1064" i="1" s="1"/>
  <c r="AL1126" i="1"/>
  <c r="AN1126" i="1" s="1"/>
  <c r="AL1262" i="1"/>
  <c r="AL1159" i="1"/>
  <c r="AM1159" i="1" s="1"/>
  <c r="AL1358" i="1"/>
  <c r="AM1358" i="1" s="1"/>
  <c r="AL1229" i="1"/>
  <c r="AN1229" i="1" s="1"/>
  <c r="AL1090" i="1"/>
  <c r="AN1090" i="1" s="1"/>
  <c r="AL1218" i="1"/>
  <c r="AN1218" i="1" s="1"/>
  <c r="AL1362" i="1"/>
  <c r="AM1362" i="1" s="1"/>
  <c r="AL1142" i="1"/>
  <c r="AM1142" i="1" s="1"/>
  <c r="AL1307" i="1"/>
  <c r="AL1176" i="1"/>
  <c r="AL1512" i="1"/>
  <c r="AL1104" i="1"/>
  <c r="AN1104" i="1" s="1"/>
  <c r="AL1351" i="1"/>
  <c r="AN1351" i="1" s="1"/>
  <c r="AL1533" i="1"/>
  <c r="AN1533" i="1" s="1"/>
  <c r="AL1035" i="1"/>
  <c r="AL1048" i="1"/>
  <c r="AN1048" i="1" s="1"/>
  <c r="AL1122" i="1"/>
  <c r="AL1514" i="1"/>
  <c r="AM1514" i="1" s="1"/>
  <c r="AL1505" i="1"/>
  <c r="AM1505" i="1" s="1"/>
  <c r="AL989" i="1"/>
  <c r="AN989" i="1" s="1"/>
  <c r="AL1220" i="1"/>
  <c r="AL1469" i="1"/>
  <c r="AM1469" i="1" s="1"/>
  <c r="AL1206" i="1"/>
  <c r="AN1206" i="1" s="1"/>
  <c r="AL1225" i="1"/>
  <c r="AM1225" i="1" s="1"/>
  <c r="AL968" i="1"/>
  <c r="AL987" i="1"/>
  <c r="AM987" i="1" s="1"/>
  <c r="AL969" i="1"/>
  <c r="AM969" i="1" s="1"/>
  <c r="AL1015" i="1"/>
  <c r="AL1238" i="1"/>
  <c r="AN1238" i="1" s="1"/>
  <c r="AL1161" i="1"/>
  <c r="AN1161" i="1" s="1"/>
  <c r="AL1231" i="1"/>
  <c r="AM1231" i="1" s="1"/>
  <c r="AL1550" i="1"/>
  <c r="AN1550" i="1" s="1"/>
  <c r="AL1127" i="1"/>
  <c r="AL1130" i="1"/>
  <c r="AM1130" i="1" s="1"/>
  <c r="AL1382" i="1"/>
  <c r="AM1382" i="1" s="1"/>
  <c r="AL1108" i="1"/>
  <c r="AN1108" i="1" s="1"/>
  <c r="AL1495" i="1"/>
  <c r="AN1495" i="1" s="1"/>
  <c r="AL1049" i="1"/>
  <c r="AM1049" i="1" s="1"/>
  <c r="AL985" i="1"/>
  <c r="AN985" i="1" s="1"/>
  <c r="AL1072" i="1"/>
  <c r="AL1179" i="1"/>
  <c r="AL1252" i="1"/>
  <c r="AL1379" i="1"/>
  <c r="AL1509" i="1"/>
  <c r="AN1509" i="1" s="1"/>
  <c r="AL1068" i="1"/>
  <c r="AN1068" i="1" s="1"/>
  <c r="AL1525" i="1"/>
  <c r="AN1525" i="1" s="1"/>
  <c r="AL1067" i="1"/>
  <c r="AM1067" i="1" s="1"/>
  <c r="AL943" i="1"/>
  <c r="AM943" i="1" s="1"/>
  <c r="AL1195" i="1"/>
  <c r="AL966" i="1"/>
  <c r="AM966" i="1" s="1"/>
  <c r="AL1065" i="1"/>
  <c r="AM1065" i="1" s="1"/>
  <c r="AL1205" i="1"/>
  <c r="AN1205" i="1" s="1"/>
  <c r="AL1063" i="1"/>
  <c r="AL963" i="1"/>
  <c r="AL947" i="1"/>
  <c r="AL1003" i="1"/>
  <c r="AM1003" i="1" s="1"/>
  <c r="AL962" i="1"/>
  <c r="AL942" i="1"/>
  <c r="AM942" i="1" s="1"/>
  <c r="AL1286" i="1"/>
  <c r="AL1105" i="1"/>
  <c r="AL1155" i="1"/>
  <c r="AN1155" i="1" s="1"/>
  <c r="AL1396" i="1"/>
  <c r="AM1396" i="1" s="1"/>
  <c r="AL1498" i="1"/>
  <c r="AM1498" i="1" s="1"/>
  <c r="AL1168" i="1"/>
  <c r="AN1168" i="1" s="1"/>
  <c r="AL1361" i="1"/>
  <c r="AL1125" i="1"/>
  <c r="AM1125" i="1" s="1"/>
  <c r="AL1353" i="1"/>
  <c r="AL1119" i="1"/>
  <c r="AN1119" i="1" s="1"/>
  <c r="AL1069" i="1"/>
  <c r="AN1069" i="1" s="1"/>
  <c r="AL1330" i="1"/>
  <c r="AN1330" i="1" s="1"/>
  <c r="AL1140" i="1"/>
  <c r="AL1184" i="1"/>
  <c r="AM1184" i="1" s="1"/>
  <c r="AL1359" i="1"/>
  <c r="AL1506" i="1"/>
  <c r="AL1096" i="1"/>
  <c r="AL1163" i="1"/>
  <c r="AN1163" i="1" s="1"/>
  <c r="AL1047" i="1"/>
  <c r="AN1047" i="1" s="1"/>
  <c r="AL1421" i="1"/>
  <c r="AN1421" i="1" s="1"/>
  <c r="AL1518" i="1"/>
  <c r="AL1464" i="1"/>
  <c r="AN1464" i="1" s="1"/>
  <c r="AL1089" i="1"/>
  <c r="AL1137" i="1"/>
  <c r="AM1137" i="1" s="1"/>
  <c r="AL1354" i="1"/>
  <c r="AM1354" i="1" s="1"/>
  <c r="AL1186" i="1"/>
  <c r="AN1186" i="1" s="1"/>
  <c r="AL991" i="1"/>
  <c r="AL1022" i="1"/>
  <c r="AM1022" i="1" s="1"/>
  <c r="AL1056" i="1"/>
  <c r="AL1061" i="1"/>
  <c r="AM1061" i="1" s="1"/>
  <c r="AL974" i="1"/>
  <c r="AL1209" i="1"/>
  <c r="AM1209" i="1" s="1"/>
  <c r="AL1492" i="1"/>
  <c r="AM1492" i="1" s="1"/>
  <c r="AL1308" i="1"/>
  <c r="AL1182" i="1"/>
  <c r="AN1182" i="1" s="1"/>
  <c r="AL1060" i="1"/>
  <c r="AN1060" i="1" s="1"/>
  <c r="AL1416" i="1"/>
  <c r="AM1416" i="1" s="1"/>
  <c r="AL1332" i="1"/>
  <c r="AN1332" i="1" s="1"/>
  <c r="AL1426" i="1"/>
  <c r="AM1426" i="1" s="1"/>
  <c r="AL1149" i="1"/>
  <c r="AM1149" i="1" s="1"/>
  <c r="AL1165" i="1"/>
  <c r="AM1165" i="1" s="1"/>
  <c r="AL1017" i="1"/>
  <c r="AN1017" i="1" s="1"/>
  <c r="AL1234" i="1"/>
  <c r="AL1074" i="1"/>
  <c r="AN1074" i="1" s="1"/>
  <c r="AL1150" i="1"/>
  <c r="AM1150" i="1" s="1"/>
  <c r="AL1346" i="1"/>
  <c r="AM1346" i="1" s="1"/>
  <c r="AL1477" i="1"/>
  <c r="AL1233" i="1"/>
  <c r="AM1233" i="1" s="1"/>
  <c r="AL1190" i="1"/>
  <c r="AM1190" i="1" s="1"/>
  <c r="AL1458" i="1"/>
  <c r="AN1458" i="1" s="1"/>
  <c r="AL1491" i="1"/>
  <c r="AL1098" i="1"/>
  <c r="AM1098" i="1" s="1"/>
  <c r="AL1462" i="1"/>
  <c r="AL1448" i="1"/>
  <c r="AL1488" i="1"/>
  <c r="AL1207" i="1"/>
  <c r="AM1207" i="1" s="1"/>
  <c r="AL1494" i="1"/>
  <c r="AL1292" i="1"/>
  <c r="AL1403" i="1"/>
  <c r="AL1352" i="1"/>
  <c r="AN1352" i="1" s="1"/>
  <c r="AL1439" i="1"/>
  <c r="AM1439" i="1" s="1"/>
  <c r="AL1018" i="1"/>
  <c r="AN1018" i="1" s="1"/>
  <c r="AL1371" i="1"/>
  <c r="AM1371" i="1" s="1"/>
  <c r="AL1021" i="1"/>
  <c r="AL1235" i="1"/>
  <c r="AM1235" i="1" s="1"/>
  <c r="AL1279" i="1"/>
  <c r="AN1279" i="1" s="1"/>
  <c r="AL1255" i="1"/>
  <c r="AN1255" i="1" s="1"/>
  <c r="AL1085" i="1"/>
  <c r="AN1085" i="1" s="1"/>
  <c r="AL1275" i="1"/>
  <c r="AM1275" i="1" s="1"/>
  <c r="AL1348" i="1"/>
  <c r="AN1348" i="1" s="1"/>
  <c r="AL1106" i="1"/>
  <c r="AM1106" i="1" s="1"/>
  <c r="AL1164" i="1"/>
  <c r="AM1164" i="1" s="1"/>
  <c r="AL1339" i="1"/>
  <c r="AM1339" i="1" s="1"/>
  <c r="AL1328" i="1"/>
  <c r="AN1328" i="1" s="1"/>
  <c r="AL1391" i="1"/>
  <c r="AN1391" i="1" s="1"/>
  <c r="AL1185" i="1"/>
  <c r="AM1185" i="1" s="1"/>
  <c r="AL1044" i="1"/>
  <c r="AN1044" i="1" s="1"/>
  <c r="AL1290" i="1"/>
  <c r="AN1290" i="1" s="1"/>
  <c r="AL1399" i="1"/>
  <c r="AM1399" i="1" s="1"/>
  <c r="AL1001" i="1"/>
  <c r="AM1001" i="1" s="1"/>
  <c r="AL996" i="1"/>
  <c r="AL1095" i="1"/>
  <c r="AN1095" i="1" s="1"/>
  <c r="AL1208" i="1"/>
  <c r="AN1208" i="1" s="1"/>
  <c r="AL1188" i="1"/>
  <c r="AN1188" i="1" s="1"/>
  <c r="AL1200" i="1"/>
  <c r="AM1200" i="1" s="1"/>
  <c r="AL1144" i="1"/>
  <c r="AM1144" i="1" s="1"/>
  <c r="AL1244" i="1"/>
  <c r="AL1172" i="1"/>
  <c r="AL1102" i="1"/>
  <c r="AL1243" i="1"/>
  <c r="AL1160" i="1"/>
  <c r="AN1160" i="1" s="1"/>
  <c r="AL1128" i="1"/>
  <c r="AL1173" i="1"/>
  <c r="AM1173" i="1" s="1"/>
  <c r="AL1158" i="1"/>
  <c r="AN1158" i="1" s="1"/>
  <c r="AL1123" i="1"/>
  <c r="AM1123" i="1" s="1"/>
  <c r="AL1364" i="1"/>
  <c r="AM1364" i="1" s="1"/>
  <c r="AL1267" i="1"/>
  <c r="AM1267" i="1" s="1"/>
  <c r="AL1350" i="1"/>
  <c r="AL1171" i="1"/>
  <c r="AM1171" i="1" s="1"/>
  <c r="AL1114" i="1"/>
  <c r="AN1114" i="1" s="1"/>
  <c r="AL1309" i="1"/>
  <c r="AN1309" i="1" s="1"/>
  <c r="AL1113" i="1"/>
  <c r="AM1113" i="1" s="1"/>
  <c r="AL1409" i="1"/>
  <c r="AM1409" i="1" s="1"/>
  <c r="AL1147" i="1"/>
  <c r="AN1147" i="1" s="1"/>
  <c r="AL1093" i="1"/>
  <c r="AM1093" i="1" s="1"/>
  <c r="AL1002" i="1"/>
  <c r="AN1002" i="1" s="1"/>
  <c r="AL953" i="1"/>
  <c r="AL1110" i="1"/>
  <c r="AL1470" i="1"/>
  <c r="AM1470" i="1" s="1"/>
  <c r="AL1536" i="1"/>
  <c r="AN1536" i="1" s="1"/>
  <c r="AL967" i="1"/>
  <c r="AM967" i="1" s="1"/>
  <c r="AL1546" i="1"/>
  <c r="AM1546" i="1" s="1"/>
  <c r="AL1080" i="1"/>
  <c r="AL1368" i="1"/>
  <c r="AN1368" i="1" s="1"/>
  <c r="AL1175" i="1"/>
  <c r="AL1169" i="1"/>
  <c r="AM1169" i="1" s="1"/>
  <c r="AL1026" i="1"/>
  <c r="AM1026" i="1" s="1"/>
  <c r="AL1326" i="1"/>
  <c r="AN1326" i="1" s="1"/>
  <c r="AL964" i="1"/>
  <c r="AL944" i="1"/>
  <c r="AM944" i="1" s="1"/>
  <c r="AL957" i="1"/>
  <c r="AM957" i="1" s="1"/>
  <c r="AL1083" i="1"/>
  <c r="AN1083" i="1" s="1"/>
  <c r="AL1333" i="1"/>
  <c r="AM1333" i="1" s="1"/>
  <c r="AL1054" i="1"/>
  <c r="AM1054" i="1" s="1"/>
  <c r="AL1265" i="1"/>
  <c r="AL1295" i="1"/>
  <c r="AL1121" i="1"/>
  <c r="AL1410" i="1"/>
  <c r="AL1296" i="1"/>
  <c r="AM1296" i="1" s="1"/>
  <c r="AL1223" i="1"/>
  <c r="AN1223" i="1" s="1"/>
  <c r="AL1075" i="1"/>
  <c r="AM1075" i="1" s="1"/>
  <c r="AL1419" i="1"/>
  <c r="AN1419" i="1" s="1"/>
  <c r="AL1210" i="1"/>
  <c r="AN1210" i="1" s="1"/>
  <c r="AL1310" i="1"/>
  <c r="AM1310" i="1" s="1"/>
  <c r="AL1266" i="1"/>
  <c r="AM1266" i="1" s="1"/>
  <c r="AL1014" i="1"/>
  <c r="AL1293" i="1"/>
  <c r="AM1293" i="1" s="1"/>
  <c r="AL1141" i="1"/>
  <c r="AN1141" i="1" s="1"/>
  <c r="AL1197" i="1"/>
  <c r="AM1197" i="1" s="1"/>
  <c r="AL1189" i="1"/>
  <c r="AL1357" i="1"/>
  <c r="AM1357" i="1" s="1"/>
  <c r="AL1107" i="1"/>
  <c r="AM1107" i="1" s="1"/>
  <c r="AL950" i="1"/>
  <c r="AL1087" i="1"/>
  <c r="AM1087" i="1" s="1"/>
  <c r="AL1285" i="1"/>
  <c r="AM1285" i="1" s="1"/>
  <c r="AL1246" i="1"/>
  <c r="AN1246" i="1" s="1"/>
  <c r="AL1504" i="1"/>
  <c r="AN1504" i="1" s="1"/>
  <c r="AL1510" i="1"/>
  <c r="AL1045" i="1"/>
  <c r="AL1242" i="1"/>
  <c r="AL1468" i="1"/>
  <c r="AM1468" i="1" s="1"/>
  <c r="AL1094" i="1"/>
  <c r="AM1094" i="1" s="1"/>
  <c r="AL1109" i="1"/>
  <c r="AM1109" i="1" s="1"/>
  <c r="AL1241" i="1"/>
  <c r="AN1241" i="1" s="1"/>
  <c r="AL1201" i="1"/>
  <c r="AM1201" i="1" s="1"/>
  <c r="AL1012" i="1"/>
  <c r="AL1461" i="1"/>
  <c r="AM1461" i="1" s="1"/>
  <c r="AL1478" i="1"/>
  <c r="AN1478" i="1" s="1"/>
  <c r="AL1239" i="1"/>
  <c r="AL1198" i="1"/>
  <c r="AL1050" i="1"/>
  <c r="AM1050" i="1" s="1"/>
  <c r="AL1440" i="1"/>
  <c r="AL1473" i="1"/>
  <c r="AM1473" i="1" s="1"/>
  <c r="AL1284" i="1"/>
  <c r="AL1271" i="1"/>
  <c r="AN1271" i="1" s="1"/>
  <c r="AL1194" i="1"/>
  <c r="AM1194" i="1" s="1"/>
  <c r="AL1005" i="1"/>
  <c r="AM1005" i="1" s="1"/>
  <c r="AL1318" i="1"/>
  <c r="AN1318" i="1" s="1"/>
  <c r="AL1167" i="1"/>
  <c r="AM1167" i="1" s="1"/>
  <c r="AL1264" i="1"/>
  <c r="AN1264" i="1" s="1"/>
  <c r="AL1199" i="1"/>
  <c r="AL1183" i="1"/>
  <c r="AN1183" i="1" s="1"/>
  <c r="AL1431" i="1"/>
  <c r="AM1431" i="1" s="1"/>
  <c r="AL1154" i="1"/>
  <c r="AL1407" i="1"/>
  <c r="AL972" i="1"/>
  <c r="AM972" i="1" s="1"/>
  <c r="AL971" i="1"/>
  <c r="AL1251" i="1"/>
  <c r="AN1251" i="1" s="1"/>
  <c r="AL1408" i="1"/>
  <c r="AN1408" i="1" s="1"/>
  <c r="AL1162" i="1"/>
  <c r="AN1162" i="1" s="1"/>
  <c r="AL1549" i="1"/>
  <c r="AN1549" i="1" s="1"/>
  <c r="AL1515" i="1"/>
  <c r="AM1515" i="1" s="1"/>
  <c r="AL1273" i="1"/>
  <c r="AL1131" i="1"/>
  <c r="AL1174" i="1"/>
  <c r="AM1174" i="1" s="1"/>
  <c r="AL1365" i="1"/>
  <c r="AN1365" i="1" s="1"/>
  <c r="AL1025" i="1"/>
  <c r="AM1025" i="1" s="1"/>
  <c r="AL1146" i="1"/>
  <c r="AN1146" i="1" s="1"/>
  <c r="AL1465" i="1"/>
  <c r="AL1530" i="1"/>
  <c r="AM1530" i="1" s="1"/>
  <c r="AL1024" i="1"/>
  <c r="AM1024" i="1" s="1"/>
  <c r="AL1097" i="1"/>
  <c r="AL1145" i="1"/>
  <c r="AM1145" i="1" s="1"/>
  <c r="AL1211" i="1"/>
  <c r="AN1211" i="1" s="1"/>
  <c r="AL997" i="1"/>
  <c r="AM997" i="1" s="1"/>
  <c r="AL1334" i="1"/>
  <c r="AM1334" i="1" s="1"/>
  <c r="AL1336" i="1"/>
  <c r="AL1344" i="1"/>
  <c r="AM1344" i="1" s="1"/>
  <c r="AL1256" i="1"/>
  <c r="AM1256" i="1" s="1"/>
  <c r="AL1129" i="1"/>
  <c r="AN1129" i="1" s="1"/>
  <c r="AL1124" i="1"/>
  <c r="AM1124" i="1" s="1"/>
  <c r="AL1148" i="1"/>
  <c r="AN1148" i="1" s="1"/>
  <c r="AL1411" i="1"/>
  <c r="AM1411" i="1" s="1"/>
  <c r="AL1166" i="1"/>
  <c r="AM1166" i="1" s="1"/>
  <c r="AL1030" i="1"/>
  <c r="AL1299" i="1"/>
  <c r="AN1299" i="1" s="1"/>
  <c r="AL1544" i="1"/>
  <c r="AM1544" i="1" s="1"/>
  <c r="AL1057" i="1"/>
  <c r="AM1057" i="1" s="1"/>
  <c r="AL1457" i="1"/>
  <c r="AM1457" i="1" s="1"/>
  <c r="AL1143" i="1"/>
  <c r="AN1143" i="1" s="1"/>
  <c r="AL1493" i="1"/>
  <c r="AN1493" i="1" s="1"/>
  <c r="AL1366" i="1"/>
  <c r="AM1366" i="1" s="1"/>
  <c r="AL1542" i="1"/>
  <c r="AL1486" i="1"/>
  <c r="AN1486" i="1" s="1"/>
  <c r="AL1545" i="1"/>
  <c r="AM1545" i="1" s="1"/>
  <c r="AL1023" i="1"/>
  <c r="AL1082" i="1"/>
  <c r="AL1259" i="1"/>
  <c r="AN1259" i="1" s="1"/>
  <c r="AL1103" i="1"/>
  <c r="AM1103" i="1" s="1"/>
  <c r="AL1027" i="1"/>
  <c r="AM1027" i="1" s="1"/>
  <c r="AL1516" i="1"/>
  <c r="AL1474" i="1"/>
  <c r="AL1424" i="1"/>
  <c r="AM1424" i="1" s="1"/>
  <c r="AL1120" i="1"/>
  <c r="AM1120" i="1" s="1"/>
  <c r="AL988" i="1"/>
  <c r="AM988" i="1" s="1"/>
  <c r="AL1507" i="1"/>
  <c r="AL1008" i="1"/>
  <c r="AL1501" i="1"/>
  <c r="AN1501" i="1" s="1"/>
  <c r="AL1247" i="1"/>
  <c r="AL965" i="1"/>
  <c r="AN965" i="1" s="1"/>
  <c r="AL958" i="1"/>
  <c r="AM958" i="1" s="1"/>
  <c r="AL1404" i="1"/>
  <c r="AL1337" i="1"/>
  <c r="AL980" i="1"/>
  <c r="AN980" i="1" s="1"/>
  <c r="AL1547" i="1"/>
  <c r="AL1442" i="1"/>
  <c r="AM1442" i="1" s="1"/>
  <c r="AL1301" i="1"/>
  <c r="AM1301" i="1" s="1"/>
  <c r="AL951" i="1"/>
  <c r="AM951" i="1" s="1"/>
  <c r="AL1441" i="1"/>
  <c r="AM1441" i="1" s="1"/>
  <c r="AL956" i="1"/>
  <c r="AM956" i="1" s="1"/>
  <c r="AL1156" i="1"/>
  <c r="AL1258" i="1"/>
  <c r="AN1258" i="1" s="1"/>
  <c r="AL1019" i="1"/>
  <c r="AN1019" i="1" s="1"/>
  <c r="AL1226" i="1"/>
  <c r="AM1226" i="1" s="1"/>
  <c r="AL1170" i="1"/>
  <c r="AM1170" i="1" s="1"/>
  <c r="AL1133" i="1"/>
  <c r="AN1133" i="1" s="1"/>
  <c r="AL1224" i="1"/>
  <c r="AL1484" i="1"/>
  <c r="AM1484" i="1" s="1"/>
  <c r="AL1475" i="1"/>
  <c r="AM1475" i="1" s="1"/>
  <c r="AL1341" i="1"/>
  <c r="AN1341" i="1" s="1"/>
  <c r="AL1228" i="1"/>
  <c r="AM1228" i="1" s="1"/>
  <c r="AL1219" i="1"/>
  <c r="AL1237" i="1"/>
  <c r="AL1222" i="1"/>
  <c r="AL1062" i="1"/>
  <c r="AM1062" i="1" s="1"/>
  <c r="AL1212" i="1"/>
  <c r="AL1524" i="1"/>
  <c r="AM1524" i="1" s="1"/>
  <c r="AL1300" i="1"/>
  <c r="AN1300" i="1" s="1"/>
  <c r="AL1278" i="1"/>
  <c r="AN1278" i="1" s="1"/>
  <c r="AL1041" i="1"/>
  <c r="AM1041" i="1" s="1"/>
  <c r="AL1394" i="1"/>
  <c r="AN1394" i="1" s="1"/>
  <c r="AL1116" i="1"/>
  <c r="AN1116" i="1" s="1"/>
  <c r="AL614" i="1"/>
  <c r="AL819" i="1"/>
  <c r="AL640" i="1"/>
  <c r="AL657" i="1"/>
  <c r="AL783" i="1"/>
  <c r="AL541" i="1"/>
  <c r="AL617" i="1"/>
  <c r="AL568" i="1"/>
  <c r="AL595" i="1"/>
  <c r="AL659" i="1"/>
  <c r="AL891" i="1"/>
  <c r="AL682" i="1"/>
  <c r="AL821" i="1"/>
  <c r="AL610" i="1"/>
  <c r="AM610" i="1" s="1"/>
  <c r="AL572" i="1"/>
  <c r="AM572" i="1" s="1"/>
  <c r="AL619" i="1"/>
  <c r="AL661" i="1"/>
  <c r="AL631" i="1"/>
  <c r="AM631" i="1" s="1"/>
  <c r="AL652" i="1"/>
  <c r="AM652" i="1" s="1"/>
  <c r="AL632" i="1"/>
  <c r="AL623" i="1"/>
  <c r="AL625" i="1"/>
  <c r="AN625" i="1" s="1"/>
  <c r="AL603" i="1"/>
  <c r="AL576" i="1"/>
  <c r="AL648" i="1"/>
  <c r="AL607" i="1"/>
  <c r="AL624" i="1"/>
  <c r="AM624" i="1" s="1"/>
  <c r="AL627" i="1"/>
  <c r="AL591" i="1"/>
  <c r="AL596" i="1"/>
  <c r="AN596" i="1" s="1"/>
  <c r="AL642" i="1"/>
  <c r="AL651" i="1"/>
  <c r="AL597" i="1"/>
  <c r="AL641" i="1"/>
  <c r="AM641" i="1" s="1"/>
  <c r="AL613" i="1"/>
  <c r="AM613" i="1" s="1"/>
  <c r="AL565" i="1"/>
  <c r="AL630" i="1"/>
  <c r="AL594" i="1"/>
  <c r="AN594" i="1" s="1"/>
  <c r="AL593" i="1"/>
  <c r="AL583" i="1"/>
  <c r="AL823" i="1"/>
  <c r="AL718" i="1"/>
  <c r="AN718" i="1" s="1"/>
  <c r="AL884" i="1"/>
  <c r="AM884" i="1" s="1"/>
  <c r="AL785" i="1"/>
  <c r="AL737" i="1"/>
  <c r="AL829" i="1"/>
  <c r="AN829" i="1" s="1"/>
  <c r="AL828" i="1"/>
  <c r="AM828" i="1" s="1"/>
  <c r="AL868" i="1"/>
  <c r="AL935" i="1"/>
  <c r="AL856" i="1"/>
  <c r="AM856" i="1" s="1"/>
  <c r="AL724" i="1"/>
  <c r="AM724" i="1" s="1"/>
  <c r="AL811" i="1"/>
  <c r="AL749" i="1"/>
  <c r="AL906" i="1"/>
  <c r="AM906" i="1" s="1"/>
  <c r="AL801" i="1"/>
  <c r="AM801" i="1" s="1"/>
  <c r="AL867" i="1"/>
  <c r="AL770" i="1"/>
  <c r="AL754" i="1"/>
  <c r="AL713" i="1"/>
  <c r="AM713" i="1" s="1"/>
  <c r="AL863" i="1"/>
  <c r="AL762" i="1"/>
  <c r="AL818" i="1"/>
  <c r="AL759" i="1"/>
  <c r="AL742" i="1"/>
  <c r="AL910" i="1"/>
  <c r="AL841" i="1"/>
  <c r="AL888" i="1"/>
  <c r="AL792" i="1"/>
  <c r="AL866" i="1"/>
  <c r="AM866" i="1" s="1"/>
  <c r="AL887" i="1"/>
  <c r="AN887" i="1" s="1"/>
  <c r="AL886" i="1"/>
  <c r="AL900" i="1"/>
  <c r="AM900" i="1" s="1"/>
  <c r="AL885" i="1"/>
  <c r="AL870" i="1"/>
  <c r="AL804" i="1"/>
  <c r="AM804" i="1" s="1"/>
  <c r="AL894" i="1"/>
  <c r="AN894" i="1" s="1"/>
  <c r="AL732" i="1"/>
  <c r="AL875" i="1"/>
  <c r="AN875" i="1" s="1"/>
  <c r="AL879" i="1"/>
  <c r="AL799" i="1"/>
  <c r="AL852" i="1"/>
  <c r="AM852" i="1" s="1"/>
  <c r="AL709" i="1"/>
  <c r="AN709" i="1" s="1"/>
  <c r="AL929" i="1"/>
  <c r="AM929" i="1" s="1"/>
  <c r="AL854" i="1"/>
  <c r="AN854" i="1" s="1"/>
  <c r="AL705" i="1"/>
  <c r="AM705" i="1" s="1"/>
  <c r="AL767" i="1"/>
  <c r="AL790" i="1"/>
  <c r="AM790" i="1" s="1"/>
  <c r="AL920" i="1"/>
  <c r="AM920" i="1" s="1"/>
  <c r="AL758" i="1"/>
  <c r="AM758" i="1" s="1"/>
  <c r="AL898" i="1"/>
  <c r="AL794" i="1"/>
  <c r="AL876" i="1"/>
  <c r="AN876" i="1" s="1"/>
  <c r="AL729" i="1"/>
  <c r="AM729" i="1" s="1"/>
  <c r="AL881" i="1"/>
  <c r="AL738" i="1"/>
  <c r="AL746" i="1"/>
  <c r="AN746" i="1" s="1"/>
  <c r="AL922" i="1"/>
  <c r="AM922" i="1" s="1"/>
  <c r="AL861" i="1"/>
  <c r="AN861" i="1" s="1"/>
  <c r="AL939" i="1"/>
  <c r="AL901" i="1"/>
  <c r="AM901" i="1" s="1"/>
  <c r="AL904" i="1"/>
  <c r="AM904" i="1" s="1"/>
  <c r="AL626" i="1"/>
  <c r="AN626" i="1" s="1"/>
  <c r="AL744" i="1"/>
  <c r="AL858" i="1"/>
  <c r="AL843" i="1"/>
  <c r="AL826" i="1"/>
  <c r="AN826" i="1" s="1"/>
  <c r="AL905" i="1"/>
  <c r="AM905" i="1" s="1"/>
  <c r="AL840" i="1"/>
  <c r="AN840" i="1" s="1"/>
  <c r="AL741" i="1"/>
  <c r="AL730" i="1"/>
  <c r="AN730" i="1" s="1"/>
  <c r="AL880" i="1"/>
  <c r="AL913" i="1"/>
  <c r="AM913" i="1" s="1"/>
  <c r="AL844" i="1"/>
  <c r="AM844" i="1" s="1"/>
  <c r="AL760" i="1"/>
  <c r="AL805" i="1"/>
  <c r="AM805" i="1" s="1"/>
  <c r="AL874" i="1"/>
  <c r="AL882" i="1"/>
  <c r="AL768" i="1"/>
  <c r="AL808" i="1"/>
  <c r="AM808" i="1" s="1"/>
  <c r="AL877" i="1"/>
  <c r="AL940" i="1"/>
  <c r="AM940" i="1" s="1"/>
  <c r="AL925" i="1"/>
  <c r="AN925" i="1" s="1"/>
  <c r="AL845" i="1"/>
  <c r="AL814" i="1"/>
  <c r="AM814" i="1" s="1"/>
  <c r="AL924" i="1"/>
  <c r="AM924" i="1" s="1"/>
  <c r="AL776" i="1"/>
  <c r="AN776" i="1" s="1"/>
  <c r="AL933" i="1"/>
  <c r="AL849" i="1"/>
  <c r="AN849" i="1" s="1"/>
  <c r="AL930" i="1"/>
  <c r="AM930" i="1" s="1"/>
  <c r="AL937" i="1"/>
  <c r="AL747" i="1"/>
  <c r="AL616" i="1"/>
  <c r="AN616" i="1" s="1"/>
  <c r="AL697" i="1"/>
  <c r="AM697" i="1" s="1"/>
  <c r="AL914" i="1"/>
  <c r="AN914" i="1" s="1"/>
  <c r="AL835" i="1"/>
  <c r="AL727" i="1"/>
  <c r="AM727" i="1" s="1"/>
  <c r="AL878" i="1"/>
  <c r="AM878" i="1" s="1"/>
  <c r="AL538" i="1"/>
  <c r="AN538" i="1" s="1"/>
  <c r="AL654" i="1"/>
  <c r="AM654" i="1" s="1"/>
  <c r="AL579" i="1"/>
  <c r="AL726" i="1"/>
  <c r="AL609" i="1"/>
  <c r="AN609" i="1" s="1"/>
  <c r="AL696" i="1"/>
  <c r="AL723" i="1"/>
  <c r="AM723" i="1" s="1"/>
  <c r="AL798" i="1"/>
  <c r="AM798" i="1" s="1"/>
  <c r="AL800" i="1"/>
  <c r="AL771" i="1"/>
  <c r="AM771" i="1" s="1"/>
  <c r="AL688" i="1"/>
  <c r="AL649" i="1"/>
  <c r="AM649" i="1" s="1"/>
  <c r="AL555" i="1"/>
  <c r="AN555" i="1" s="1"/>
  <c r="AL740" i="1"/>
  <c r="AM740" i="1" s="1"/>
  <c r="AL916" i="1"/>
  <c r="AN916" i="1" s="1"/>
  <c r="AL692" i="1"/>
  <c r="AM692" i="1" s="1"/>
  <c r="AL851" i="1"/>
  <c r="AL796" i="1"/>
  <c r="AL618" i="1"/>
  <c r="AN618" i="1" s="1"/>
  <c r="AL902" i="1"/>
  <c r="AM902" i="1" s="1"/>
  <c r="AL548" i="1"/>
  <c r="AL590" i="1"/>
  <c r="AL846" i="1"/>
  <c r="AN846" i="1" s="1"/>
  <c r="AL536" i="1"/>
  <c r="AM536" i="1" s="1"/>
  <c r="AL668" i="1"/>
  <c r="AN668" i="1" s="1"/>
  <c r="AL604" i="1"/>
  <c r="AL926" i="1"/>
  <c r="AM926" i="1" s="1"/>
  <c r="AL653" i="1"/>
  <c r="AM653" i="1" s="1"/>
  <c r="AL584" i="1"/>
  <c r="AN584" i="1" s="1"/>
  <c r="AL927" i="1"/>
  <c r="AL539" i="1"/>
  <c r="AN539" i="1" s="1"/>
  <c r="AL847" i="1"/>
  <c r="AM847" i="1" s="1"/>
  <c r="AL547" i="1"/>
  <c r="AN547" i="1" s="1"/>
  <c r="AL869" i="1"/>
  <c r="AM869" i="1" s="1"/>
  <c r="AL936" i="1"/>
  <c r="AN936" i="1" s="1"/>
  <c r="AL558" i="1"/>
  <c r="AL716" i="1"/>
  <c r="AN716" i="1" s="1"/>
  <c r="AL895" i="1"/>
  <c r="AL825" i="1"/>
  <c r="AL890" i="1"/>
  <c r="AM890" i="1" s="1"/>
  <c r="AL848" i="1"/>
  <c r="AN848" i="1" s="1"/>
  <c r="AL864" i="1"/>
  <c r="AM864" i="1" s="1"/>
  <c r="AL938" i="1"/>
  <c r="AM938" i="1" s="1"/>
  <c r="AL670" i="1"/>
  <c r="AM670" i="1" s="1"/>
  <c r="AL546" i="1"/>
  <c r="AN546" i="1" s="1"/>
  <c r="AL553" i="1"/>
  <c r="AM553" i="1" s="1"/>
  <c r="AL638" i="1"/>
  <c r="AN638" i="1" s="1"/>
  <c r="AL833" i="1"/>
  <c r="AM833" i="1" s="1"/>
  <c r="AL704" i="1"/>
  <c r="AN704" i="1" s="1"/>
  <c r="AL832" i="1"/>
  <c r="AL822" i="1"/>
  <c r="AM822" i="1" s="1"/>
  <c r="AL836" i="1"/>
  <c r="AM836" i="1" s="1"/>
  <c r="AL838" i="1"/>
  <c r="AN838" i="1" s="1"/>
  <c r="AL615" i="1"/>
  <c r="AL707" i="1"/>
  <c r="AL872" i="1"/>
  <c r="AM872" i="1" s="1"/>
  <c r="AL645" i="1"/>
  <c r="AN645" i="1" s="1"/>
  <c r="AL855" i="1"/>
  <c r="AL683" i="1"/>
  <c r="AM683" i="1" s="1"/>
  <c r="AL585" i="1"/>
  <c r="AM585" i="1" s="1"/>
  <c r="AL921" i="1"/>
  <c r="AN921" i="1" s="1"/>
  <c r="AL903" i="1"/>
  <c r="AL665" i="1"/>
  <c r="AN665" i="1" s="1"/>
  <c r="AL702" i="1"/>
  <c r="AM702" i="1" s="1"/>
  <c r="AL684" i="1"/>
  <c r="AN684" i="1" s="1"/>
  <c r="AL859" i="1"/>
  <c r="AM859" i="1" s="1"/>
  <c r="AL915" i="1"/>
  <c r="AN915" i="1" s="1"/>
  <c r="AL928" i="1"/>
  <c r="AL932" i="1"/>
  <c r="AN932" i="1" s="1"/>
  <c r="AL934" i="1"/>
  <c r="AL715" i="1"/>
  <c r="AM715" i="1" s="1"/>
  <c r="AL671" i="1"/>
  <c r="AM671" i="1" s="1"/>
  <c r="AL681" i="1"/>
  <c r="AN681" i="1" s="1"/>
  <c r="AL722" i="1"/>
  <c r="AM722" i="1" s="1"/>
  <c r="AL919" i="1"/>
  <c r="AL918" i="1"/>
  <c r="AM918" i="1" s="1"/>
  <c r="AL664" i="1"/>
  <c r="AN664" i="1" s="1"/>
  <c r="AL694" i="1"/>
  <c r="AM694" i="1" s="1"/>
  <c r="AL720" i="1"/>
  <c r="AM720" i="1" s="1"/>
  <c r="AL772" i="1"/>
  <c r="AM772" i="1" s="1"/>
  <c r="AL731" i="1"/>
  <c r="AN731" i="1" s="1"/>
  <c r="AL733" i="1"/>
  <c r="AL850" i="1"/>
  <c r="AM850" i="1" s="1"/>
  <c r="AL923" i="1"/>
  <c r="AM923" i="1" s="1"/>
  <c r="AL917" i="1"/>
  <c r="AN917" i="1" s="1"/>
  <c r="AL807" i="1"/>
  <c r="AL674" i="1"/>
  <c r="AM674" i="1" s="1"/>
  <c r="AL600" i="1"/>
  <c r="AM600" i="1" s="1"/>
  <c r="AL750" i="1"/>
  <c r="AN750" i="1" s="1"/>
  <c r="AL774" i="1"/>
  <c r="AL629" i="1"/>
  <c r="AM629" i="1" s="1"/>
  <c r="AL714" i="1"/>
  <c r="AM714" i="1" s="1"/>
  <c r="AL570" i="1"/>
  <c r="AN570" i="1" s="1"/>
  <c r="AL550" i="1"/>
  <c r="AL909" i="1"/>
  <c r="AM909" i="1" s="1"/>
  <c r="AL857" i="1"/>
  <c r="AM857" i="1" s="1"/>
  <c r="AL860" i="1"/>
  <c r="AN860" i="1" s="1"/>
  <c r="AL673" i="1"/>
  <c r="AM673" i="1" s="1"/>
  <c r="AL646" i="1"/>
  <c r="AM646" i="1" s="1"/>
  <c r="AL669" i="1"/>
  <c r="AL643" i="1"/>
  <c r="AN643" i="1" s="1"/>
  <c r="AL676" i="1"/>
  <c r="AL581" i="1"/>
  <c r="AM581" i="1" s="1"/>
  <c r="AL701" i="1"/>
  <c r="AM701" i="1" s="1"/>
  <c r="AL611" i="1"/>
  <c r="AN611" i="1" s="1"/>
  <c r="AL893" i="1"/>
  <c r="AM893" i="1" s="1"/>
  <c r="AL719" i="1"/>
  <c r="AM719" i="1" s="1"/>
  <c r="AL606" i="1"/>
  <c r="AM606" i="1" s="1"/>
  <c r="AL831" i="1"/>
  <c r="AN831" i="1" s="1"/>
  <c r="AL655" i="1"/>
  <c r="AM655" i="1" s="1"/>
  <c r="AL815" i="1"/>
  <c r="AM815" i="1" s="1"/>
  <c r="AL622" i="1"/>
  <c r="AM622" i="1" s="1"/>
  <c r="AL734" i="1"/>
  <c r="AN734" i="1" s="1"/>
  <c r="AL743" i="1"/>
  <c r="AL809" i="1"/>
  <c r="AM809" i="1" s="1"/>
  <c r="AL813" i="1"/>
  <c r="AM813" i="1" s="1"/>
  <c r="AL764" i="1"/>
  <c r="AN764" i="1" s="1"/>
  <c r="AL582" i="1"/>
  <c r="AL753" i="1"/>
  <c r="AN753" i="1" s="1"/>
  <c r="AL586" i="1"/>
  <c r="AM586" i="1" s="1"/>
  <c r="AL739" i="1"/>
  <c r="AN739" i="1" s="1"/>
  <c r="AL765" i="1"/>
  <c r="AL752" i="1"/>
  <c r="AN752" i="1" s="1"/>
  <c r="AL755" i="1"/>
  <c r="AM755" i="1" s="1"/>
  <c r="AL763" i="1"/>
  <c r="AN763" i="1" s="1"/>
  <c r="AL635" i="1"/>
  <c r="AL896" i="1"/>
  <c r="AN896" i="1" s="1"/>
  <c r="AL677" i="1"/>
  <c r="AM677" i="1" s="1"/>
  <c r="AL865" i="1"/>
  <c r="AL556" i="1"/>
  <c r="AM556" i="1" s="1"/>
  <c r="AL634" i="1"/>
  <c r="AN634" i="1" s="1"/>
  <c r="AL569" i="1"/>
  <c r="AL691" i="1"/>
  <c r="AN691" i="1" s="1"/>
  <c r="AL562" i="1"/>
  <c r="AL574" i="1"/>
  <c r="AL680" i="1"/>
  <c r="AM680" i="1" s="1"/>
  <c r="AL721" i="1"/>
  <c r="AN721" i="1" s="1"/>
  <c r="AL777" i="1"/>
  <c r="AM777" i="1" s="1"/>
  <c r="AL931" i="1"/>
  <c r="AN931" i="1" s="1"/>
  <c r="AL672" i="1"/>
  <c r="AM672" i="1" s="1"/>
  <c r="AL544" i="1"/>
  <c r="AN544" i="1" s="1"/>
  <c r="AL599" i="1"/>
  <c r="AM599" i="1" s="1"/>
  <c r="AL563" i="1"/>
  <c r="AN563" i="1" s="1"/>
  <c r="AL537" i="1"/>
  <c r="AM537" i="1" s="1"/>
  <c r="AL540" i="1"/>
  <c r="AN540" i="1" s="1"/>
  <c r="AL941" i="1"/>
  <c r="AL605" i="1"/>
  <c r="AN605" i="1" s="1"/>
  <c r="AL601" i="1"/>
  <c r="AM601" i="1" s="1"/>
  <c r="AL561" i="1"/>
  <c r="AN561" i="1" s="1"/>
  <c r="AL554" i="1"/>
  <c r="AL559" i="1"/>
  <c r="AN559" i="1" s="1"/>
  <c r="AL608" i="1"/>
  <c r="AM608" i="1" s="1"/>
  <c r="AL766" i="1"/>
  <c r="AN766" i="1" s="1"/>
  <c r="AL842" i="1"/>
  <c r="AL717" i="1"/>
  <c r="AN717" i="1" s="1"/>
  <c r="AL551" i="1"/>
  <c r="AM551" i="1" s="1"/>
  <c r="AL908" i="1"/>
  <c r="AN908" i="1" s="1"/>
  <c r="AL911" i="1"/>
  <c r="AL773" i="1"/>
  <c r="AN773" i="1" s="1"/>
  <c r="AL700" i="1"/>
  <c r="AM700" i="1" s="1"/>
  <c r="AL788" i="1"/>
  <c r="AN788" i="1" s="1"/>
  <c r="AL797" i="1"/>
  <c r="AM797" i="1" s="1"/>
  <c r="AL793" i="1"/>
  <c r="AN793" i="1" s="1"/>
  <c r="AL791" i="1"/>
  <c r="AL577" i="1"/>
  <c r="AN577" i="1" s="1"/>
  <c r="AL782" i="1"/>
  <c r="AL775" i="1"/>
  <c r="AN775" i="1" s="1"/>
  <c r="AL695" i="1"/>
  <c r="AM695" i="1" s="1"/>
  <c r="AL786" i="1"/>
  <c r="AN786" i="1" s="1"/>
  <c r="AL899" i="1"/>
  <c r="AM899" i="1" s="1"/>
  <c r="AL817" i="1"/>
  <c r="AN817" i="1" s="1"/>
  <c r="AL620" i="1"/>
  <c r="AM620" i="1" s="1"/>
  <c r="AL578" i="1"/>
  <c r="AN578" i="1" s="1"/>
  <c r="AL711" i="1"/>
  <c r="AM711" i="1" s="1"/>
  <c r="AL571" i="1"/>
  <c r="AN571" i="1" s="1"/>
  <c r="AL736" i="1"/>
  <c r="AM736" i="1" s="1"/>
  <c r="AL795" i="1"/>
  <c r="AN795" i="1" s="1"/>
  <c r="AL784" i="1"/>
  <c r="AL628" i="1"/>
  <c r="AN628" i="1" s="1"/>
  <c r="AL757" i="1"/>
  <c r="AM757" i="1" s="1"/>
  <c r="AL621" i="1"/>
  <c r="AN621" i="1" s="1"/>
  <c r="AL830" i="1"/>
  <c r="AL824" i="1"/>
  <c r="AN824" i="1" s="1"/>
  <c r="AL703" i="1"/>
  <c r="AM703" i="1" s="1"/>
  <c r="AL612" i="1"/>
  <c r="AN612" i="1" s="1"/>
  <c r="AL751" i="1"/>
  <c r="AL912" i="1"/>
  <c r="AN912" i="1" s="1"/>
  <c r="AL907" i="1"/>
  <c r="AM907" i="1" s="1"/>
  <c r="AL883" i="1"/>
  <c r="AL573" i="1"/>
  <c r="AL812" i="1"/>
  <c r="AN812" i="1" s="1"/>
  <c r="AL781" i="1"/>
  <c r="AM781" i="1" s="1"/>
  <c r="AL816" i="1"/>
  <c r="AN816" i="1" s="1"/>
  <c r="AL827" i="1"/>
  <c r="AM827" i="1" s="1"/>
  <c r="AL658" i="1"/>
  <c r="AN658" i="1" s="1"/>
  <c r="AL834" i="1"/>
  <c r="AL588" i="1"/>
  <c r="AN588" i="1" s="1"/>
  <c r="AL589" i="1"/>
  <c r="AL678" i="1"/>
  <c r="AN678" i="1" s="1"/>
  <c r="AL557" i="1"/>
  <c r="AM557" i="1" s="1"/>
  <c r="AL656" i="1"/>
  <c r="AN656" i="1" s="1"/>
  <c r="AL602" i="1"/>
  <c r="AM602" i="1" s="1"/>
  <c r="AL725" i="1"/>
  <c r="AN725" i="1" s="1"/>
  <c r="AL639" i="1"/>
  <c r="AM639" i="1" s="1"/>
  <c r="AL820" i="1"/>
  <c r="AN820" i="1" s="1"/>
  <c r="AL542" i="1"/>
  <c r="AM542" i="1" s="1"/>
  <c r="AL666" i="1"/>
  <c r="AN666" i="1" s="1"/>
  <c r="AL686" i="1"/>
  <c r="AM686" i="1" s="1"/>
  <c r="AL560" i="1"/>
  <c r="AN560" i="1" s="1"/>
  <c r="AL806" i="1"/>
  <c r="AM806" i="1" s="1"/>
  <c r="AL685" i="1"/>
  <c r="AN685" i="1" s="1"/>
  <c r="AL803" i="1"/>
  <c r="AM803" i="1" s="1"/>
  <c r="AL810" i="1"/>
  <c r="AN810" i="1" s="1"/>
  <c r="AL598" i="1"/>
  <c r="AL650" i="1"/>
  <c r="AN650" i="1" s="1"/>
  <c r="AL699" i="1"/>
  <c r="AM699" i="1" s="1"/>
  <c r="AL706" i="1"/>
  <c r="AN706" i="1" s="1"/>
  <c r="AL667" i="1"/>
  <c r="AM667" i="1" s="1"/>
  <c r="AL660" i="1"/>
  <c r="AN660" i="1" s="1"/>
  <c r="AL871" i="1"/>
  <c r="AM871" i="1" s="1"/>
  <c r="AL566" i="1"/>
  <c r="AN566" i="1" s="1"/>
  <c r="AL580" i="1"/>
  <c r="AM580" i="1" s="1"/>
  <c r="AL564" i="1"/>
  <c r="AN564" i="1" s="1"/>
  <c r="AL769" i="1"/>
  <c r="AM769" i="1" s="1"/>
  <c r="AL779" i="1"/>
  <c r="AN779" i="1" s="1"/>
  <c r="AL780" i="1"/>
  <c r="AM780" i="1" s="1"/>
  <c r="AL778" i="1"/>
  <c r="AN778" i="1" s="1"/>
  <c r="AL761" i="1"/>
  <c r="AL693" i="1"/>
  <c r="AN693" i="1" s="1"/>
  <c r="AL853" i="1"/>
  <c r="AM853" i="1" s="1"/>
  <c r="AL690" i="1"/>
  <c r="AN690" i="1" s="1"/>
  <c r="AL897" i="1"/>
  <c r="AM897" i="1" s="1"/>
  <c r="AL873" i="1"/>
  <c r="AN873" i="1" s="1"/>
  <c r="AL698" i="1"/>
  <c r="AM698" i="1" s="1"/>
  <c r="AL637" i="1"/>
  <c r="AN637" i="1" s="1"/>
  <c r="AL892" i="1"/>
  <c r="AM892" i="1" s="1"/>
  <c r="AL889" i="1"/>
  <c r="AN889" i="1" s="1"/>
  <c r="AL644" i="1"/>
  <c r="AM644" i="1" s="1"/>
  <c r="AL689" i="1"/>
  <c r="AN689" i="1" s="1"/>
  <c r="AL662" i="1"/>
  <c r="AM662" i="1" s="1"/>
  <c r="AL587" i="1"/>
  <c r="AN587" i="1" s="1"/>
  <c r="AL679" i="1"/>
  <c r="AM679" i="1" s="1"/>
  <c r="AL735" i="1"/>
  <c r="AN735" i="1" s="1"/>
  <c r="AL787" i="1"/>
  <c r="AM787" i="1" s="1"/>
  <c r="AL636" i="1"/>
  <c r="AN636" i="1" s="1"/>
  <c r="AL552" i="1"/>
  <c r="AL549" i="1"/>
  <c r="AN549" i="1" s="1"/>
  <c r="AL543" i="1"/>
  <c r="AM543" i="1" s="1"/>
  <c r="AL802" i="1"/>
  <c r="AN802" i="1" s="1"/>
  <c r="AL748" i="1"/>
  <c r="AM748" i="1" s="1"/>
  <c r="AL745" i="1"/>
  <c r="AN745" i="1" s="1"/>
  <c r="AL712" i="1"/>
  <c r="AM712" i="1" s="1"/>
  <c r="AL647" i="1"/>
  <c r="AN647" i="1" s="1"/>
  <c r="AL839" i="1"/>
  <c r="AM839" i="1" s="1"/>
  <c r="AL837" i="1"/>
  <c r="AN837" i="1" s="1"/>
  <c r="AL575" i="1"/>
  <c r="AM575" i="1" s="1"/>
  <c r="AL633" i="1"/>
  <c r="AN633" i="1" s="1"/>
  <c r="AL710" i="1"/>
  <c r="AM710" i="1" s="1"/>
  <c r="AL675" i="1"/>
  <c r="AN675" i="1" s="1"/>
  <c r="AL545" i="1"/>
  <c r="AL687" i="1"/>
  <c r="AN687" i="1" s="1"/>
  <c r="AL756" i="1"/>
  <c r="AM756" i="1" s="1"/>
  <c r="AL592" i="1"/>
  <c r="AN592" i="1" s="1"/>
  <c r="AL789" i="1"/>
  <c r="AM789" i="1" s="1"/>
  <c r="AL663" i="1"/>
  <c r="AL708" i="1"/>
  <c r="AM708" i="1" s="1"/>
  <c r="AL567" i="1"/>
  <c r="AN567" i="1" s="1"/>
  <c r="AL728" i="1"/>
  <c r="AM728" i="1" s="1"/>
  <c r="AL862" i="1"/>
  <c r="AN862" i="1" s="1"/>
  <c r="AL348" i="1"/>
  <c r="AM348" i="1" s="1"/>
  <c r="AL326" i="1"/>
  <c r="AN326" i="1" s="1"/>
  <c r="AL501" i="1"/>
  <c r="AM501" i="1" s="1"/>
  <c r="AL442" i="1"/>
  <c r="AN442" i="1" s="1"/>
  <c r="AL178" i="1"/>
  <c r="AM178" i="1" s="1"/>
  <c r="AL358" i="1"/>
  <c r="AN358" i="1" s="1"/>
  <c r="AL58" i="1"/>
  <c r="AM58" i="1" s="1"/>
  <c r="AL27" i="1"/>
  <c r="AN27" i="1" s="1"/>
  <c r="AL375" i="1"/>
  <c r="AL511" i="1"/>
  <c r="AN511" i="1" s="1"/>
  <c r="AL422" i="1"/>
  <c r="AM422" i="1" s="1"/>
  <c r="AL165" i="1"/>
  <c r="AN165" i="1" s="1"/>
  <c r="AL343" i="1"/>
  <c r="AM343" i="1" s="1"/>
  <c r="AL212" i="1"/>
  <c r="AN212" i="1" s="1"/>
  <c r="AL411" i="1"/>
  <c r="AM411" i="1" s="1"/>
  <c r="AL280" i="1"/>
  <c r="AN280" i="1" s="1"/>
  <c r="AL428" i="1"/>
  <c r="AM428" i="1" s="1"/>
  <c r="AL316" i="1"/>
  <c r="AN316" i="1" s="1"/>
  <c r="AL72" i="1"/>
  <c r="AM72" i="1" s="1"/>
  <c r="AL49" i="1"/>
  <c r="AN49" i="1" s="1"/>
  <c r="AL56" i="1"/>
  <c r="AM56" i="1" s="1"/>
  <c r="AL66" i="1"/>
  <c r="AN66" i="1" s="1"/>
  <c r="AL23" i="1"/>
  <c r="AL84" i="1"/>
  <c r="AN84" i="1" s="1"/>
  <c r="AL18" i="1"/>
  <c r="AM18" i="1" s="1"/>
  <c r="AL62" i="1"/>
  <c r="AL99" i="1"/>
  <c r="AM99" i="1" s="1"/>
  <c r="AL80" i="1"/>
  <c r="AN80" i="1" s="1"/>
  <c r="AL94" i="1"/>
  <c r="AM94" i="1" s="1"/>
  <c r="AL67" i="1"/>
  <c r="AN67" i="1" s="1"/>
  <c r="AL79" i="1"/>
  <c r="AM79" i="1" s="1"/>
  <c r="AL64" i="1"/>
  <c r="AN64" i="1" s="1"/>
  <c r="AL92" i="1"/>
  <c r="AM92" i="1" s="1"/>
  <c r="AL86" i="1"/>
  <c r="AN86" i="1" s="1"/>
  <c r="AL96" i="1"/>
  <c r="AM96" i="1" s="1"/>
  <c r="AL65" i="1"/>
  <c r="AN65" i="1" s="1"/>
  <c r="AL102" i="1"/>
  <c r="AM102" i="1" s="1"/>
  <c r="AL15" i="1"/>
  <c r="AN15" i="1" s="1"/>
  <c r="AL73" i="1"/>
  <c r="AM73" i="1" s="1"/>
  <c r="AL81" i="1"/>
  <c r="AN81" i="1" s="1"/>
  <c r="AL91" i="1"/>
  <c r="AL104" i="1"/>
  <c r="AN104" i="1" s="1"/>
  <c r="AL93" i="1"/>
  <c r="AM93" i="1" s="1"/>
  <c r="AL107" i="1"/>
  <c r="AN107" i="1" s="1"/>
  <c r="AL108" i="1"/>
  <c r="AM108" i="1" s="1"/>
  <c r="AL88" i="1"/>
  <c r="AN88" i="1" s="1"/>
  <c r="AL105" i="1"/>
  <c r="AM105" i="1" s="1"/>
  <c r="AL68" i="1"/>
  <c r="AN68" i="1" s="1"/>
  <c r="AL118" i="1"/>
  <c r="AM118" i="1" s="1"/>
  <c r="AL31" i="1"/>
  <c r="AN31" i="1" s="1"/>
  <c r="AL63" i="1"/>
  <c r="AM63" i="1" s="1"/>
  <c r="AL48" i="1"/>
  <c r="AN48" i="1" s="1"/>
  <c r="AL109" i="1"/>
  <c r="AM109" i="1" s="1"/>
  <c r="AL106" i="1"/>
  <c r="AN106" i="1" s="1"/>
  <c r="AL95" i="1"/>
  <c r="AN95" i="1" s="1"/>
  <c r="AL103" i="1"/>
  <c r="AN103" i="1" s="1"/>
  <c r="AL50" i="1"/>
  <c r="AM50" i="1" s="1"/>
  <c r="AL47" i="1"/>
  <c r="AN47" i="1" s="1"/>
  <c r="AL55" i="1"/>
  <c r="AM55" i="1" s="1"/>
  <c r="AL90" i="1"/>
  <c r="AN90" i="1" s="1"/>
  <c r="AL71" i="1"/>
  <c r="AM71" i="1" s="1"/>
  <c r="AL274" i="1"/>
  <c r="AN274" i="1" s="1"/>
  <c r="AL144" i="1"/>
  <c r="AN144" i="1" s="1"/>
  <c r="AL33" i="1"/>
  <c r="AN33" i="1" s="1"/>
  <c r="AL251" i="1"/>
  <c r="AL61" i="1"/>
  <c r="AN61" i="1" s="1"/>
  <c r="AL22" i="1"/>
  <c r="AM22" i="1" s="1"/>
  <c r="AL333" i="1"/>
  <c r="AN333" i="1" s="1"/>
  <c r="AL491" i="1"/>
  <c r="AL437" i="1"/>
  <c r="AM437" i="1" s="1"/>
  <c r="AL409" i="1"/>
  <c r="AM409" i="1" s="1"/>
  <c r="AL463" i="1"/>
  <c r="AN463" i="1" s="1"/>
  <c r="AL379" i="1"/>
  <c r="AM379" i="1" s="1"/>
  <c r="AL425" i="1"/>
  <c r="AM425" i="1" s="1"/>
  <c r="AL434" i="1"/>
  <c r="AL243" i="1"/>
  <c r="AN243" i="1" s="1"/>
  <c r="AL493" i="1"/>
  <c r="AM493" i="1" s="1"/>
  <c r="AL475" i="1"/>
  <c r="AM475" i="1" s="1"/>
  <c r="AL281" i="1"/>
  <c r="AN281" i="1" s="1"/>
  <c r="AL510" i="1"/>
  <c r="AN510" i="1" s="1"/>
  <c r="AL52" i="1"/>
  <c r="AM52" i="1" s="1"/>
  <c r="AL388" i="1"/>
  <c r="AN388" i="1" s="1"/>
  <c r="AL395" i="1"/>
  <c r="AM395" i="1" s="1"/>
  <c r="AL517" i="1"/>
  <c r="AN517" i="1" s="1"/>
  <c r="AL378" i="1"/>
  <c r="AM378" i="1" s="1"/>
  <c r="AL292" i="1"/>
  <c r="AM292" i="1" s="1"/>
  <c r="AL528" i="1"/>
  <c r="AM528" i="1" s="1"/>
  <c r="AL495" i="1"/>
  <c r="AN495" i="1" s="1"/>
  <c r="AL487" i="1"/>
  <c r="AM487" i="1" s="1"/>
  <c r="AL200" i="1"/>
  <c r="AM200" i="1" s="1"/>
  <c r="AL414" i="1"/>
  <c r="AM414" i="1" s="1"/>
  <c r="AL464" i="1"/>
  <c r="AL332" i="1"/>
  <c r="AM332" i="1" s="1"/>
  <c r="AL403" i="1"/>
  <c r="AM403" i="1" s="1"/>
  <c r="AL513" i="1"/>
  <c r="AL132" i="1"/>
  <c r="AN132" i="1" s="1"/>
  <c r="AL248" i="1"/>
  <c r="AM248" i="1" s="1"/>
  <c r="AL335" i="1"/>
  <c r="AL500" i="1"/>
  <c r="AM500" i="1" s="1"/>
  <c r="AL356" i="1"/>
  <c r="AN356" i="1" s="1"/>
  <c r="AL75" i="1"/>
  <c r="AM75" i="1" s="1"/>
  <c r="AL436" i="1"/>
  <c r="AN436" i="1" s="1"/>
  <c r="AL319" i="1"/>
  <c r="AM319" i="1" s="1"/>
  <c r="AL430" i="1"/>
  <c r="AN430" i="1" s="1"/>
  <c r="AL275" i="1"/>
  <c r="AM275" i="1" s="1"/>
  <c r="AL446" i="1"/>
  <c r="AM446" i="1" s="1"/>
  <c r="AL220" i="1"/>
  <c r="AM220" i="1" s="1"/>
  <c r="AL273" i="1"/>
  <c r="AN273" i="1" s="1"/>
  <c r="AL380" i="1"/>
  <c r="AL278" i="1"/>
  <c r="AN278" i="1" s="1"/>
  <c r="AL148" i="1"/>
  <c r="AN148" i="1" s="1"/>
  <c r="AL337" i="1"/>
  <c r="AN337" i="1" s="1"/>
  <c r="AL338" i="1"/>
  <c r="AM338" i="1" s="1"/>
  <c r="AL505" i="1"/>
  <c r="AN505" i="1" s="1"/>
  <c r="AL293" i="1"/>
  <c r="AM293" i="1" s="1"/>
  <c r="AL457" i="1"/>
  <c r="AN457" i="1" s="1"/>
  <c r="AL142" i="1"/>
  <c r="AM142" i="1" s="1"/>
  <c r="AL124" i="1"/>
  <c r="AN124" i="1" s="1"/>
  <c r="AL117" i="1"/>
  <c r="AN117" i="1" s="1"/>
  <c r="AL385" i="1"/>
  <c r="AN385" i="1" s="1"/>
  <c r="AL307" i="1"/>
  <c r="AM307" i="1" s="1"/>
  <c r="AL432" i="1"/>
  <c r="AN432" i="1" s="1"/>
  <c r="AL509" i="1"/>
  <c r="AM509" i="1" s="1"/>
  <c r="AL300" i="1"/>
  <c r="AN300" i="1" s="1"/>
  <c r="AL305" i="1"/>
  <c r="AM305" i="1" s="1"/>
  <c r="AL447" i="1"/>
  <c r="AL185" i="1"/>
  <c r="AN185" i="1" s="1"/>
  <c r="AL225" i="1"/>
  <c r="AN225" i="1" s="1"/>
  <c r="AL527" i="1"/>
  <c r="AL452" i="1"/>
  <c r="AN452" i="1" s="1"/>
  <c r="AL508" i="1"/>
  <c r="AM508" i="1" s="1"/>
  <c r="AL451" i="1"/>
  <c r="AN451" i="1" s="1"/>
  <c r="AL145" i="1"/>
  <c r="AM145" i="1" s="1"/>
  <c r="AL367" i="1"/>
  <c r="AN367" i="1" s="1"/>
  <c r="AL394" i="1"/>
  <c r="AN394" i="1" s="1"/>
  <c r="AL188" i="1"/>
  <c r="AN188" i="1" s="1"/>
  <c r="AL387" i="1"/>
  <c r="AM387" i="1" s="1"/>
  <c r="AL419" i="1"/>
  <c r="AM419" i="1" s="1"/>
  <c r="AL518" i="1"/>
  <c r="AL128" i="1"/>
  <c r="AN128" i="1" s="1"/>
  <c r="AL296" i="1"/>
  <c r="AM296" i="1" s="1"/>
  <c r="AL423" i="1"/>
  <c r="AM423" i="1" s="1"/>
  <c r="AL467" i="1"/>
  <c r="AM467" i="1" s="1"/>
  <c r="AL113" i="1"/>
  <c r="AN113" i="1" s="1"/>
  <c r="AL449" i="1"/>
  <c r="AM449" i="1" s="1"/>
  <c r="AL228" i="1"/>
  <c r="AM228" i="1" s="1"/>
  <c r="AL412" i="1"/>
  <c r="AM412" i="1" s="1"/>
  <c r="AL370" i="1"/>
  <c r="AN370" i="1" s="1"/>
  <c r="AL57" i="1"/>
  <c r="AM57" i="1" s="1"/>
  <c r="AL29" i="1"/>
  <c r="AN29" i="1" s="1"/>
  <c r="AL43" i="1"/>
  <c r="AM43" i="1" s="1"/>
  <c r="AL169" i="1"/>
  <c r="AN169" i="1" s="1"/>
  <c r="AL340" i="1"/>
  <c r="AM340" i="1" s="1"/>
  <c r="AL297" i="1"/>
  <c r="AM297" i="1" s="1"/>
  <c r="AL416" i="1"/>
  <c r="AM416" i="1" s="1"/>
  <c r="AL426" i="1"/>
  <c r="AL448" i="1"/>
  <c r="AM448" i="1" s="1"/>
  <c r="AL318" i="1"/>
  <c r="AM318" i="1" s="1"/>
  <c r="AL311" i="1"/>
  <c r="AL413" i="1"/>
  <c r="AN413" i="1" s="1"/>
  <c r="AL376" i="1"/>
  <c r="AM376" i="1" s="1"/>
  <c r="AL427" i="1"/>
  <c r="AN427" i="1" s="1"/>
  <c r="AL496" i="1"/>
  <c r="AM496" i="1" s="1"/>
  <c r="AL514" i="1"/>
  <c r="AN514" i="1" s="1"/>
  <c r="AL515" i="1"/>
  <c r="AM515" i="1" s="1"/>
  <c r="AL466" i="1"/>
  <c r="AM466" i="1" s="1"/>
  <c r="AL402" i="1"/>
  <c r="AM402" i="1" s="1"/>
  <c r="AL507" i="1"/>
  <c r="AN507" i="1" s="1"/>
  <c r="AL519" i="1"/>
  <c r="AM519" i="1" s="1"/>
  <c r="AL368" i="1"/>
  <c r="AN368" i="1" s="1"/>
  <c r="AL263" i="1"/>
  <c r="AL489" i="1"/>
  <c r="AN489" i="1" s="1"/>
  <c r="AL334" i="1"/>
  <c r="AL150" i="1"/>
  <c r="AM150" i="1" s="1"/>
  <c r="AL53" i="1"/>
  <c r="AN53" i="1" s="1"/>
  <c r="AL40" i="1"/>
  <c r="AN40" i="1" s="1"/>
  <c r="AL255" i="1"/>
  <c r="AM255" i="1" s="1"/>
  <c r="AL272" i="1"/>
  <c r="AM272" i="1" s="1"/>
  <c r="AL459" i="1"/>
  <c r="AM459" i="1" s="1"/>
  <c r="AL456" i="1"/>
  <c r="AN456" i="1" s="1"/>
  <c r="AL372" i="1"/>
  <c r="AM372" i="1" s="1"/>
  <c r="AL431" i="1"/>
  <c r="AM431" i="1" s="1"/>
  <c r="AL321" i="1"/>
  <c r="AN321" i="1" s="1"/>
  <c r="AL339" i="1"/>
  <c r="AN339" i="1" s="1"/>
  <c r="AL351" i="1"/>
  <c r="AM351" i="1" s="1"/>
  <c r="AL341" i="1"/>
  <c r="AM341" i="1" s="1"/>
  <c r="AL365" i="1"/>
  <c r="AM365" i="1" s="1"/>
  <c r="AL485" i="1"/>
  <c r="AN485" i="1" s="1"/>
  <c r="AL404" i="1"/>
  <c r="AM404" i="1" s="1"/>
  <c r="AL377" i="1"/>
  <c r="AM377" i="1" s="1"/>
  <c r="AL199" i="1"/>
  <c r="AM199" i="1" s="1"/>
  <c r="AL512" i="1"/>
  <c r="AN512" i="1" s="1"/>
  <c r="AL167" i="1"/>
  <c r="AM167" i="1" s="1"/>
  <c r="AL115" i="1"/>
  <c r="AL134" i="1"/>
  <c r="AM134" i="1" s="1"/>
  <c r="AL444" i="1"/>
  <c r="AN444" i="1" s="1"/>
  <c r="AL364" i="1"/>
  <c r="AM364" i="1" s="1"/>
  <c r="AL320" i="1"/>
  <c r="AM320" i="1" s="1"/>
  <c r="AL155" i="1"/>
  <c r="AN155" i="1" s="1"/>
  <c r="AL355" i="1"/>
  <c r="AN355" i="1" s="1"/>
  <c r="AL266" i="1"/>
  <c r="AM266" i="1" s="1"/>
  <c r="AL439" i="1"/>
  <c r="AN439" i="1" s="1"/>
  <c r="AL488" i="1"/>
  <c r="AM488" i="1" s="1"/>
  <c r="AL203" i="1"/>
  <c r="AN203" i="1" s="1"/>
  <c r="AL389" i="1"/>
  <c r="AM389" i="1" s="1"/>
  <c r="AL327" i="1"/>
  <c r="AM327" i="1" s="1"/>
  <c r="AL301" i="1"/>
  <c r="AM301" i="1" s="1"/>
  <c r="AL268" i="1"/>
  <c r="AN268" i="1" s="1"/>
  <c r="AL250" i="1"/>
  <c r="AM250" i="1" s="1"/>
  <c r="AL269" i="1"/>
  <c r="AM269" i="1" s="1"/>
  <c r="AL346" i="1"/>
  <c r="AM346" i="1" s="1"/>
  <c r="AL359" i="1"/>
  <c r="AN359" i="1" s="1"/>
  <c r="AL308" i="1"/>
  <c r="AM308" i="1" s="1"/>
  <c r="AL317" i="1"/>
  <c r="AL254" i="1"/>
  <c r="AN254" i="1" s="1"/>
  <c r="AL290" i="1"/>
  <c r="AN290" i="1" s="1"/>
  <c r="AL349" i="1"/>
  <c r="AM349" i="1" s="1"/>
  <c r="AL302" i="1"/>
  <c r="AM302" i="1" s="1"/>
  <c r="AL253" i="1"/>
  <c r="AM253" i="1" s="1"/>
  <c r="AL369" i="1"/>
  <c r="AN369" i="1" s="1"/>
  <c r="AL374" i="1"/>
  <c r="AM374" i="1" s="1"/>
  <c r="AL288" i="1"/>
  <c r="AM288" i="1" s="1"/>
  <c r="AL289" i="1"/>
  <c r="AM289" i="1" s="1"/>
  <c r="AL176" i="1"/>
  <c r="AN176" i="1" s="1"/>
  <c r="AL284" i="1"/>
  <c r="AM284" i="1" s="1"/>
  <c r="AL306" i="1"/>
  <c r="AN306" i="1" s="1"/>
  <c r="AL279" i="1"/>
  <c r="AM279" i="1" s="1"/>
  <c r="AL357" i="1"/>
  <c r="AN357" i="1" s="1"/>
  <c r="AL304" i="1"/>
  <c r="AM304" i="1" s="1"/>
  <c r="AL479" i="1"/>
  <c r="AM479" i="1" s="1"/>
  <c r="AL461" i="1"/>
  <c r="AN461" i="1" s="1"/>
  <c r="AL481" i="1"/>
  <c r="AN481" i="1" s="1"/>
  <c r="AL482" i="1"/>
  <c r="AM482" i="1" s="1"/>
  <c r="AL309" i="1"/>
  <c r="AM309" i="1" s="1"/>
  <c r="AL381" i="1"/>
  <c r="AM381" i="1" s="1"/>
  <c r="AL249" i="1"/>
  <c r="AN249" i="1" s="1"/>
  <c r="AL312" i="1"/>
  <c r="AM312" i="1" s="1"/>
  <c r="AL407" i="1"/>
  <c r="AM407" i="1" s="1"/>
  <c r="AL397" i="1"/>
  <c r="AL386" i="1"/>
  <c r="AN386" i="1" s="1"/>
  <c r="AL525" i="1"/>
  <c r="AM525" i="1" s="1"/>
  <c r="AL478" i="1"/>
  <c r="AM478" i="1" s="1"/>
  <c r="AL524" i="1"/>
  <c r="AM524" i="1" s="1"/>
  <c r="AL363" i="1"/>
  <c r="AN363" i="1" s="1"/>
  <c r="AL438" i="1"/>
  <c r="AM438" i="1" s="1"/>
  <c r="AL484" i="1"/>
  <c r="AL352" i="1"/>
  <c r="AN352" i="1" s="1"/>
  <c r="AL353" i="1"/>
  <c r="AN353" i="1" s="1"/>
  <c r="AL354" i="1"/>
  <c r="AM354" i="1" s="1"/>
  <c r="AL138" i="1"/>
  <c r="AM138" i="1" s="1"/>
  <c r="AL294" i="1"/>
  <c r="AM294" i="1" s="1"/>
  <c r="AL234" i="1"/>
  <c r="AN234" i="1" s="1"/>
  <c r="AL323" i="1"/>
  <c r="AL140" i="1"/>
  <c r="AM140" i="1" s="1"/>
  <c r="AL226" i="1"/>
  <c r="AM226" i="1" s="1"/>
  <c r="AL211" i="1"/>
  <c r="AN211" i="1" s="1"/>
  <c r="AL276" i="1"/>
  <c r="AM276" i="1" s="1"/>
  <c r="AL462" i="1"/>
  <c r="AM462" i="1" s="1"/>
  <c r="AL286" i="1"/>
  <c r="AM286" i="1" s="1"/>
  <c r="AL465" i="1"/>
  <c r="AN465" i="1" s="1"/>
  <c r="AL256" i="1"/>
  <c r="AM256" i="1" s="1"/>
  <c r="AL360" i="1"/>
  <c r="AN360" i="1" s="1"/>
  <c r="AL246" i="1"/>
  <c r="AN246" i="1" s="1"/>
  <c r="AL362" i="1"/>
  <c r="AN362" i="1" s="1"/>
  <c r="AL486" i="1"/>
  <c r="AM486" i="1" s="1"/>
  <c r="AL443" i="1"/>
  <c r="AM443" i="1" s="1"/>
  <c r="AL392" i="1"/>
  <c r="AM392" i="1" s="1"/>
  <c r="AL314" i="1"/>
  <c r="AN314" i="1" s="1"/>
  <c r="AL291" i="1"/>
  <c r="AM291" i="1" s="1"/>
  <c r="AL130" i="1"/>
  <c r="AM130" i="1" s="1"/>
  <c r="AL315" i="1"/>
  <c r="AM315" i="1" s="1"/>
  <c r="AL224" i="1"/>
  <c r="AN224" i="1" s="1"/>
  <c r="AL85" i="1"/>
  <c r="AL259" i="1"/>
  <c r="AM259" i="1" s="1"/>
  <c r="AL158" i="1"/>
  <c r="AM158" i="1" s="1"/>
  <c r="AL219" i="1"/>
  <c r="AN219" i="1" s="1"/>
  <c r="AL230" i="1"/>
  <c r="AM230" i="1" s="1"/>
  <c r="AL271" i="1"/>
  <c r="AN271" i="1" s="1"/>
  <c r="AL533" i="1"/>
  <c r="AN533" i="1" s="1"/>
  <c r="AL534" i="1"/>
  <c r="AN534" i="1" s="1"/>
  <c r="AL19" i="1"/>
  <c r="AM19" i="1" s="1"/>
  <c r="AL490" i="1"/>
  <c r="AM490" i="1" s="1"/>
  <c r="AL532" i="1"/>
  <c r="AM532" i="1" s="1"/>
  <c r="AL535" i="1"/>
  <c r="AN535" i="1" s="1"/>
  <c r="AL474" i="1"/>
  <c r="AM474" i="1" s="1"/>
  <c r="AL529" i="1"/>
  <c r="AM529" i="1" s="1"/>
  <c r="AL222" i="1"/>
  <c r="AM222" i="1" s="1"/>
  <c r="AL504" i="1"/>
  <c r="AN504" i="1" s="1"/>
  <c r="AL520" i="1"/>
  <c r="AM520" i="1" s="1"/>
  <c r="AL530" i="1"/>
  <c r="AM530" i="1" s="1"/>
  <c r="AL531" i="1"/>
  <c r="AM531" i="1" s="1"/>
  <c r="AL136" i="1"/>
  <c r="AN136" i="1" s="1"/>
  <c r="AL270" i="1"/>
  <c r="AM270" i="1" s="1"/>
  <c r="AL111" i="1"/>
  <c r="AM111" i="1" s="1"/>
  <c r="AL238" i="1"/>
  <c r="AN238" i="1" s="1"/>
  <c r="AL480" i="1"/>
  <c r="AN480" i="1" s="1"/>
  <c r="AL60" i="1"/>
  <c r="AM60" i="1" s="1"/>
  <c r="AL223" i="1"/>
  <c r="AM223" i="1" s="1"/>
  <c r="AL213" i="1"/>
  <c r="AM213" i="1" s="1"/>
  <c r="AL417" i="1"/>
  <c r="AN417" i="1" s="1"/>
  <c r="AL197" i="1"/>
  <c r="AM197" i="1" s="1"/>
  <c r="AL325" i="1"/>
  <c r="AM325" i="1" s="1"/>
  <c r="AL154" i="1"/>
  <c r="AM154" i="1" s="1"/>
  <c r="AL101" i="1"/>
  <c r="AN101" i="1" s="1"/>
  <c r="AL129" i="1"/>
  <c r="AM129" i="1" s="1"/>
  <c r="AL245" i="1"/>
  <c r="AM245" i="1" s="1"/>
  <c r="AL171" i="1"/>
  <c r="AM171" i="1" s="1"/>
  <c r="AL166" i="1"/>
  <c r="AN166" i="1" s="1"/>
  <c r="AL516" i="1"/>
  <c r="AM516" i="1" s="1"/>
  <c r="AL210" i="1"/>
  <c r="AN210" i="1" s="1"/>
  <c r="AL119" i="1"/>
  <c r="AN119" i="1" s="1"/>
  <c r="AL196" i="1"/>
  <c r="AN196" i="1" s="1"/>
  <c r="AL526" i="1"/>
  <c r="AM526" i="1" s="1"/>
  <c r="AL503" i="1"/>
  <c r="AM503" i="1" s="1"/>
  <c r="AL17" i="1"/>
  <c r="AM17" i="1" s="1"/>
  <c r="AL324" i="1"/>
  <c r="AN324" i="1" s="1"/>
  <c r="AL260" i="1"/>
  <c r="AM260" i="1" s="1"/>
  <c r="AL399" i="1"/>
  <c r="AM399" i="1" s="1"/>
  <c r="AL398" i="1"/>
  <c r="AM398" i="1" s="1"/>
  <c r="AL390" i="1"/>
  <c r="AN390" i="1" s="1"/>
  <c r="AL125" i="1"/>
  <c r="AM125" i="1" s="1"/>
  <c r="AL393" i="1"/>
  <c r="AM393" i="1" s="1"/>
  <c r="AL396" i="1"/>
  <c r="AM396" i="1" s="1"/>
  <c r="AL160" i="1"/>
  <c r="AL156" i="1"/>
  <c r="AM156" i="1" s="1"/>
  <c r="AL112" i="1"/>
  <c r="AM112" i="1" s="1"/>
  <c r="AL10" i="1"/>
  <c r="AN10" i="1" s="1"/>
  <c r="AL89" i="1"/>
  <c r="AN89" i="1" s="1"/>
  <c r="AL12" i="1"/>
  <c r="AM12" i="1" s="1"/>
  <c r="AL25" i="1"/>
  <c r="AM25" i="1" s="1"/>
  <c r="AL237" i="1"/>
  <c r="AM237" i="1" s="1"/>
  <c r="AL177" i="1"/>
  <c r="AN177" i="1" s="1"/>
  <c r="AL492" i="1"/>
  <c r="AM492" i="1" s="1"/>
  <c r="AL13" i="1"/>
  <c r="AM13" i="1" s="1"/>
  <c r="AL494" i="1"/>
  <c r="AM494" i="1" s="1"/>
  <c r="AL206" i="1"/>
  <c r="AN206" i="1" s="1"/>
  <c r="AL42" i="1"/>
  <c r="AM42" i="1" s="1"/>
  <c r="AL20" i="1"/>
  <c r="AM20" i="1" s="1"/>
  <c r="AL26" i="1"/>
  <c r="AM26" i="1" s="1"/>
  <c r="AL116" i="1"/>
  <c r="AN116" i="1" s="1"/>
  <c r="AL9" i="1"/>
  <c r="AM9" i="1" s="1"/>
  <c r="AL35" i="1"/>
  <c r="AM35" i="1" s="1"/>
  <c r="AL137" i="1"/>
  <c r="AN137" i="1" s="1"/>
  <c r="AL455" i="1"/>
  <c r="AN455" i="1" s="1"/>
  <c r="AL345" i="1"/>
  <c r="AM345" i="1" s="1"/>
  <c r="AL193" i="1"/>
  <c r="AM193" i="1" s="1"/>
  <c r="AL168" i="1"/>
  <c r="AM168" i="1" s="1"/>
  <c r="AL170" i="1"/>
  <c r="AN170" i="1" s="1"/>
  <c r="AL282" i="1"/>
  <c r="AM282" i="1" s="1"/>
  <c r="AL205" i="1"/>
  <c r="AM205" i="1" s="1"/>
  <c r="AL216" i="1"/>
  <c r="AM216" i="1" s="1"/>
  <c r="AL208" i="1"/>
  <c r="AN208" i="1" s="1"/>
  <c r="AL30" i="1"/>
  <c r="AM30" i="1" s="1"/>
  <c r="AL295" i="1"/>
  <c r="AM295" i="1" s="1"/>
  <c r="AL499" i="1"/>
  <c r="AM499" i="1" s="1"/>
  <c r="AL82" i="1"/>
  <c r="AN82" i="1" s="1"/>
  <c r="AL151" i="1"/>
  <c r="AM151" i="1" s="1"/>
  <c r="AL429" i="1"/>
  <c r="AN429" i="1" s="1"/>
  <c r="AL400" i="1"/>
  <c r="AN400" i="1" s="1"/>
  <c r="AL247" i="1"/>
  <c r="AN247" i="1" s="1"/>
  <c r="AL258" i="1"/>
  <c r="AM258" i="1" s="1"/>
  <c r="AL187" i="1"/>
  <c r="AM187" i="1" s="1"/>
  <c r="AL135" i="1"/>
  <c r="AM135" i="1" s="1"/>
  <c r="AL227" i="1"/>
  <c r="AN227" i="1" s="1"/>
  <c r="AL440" i="1"/>
  <c r="AM440" i="1" s="1"/>
  <c r="AL59" i="1"/>
  <c r="AM59" i="1" s="1"/>
  <c r="AL143" i="1"/>
  <c r="AM143" i="1" s="1"/>
  <c r="AL450" i="1"/>
  <c r="AN450" i="1" s="1"/>
  <c r="AL366" i="1"/>
  <c r="AM366" i="1" s="1"/>
  <c r="AL204" i="1"/>
  <c r="AM204" i="1" s="1"/>
  <c r="AL147" i="1"/>
  <c r="AM147" i="1" s="1"/>
  <c r="AL45" i="1"/>
  <c r="AN45" i="1" s="1"/>
  <c r="AL239" i="1"/>
  <c r="AM239" i="1" s="1"/>
  <c r="AL37" i="1"/>
  <c r="AL217" i="1"/>
  <c r="AN217" i="1" s="1"/>
  <c r="AL401" i="1"/>
  <c r="AN401" i="1" s="1"/>
  <c r="AL179" i="1"/>
  <c r="AM179" i="1" s="1"/>
  <c r="AL8" i="1"/>
  <c r="AM8" i="1" s="1"/>
  <c r="AL453" i="1"/>
  <c r="AL78" i="1"/>
  <c r="AN78" i="1" s="1"/>
  <c r="AL51" i="1"/>
  <c r="AM51" i="1" s="1"/>
  <c r="AL70" i="1"/>
  <c r="AM70" i="1" s="1"/>
  <c r="AL164" i="1"/>
  <c r="AM164" i="1" s="1"/>
  <c r="AL373" i="1"/>
  <c r="AN373" i="1" s="1"/>
  <c r="AL303" i="1"/>
  <c r="AM303" i="1" s="1"/>
  <c r="AL180" i="1"/>
  <c r="AM180" i="1" s="1"/>
  <c r="AL152" i="1"/>
  <c r="AM152" i="1" s="1"/>
  <c r="AL190" i="1"/>
  <c r="AN190" i="1" s="1"/>
  <c r="AL162" i="1"/>
  <c r="AM162" i="1" s="1"/>
  <c r="AL347" i="1"/>
  <c r="AN347" i="1" s="1"/>
  <c r="AL14" i="1"/>
  <c r="AN14" i="1" s="1"/>
  <c r="AL267" i="1"/>
  <c r="AN267" i="1" s="1"/>
  <c r="AL24" i="1"/>
  <c r="AM24" i="1" s="1"/>
  <c r="AL159" i="1"/>
  <c r="AM159" i="1" s="1"/>
  <c r="AL458" i="1"/>
  <c r="AL497" i="1"/>
  <c r="AN497" i="1" s="1"/>
  <c r="AL232" i="1"/>
  <c r="AL189" i="1"/>
  <c r="AM189" i="1" s="1"/>
  <c r="AL483" i="1"/>
  <c r="AM483" i="1" s="1"/>
  <c r="AL173" i="1"/>
  <c r="AN173" i="1" s="1"/>
  <c r="AL235" i="1"/>
  <c r="AL146" i="1"/>
  <c r="AM146" i="1" s="1"/>
  <c r="AL192" i="1"/>
  <c r="AM192" i="1" s="1"/>
  <c r="AL120" i="1"/>
  <c r="AN120" i="1" s="1"/>
  <c r="AL163" i="1"/>
  <c r="AM163" i="1" s="1"/>
  <c r="AL207" i="1"/>
  <c r="AN207" i="1" s="1"/>
  <c r="AL471" i="1"/>
  <c r="AN471" i="1" s="1"/>
  <c r="AL468" i="1"/>
  <c r="AN468" i="1" s="1"/>
  <c r="AL41" i="1"/>
  <c r="AM41" i="1" s="1"/>
  <c r="AL384" i="1"/>
  <c r="AM384" i="1" s="1"/>
  <c r="AL229" i="1"/>
  <c r="AM229" i="1" s="1"/>
  <c r="AL445" i="1"/>
  <c r="AN445" i="1" s="1"/>
  <c r="AL69" i="1"/>
  <c r="AL262" i="1"/>
  <c r="AM262" i="1" s="1"/>
  <c r="AL209" i="1"/>
  <c r="AM209" i="1" s="1"/>
  <c r="AL242" i="1"/>
  <c r="AN242" i="1" s="1"/>
  <c r="AL277" i="1"/>
  <c r="AL121" i="1"/>
  <c r="AM121" i="1" s="1"/>
  <c r="AL252" i="1"/>
  <c r="AM252" i="1" s="1"/>
  <c r="AL241" i="1"/>
  <c r="AN241" i="1" s="1"/>
  <c r="AL424" i="1"/>
  <c r="AM424" i="1" s="1"/>
  <c r="AL127" i="1"/>
  <c r="AN127" i="1" s="1"/>
  <c r="AL261" i="1"/>
  <c r="AN261" i="1" s="1"/>
  <c r="AL215" i="1"/>
  <c r="AN215" i="1" s="1"/>
  <c r="AL233" i="1"/>
  <c r="AM233" i="1" s="1"/>
  <c r="AL38" i="1"/>
  <c r="AM38" i="1" s="1"/>
  <c r="AL83" i="1"/>
  <c r="AM83" i="1" s="1"/>
  <c r="AL123" i="1"/>
  <c r="AN123" i="1" s="1"/>
  <c r="AL181" i="1"/>
  <c r="AL141" i="1"/>
  <c r="AM141" i="1" s="1"/>
  <c r="AL506" i="1"/>
  <c r="AM506" i="1" s="1"/>
  <c r="AL218" i="1"/>
  <c r="AN218" i="1" s="1"/>
  <c r="AL441" i="1"/>
  <c r="AM441" i="1" s="1"/>
  <c r="AL44" i="1"/>
  <c r="AM44" i="1" s="1"/>
  <c r="AL498" i="1"/>
  <c r="AM498" i="1" s="1"/>
  <c r="AL299" i="1"/>
  <c r="AN299" i="1" s="1"/>
  <c r="AL36" i="1"/>
  <c r="AM36" i="1" s="1"/>
  <c r="AL39" i="1"/>
  <c r="AN39" i="1" s="1"/>
  <c r="AL110" i="1"/>
  <c r="AN110" i="1" s="1"/>
  <c r="AL329" i="1"/>
  <c r="AN329" i="1" s="1"/>
  <c r="AL175" i="1"/>
  <c r="AM175" i="1" s="1"/>
  <c r="AL149" i="1"/>
  <c r="AM149" i="1" s="1"/>
  <c r="AL521" i="1"/>
  <c r="AM521" i="1" s="1"/>
  <c r="AL194" i="1"/>
  <c r="AN194" i="1" s="1"/>
  <c r="AL433" i="1"/>
  <c r="AM433" i="1" s="1"/>
  <c r="AL469" i="1"/>
  <c r="AM469" i="1" s="1"/>
  <c r="AL476" i="1"/>
  <c r="AM476" i="1" s="1"/>
  <c r="AL415" i="1"/>
  <c r="AN415" i="1" s="1"/>
  <c r="AL477" i="1"/>
  <c r="AM477" i="1" s="1"/>
  <c r="AL460" i="1"/>
  <c r="AM460" i="1" s="1"/>
  <c r="AL46" i="1"/>
  <c r="AM46" i="1" s="1"/>
  <c r="AL342" i="1"/>
  <c r="AL470" i="1"/>
  <c r="AM470" i="1" s="1"/>
  <c r="AL473" i="1"/>
  <c r="AN473" i="1" s="1"/>
  <c r="AL472" i="1"/>
  <c r="AN472" i="1" s="1"/>
  <c r="AL77" i="1"/>
  <c r="AN77" i="1" s="1"/>
  <c r="AL331" i="1"/>
  <c r="AM331" i="1" s="1"/>
  <c r="AL382" i="1"/>
  <c r="AM382" i="1" s="1"/>
  <c r="AL34" i="1"/>
  <c r="AM34" i="1" s="1"/>
  <c r="AL202" i="1"/>
  <c r="AN202" i="1" s="1"/>
  <c r="AL87" i="1"/>
  <c r="AM87" i="1" s="1"/>
  <c r="AL191" i="1"/>
  <c r="AM191" i="1" s="1"/>
  <c r="AL264" i="1"/>
  <c r="AM264" i="1" s="1"/>
  <c r="AL406" i="1"/>
  <c r="AN406" i="1" s="1"/>
  <c r="AL421" i="1"/>
  <c r="AM421" i="1" s="1"/>
  <c r="AL157" i="1"/>
  <c r="AM157" i="1" s="1"/>
  <c r="AL231" i="1"/>
  <c r="AM231" i="1" s="1"/>
  <c r="AL420" i="1"/>
  <c r="AN420" i="1" s="1"/>
  <c r="AL161" i="1"/>
  <c r="AM161" i="1" s="1"/>
  <c r="AL114" i="1"/>
  <c r="AN114" i="1" s="1"/>
  <c r="AL336" i="1"/>
  <c r="AN336" i="1" s="1"/>
  <c r="AL98" i="1"/>
  <c r="AN98" i="1" s="1"/>
  <c r="AL328" i="1"/>
  <c r="AM328" i="1" s="1"/>
  <c r="AL174" i="1"/>
  <c r="AM174" i="1" s="1"/>
  <c r="AL182" i="1"/>
  <c r="AM182" i="1" s="1"/>
  <c r="AL344" i="1"/>
  <c r="AN344" i="1" s="1"/>
  <c r="AL265" i="1"/>
  <c r="AM265" i="1" s="1"/>
  <c r="AL361" i="1"/>
  <c r="AM361" i="1" s="1"/>
  <c r="AL383" i="1"/>
  <c r="AM383" i="1" s="1"/>
  <c r="AL131" i="1"/>
  <c r="AN131" i="1" s="1"/>
  <c r="AL435" i="1"/>
  <c r="AM435" i="1" s="1"/>
  <c r="AL454" i="1"/>
  <c r="AM454" i="1" s="1"/>
  <c r="AL28" i="1"/>
  <c r="AM28" i="1" s="1"/>
  <c r="AL139" i="1"/>
  <c r="AL184" i="1"/>
  <c r="AM184" i="1" s="1"/>
  <c r="AL285" i="1"/>
  <c r="AN285" i="1" s="1"/>
  <c r="AL405" i="1"/>
  <c r="AN405" i="1" s="1"/>
  <c r="AL322" i="1"/>
  <c r="AN322" i="1" s="1"/>
  <c r="AL410" i="1"/>
  <c r="AM410" i="1" s="1"/>
  <c r="AL76" i="1"/>
  <c r="AM76" i="1" s="1"/>
  <c r="AL126" i="1"/>
  <c r="AM126" i="1" s="1"/>
  <c r="AL313" i="1"/>
  <c r="AN313" i="1" s="1"/>
  <c r="AL183" i="1"/>
  <c r="AM183" i="1" s="1"/>
  <c r="AL287" i="1"/>
  <c r="AM287" i="1" s="1"/>
  <c r="AL408" i="1"/>
  <c r="AM408" i="1" s="1"/>
  <c r="AL310" i="1"/>
  <c r="AN310" i="1" s="1"/>
  <c r="AL122" i="1"/>
  <c r="AM122" i="1" s="1"/>
  <c r="AL100" i="1"/>
  <c r="AM100" i="1" s="1"/>
  <c r="AL54" i="1"/>
  <c r="AM54" i="1" s="1"/>
  <c r="AL153" i="1"/>
  <c r="AN153" i="1" s="1"/>
  <c r="AL240" i="1"/>
  <c r="AM240" i="1" s="1"/>
  <c r="AL418" i="1"/>
  <c r="AN418" i="1" s="1"/>
  <c r="AL350" i="1"/>
  <c r="AN350" i="1" s="1"/>
  <c r="AL371" i="1"/>
  <c r="AN371" i="1" s="1"/>
  <c r="AL32" i="1"/>
  <c r="AM32" i="1" s="1"/>
  <c r="AL21" i="1"/>
  <c r="AM21" i="1" s="1"/>
  <c r="AL195" i="1"/>
  <c r="AM195" i="1" s="1"/>
  <c r="AL391" i="1"/>
  <c r="AN391" i="1" s="1"/>
  <c r="AL201" i="1"/>
  <c r="AM201" i="1" s="1"/>
  <c r="AL16" i="1"/>
  <c r="AM16" i="1" s="1"/>
  <c r="AL523" i="1"/>
  <c r="AM523" i="1" s="1"/>
  <c r="AL186" i="1"/>
  <c r="AN186" i="1" s="1"/>
  <c r="AL283" i="1"/>
  <c r="AM283" i="1" s="1"/>
  <c r="AL522" i="1"/>
  <c r="AM522" i="1" s="1"/>
  <c r="AL97" i="1"/>
  <c r="AM97" i="1" s="1"/>
  <c r="AL502" i="1"/>
  <c r="AN502" i="1" s="1"/>
  <c r="AL133" i="1"/>
  <c r="AM133" i="1" s="1"/>
  <c r="AL11" i="1"/>
  <c r="AN11" i="1" s="1"/>
  <c r="AL74" i="1"/>
  <c r="AN74" i="1" s="1"/>
  <c r="AL257" i="1"/>
  <c r="AN257" i="1" s="1"/>
  <c r="AL298" i="1"/>
  <c r="AM298" i="1" s="1"/>
  <c r="AL236" i="1"/>
  <c r="AM236" i="1" s="1"/>
  <c r="AL172" i="1"/>
  <c r="AL244" i="1"/>
  <c r="AN244" i="1" s="1"/>
  <c r="AL198" i="1"/>
  <c r="AM198" i="1" s="1"/>
  <c r="AL221" i="1"/>
  <c r="AM221" i="1" s="1"/>
  <c r="AL330" i="1"/>
  <c r="AM330" i="1" s="1"/>
  <c r="AL214" i="1"/>
  <c r="AN214" i="1" s="1"/>
  <c r="AH28" i="67" l="1"/>
  <c r="AI28" i="67"/>
  <c r="AH44" i="67"/>
  <c r="AI44" i="67"/>
  <c r="AH68" i="67"/>
  <c r="AI68" i="67"/>
  <c r="AI76" i="67"/>
  <c r="AH76" i="67"/>
  <c r="AH84" i="67"/>
  <c r="AI84" i="67"/>
  <c r="AH92" i="67"/>
  <c r="AI92" i="67"/>
  <c r="AI112" i="67"/>
  <c r="AH112" i="67"/>
  <c r="AI116" i="67"/>
  <c r="AH116" i="67"/>
  <c r="AI128" i="67"/>
  <c r="AH128" i="67"/>
  <c r="AI148" i="67"/>
  <c r="AH148" i="67"/>
  <c r="AH160" i="67"/>
  <c r="AI160" i="67"/>
  <c r="AI164" i="67"/>
  <c r="AH164" i="67"/>
  <c r="AH176" i="67"/>
  <c r="AI176" i="67"/>
  <c r="AI184" i="67"/>
  <c r="AH184" i="67"/>
  <c r="AI188" i="67"/>
  <c r="AH188" i="67"/>
  <c r="AH192" i="67"/>
  <c r="AI192" i="67"/>
  <c r="AH200" i="67"/>
  <c r="AI200" i="67"/>
  <c r="AH204" i="67"/>
  <c r="AI204" i="67"/>
  <c r="AH208" i="67"/>
  <c r="AI208" i="67"/>
  <c r="AH224" i="67"/>
  <c r="AI224" i="67"/>
  <c r="AI232" i="67"/>
  <c r="AH232" i="67"/>
  <c r="AI236" i="67"/>
  <c r="AH236" i="67"/>
  <c r="AI240" i="67"/>
  <c r="AH240" i="67"/>
  <c r="AI252" i="67"/>
  <c r="AH252" i="67"/>
  <c r="AI256" i="67"/>
  <c r="AH256" i="67"/>
  <c r="AH292" i="67"/>
  <c r="AH404" i="67"/>
  <c r="AI484" i="67"/>
  <c r="AH516" i="67"/>
  <c r="AI44" i="68"/>
  <c r="AI68" i="68"/>
  <c r="AI228" i="68"/>
  <c r="AH350" i="69"/>
  <c r="AI410" i="69"/>
  <c r="AI474" i="69"/>
  <c r="AI538" i="69"/>
  <c r="AI602" i="69"/>
  <c r="AI81" i="70"/>
  <c r="AH197" i="70"/>
  <c r="AI209" i="70"/>
  <c r="AI337" i="70"/>
  <c r="AI264" i="67"/>
  <c r="AH264" i="67"/>
  <c r="AH276" i="67"/>
  <c r="AI276" i="67"/>
  <c r="AI296" i="67"/>
  <c r="AH296" i="67"/>
  <c r="AI312" i="67"/>
  <c r="AH312" i="67"/>
  <c r="AH316" i="67"/>
  <c r="AI316" i="67"/>
  <c r="AI340" i="67"/>
  <c r="AH340" i="67"/>
  <c r="AH364" i="67"/>
  <c r="AI364" i="67"/>
  <c r="AI372" i="67"/>
  <c r="AH372" i="67"/>
  <c r="AH388" i="67"/>
  <c r="AI388" i="67"/>
  <c r="AI396" i="67"/>
  <c r="AH396" i="67"/>
  <c r="AH412" i="67"/>
  <c r="AI412" i="67"/>
  <c r="AI420" i="67"/>
  <c r="AH420" i="67"/>
  <c r="AI444" i="67"/>
  <c r="AH444" i="67"/>
  <c r="AH460" i="67"/>
  <c r="AI460" i="67"/>
  <c r="AH476" i="67"/>
  <c r="AI476" i="67"/>
  <c r="AI492" i="67"/>
  <c r="AH492" i="67"/>
  <c r="AH500" i="67"/>
  <c r="AI500" i="67"/>
  <c r="AH508" i="67"/>
  <c r="AI508" i="67"/>
  <c r="AI532" i="67"/>
  <c r="AH532" i="67"/>
  <c r="AI20" i="68"/>
  <c r="AH20" i="68"/>
  <c r="AH28" i="68"/>
  <c r="AI28" i="68"/>
  <c r="AI76" i="68"/>
  <c r="AH76" i="68"/>
  <c r="AH84" i="68"/>
  <c r="AI84" i="68"/>
  <c r="AH92" i="68"/>
  <c r="AI92" i="68"/>
  <c r="AI100" i="68"/>
  <c r="AH100" i="68"/>
  <c r="AI124" i="68"/>
  <c r="AH124" i="68"/>
  <c r="AH132" i="68"/>
  <c r="AI132" i="68"/>
  <c r="AI140" i="68"/>
  <c r="AH140" i="68"/>
  <c r="AI148" i="68"/>
  <c r="AH148" i="68"/>
  <c r="AH156" i="68"/>
  <c r="AI156" i="68"/>
  <c r="AH164" i="68"/>
  <c r="AI164" i="68"/>
  <c r="AI172" i="68"/>
  <c r="AH172" i="68"/>
  <c r="AH180" i="68"/>
  <c r="AI180" i="68"/>
  <c r="AH196" i="68"/>
  <c r="AI196" i="68"/>
  <c r="AI204" i="68"/>
  <c r="AH204" i="68"/>
  <c r="AI252" i="68"/>
  <c r="AH252" i="68"/>
  <c r="AH260" i="68"/>
  <c r="AI260" i="68"/>
  <c r="AI268" i="68"/>
  <c r="AH268" i="68"/>
  <c r="AI276" i="68"/>
  <c r="AH276" i="68"/>
  <c r="AH284" i="68"/>
  <c r="AI284" i="68"/>
  <c r="AH10" i="69"/>
  <c r="AI10" i="69"/>
  <c r="AH14" i="69"/>
  <c r="AI14" i="69"/>
  <c r="AH18" i="69"/>
  <c r="AI18" i="69"/>
  <c r="AI22" i="69"/>
  <c r="AH22" i="69"/>
  <c r="AH26" i="69"/>
  <c r="AI26" i="69"/>
  <c r="AI34" i="69"/>
  <c r="AH34" i="69"/>
  <c r="AI38" i="69"/>
  <c r="AH38" i="69"/>
  <c r="AI42" i="69"/>
  <c r="AH42" i="69"/>
  <c r="AI46" i="69"/>
  <c r="AH46" i="69"/>
  <c r="AI50" i="69"/>
  <c r="AH50" i="69"/>
  <c r="AH54" i="69"/>
  <c r="AI54" i="69"/>
  <c r="AI58" i="69"/>
  <c r="AH58" i="69"/>
  <c r="AI70" i="69"/>
  <c r="AH70" i="69"/>
  <c r="AH74" i="69"/>
  <c r="AI74" i="69"/>
  <c r="AI78" i="69"/>
  <c r="AH78" i="69"/>
  <c r="AI82" i="69"/>
  <c r="AH82" i="69"/>
  <c r="AI86" i="69"/>
  <c r="AH86" i="69"/>
  <c r="AH90" i="69"/>
  <c r="AI90" i="69"/>
  <c r="AI98" i="69"/>
  <c r="AH98" i="69"/>
  <c r="AH102" i="69"/>
  <c r="AI102" i="69"/>
  <c r="AI110" i="69"/>
  <c r="AH110" i="69"/>
  <c r="AH114" i="69"/>
  <c r="AI114" i="69"/>
  <c r="AI118" i="69"/>
  <c r="AH118" i="69"/>
  <c r="AH122" i="69"/>
  <c r="AI122" i="69"/>
  <c r="AH126" i="69"/>
  <c r="AI126" i="69"/>
  <c r="AI130" i="69"/>
  <c r="AH130" i="69"/>
  <c r="AH134" i="69"/>
  <c r="AI134" i="69"/>
  <c r="AI138" i="69"/>
  <c r="AH138" i="69"/>
  <c r="AI142" i="69"/>
  <c r="AH142" i="69"/>
  <c r="AH146" i="69"/>
  <c r="AI146" i="69"/>
  <c r="AI150" i="69"/>
  <c r="AH150" i="69"/>
  <c r="AH154" i="69"/>
  <c r="AI154" i="69"/>
  <c r="AI162" i="69"/>
  <c r="AH162" i="69"/>
  <c r="AH166" i="69"/>
  <c r="AI166" i="69"/>
  <c r="AH170" i="69"/>
  <c r="AI170" i="69"/>
  <c r="AI174" i="69"/>
  <c r="AH174" i="69"/>
  <c r="AH182" i="69"/>
  <c r="AI182" i="69"/>
  <c r="AH186" i="69"/>
  <c r="AI186" i="69"/>
  <c r="AI190" i="69"/>
  <c r="AH190" i="69"/>
  <c r="AH198" i="69"/>
  <c r="AI198" i="69"/>
  <c r="AH202" i="69"/>
  <c r="AI202" i="69"/>
  <c r="AH206" i="69"/>
  <c r="AI206" i="69"/>
  <c r="AH210" i="69"/>
  <c r="AI210" i="69"/>
  <c r="AI214" i="69"/>
  <c r="AH214" i="69"/>
  <c r="AH218" i="69"/>
  <c r="AI218" i="69"/>
  <c r="AI222" i="69"/>
  <c r="AH222" i="69"/>
  <c r="AH226" i="69"/>
  <c r="AI226" i="69"/>
  <c r="AI230" i="69"/>
  <c r="AH230" i="69"/>
  <c r="AI234" i="69"/>
  <c r="AH234" i="69"/>
  <c r="AI238" i="69"/>
  <c r="AH238" i="69"/>
  <c r="AI242" i="69"/>
  <c r="AH242" i="69"/>
  <c r="AH246" i="69"/>
  <c r="AI246" i="69"/>
  <c r="AH250" i="69"/>
  <c r="AI250" i="69"/>
  <c r="AH254" i="69"/>
  <c r="AI254" i="69"/>
  <c r="AI258" i="69"/>
  <c r="AH258" i="69"/>
  <c r="AH262" i="69"/>
  <c r="AI262" i="69"/>
  <c r="AI266" i="69"/>
  <c r="AH266" i="69"/>
  <c r="AH270" i="69"/>
  <c r="AI270" i="69"/>
  <c r="AH274" i="69"/>
  <c r="AI274" i="69"/>
  <c r="AI278" i="69"/>
  <c r="AH278" i="69"/>
  <c r="AI282" i="69"/>
  <c r="AH282" i="69"/>
  <c r="AI286" i="69"/>
  <c r="AH286" i="69"/>
  <c r="AH290" i="69"/>
  <c r="AI290" i="69"/>
  <c r="AI294" i="69"/>
  <c r="AH294" i="69"/>
  <c r="AI298" i="69"/>
  <c r="AH298" i="69"/>
  <c r="AI302" i="69"/>
  <c r="AH302" i="69"/>
  <c r="AI306" i="69"/>
  <c r="AH306" i="69"/>
  <c r="AI310" i="69"/>
  <c r="AH310" i="69"/>
  <c r="AI314" i="69"/>
  <c r="AH314" i="69"/>
  <c r="AI322" i="69"/>
  <c r="AH322" i="69"/>
  <c r="AI326" i="69"/>
  <c r="AH326" i="69"/>
  <c r="AI330" i="69"/>
  <c r="AH330" i="69"/>
  <c r="AI334" i="69"/>
  <c r="AH334" i="69"/>
  <c r="AI338" i="69"/>
  <c r="AH338" i="69"/>
  <c r="AI342" i="69"/>
  <c r="AH342" i="69"/>
  <c r="AI346" i="69"/>
  <c r="AH346" i="69"/>
  <c r="AH354" i="69"/>
  <c r="AI354" i="69"/>
  <c r="AH358" i="69"/>
  <c r="AI358" i="69"/>
  <c r="AI362" i="69"/>
  <c r="AH362" i="69"/>
  <c r="AH370" i="69"/>
  <c r="AI370" i="69"/>
  <c r="AI374" i="69"/>
  <c r="AH374" i="69"/>
  <c r="AI382" i="69"/>
  <c r="AH382" i="69"/>
  <c r="AH386" i="69"/>
  <c r="AI386" i="69"/>
  <c r="AH390" i="69"/>
  <c r="AI390" i="69"/>
  <c r="AI394" i="69"/>
  <c r="AH394" i="69"/>
  <c r="AH402" i="69"/>
  <c r="AI402" i="69"/>
  <c r="AI406" i="69"/>
  <c r="AH406" i="69"/>
  <c r="AI414" i="69"/>
  <c r="AH414" i="69"/>
  <c r="AH418" i="69"/>
  <c r="AI418" i="69"/>
  <c r="AH422" i="69"/>
  <c r="AI422" i="69"/>
  <c r="AI426" i="69"/>
  <c r="AH426" i="69"/>
  <c r="AH434" i="69"/>
  <c r="AI434" i="69"/>
  <c r="AI438" i="69"/>
  <c r="AH438" i="69"/>
  <c r="AI446" i="69"/>
  <c r="AH446" i="69"/>
  <c r="AH450" i="69"/>
  <c r="AI450" i="69"/>
  <c r="AH454" i="69"/>
  <c r="AI454" i="69"/>
  <c r="AI458" i="69"/>
  <c r="AH458" i="69"/>
  <c r="AH466" i="69"/>
  <c r="AI466" i="69"/>
  <c r="AI470" i="69"/>
  <c r="AH470" i="69"/>
  <c r="AI478" i="69"/>
  <c r="AH478" i="69"/>
  <c r="AH482" i="69"/>
  <c r="AI482" i="69"/>
  <c r="AH486" i="69"/>
  <c r="AI486" i="69"/>
  <c r="AI490" i="69"/>
  <c r="AH490" i="69"/>
  <c r="AH498" i="69"/>
  <c r="AI498" i="69"/>
  <c r="AI502" i="69"/>
  <c r="AH502" i="69"/>
  <c r="AI510" i="69"/>
  <c r="AH510" i="69"/>
  <c r="AH514" i="69"/>
  <c r="AI514" i="69"/>
  <c r="AH518" i="69"/>
  <c r="AI518" i="69"/>
  <c r="AI522" i="69"/>
  <c r="AH522" i="69"/>
  <c r="AH530" i="69"/>
  <c r="AI530" i="69"/>
  <c r="AI534" i="69"/>
  <c r="AH534" i="69"/>
  <c r="AI542" i="69"/>
  <c r="AH542" i="69"/>
  <c r="AH546" i="69"/>
  <c r="AI546" i="69"/>
  <c r="AH550" i="69"/>
  <c r="AI550" i="69"/>
  <c r="AI554" i="69"/>
  <c r="AH554" i="69"/>
  <c r="AH562" i="69"/>
  <c r="AI562" i="69"/>
  <c r="AI566" i="69"/>
  <c r="AH566" i="69"/>
  <c r="AI574" i="69"/>
  <c r="AH574" i="69"/>
  <c r="AH578" i="69"/>
  <c r="AI578" i="69"/>
  <c r="AH582" i="69"/>
  <c r="AI582" i="69"/>
  <c r="AI586" i="69"/>
  <c r="AH586" i="69"/>
  <c r="AH594" i="69"/>
  <c r="AI594" i="69"/>
  <c r="AI598" i="69"/>
  <c r="AH598" i="69"/>
  <c r="AI606" i="69"/>
  <c r="AH606" i="69"/>
  <c r="AH610" i="69"/>
  <c r="AI610" i="69"/>
  <c r="AH614" i="69"/>
  <c r="AI614" i="69"/>
  <c r="AI618" i="69"/>
  <c r="AH618" i="69"/>
  <c r="AH9" i="70"/>
  <c r="AI9" i="70"/>
  <c r="AI13" i="70"/>
  <c r="AH13" i="70"/>
  <c r="AI17" i="70"/>
  <c r="AH17" i="70"/>
  <c r="AH21" i="70"/>
  <c r="AI21" i="70"/>
  <c r="AH25" i="70"/>
  <c r="AI25" i="70"/>
  <c r="AI29" i="70"/>
  <c r="AH29" i="70"/>
  <c r="AI33" i="70"/>
  <c r="AH33" i="70"/>
  <c r="AH37" i="70"/>
  <c r="AI37" i="70"/>
  <c r="AH41" i="70"/>
  <c r="AI41" i="70"/>
  <c r="AI45" i="70"/>
  <c r="AH45" i="70"/>
  <c r="AI53" i="70"/>
  <c r="AH53" i="70"/>
  <c r="AH57" i="70"/>
  <c r="AI57" i="70"/>
  <c r="AI61" i="70"/>
  <c r="AH61" i="70"/>
  <c r="AH65" i="70"/>
  <c r="AI65" i="70"/>
  <c r="AI69" i="70"/>
  <c r="AH69" i="70"/>
  <c r="AH73" i="70"/>
  <c r="AI73" i="70"/>
  <c r="AI77" i="70"/>
  <c r="AH77" i="70"/>
  <c r="AI85" i="70"/>
  <c r="AH85" i="70"/>
  <c r="AH89" i="70"/>
  <c r="AI89" i="70"/>
  <c r="AI93" i="70"/>
  <c r="AH93" i="70"/>
  <c r="AH97" i="70"/>
  <c r="AI97" i="70"/>
  <c r="AI101" i="70"/>
  <c r="AH101" i="70"/>
  <c r="AH105" i="70"/>
  <c r="AI105" i="70"/>
  <c r="AI109" i="70"/>
  <c r="AH109" i="70"/>
  <c r="AI117" i="70"/>
  <c r="AH117" i="70"/>
  <c r="AH121" i="70"/>
  <c r="AI121" i="70"/>
  <c r="AI125" i="70"/>
  <c r="AH125" i="70"/>
  <c r="AH129" i="70"/>
  <c r="AI129" i="70"/>
  <c r="AI133" i="70"/>
  <c r="AH133" i="70"/>
  <c r="AH137" i="70"/>
  <c r="AI137" i="70"/>
  <c r="AI141" i="70"/>
  <c r="AH141" i="70"/>
  <c r="AI149" i="70"/>
  <c r="AH149" i="70"/>
  <c r="AH153" i="70"/>
  <c r="AI153" i="70"/>
  <c r="AI157" i="70"/>
  <c r="AH157" i="70"/>
  <c r="AH161" i="70"/>
  <c r="AI161" i="70"/>
  <c r="AI165" i="70"/>
  <c r="AH165" i="70"/>
  <c r="AH169" i="70"/>
  <c r="AI169" i="70"/>
  <c r="AI173" i="70"/>
  <c r="AH173" i="70"/>
  <c r="AH177" i="70"/>
  <c r="AI177" i="70"/>
  <c r="AI181" i="70"/>
  <c r="AH181" i="70"/>
  <c r="AH185" i="70"/>
  <c r="AI185" i="70"/>
  <c r="AI189" i="70"/>
  <c r="AH189" i="70"/>
  <c r="AH193" i="70"/>
  <c r="AI193" i="70"/>
  <c r="AH201" i="70"/>
  <c r="AI201" i="70"/>
  <c r="AI205" i="70"/>
  <c r="AH205" i="70"/>
  <c r="AI213" i="70"/>
  <c r="AH213" i="70"/>
  <c r="AH217" i="70"/>
  <c r="AI217" i="70"/>
  <c r="AI221" i="70"/>
  <c r="AH221" i="70"/>
  <c r="AH225" i="70"/>
  <c r="AI225" i="70"/>
  <c r="AI229" i="70"/>
  <c r="AH229" i="70"/>
  <c r="AH233" i="70"/>
  <c r="AI233" i="70"/>
  <c r="AI237" i="70"/>
  <c r="AH237" i="70"/>
  <c r="AH241" i="70"/>
  <c r="AI241" i="70"/>
  <c r="AI245" i="70"/>
  <c r="AH245" i="70"/>
  <c r="AH249" i="70"/>
  <c r="AI249" i="70"/>
  <c r="AI253" i="70"/>
  <c r="AH253" i="70"/>
  <c r="AH257" i="70"/>
  <c r="AI257" i="70"/>
  <c r="AH265" i="70"/>
  <c r="AI265" i="70"/>
  <c r="AI269" i="70"/>
  <c r="AH269" i="70"/>
  <c r="AI277" i="70"/>
  <c r="AH277" i="70"/>
  <c r="AH281" i="70"/>
  <c r="AI281" i="70"/>
  <c r="AI285" i="70"/>
  <c r="AH285" i="70"/>
  <c r="AH289" i="70"/>
  <c r="AI289" i="70"/>
  <c r="AI293" i="70"/>
  <c r="AH293" i="70"/>
  <c r="AH297" i="70"/>
  <c r="AI297" i="70"/>
  <c r="AI301" i="70"/>
  <c r="AH301" i="70"/>
  <c r="AH305" i="70"/>
  <c r="AI305" i="70"/>
  <c r="AI309" i="70"/>
  <c r="AH309" i="70"/>
  <c r="AH313" i="70"/>
  <c r="AI313" i="70"/>
  <c r="AI317" i="70"/>
  <c r="AH317" i="70"/>
  <c r="AH321" i="70"/>
  <c r="AI321" i="70"/>
  <c r="AH329" i="70"/>
  <c r="AI329" i="70"/>
  <c r="AI333" i="70"/>
  <c r="AH333" i="70"/>
  <c r="AI341" i="70"/>
  <c r="AH341" i="70"/>
  <c r="AH345" i="70"/>
  <c r="AI345" i="70"/>
  <c r="AI349" i="70"/>
  <c r="AH349" i="70"/>
  <c r="AH353" i="70"/>
  <c r="AI353" i="70"/>
  <c r="AI357" i="70"/>
  <c r="AH357" i="70"/>
  <c r="AH361" i="70"/>
  <c r="AI361" i="70"/>
  <c r="AI365" i="70"/>
  <c r="AH365" i="70"/>
  <c r="AH369" i="70"/>
  <c r="AI369" i="70"/>
  <c r="AI373" i="70"/>
  <c r="AH373" i="70"/>
  <c r="AH377" i="70"/>
  <c r="AI377" i="70"/>
  <c r="AI381" i="70"/>
  <c r="AH381" i="70"/>
  <c r="AH385" i="70"/>
  <c r="AI385" i="70"/>
  <c r="AH393" i="70"/>
  <c r="AI393" i="70"/>
  <c r="AI397" i="70"/>
  <c r="AH397" i="70"/>
  <c r="AH236" i="68"/>
  <c r="AI158" i="69"/>
  <c r="AI194" i="69"/>
  <c r="AH318" i="69"/>
  <c r="AH366" i="69"/>
  <c r="AH430" i="69"/>
  <c r="AH494" i="69"/>
  <c r="AH558" i="69"/>
  <c r="AH622" i="69"/>
  <c r="AI49" i="70"/>
  <c r="AI38" i="67"/>
  <c r="AI102" i="67"/>
  <c r="AH150" i="67"/>
  <c r="AH262" i="67"/>
  <c r="AI358" i="67"/>
  <c r="AI422" i="67"/>
  <c r="AI462" i="67"/>
  <c r="AI478" i="67"/>
  <c r="AI518" i="67"/>
  <c r="AH46" i="67"/>
  <c r="AH350" i="67"/>
  <c r="AH414" i="67"/>
  <c r="AH526" i="67"/>
  <c r="AH70" i="67"/>
  <c r="AH166" i="67"/>
  <c r="AI198" i="67"/>
  <c r="AH390" i="67"/>
  <c r="AH454" i="67"/>
  <c r="AH470" i="67"/>
  <c r="AH486" i="67"/>
  <c r="AH30" i="67"/>
  <c r="AH94" i="67"/>
  <c r="AI246" i="67"/>
  <c r="AH278" i="67"/>
  <c r="AH366" i="67"/>
  <c r="AH430" i="67"/>
  <c r="AH510" i="67"/>
  <c r="AH54" i="67"/>
  <c r="AI118" i="67"/>
  <c r="AH326" i="67"/>
  <c r="AH342" i="67"/>
  <c r="AH406" i="67"/>
  <c r="AH534" i="67"/>
  <c r="AH14" i="67"/>
  <c r="AH78" i="67"/>
  <c r="AI126" i="67"/>
  <c r="AI214" i="67"/>
  <c r="AI286" i="67"/>
  <c r="AH382" i="67"/>
  <c r="AH446" i="67"/>
  <c r="AH494" i="67"/>
  <c r="AH329" i="67"/>
  <c r="AI329" i="67"/>
  <c r="AH344" i="67"/>
  <c r="AI344" i="67"/>
  <c r="AH352" i="67"/>
  <c r="AI352" i="67"/>
  <c r="AH360" i="67"/>
  <c r="AI360" i="67"/>
  <c r="AH368" i="67"/>
  <c r="AI368" i="67"/>
  <c r="AH376" i="67"/>
  <c r="AI376" i="67"/>
  <c r="AH384" i="67"/>
  <c r="AI384" i="67"/>
  <c r="AH392" i="67"/>
  <c r="AI392" i="67"/>
  <c r="AH400" i="67"/>
  <c r="AI400" i="67"/>
  <c r="AH408" i="67"/>
  <c r="AI408" i="67"/>
  <c r="AH416" i="67"/>
  <c r="AI416" i="67"/>
  <c r="AH424" i="67"/>
  <c r="AI424" i="67"/>
  <c r="AH432" i="67"/>
  <c r="AI432" i="67"/>
  <c r="AH440" i="67"/>
  <c r="AI440" i="67"/>
  <c r="AH448" i="67"/>
  <c r="AI448" i="67"/>
  <c r="AH474" i="67"/>
  <c r="AI474" i="67"/>
  <c r="AH8" i="67"/>
  <c r="AI13" i="67"/>
  <c r="AH16" i="67"/>
  <c r="AI21" i="67"/>
  <c r="AH24" i="67"/>
  <c r="AI29" i="67"/>
  <c r="AH32" i="67"/>
  <c r="AI37" i="67"/>
  <c r="AH40" i="67"/>
  <c r="AI45" i="67"/>
  <c r="AH48" i="67"/>
  <c r="AI53" i="67"/>
  <c r="AH56" i="67"/>
  <c r="AI61" i="67"/>
  <c r="AH64" i="67"/>
  <c r="AI69" i="67"/>
  <c r="AH72" i="67"/>
  <c r="AI77" i="67"/>
  <c r="AH80" i="67"/>
  <c r="AI85" i="67"/>
  <c r="AH88" i="67"/>
  <c r="AI93" i="67"/>
  <c r="AH96" i="67"/>
  <c r="AI101" i="67"/>
  <c r="AI104" i="67"/>
  <c r="AH110" i="67"/>
  <c r="AH113" i="67"/>
  <c r="AI124" i="67"/>
  <c r="AI127" i="67"/>
  <c r="AI130" i="67"/>
  <c r="AH133" i="67"/>
  <c r="AI136" i="67"/>
  <c r="AH142" i="67"/>
  <c r="AH145" i="67"/>
  <c r="AI156" i="67"/>
  <c r="AI159" i="67"/>
  <c r="AI162" i="67"/>
  <c r="AH165" i="67"/>
  <c r="AI168" i="67"/>
  <c r="AH174" i="67"/>
  <c r="AH177" i="67"/>
  <c r="AI180" i="67"/>
  <c r="AH190" i="67"/>
  <c r="AH193" i="67"/>
  <c r="AI196" i="67"/>
  <c r="AH206" i="67"/>
  <c r="AH209" i="67"/>
  <c r="AI212" i="67"/>
  <c r="AH222" i="67"/>
  <c r="AH225" i="67"/>
  <c r="AI228" i="67"/>
  <c r="AH238" i="67"/>
  <c r="AH241" i="67"/>
  <c r="AI244" i="67"/>
  <c r="AH254" i="67"/>
  <c r="AH257" i="67"/>
  <c r="AI260" i="67"/>
  <c r="AI270" i="67"/>
  <c r="AI280" i="67"/>
  <c r="AH294" i="67"/>
  <c r="AH297" i="67"/>
  <c r="AI314" i="67"/>
  <c r="AI336" i="67"/>
  <c r="AH321" i="67"/>
  <c r="AI321" i="67"/>
  <c r="AH482" i="67"/>
  <c r="AI482" i="67"/>
  <c r="AH273" i="67"/>
  <c r="AI290" i="67"/>
  <c r="AI300" i="67"/>
  <c r="AI328" i="67"/>
  <c r="R6" i="68"/>
  <c r="AC8" i="68"/>
  <c r="AC6" i="68" s="1"/>
  <c r="AC8" i="67"/>
  <c r="AC6" i="67" s="1"/>
  <c r="AI272" i="67"/>
  <c r="AH289" i="67"/>
  <c r="AI306" i="67"/>
  <c r="AI9" i="67"/>
  <c r="AI17" i="67"/>
  <c r="AI33" i="67"/>
  <c r="AI41" i="67"/>
  <c r="AI49" i="67"/>
  <c r="AI57" i="67"/>
  <c r="AI65" i="67"/>
  <c r="AI73" i="67"/>
  <c r="AI81" i="67"/>
  <c r="AI89" i="67"/>
  <c r="AI97" i="67"/>
  <c r="AI108" i="67"/>
  <c r="AI111" i="67"/>
  <c r="AI114" i="67"/>
  <c r="AI140" i="67"/>
  <c r="AI143" i="67"/>
  <c r="AI146" i="67"/>
  <c r="AI172" i="67"/>
  <c r="AI302" i="67"/>
  <c r="AI25" i="67"/>
  <c r="AI268" i="67"/>
  <c r="AI288" i="67"/>
  <c r="AH305" i="67"/>
  <c r="AH334" i="67"/>
  <c r="AI338" i="67"/>
  <c r="AI346" i="67"/>
  <c r="AI354" i="67"/>
  <c r="AI362" i="67"/>
  <c r="AI370" i="67"/>
  <c r="AI378" i="67"/>
  <c r="AI386" i="67"/>
  <c r="AI394" i="67"/>
  <c r="AI402" i="67"/>
  <c r="AI410" i="67"/>
  <c r="AI418" i="67"/>
  <c r="AI426" i="67"/>
  <c r="AI434" i="67"/>
  <c r="AI442" i="67"/>
  <c r="AI450" i="67"/>
  <c r="AH458" i="67"/>
  <c r="AI458" i="67"/>
  <c r="R6" i="69"/>
  <c r="AC8" i="69"/>
  <c r="AC6" i="69" s="1"/>
  <c r="AH337" i="67"/>
  <c r="AI337" i="67"/>
  <c r="AH345" i="67"/>
  <c r="AI345" i="67"/>
  <c r="AH353" i="67"/>
  <c r="AI353" i="67"/>
  <c r="AH361" i="67"/>
  <c r="AI361" i="67"/>
  <c r="AH369" i="67"/>
  <c r="AI369" i="67"/>
  <c r="AH377" i="67"/>
  <c r="AI377" i="67"/>
  <c r="AH385" i="67"/>
  <c r="AI385" i="67"/>
  <c r="AH393" i="67"/>
  <c r="AI393" i="67"/>
  <c r="AH401" i="67"/>
  <c r="AI401" i="67"/>
  <c r="AH409" i="67"/>
  <c r="AI409" i="67"/>
  <c r="AH417" i="67"/>
  <c r="AI417" i="67"/>
  <c r="AH425" i="67"/>
  <c r="AI425" i="67"/>
  <c r="AH433" i="67"/>
  <c r="AI433" i="67"/>
  <c r="AH441" i="67"/>
  <c r="AI441" i="67"/>
  <c r="AH449" i="67"/>
  <c r="AI449" i="67"/>
  <c r="AH466" i="67"/>
  <c r="AI466" i="67"/>
  <c r="AI274" i="67"/>
  <c r="AI284" i="67"/>
  <c r="AI304" i="67"/>
  <c r="AH318" i="67"/>
  <c r="AI322" i="67"/>
  <c r="AH219" i="69"/>
  <c r="AI219" i="69"/>
  <c r="AH243" i="69"/>
  <c r="AI243" i="69"/>
  <c r="AH275" i="69"/>
  <c r="AI275" i="69"/>
  <c r="AH307" i="69"/>
  <c r="AI307" i="69"/>
  <c r="AH339" i="69"/>
  <c r="AI339" i="69"/>
  <c r="AH371" i="69"/>
  <c r="AI371" i="69"/>
  <c r="AH403" i="69"/>
  <c r="AI403" i="69"/>
  <c r="AH435" i="69"/>
  <c r="AI435" i="69"/>
  <c r="AH467" i="69"/>
  <c r="AI467" i="69"/>
  <c r="AH499" i="69"/>
  <c r="AI499" i="69"/>
  <c r="AH531" i="69"/>
  <c r="AI531" i="69"/>
  <c r="AH563" i="69"/>
  <c r="AI563" i="69"/>
  <c r="AH595" i="69"/>
  <c r="AI595" i="69"/>
  <c r="AH8" i="70"/>
  <c r="AI8" i="70"/>
  <c r="AH40" i="70"/>
  <c r="AI40" i="70"/>
  <c r="AI456" i="67"/>
  <c r="AI464" i="67"/>
  <c r="AI472" i="67"/>
  <c r="AI480" i="67"/>
  <c r="AI488" i="67"/>
  <c r="AI496" i="67"/>
  <c r="AI504" i="67"/>
  <c r="AI512" i="67"/>
  <c r="AI520" i="67"/>
  <c r="AI528" i="67"/>
  <c r="AI14" i="68"/>
  <c r="AI22" i="68"/>
  <c r="AI30" i="68"/>
  <c r="AI38" i="68"/>
  <c r="AI46" i="68"/>
  <c r="AI54" i="68"/>
  <c r="AI62" i="68"/>
  <c r="AI70" i="68"/>
  <c r="AI78" i="68"/>
  <c r="AI86" i="68"/>
  <c r="AI94" i="68"/>
  <c r="AI102" i="68"/>
  <c r="AI110" i="68"/>
  <c r="AI118" i="68"/>
  <c r="AI126" i="68"/>
  <c r="AI134" i="68"/>
  <c r="AI142" i="68"/>
  <c r="AI150" i="68"/>
  <c r="AI158" i="68"/>
  <c r="AI166" i="68"/>
  <c r="AI174" i="68"/>
  <c r="AI182" i="68"/>
  <c r="AI190" i="68"/>
  <c r="AI198" i="68"/>
  <c r="AI206" i="68"/>
  <c r="AI214" i="68"/>
  <c r="AI222" i="68"/>
  <c r="AI230" i="68"/>
  <c r="AI238" i="68"/>
  <c r="AI246" i="68"/>
  <c r="AI254" i="68"/>
  <c r="AI262" i="68"/>
  <c r="AI270" i="68"/>
  <c r="AI278" i="68"/>
  <c r="AI286" i="68"/>
  <c r="AI294" i="68"/>
  <c r="AI302" i="68"/>
  <c r="AI310" i="68"/>
  <c r="AI318" i="68"/>
  <c r="AI326" i="68"/>
  <c r="AI334" i="68"/>
  <c r="AI342" i="68"/>
  <c r="AI350" i="68"/>
  <c r="AI358" i="68"/>
  <c r="AI366" i="68"/>
  <c r="AI374" i="68"/>
  <c r="AI382" i="68"/>
  <c r="AI390" i="68"/>
  <c r="AI398" i="68"/>
  <c r="AI406" i="68"/>
  <c r="AH268" i="69"/>
  <c r="AH195" i="69"/>
  <c r="AI195" i="69"/>
  <c r="AH239" i="69"/>
  <c r="AI239" i="69"/>
  <c r="AH271" i="69"/>
  <c r="AI271" i="69"/>
  <c r="AH303" i="69"/>
  <c r="AI303" i="69"/>
  <c r="AH335" i="69"/>
  <c r="AI335" i="69"/>
  <c r="AH20" i="69"/>
  <c r="AI23" i="69"/>
  <c r="AH52" i="69"/>
  <c r="AI55" i="69"/>
  <c r="AH76" i="69"/>
  <c r="AI79" i="69"/>
  <c r="AH92" i="69"/>
  <c r="AI95" i="69"/>
  <c r="AH108" i="69"/>
  <c r="AI111" i="69"/>
  <c r="AH124" i="69"/>
  <c r="AI127" i="69"/>
  <c r="AH140" i="69"/>
  <c r="AI143" i="69"/>
  <c r="AH156" i="69"/>
  <c r="AI159" i="69"/>
  <c r="AH172" i="69"/>
  <c r="AI175" i="69"/>
  <c r="AI205" i="69"/>
  <c r="AH212" i="69"/>
  <c r="AI215" i="69"/>
  <c r="AH232" i="69"/>
  <c r="AH264" i="69"/>
  <c r="AH235" i="69"/>
  <c r="AI235" i="69"/>
  <c r="AH267" i="69"/>
  <c r="AI267" i="69"/>
  <c r="AH299" i="69"/>
  <c r="AI299" i="69"/>
  <c r="AH331" i="69"/>
  <c r="AI331" i="69"/>
  <c r="AH363" i="69"/>
  <c r="AI363" i="69"/>
  <c r="AH395" i="69"/>
  <c r="AI395" i="69"/>
  <c r="AH427" i="69"/>
  <c r="AI427" i="69"/>
  <c r="AH459" i="69"/>
  <c r="AI459" i="69"/>
  <c r="AH491" i="69"/>
  <c r="AI491" i="69"/>
  <c r="AH523" i="69"/>
  <c r="AI523" i="69"/>
  <c r="AH555" i="69"/>
  <c r="AI555" i="69"/>
  <c r="AH587" i="69"/>
  <c r="AI587" i="69"/>
  <c r="AH619" i="69"/>
  <c r="AI619" i="69"/>
  <c r="AH32" i="70"/>
  <c r="AI32" i="70"/>
  <c r="AI490" i="67"/>
  <c r="AI498" i="67"/>
  <c r="AI506" i="67"/>
  <c r="AI514" i="67"/>
  <c r="AI522" i="67"/>
  <c r="AI530" i="67"/>
  <c r="AI8" i="68"/>
  <c r="AI16" i="68"/>
  <c r="AI24" i="68"/>
  <c r="AI32" i="68"/>
  <c r="AI40" i="68"/>
  <c r="AI48" i="68"/>
  <c r="AI56" i="68"/>
  <c r="AI64" i="68"/>
  <c r="AI72" i="68"/>
  <c r="AI80" i="68"/>
  <c r="AI88" i="68"/>
  <c r="AI96" i="68"/>
  <c r="AI104" i="68"/>
  <c r="AI112" i="68"/>
  <c r="AI120" i="68"/>
  <c r="AI128" i="68"/>
  <c r="AI136" i="68"/>
  <c r="AI144" i="68"/>
  <c r="AI152" i="68"/>
  <c r="AI160" i="68"/>
  <c r="AI168" i="68"/>
  <c r="AI176" i="68"/>
  <c r="AI184" i="68"/>
  <c r="AI192" i="68"/>
  <c r="AI200" i="68"/>
  <c r="AI208" i="68"/>
  <c r="AI216" i="68"/>
  <c r="AI224" i="68"/>
  <c r="AI232" i="68"/>
  <c r="AI240" i="68"/>
  <c r="AI248" i="68"/>
  <c r="AI256" i="68"/>
  <c r="AI264" i="68"/>
  <c r="AI272" i="68"/>
  <c r="AI280" i="68"/>
  <c r="AI288" i="68"/>
  <c r="AI296" i="68"/>
  <c r="AI304" i="68"/>
  <c r="AI312" i="68"/>
  <c r="AI320" i="68"/>
  <c r="AI328" i="68"/>
  <c r="AI336" i="68"/>
  <c r="AI344" i="68"/>
  <c r="AI352" i="68"/>
  <c r="AI360" i="68"/>
  <c r="AI368" i="68"/>
  <c r="AI376" i="68"/>
  <c r="AI384" i="68"/>
  <c r="AI392" i="68"/>
  <c r="AI400" i="68"/>
  <c r="AI408" i="68"/>
  <c r="AI8" i="69"/>
  <c r="AI37" i="69"/>
  <c r="AI40" i="69"/>
  <c r="AI69" i="69"/>
  <c r="AI85" i="69"/>
  <c r="AI101" i="69"/>
  <c r="AI117" i="69"/>
  <c r="AI133" i="69"/>
  <c r="AI149" i="69"/>
  <c r="AI165" i="69"/>
  <c r="AH188" i="69"/>
  <c r="AI191" i="69"/>
  <c r="AH208" i="69"/>
  <c r="AH260" i="69"/>
  <c r="AH292" i="69"/>
  <c r="AH211" i="69"/>
  <c r="AI211" i="69"/>
  <c r="AH263" i="69"/>
  <c r="AI263" i="69"/>
  <c r="AH295" i="69"/>
  <c r="AI295" i="69"/>
  <c r="AH327" i="69"/>
  <c r="AI327" i="69"/>
  <c r="AH28" i="69"/>
  <c r="AI31" i="69"/>
  <c r="AH60" i="69"/>
  <c r="AI63" i="69"/>
  <c r="AH72" i="69"/>
  <c r="AI75" i="69"/>
  <c r="AH88" i="69"/>
  <c r="AI91" i="69"/>
  <c r="AH104" i="69"/>
  <c r="AI107" i="69"/>
  <c r="AH120" i="69"/>
  <c r="AI123" i="69"/>
  <c r="AH136" i="69"/>
  <c r="AI139" i="69"/>
  <c r="AH152" i="69"/>
  <c r="AI155" i="69"/>
  <c r="AH228" i="69"/>
  <c r="AI231" i="69"/>
  <c r="AH256" i="69"/>
  <c r="AH288" i="69"/>
  <c r="AH187" i="69"/>
  <c r="AI187" i="69"/>
  <c r="AH259" i="69"/>
  <c r="AI259" i="69"/>
  <c r="AH291" i="69"/>
  <c r="AI291" i="69"/>
  <c r="AH323" i="69"/>
  <c r="AI323" i="69"/>
  <c r="AH355" i="69"/>
  <c r="AI355" i="69"/>
  <c r="AH387" i="69"/>
  <c r="AI387" i="69"/>
  <c r="AH419" i="69"/>
  <c r="AI419" i="69"/>
  <c r="AH451" i="69"/>
  <c r="AI451" i="69"/>
  <c r="AH483" i="69"/>
  <c r="AI483" i="69"/>
  <c r="AH515" i="69"/>
  <c r="AI515" i="69"/>
  <c r="AH547" i="69"/>
  <c r="AI547" i="69"/>
  <c r="AH579" i="69"/>
  <c r="AI579" i="69"/>
  <c r="AH611" i="69"/>
  <c r="AI611" i="69"/>
  <c r="AH24" i="70"/>
  <c r="AI24" i="70"/>
  <c r="AH204" i="69"/>
  <c r="AI207" i="69"/>
  <c r="AH227" i="69"/>
  <c r="AI227" i="69"/>
  <c r="AH255" i="69"/>
  <c r="AI255" i="69"/>
  <c r="AH287" i="69"/>
  <c r="AI287" i="69"/>
  <c r="AH319" i="69"/>
  <c r="AI319" i="69"/>
  <c r="AI457" i="67"/>
  <c r="AI465" i="67"/>
  <c r="AI473" i="67"/>
  <c r="AI481" i="67"/>
  <c r="AI489" i="67"/>
  <c r="AI497" i="67"/>
  <c r="AI505" i="67"/>
  <c r="AI513" i="67"/>
  <c r="AI521" i="67"/>
  <c r="AI529" i="67"/>
  <c r="AI15" i="68"/>
  <c r="AI23" i="68"/>
  <c r="AI31" i="68"/>
  <c r="AI39" i="68"/>
  <c r="AI47" i="68"/>
  <c r="AI55" i="68"/>
  <c r="AI63" i="68"/>
  <c r="AI71" i="68"/>
  <c r="AI79" i="68"/>
  <c r="AI87" i="68"/>
  <c r="AI95" i="68"/>
  <c r="AI103" i="68"/>
  <c r="AI111" i="68"/>
  <c r="AI119" i="68"/>
  <c r="AI127" i="68"/>
  <c r="AI135" i="68"/>
  <c r="AI143" i="68"/>
  <c r="AI151" i="68"/>
  <c r="AI159" i="68"/>
  <c r="AI167" i="68"/>
  <c r="AI175" i="68"/>
  <c r="AI183" i="68"/>
  <c r="AI191" i="68"/>
  <c r="AI199" i="68"/>
  <c r="AI207" i="68"/>
  <c r="AI215" i="68"/>
  <c r="AI223" i="68"/>
  <c r="AI231" i="68"/>
  <c r="AI239" i="68"/>
  <c r="AI247" i="68"/>
  <c r="AI255" i="68"/>
  <c r="AI263" i="68"/>
  <c r="AI271" i="68"/>
  <c r="AI279" i="68"/>
  <c r="AI287" i="68"/>
  <c r="AI295" i="68"/>
  <c r="AI303" i="68"/>
  <c r="AI311" i="68"/>
  <c r="AI319" i="68"/>
  <c r="AI327" i="68"/>
  <c r="AI335" i="68"/>
  <c r="AI343" i="68"/>
  <c r="AI351" i="68"/>
  <c r="AI359" i="68"/>
  <c r="AI367" i="68"/>
  <c r="AI375" i="68"/>
  <c r="AI383" i="68"/>
  <c r="AI391" i="68"/>
  <c r="AI399" i="68"/>
  <c r="AI407" i="68"/>
  <c r="AI27" i="69"/>
  <c r="AI30" i="69"/>
  <c r="AI33" i="69"/>
  <c r="AH36" i="69"/>
  <c r="AI39" i="69"/>
  <c r="AI59" i="69"/>
  <c r="AI62" i="69"/>
  <c r="AI65" i="69"/>
  <c r="AH203" i="69"/>
  <c r="AI203" i="69"/>
  <c r="AH251" i="69"/>
  <c r="AI251" i="69"/>
  <c r="AH283" i="69"/>
  <c r="AI283" i="69"/>
  <c r="AH315" i="69"/>
  <c r="AI315" i="69"/>
  <c r="AH347" i="69"/>
  <c r="AI347" i="69"/>
  <c r="AH379" i="69"/>
  <c r="AI379" i="69"/>
  <c r="AH411" i="69"/>
  <c r="AI411" i="69"/>
  <c r="AH443" i="69"/>
  <c r="AI443" i="69"/>
  <c r="AH475" i="69"/>
  <c r="AI475" i="69"/>
  <c r="AH507" i="69"/>
  <c r="AI507" i="69"/>
  <c r="AH539" i="69"/>
  <c r="AI539" i="69"/>
  <c r="AH571" i="69"/>
  <c r="AI571" i="69"/>
  <c r="AH603" i="69"/>
  <c r="AI603" i="69"/>
  <c r="AH16" i="70"/>
  <c r="AI16" i="70"/>
  <c r="AI292" i="68"/>
  <c r="AI300" i="68"/>
  <c r="AI308" i="68"/>
  <c r="AI316" i="68"/>
  <c r="AI324" i="68"/>
  <c r="AI332" i="68"/>
  <c r="AI340" i="68"/>
  <c r="AI348" i="68"/>
  <c r="AI356" i="68"/>
  <c r="AI364" i="68"/>
  <c r="AI372" i="68"/>
  <c r="AI380" i="68"/>
  <c r="AI388" i="68"/>
  <c r="AI396" i="68"/>
  <c r="AI404" i="68"/>
  <c r="AI412" i="68"/>
  <c r="AI21" i="69"/>
  <c r="AI24" i="69"/>
  <c r="AI53" i="69"/>
  <c r="AI56" i="69"/>
  <c r="AI77" i="69"/>
  <c r="AH220" i="69"/>
  <c r="AI223" i="69"/>
  <c r="AH244" i="69"/>
  <c r="AH276" i="69"/>
  <c r="AH247" i="69"/>
  <c r="AI247" i="69"/>
  <c r="AH279" i="69"/>
  <c r="AI279" i="69"/>
  <c r="AH311" i="69"/>
  <c r="AI311" i="69"/>
  <c r="AH343" i="69"/>
  <c r="AI343" i="69"/>
  <c r="AH12" i="69"/>
  <c r="AI15" i="69"/>
  <c r="AH44" i="69"/>
  <c r="AI47" i="69"/>
  <c r="AH80" i="69"/>
  <c r="AI83" i="69"/>
  <c r="AI398" i="70"/>
  <c r="AI48" i="70"/>
  <c r="AI56" i="70"/>
  <c r="AI64" i="70"/>
  <c r="AI72" i="70"/>
  <c r="AI80" i="70"/>
  <c r="AI88" i="70"/>
  <c r="AI96" i="70"/>
  <c r="AI104" i="70"/>
  <c r="AI112" i="70"/>
  <c r="AI120" i="70"/>
  <c r="AI128" i="70"/>
  <c r="AI136" i="70"/>
  <c r="AI144" i="70"/>
  <c r="AI152" i="70"/>
  <c r="AI160" i="70"/>
  <c r="AI168" i="70"/>
  <c r="AI176" i="70"/>
  <c r="AI184" i="70"/>
  <c r="AI192" i="70"/>
  <c r="AI200" i="70"/>
  <c r="AI208" i="70"/>
  <c r="AI216" i="70"/>
  <c r="AI224" i="70"/>
  <c r="AI232" i="70"/>
  <c r="AI240" i="70"/>
  <c r="AI248" i="70"/>
  <c r="AI256" i="70"/>
  <c r="AI264" i="70"/>
  <c r="AI272" i="70"/>
  <c r="AI280" i="70"/>
  <c r="AI288" i="70"/>
  <c r="AI296" i="70"/>
  <c r="AI304" i="70"/>
  <c r="AI312" i="70"/>
  <c r="AI320" i="70"/>
  <c r="AI328" i="70"/>
  <c r="AI336" i="70"/>
  <c r="AI344" i="70"/>
  <c r="AI352" i="70"/>
  <c r="AI360" i="70"/>
  <c r="AI368" i="70"/>
  <c r="AI376" i="70"/>
  <c r="AI384" i="70"/>
  <c r="AI392" i="70"/>
  <c r="AI351" i="69"/>
  <c r="AI359" i="69"/>
  <c r="AI367" i="69"/>
  <c r="AI375" i="69"/>
  <c r="AI383" i="69"/>
  <c r="AI391" i="69"/>
  <c r="AI399" i="69"/>
  <c r="AI407" i="69"/>
  <c r="AI415" i="69"/>
  <c r="AI423" i="69"/>
  <c r="AI431" i="69"/>
  <c r="AI439" i="69"/>
  <c r="AI447" i="69"/>
  <c r="AI455" i="69"/>
  <c r="AI463" i="69"/>
  <c r="AI471" i="69"/>
  <c r="AI479" i="69"/>
  <c r="AI487" i="69"/>
  <c r="AI495" i="69"/>
  <c r="AI503" i="69"/>
  <c r="AI511" i="69"/>
  <c r="AI519" i="69"/>
  <c r="AI527" i="69"/>
  <c r="AI535" i="69"/>
  <c r="AI543" i="69"/>
  <c r="AI551" i="69"/>
  <c r="AI559" i="69"/>
  <c r="AI567" i="69"/>
  <c r="AI575" i="69"/>
  <c r="AI583" i="69"/>
  <c r="AI591" i="69"/>
  <c r="AI599" i="69"/>
  <c r="AI607" i="69"/>
  <c r="AI615" i="69"/>
  <c r="AI623" i="69"/>
  <c r="AC8" i="70"/>
  <c r="AC6" i="70" s="1"/>
  <c r="AI12" i="70"/>
  <c r="AI20" i="70"/>
  <c r="AI28" i="70"/>
  <c r="AI36" i="70"/>
  <c r="AI44" i="70"/>
  <c r="AI52" i="70"/>
  <c r="AI60" i="70"/>
  <c r="AI68" i="70"/>
  <c r="AI76" i="70"/>
  <c r="AI84" i="70"/>
  <c r="AI92" i="70"/>
  <c r="AI100" i="70"/>
  <c r="AI108" i="70"/>
  <c r="AI116" i="70"/>
  <c r="AI124" i="70"/>
  <c r="AI132" i="70"/>
  <c r="AI140" i="70"/>
  <c r="AI148" i="70"/>
  <c r="AI156" i="70"/>
  <c r="AI164" i="70"/>
  <c r="AI172" i="70"/>
  <c r="AI180" i="70"/>
  <c r="AI188" i="70"/>
  <c r="AI196" i="70"/>
  <c r="AI204" i="70"/>
  <c r="AI212" i="70"/>
  <c r="AI220" i="70"/>
  <c r="AI228" i="70"/>
  <c r="AI236" i="70"/>
  <c r="AI244" i="70"/>
  <c r="AI252" i="70"/>
  <c r="AI260" i="70"/>
  <c r="AI268" i="70"/>
  <c r="AI276" i="70"/>
  <c r="AI284" i="70"/>
  <c r="AI292" i="70"/>
  <c r="AI300" i="70"/>
  <c r="AI308" i="70"/>
  <c r="AI316" i="70"/>
  <c r="AI324" i="70"/>
  <c r="AI332" i="70"/>
  <c r="AI340" i="70"/>
  <c r="AI348" i="70"/>
  <c r="AI356" i="70"/>
  <c r="AI364" i="70"/>
  <c r="AI372" i="70"/>
  <c r="AI380" i="70"/>
  <c r="AI388" i="70"/>
  <c r="AI396" i="70"/>
  <c r="AM1181" i="1"/>
  <c r="AN229" i="1"/>
  <c r="AM439" i="1"/>
  <c r="AM1588" i="1"/>
  <c r="AN1049" i="1"/>
  <c r="AN1257" i="1"/>
  <c r="AM634" i="1"/>
  <c r="AN957" i="1"/>
  <c r="AN1712" i="1"/>
  <c r="AN303" i="1"/>
  <c r="AN729" i="1"/>
  <c r="AM977" i="1"/>
  <c r="AM1572" i="1"/>
  <c r="AM1486" i="1"/>
  <c r="AN288" i="1"/>
  <c r="AN723" i="1"/>
  <c r="AN1482" i="1"/>
  <c r="AM592" i="1"/>
  <c r="AM1352" i="1"/>
  <c r="AM1550" i="1"/>
  <c r="AM1902" i="1"/>
  <c r="AM337" i="1"/>
  <c r="AN118" i="1"/>
  <c r="AM104" i="1"/>
  <c r="AN629" i="1"/>
  <c r="AN913" i="1"/>
  <c r="AM709" i="1"/>
  <c r="AN1016" i="1"/>
  <c r="AN1707" i="1"/>
  <c r="AN1829" i="1"/>
  <c r="AM166" i="1"/>
  <c r="AN474" i="1"/>
  <c r="AM271" i="1"/>
  <c r="AM665" i="1"/>
  <c r="AM925" i="1"/>
  <c r="AM1083" i="1"/>
  <c r="AM1114" i="1"/>
  <c r="AM1306" i="1"/>
  <c r="AM1517" i="1"/>
  <c r="AM1727" i="1"/>
  <c r="AM1794" i="1"/>
  <c r="AN195" i="1"/>
  <c r="AM451" i="1"/>
  <c r="AM84" i="1"/>
  <c r="AN900" i="1"/>
  <c r="AM1129" i="1"/>
  <c r="AM1141" i="1"/>
  <c r="AN1333" i="1"/>
  <c r="AN1382" i="1"/>
  <c r="AM1218" i="1"/>
  <c r="AM949" i="1"/>
  <c r="AN381" i="1"/>
  <c r="AN1120" i="1"/>
  <c r="AN1473" i="1"/>
  <c r="AN1231" i="1"/>
  <c r="AN1537" i="1"/>
  <c r="AN1287" i="1"/>
  <c r="AN1355" i="1"/>
  <c r="AM1704" i="1"/>
  <c r="AN1939" i="1"/>
  <c r="AM1592" i="1"/>
  <c r="AN1631" i="1"/>
  <c r="AM429" i="1"/>
  <c r="AM1549" i="1"/>
  <c r="AM1801" i="1"/>
  <c r="AN30" i="1"/>
  <c r="AN857" i="1"/>
  <c r="AN822" i="1"/>
  <c r="AM894" i="1"/>
  <c r="AM1116" i="1"/>
  <c r="AN1062" i="1"/>
  <c r="AM1318" i="1"/>
  <c r="AM1060" i="1"/>
  <c r="AM1136" i="1"/>
  <c r="AM1480" i="1"/>
  <c r="AM1422" i="1"/>
  <c r="AM418" i="1"/>
  <c r="AM368" i="1"/>
  <c r="AM555" i="1"/>
  <c r="AM849" i="1"/>
  <c r="AN1375" i="1"/>
  <c r="AM1818" i="1"/>
  <c r="AM1647" i="1"/>
  <c r="AN1442" i="1"/>
  <c r="AN525" i="1"/>
  <c r="AM721" i="1"/>
  <c r="AN646" i="1"/>
  <c r="AM718" i="1"/>
  <c r="AM965" i="1"/>
  <c r="AM1365" i="1"/>
  <c r="AM1478" i="1"/>
  <c r="AM1188" i="1"/>
  <c r="AN1439" i="1"/>
  <c r="AN1426" i="1"/>
  <c r="AN1430" i="1"/>
  <c r="AN1248" i="1"/>
  <c r="AM1415" i="1"/>
  <c r="AN1555" i="1"/>
  <c r="AM1456" i="1"/>
  <c r="AM1724" i="1"/>
  <c r="AN1858" i="1"/>
  <c r="AM1743" i="1"/>
  <c r="AM277" i="1"/>
  <c r="AN277" i="1"/>
  <c r="AN447" i="1"/>
  <c r="AM447" i="1"/>
  <c r="AM825" i="1"/>
  <c r="AN825" i="1"/>
  <c r="AM799" i="1"/>
  <c r="AN799" i="1"/>
  <c r="AN62" i="1"/>
  <c r="AM62" i="1"/>
  <c r="AM882" i="1"/>
  <c r="AN882" i="1"/>
  <c r="AN870" i="1"/>
  <c r="AM870" i="1"/>
  <c r="AN663" i="1"/>
  <c r="AM663" i="1"/>
  <c r="AN579" i="1"/>
  <c r="AM579" i="1"/>
  <c r="AN139" i="1"/>
  <c r="AM139" i="1"/>
  <c r="AM232" i="1"/>
  <c r="AN232" i="1"/>
  <c r="AN317" i="1"/>
  <c r="AM317" i="1"/>
  <c r="AN335" i="1"/>
  <c r="AM335" i="1"/>
  <c r="AM688" i="1"/>
  <c r="AN688" i="1"/>
  <c r="AM172" i="1"/>
  <c r="AN172" i="1"/>
  <c r="AM877" i="1"/>
  <c r="AN877" i="1"/>
  <c r="AM818" i="1"/>
  <c r="AN818" i="1"/>
  <c r="AN883" i="1"/>
  <c r="AM883" i="1"/>
  <c r="AM397" i="1"/>
  <c r="AN397" i="1"/>
  <c r="AM491" i="1"/>
  <c r="AN491" i="1"/>
  <c r="AN574" i="1"/>
  <c r="AM574" i="1"/>
  <c r="AN919" i="1"/>
  <c r="AM919" i="1"/>
  <c r="AN901" i="1"/>
  <c r="AN865" i="1"/>
  <c r="AM865" i="1"/>
  <c r="AN1475" i="1"/>
  <c r="AN1334" i="1"/>
  <c r="AN1396" i="1"/>
  <c r="AM1347" i="1"/>
  <c r="AM1793" i="1"/>
  <c r="AM1738" i="1"/>
  <c r="AN1720" i="1"/>
  <c r="AN1819" i="1"/>
  <c r="AM1629" i="1"/>
  <c r="AN1657" i="1"/>
  <c r="AM1604" i="1"/>
  <c r="AM1651" i="1"/>
  <c r="AN1260" i="1"/>
  <c r="AN1236" i="1"/>
  <c r="AN1366" i="1"/>
  <c r="AN1207" i="1"/>
  <c r="AM1330" i="1"/>
  <c r="AN1498" i="1"/>
  <c r="AN1388" i="1"/>
  <c r="AN1213" i="1"/>
  <c r="AN1342" i="1"/>
  <c r="AM1775" i="1"/>
  <c r="AM1893" i="1"/>
  <c r="AN1784" i="1"/>
  <c r="AN1908" i="1"/>
  <c r="AN1630" i="1"/>
  <c r="AM1942" i="1"/>
  <c r="AN1842" i="1"/>
  <c r="AN951" i="1"/>
  <c r="AN1027" i="1"/>
  <c r="AN1107" i="1"/>
  <c r="AN1169" i="1"/>
  <c r="AM1158" i="1"/>
  <c r="AM1443" i="1"/>
  <c r="AN1291" i="1"/>
  <c r="AM1717" i="1"/>
  <c r="AM1682" i="1"/>
  <c r="AM1778" i="1"/>
  <c r="AN1718" i="1"/>
  <c r="AN1836" i="1"/>
  <c r="AM1667" i="1"/>
  <c r="AN1613" i="1"/>
  <c r="AM1652" i="1"/>
  <c r="AN1949" i="1"/>
  <c r="AN1582" i="1"/>
  <c r="AM1501" i="1"/>
  <c r="AN1026" i="1"/>
  <c r="AN1150" i="1"/>
  <c r="AM1508" i="1"/>
  <c r="AN1115" i="1"/>
  <c r="AN1814" i="1"/>
  <c r="AM1930" i="1"/>
  <c r="AN1847" i="1"/>
  <c r="AN1621" i="1"/>
  <c r="AM1825" i="1"/>
  <c r="AM263" i="1"/>
  <c r="AN263" i="1"/>
  <c r="AM874" i="1"/>
  <c r="AN874" i="1"/>
  <c r="AM1474" i="1"/>
  <c r="AN1474" i="1"/>
  <c r="AM1353" i="1"/>
  <c r="AN1353" i="1"/>
  <c r="AM1196" i="1"/>
  <c r="AN1196" i="1"/>
  <c r="AN1879" i="1"/>
  <c r="AM1879" i="1"/>
  <c r="AM1597" i="1"/>
  <c r="AN1597" i="1"/>
  <c r="AN1838" i="1"/>
  <c r="AM1838" i="1"/>
  <c r="AM285" i="1"/>
  <c r="AM323" i="1"/>
  <c r="AN323" i="1"/>
  <c r="AN1023" i="1"/>
  <c r="AM1023" i="1"/>
  <c r="AM1450" i="1"/>
  <c r="AN1450" i="1"/>
  <c r="AM484" i="1"/>
  <c r="AN484" i="1"/>
  <c r="AN858" i="1"/>
  <c r="AM858" i="1"/>
  <c r="AM659" i="1"/>
  <c r="AN659" i="1"/>
  <c r="AN947" i="1"/>
  <c r="AM947" i="1"/>
  <c r="AN1585" i="1"/>
  <c r="AM1585" i="1"/>
  <c r="AN342" i="1"/>
  <c r="AM342" i="1"/>
  <c r="AM69" i="1"/>
  <c r="AN69" i="1"/>
  <c r="AN160" i="1"/>
  <c r="AM160" i="1"/>
  <c r="AM1253" i="1"/>
  <c r="AN1253" i="1"/>
  <c r="AM1640" i="1"/>
  <c r="AN1640" i="1"/>
  <c r="AM420" i="1"/>
  <c r="AN168" i="1"/>
  <c r="AM181" i="1"/>
  <c r="AN181" i="1"/>
  <c r="AN1254" i="1"/>
  <c r="AM1254" i="1"/>
  <c r="AM1668" i="1"/>
  <c r="AN1668" i="1"/>
  <c r="AN198" i="1"/>
  <c r="AN492" i="1"/>
  <c r="AN37" i="1"/>
  <c r="AM37" i="1"/>
  <c r="AM85" i="1"/>
  <c r="AN85" i="1"/>
  <c r="AN767" i="1"/>
  <c r="AM767" i="1"/>
  <c r="AN1110" i="1"/>
  <c r="AM1110" i="1"/>
  <c r="AM1140" i="1"/>
  <c r="AN1140" i="1"/>
  <c r="AM1340" i="1"/>
  <c r="AN1340" i="1"/>
  <c r="AN1325" i="1"/>
  <c r="AM1325" i="1"/>
  <c r="AN1854" i="1"/>
  <c r="AM1854" i="1"/>
  <c r="AM1895" i="1"/>
  <c r="AN1895" i="1"/>
  <c r="AM235" i="1"/>
  <c r="AN235" i="1"/>
  <c r="AM453" i="1"/>
  <c r="AN453" i="1"/>
  <c r="AM1008" i="1"/>
  <c r="AN1008" i="1"/>
  <c r="AN1139" i="1"/>
  <c r="AM1139" i="1"/>
  <c r="AN1605" i="1"/>
  <c r="AM1605" i="1"/>
  <c r="AN283" i="1"/>
  <c r="AM114" i="1"/>
  <c r="AM458" i="1"/>
  <c r="AN458" i="1"/>
  <c r="AN115" i="1"/>
  <c r="AM115" i="1"/>
  <c r="AM707" i="1"/>
  <c r="AN707" i="1"/>
  <c r="AN851" i="1"/>
  <c r="AM851" i="1"/>
  <c r="AM1007" i="1"/>
  <c r="AN1007" i="1"/>
  <c r="AN1917" i="1"/>
  <c r="AM1917" i="1"/>
  <c r="AM306" i="1"/>
  <c r="AM29" i="1"/>
  <c r="AM188" i="1"/>
  <c r="AM452" i="1"/>
  <c r="AM281" i="1"/>
  <c r="AM90" i="1"/>
  <c r="AN809" i="1"/>
  <c r="AN581" i="1"/>
  <c r="AN720" i="1"/>
  <c r="AM915" i="1"/>
  <c r="AM704" i="1"/>
  <c r="AN938" i="1"/>
  <c r="AM539" i="1"/>
  <c r="AN878" i="1"/>
  <c r="AM616" i="1"/>
  <c r="AM1341" i="1"/>
  <c r="AN1411" i="1"/>
  <c r="AM1183" i="1"/>
  <c r="AM1419" i="1"/>
  <c r="AN944" i="1"/>
  <c r="AM1348" i="1"/>
  <c r="AM1332" i="1"/>
  <c r="AM985" i="1"/>
  <c r="AM1161" i="1"/>
  <c r="AM1206" i="1"/>
  <c r="AM1268" i="1"/>
  <c r="AM1413" i="1"/>
  <c r="AN1298" i="1"/>
  <c r="AM1221" i="1"/>
  <c r="AM1283" i="1"/>
  <c r="AN1400" i="1"/>
  <c r="AM1051" i="1"/>
  <c r="AN1020" i="1"/>
  <c r="AM1765" i="1"/>
  <c r="AN1780" i="1"/>
  <c r="AN1645" i="1"/>
  <c r="AN1907" i="1"/>
  <c r="AN1846" i="1"/>
  <c r="AN1862" i="1"/>
  <c r="AN1608" i="1"/>
  <c r="AM1946" i="1"/>
  <c r="AM1755" i="1"/>
  <c r="AM1278" i="1"/>
  <c r="AM1147" i="1"/>
  <c r="AM1290" i="1"/>
  <c r="AN1164" i="1"/>
  <c r="AN1184" i="1"/>
  <c r="AN1003" i="1"/>
  <c r="AN1405" i="1"/>
  <c r="AM1042" i="1"/>
  <c r="AN975" i="1"/>
  <c r="AN1230" i="1"/>
  <c r="AM983" i="1"/>
  <c r="AM1795" i="1"/>
  <c r="AM1831" i="1"/>
  <c r="AM1664" i="1"/>
  <c r="AN1656" i="1"/>
  <c r="AN1586" i="1"/>
  <c r="AN282" i="1"/>
  <c r="AN291" i="1"/>
  <c r="AM360" i="1"/>
  <c r="AN890" i="1"/>
  <c r="AN920" i="1"/>
  <c r="AN1515" i="1"/>
  <c r="AN1416" i="1"/>
  <c r="AN1362" i="1"/>
  <c r="AN1217" i="1"/>
  <c r="AN1428" i="1"/>
  <c r="AM1091" i="1"/>
  <c r="AN1883" i="1"/>
  <c r="AM427" i="1"/>
  <c r="AN437" i="1"/>
  <c r="AM33" i="1"/>
  <c r="AN580" i="1"/>
  <c r="AM650" i="1"/>
  <c r="AM786" i="1"/>
  <c r="AM931" i="1"/>
  <c r="AM734" i="1"/>
  <c r="AN719" i="1"/>
  <c r="AN909" i="1"/>
  <c r="AN850" i="1"/>
  <c r="AM664" i="1"/>
  <c r="AN715" i="1"/>
  <c r="AM638" i="1"/>
  <c r="AM936" i="1"/>
  <c r="AN727" i="1"/>
  <c r="AN997" i="1"/>
  <c r="AM1146" i="1"/>
  <c r="AM1264" i="1"/>
  <c r="AN1093" i="1"/>
  <c r="AN1339" i="1"/>
  <c r="AN1165" i="1"/>
  <c r="AM1533" i="1"/>
  <c r="AN1358" i="1"/>
  <c r="AM976" i="1"/>
  <c r="AM1406" i="1"/>
  <c r="AN1522" i="1"/>
  <c r="AN1349" i="1"/>
  <c r="AM1245" i="1"/>
  <c r="AM1311" i="1"/>
  <c r="AM993" i="1"/>
  <c r="AN1519" i="1"/>
  <c r="AM1497" i="1"/>
  <c r="AN1901" i="1"/>
  <c r="AM1734" i="1"/>
  <c r="AN1626" i="1"/>
  <c r="AM1625" i="1"/>
  <c r="AM1636" i="1"/>
  <c r="AM1773" i="1"/>
  <c r="AN1581" i="1"/>
  <c r="AN276" i="1"/>
  <c r="AN488" i="1"/>
  <c r="AN320" i="1"/>
  <c r="AM432" i="1"/>
  <c r="AN55" i="1"/>
  <c r="AM793" i="1"/>
  <c r="AM838" i="1"/>
  <c r="AM916" i="1"/>
  <c r="AM626" i="1"/>
  <c r="AM854" i="1"/>
  <c r="AN898" i="1"/>
  <c r="AM898" i="1"/>
  <c r="AM502" i="1"/>
  <c r="AN87" i="1"/>
  <c r="AN477" i="1"/>
  <c r="AN521" i="1"/>
  <c r="AM207" i="1"/>
  <c r="AM190" i="1"/>
  <c r="AN260" i="1"/>
  <c r="AM210" i="1"/>
  <c r="AN129" i="1"/>
  <c r="AM363" i="1"/>
  <c r="AN43" i="1"/>
  <c r="AN228" i="1"/>
  <c r="AN338" i="1"/>
  <c r="AM243" i="1"/>
  <c r="AM61" i="1"/>
  <c r="AM31" i="1"/>
  <c r="AN428" i="1"/>
  <c r="AM511" i="1"/>
  <c r="AM690" i="1"/>
  <c r="AM773" i="1"/>
  <c r="AM763" i="1"/>
  <c r="AM753" i="1"/>
  <c r="AM611" i="1"/>
  <c r="AM731" i="1"/>
  <c r="AM618" i="1"/>
  <c r="AM776" i="1"/>
  <c r="AM746" i="1"/>
  <c r="AN641" i="1"/>
  <c r="AM759" i="1"/>
  <c r="AN759" i="1"/>
  <c r="AN754" i="1"/>
  <c r="AM754" i="1"/>
  <c r="AN183" i="1"/>
  <c r="AN435" i="1"/>
  <c r="AN182" i="1"/>
  <c r="AM39" i="1"/>
  <c r="AM241" i="1"/>
  <c r="AN440" i="1"/>
  <c r="AN35" i="1"/>
  <c r="AN111" i="1"/>
  <c r="AM219" i="1"/>
  <c r="AN269" i="1"/>
  <c r="AN327" i="1"/>
  <c r="AN404" i="1"/>
  <c r="AN318" i="1"/>
  <c r="AM169" i="1"/>
  <c r="AN423" i="1"/>
  <c r="AM505" i="1"/>
  <c r="AN403" i="1"/>
  <c r="AM495" i="1"/>
  <c r="AM388" i="1"/>
  <c r="AM463" i="1"/>
  <c r="AM144" i="1"/>
  <c r="AM47" i="1"/>
  <c r="AN63" i="1"/>
  <c r="AN839" i="1"/>
  <c r="AM549" i="1"/>
  <c r="AM678" i="1"/>
  <c r="AM628" i="1"/>
  <c r="AM717" i="1"/>
  <c r="AM561" i="1"/>
  <c r="AM563" i="1"/>
  <c r="AN815" i="1"/>
  <c r="AN674" i="1"/>
  <c r="AM681" i="1"/>
  <c r="AN683" i="1"/>
  <c r="AM546" i="1"/>
  <c r="AN926" i="1"/>
  <c r="AN844" i="1"/>
  <c r="AM840" i="1"/>
  <c r="AM876" i="1"/>
  <c r="AN548" i="1"/>
  <c r="AM548" i="1"/>
  <c r="AN768" i="1"/>
  <c r="AM768" i="1"/>
  <c r="AM11" i="1"/>
  <c r="AM153" i="1"/>
  <c r="AN433" i="1"/>
  <c r="AN441" i="1"/>
  <c r="AN83" i="1"/>
  <c r="AM347" i="1"/>
  <c r="AM45" i="1"/>
  <c r="AN42" i="1"/>
  <c r="AN237" i="1"/>
  <c r="AN197" i="1"/>
  <c r="AN520" i="1"/>
  <c r="AN279" i="1"/>
  <c r="AM254" i="1"/>
  <c r="AN496" i="1"/>
  <c r="AN145" i="1"/>
  <c r="AM278" i="1"/>
  <c r="AN500" i="1"/>
  <c r="AN475" i="1"/>
  <c r="AN72" i="1"/>
  <c r="AM687" i="1"/>
  <c r="AM873" i="1"/>
  <c r="AM816" i="1"/>
  <c r="AM578" i="1"/>
  <c r="AM775" i="1"/>
  <c r="AM788" i="1"/>
  <c r="AM896" i="1"/>
  <c r="AM860" i="1"/>
  <c r="AN702" i="1"/>
  <c r="AM848" i="1"/>
  <c r="AN847" i="1"/>
  <c r="AM538" i="1"/>
  <c r="AM596" i="1"/>
  <c r="AN760" i="1"/>
  <c r="AM760" i="1"/>
  <c r="AN841" i="1"/>
  <c r="AM841" i="1"/>
  <c r="AN112" i="1"/>
  <c r="AN346" i="1"/>
  <c r="AN419" i="1"/>
  <c r="AN446" i="1"/>
  <c r="AN814" i="1"/>
  <c r="AN819" i="1"/>
  <c r="AM819" i="1"/>
  <c r="AN265" i="1"/>
  <c r="AN421" i="1"/>
  <c r="AN34" i="1"/>
  <c r="AM127" i="1"/>
  <c r="AM120" i="1"/>
  <c r="AM82" i="1"/>
  <c r="AN125" i="1"/>
  <c r="AM465" i="1"/>
  <c r="AN301" i="1"/>
  <c r="AN255" i="1"/>
  <c r="AN297" i="1"/>
  <c r="AM367" i="1"/>
  <c r="AN200" i="1"/>
  <c r="AN425" i="1"/>
  <c r="AN575" i="1"/>
  <c r="AM693" i="1"/>
  <c r="AM656" i="1"/>
  <c r="AM621" i="1"/>
  <c r="AM908" i="1"/>
  <c r="AM559" i="1"/>
  <c r="AM752" i="1"/>
  <c r="AM764" i="1"/>
  <c r="AM684" i="1"/>
  <c r="AM547" i="1"/>
  <c r="AM846" i="1"/>
  <c r="AM843" i="1"/>
  <c r="AN843" i="1"/>
  <c r="AN881" i="1"/>
  <c r="AM881" i="1"/>
  <c r="AM792" i="1"/>
  <c r="AN792" i="1"/>
  <c r="AN800" i="1"/>
  <c r="AM800" i="1"/>
  <c r="AN937" i="1"/>
  <c r="AM937" i="1"/>
  <c r="AN201" i="1"/>
  <c r="AN122" i="1"/>
  <c r="AN126" i="1"/>
  <c r="AM473" i="1"/>
  <c r="AM299" i="1"/>
  <c r="AN51" i="1"/>
  <c r="AN366" i="1"/>
  <c r="AN135" i="1"/>
  <c r="AM116" i="1"/>
  <c r="AM136" i="1"/>
  <c r="AN302" i="1"/>
  <c r="AM268" i="1"/>
  <c r="AM394" i="1"/>
  <c r="AM124" i="1"/>
  <c r="AN220" i="1"/>
  <c r="AM436" i="1"/>
  <c r="AN292" i="1"/>
  <c r="AM80" i="1"/>
  <c r="AN769" i="1"/>
  <c r="AM605" i="1"/>
  <c r="AM544" i="1"/>
  <c r="AM831" i="1"/>
  <c r="AM917" i="1"/>
  <c r="AN836" i="1"/>
  <c r="AM826" i="1"/>
  <c r="AN1222" i="1"/>
  <c r="AM1222" i="1"/>
  <c r="AM1154" i="1"/>
  <c r="AN1154" i="1"/>
  <c r="AM1012" i="1"/>
  <c r="AN1012" i="1"/>
  <c r="AM1045" i="1"/>
  <c r="AN1045" i="1"/>
  <c r="AN1056" i="1"/>
  <c r="AM1056" i="1"/>
  <c r="AN1152" i="1"/>
  <c r="AM1152" i="1"/>
  <c r="AM1856" i="1"/>
  <c r="AN1856" i="1"/>
  <c r="AN1166" i="1"/>
  <c r="AN1293" i="1"/>
  <c r="AM1044" i="1"/>
  <c r="AM1525" i="1"/>
  <c r="AN1225" i="1"/>
  <c r="AN1505" i="1"/>
  <c r="AM1374" i="1"/>
  <c r="AM1006" i="1"/>
  <c r="AN1702" i="1"/>
  <c r="AN1603" i="1"/>
  <c r="AN1931" i="1"/>
  <c r="AN1760" i="1"/>
  <c r="AM1407" i="1"/>
  <c r="AN1407" i="1"/>
  <c r="AM1242" i="1"/>
  <c r="AN1242" i="1"/>
  <c r="AN1462" i="1"/>
  <c r="AM1462" i="1"/>
  <c r="AN1134" i="1"/>
  <c r="AM1134" i="1"/>
  <c r="AN1404" i="1"/>
  <c r="AM1404" i="1"/>
  <c r="AM950" i="1"/>
  <c r="AN950" i="1"/>
  <c r="AN1128" i="1"/>
  <c r="AM1128" i="1"/>
  <c r="AN1180" i="1"/>
  <c r="AM1180" i="1"/>
  <c r="AM1284" i="1"/>
  <c r="AN1284" i="1"/>
  <c r="AN1295" i="1"/>
  <c r="AM1295" i="1"/>
  <c r="AN1081" i="1"/>
  <c r="AM1081" i="1"/>
  <c r="AN1010" i="1"/>
  <c r="AM1010" i="1"/>
  <c r="AM1133" i="1"/>
  <c r="AN1124" i="1"/>
  <c r="AN1094" i="1"/>
  <c r="AM1210" i="1"/>
  <c r="AN1354" i="1"/>
  <c r="AM1489" i="1"/>
  <c r="AM1029" i="1"/>
  <c r="AM1542" i="1"/>
  <c r="AN1542" i="1"/>
  <c r="AN1483" i="1"/>
  <c r="AM1483" i="1"/>
  <c r="AM1539" i="1"/>
  <c r="AN1539" i="1"/>
  <c r="AN1228" i="1"/>
  <c r="AM1263" i="1"/>
  <c r="AN1548" i="1"/>
  <c r="AM1038" i="1"/>
  <c r="AN960" i="1"/>
  <c r="AN1802" i="1"/>
  <c r="AN1813" i="1"/>
  <c r="AN1797" i="1"/>
  <c r="AN1722" i="1"/>
  <c r="AN1705" i="1"/>
  <c r="AM1239" i="1"/>
  <c r="AN1239" i="1"/>
  <c r="AM1189" i="1"/>
  <c r="AN1189" i="1"/>
  <c r="AN1234" i="1"/>
  <c r="AM1234" i="1"/>
  <c r="AM1425" i="1"/>
  <c r="AN1425" i="1"/>
  <c r="AM1219" i="1"/>
  <c r="AN1219" i="1"/>
  <c r="AM1198" i="1"/>
  <c r="AN1198" i="1"/>
  <c r="AN1523" i="1"/>
  <c r="AM1523" i="1"/>
  <c r="AN856" i="1"/>
  <c r="AN884" i="1"/>
  <c r="AM594" i="1"/>
  <c r="AN631" i="1"/>
  <c r="AN1484" i="1"/>
  <c r="AN1357" i="1"/>
  <c r="AM1326" i="1"/>
  <c r="AM1074" i="1"/>
  <c r="AN1065" i="1"/>
  <c r="AM1453" i="1"/>
  <c r="AN1324" i="1"/>
  <c r="AN1402" i="1"/>
  <c r="AM1345" i="1"/>
  <c r="AM1869" i="1"/>
  <c r="AM1562" i="1"/>
  <c r="AM1899" i="1"/>
  <c r="AM1880" i="1"/>
  <c r="AN1014" i="1"/>
  <c r="AM1014" i="1"/>
  <c r="AM1294" i="1"/>
  <c r="AN1294" i="1"/>
  <c r="AN1543" i="1"/>
  <c r="AM1543" i="1"/>
  <c r="AN1432" i="1"/>
  <c r="AM1432" i="1"/>
  <c r="AM1019" i="1"/>
  <c r="AM1148" i="1"/>
  <c r="AN1167" i="1"/>
  <c r="AN1310" i="1"/>
  <c r="AN1054" i="1"/>
  <c r="AM1160" i="1"/>
  <c r="AN1200" i="1"/>
  <c r="AN1098" i="1"/>
  <c r="AN1492" i="1"/>
  <c r="AN1022" i="1"/>
  <c r="AM1464" i="1"/>
  <c r="AN943" i="1"/>
  <c r="AN969" i="1"/>
  <c r="AM1048" i="1"/>
  <c r="AN1385" i="1"/>
  <c r="AM1467" i="1"/>
  <c r="AN1289" i="1"/>
  <c r="AN1445" i="1"/>
  <c r="AN1304" i="1"/>
  <c r="AM1011" i="1"/>
  <c r="AM1076" i="1"/>
  <c r="AM986" i="1"/>
  <c r="AN1303" i="1"/>
  <c r="AN992" i="1"/>
  <c r="AN1820" i="1"/>
  <c r="AN1659" i="1"/>
  <c r="AN1925" i="1"/>
  <c r="AN1878" i="1"/>
  <c r="AN1776" i="1"/>
  <c r="AN1811" i="1"/>
  <c r="AN1855" i="1"/>
  <c r="AN1692" i="1"/>
  <c r="AN1761" i="1"/>
  <c r="AN1600" i="1"/>
  <c r="AN1759" i="1"/>
  <c r="AN1763" i="1"/>
  <c r="AN1716" i="1"/>
  <c r="AN1918" i="1"/>
  <c r="AN1779" i="1"/>
  <c r="AN1766" i="1"/>
  <c r="AN1841" i="1"/>
  <c r="AN1741" i="1"/>
  <c r="AN1197" i="1"/>
  <c r="AN1075" i="1"/>
  <c r="AN967" i="1"/>
  <c r="AM1002" i="1"/>
  <c r="AM1309" i="1"/>
  <c r="AM1328" i="1"/>
  <c r="AM1018" i="1"/>
  <c r="AM1017" i="1"/>
  <c r="AM1168" i="1"/>
  <c r="AN1036" i="1"/>
  <c r="AM1389" i="1"/>
  <c r="AM1447" i="1"/>
  <c r="AM1423" i="1"/>
  <c r="AM1434" i="1"/>
  <c r="AN1378" i="1"/>
  <c r="AM1451" i="1"/>
  <c r="AN945" i="1"/>
  <c r="AM984" i="1"/>
  <c r="AM1553" i="1"/>
  <c r="AM1316" i="1"/>
  <c r="AM1747" i="1"/>
  <c r="AN1839" i="1"/>
  <c r="AM1788" i="1"/>
  <c r="AN1602" i="1"/>
  <c r="AM1611" i="1"/>
  <c r="AN1580" i="1"/>
  <c r="AM1897" i="1"/>
  <c r="AN1914" i="1"/>
  <c r="AM1570" i="1"/>
  <c r="AN1772" i="1"/>
  <c r="AM1661" i="1"/>
  <c r="AN1710" i="1"/>
  <c r="AM1571" i="1"/>
  <c r="AN1688" i="1"/>
  <c r="AM1762" i="1"/>
  <c r="AN1750" i="1"/>
  <c r="AM1744" i="1"/>
  <c r="AN1583" i="1"/>
  <c r="AM1699" i="1"/>
  <c r="AN1650" i="1"/>
  <c r="AM1719" i="1"/>
  <c r="AN1619" i="1"/>
  <c r="AM1844" i="1"/>
  <c r="AN1833" i="1"/>
  <c r="AM1737" i="1"/>
  <c r="AN1866" i="1"/>
  <c r="AM1817" i="1"/>
  <c r="AN1830" i="1"/>
  <c r="AM1823" i="1"/>
  <c r="AN1840" i="1"/>
  <c r="AM1915" i="1"/>
  <c r="AN1673" i="1"/>
  <c r="AM1877" i="1"/>
  <c r="AN1812" i="1"/>
  <c r="AM1934" i="1"/>
  <c r="AM774" i="1"/>
  <c r="AN774" i="1"/>
  <c r="AM604" i="1"/>
  <c r="AN604" i="1"/>
  <c r="AM939" i="1"/>
  <c r="AN939" i="1"/>
  <c r="AM885" i="1"/>
  <c r="AN885" i="1"/>
  <c r="AN407" i="1"/>
  <c r="AN309" i="1"/>
  <c r="AN199" i="1"/>
  <c r="AN365" i="1"/>
  <c r="AM321" i="1"/>
  <c r="AN459" i="1"/>
  <c r="AN402" i="1"/>
  <c r="AM185" i="1"/>
  <c r="AN509" i="1"/>
  <c r="AM117" i="1"/>
  <c r="AN293" i="1"/>
  <c r="AN319" i="1"/>
  <c r="AM106" i="1"/>
  <c r="AN108" i="1"/>
  <c r="AM81" i="1"/>
  <c r="AM65" i="1"/>
  <c r="AN79" i="1"/>
  <c r="AM66" i="1"/>
  <c r="AN343" i="1"/>
  <c r="AM27" i="1"/>
  <c r="AM442" i="1"/>
  <c r="AN728" i="1"/>
  <c r="AM675" i="1"/>
  <c r="AN748" i="1"/>
  <c r="AM636" i="1"/>
  <c r="AM587" i="1"/>
  <c r="AN892" i="1"/>
  <c r="AM778" i="1"/>
  <c r="AN667" i="1"/>
  <c r="AM810" i="1"/>
  <c r="AM560" i="1"/>
  <c r="AN639" i="1"/>
  <c r="AM577" i="1"/>
  <c r="AN700" i="1"/>
  <c r="AM540" i="1"/>
  <c r="AN672" i="1"/>
  <c r="AM932" i="1"/>
  <c r="AM609" i="1"/>
  <c r="AM875" i="1"/>
  <c r="AM829" i="1"/>
  <c r="AM625" i="1"/>
  <c r="AM573" i="1"/>
  <c r="AN573" i="1"/>
  <c r="AM635" i="1"/>
  <c r="AN635" i="1"/>
  <c r="AM733" i="1"/>
  <c r="AN733" i="1"/>
  <c r="AM796" i="1"/>
  <c r="AN796" i="1"/>
  <c r="AM794" i="1"/>
  <c r="AN794" i="1"/>
  <c r="AM640" i="1"/>
  <c r="AN640" i="1"/>
  <c r="AN221" i="1"/>
  <c r="AN236" i="1"/>
  <c r="AN522" i="1"/>
  <c r="AN16" i="1"/>
  <c r="AN21" i="1"/>
  <c r="AN100" i="1"/>
  <c r="AN287" i="1"/>
  <c r="AN76" i="1"/>
  <c r="AN454" i="1"/>
  <c r="AN361" i="1"/>
  <c r="AN174" i="1"/>
  <c r="AN157" i="1"/>
  <c r="AN191" i="1"/>
  <c r="AN382" i="1"/>
  <c r="AN460" i="1"/>
  <c r="AN469" i="1"/>
  <c r="AN149" i="1"/>
  <c r="AN44" i="1"/>
  <c r="AN141" i="1"/>
  <c r="AN38" i="1"/>
  <c r="AN121" i="1"/>
  <c r="AN262" i="1"/>
  <c r="AN384" i="1"/>
  <c r="AN146" i="1"/>
  <c r="AN189" i="1"/>
  <c r="AN159" i="1"/>
  <c r="AN180" i="1"/>
  <c r="AN70" i="1"/>
  <c r="AN8" i="1"/>
  <c r="AN204" i="1"/>
  <c r="AN59" i="1"/>
  <c r="AN187" i="1"/>
  <c r="AN295" i="1"/>
  <c r="AN205" i="1"/>
  <c r="AN193" i="1"/>
  <c r="AN20" i="1"/>
  <c r="AN13" i="1"/>
  <c r="AN25" i="1"/>
  <c r="AN393" i="1"/>
  <c r="AN399" i="1"/>
  <c r="AN503" i="1"/>
  <c r="AN245" i="1"/>
  <c r="AN325" i="1"/>
  <c r="AN223" i="1"/>
  <c r="AN530" i="1"/>
  <c r="AN529" i="1"/>
  <c r="AN490" i="1"/>
  <c r="AN259" i="1"/>
  <c r="AN130" i="1"/>
  <c r="AN443" i="1"/>
  <c r="AN462" i="1"/>
  <c r="AN140" i="1"/>
  <c r="AN138" i="1"/>
  <c r="AN478" i="1"/>
  <c r="AN479" i="1"/>
  <c r="AN134" i="1"/>
  <c r="AM40" i="1"/>
  <c r="AN467" i="1"/>
  <c r="AN409" i="1"/>
  <c r="AN99" i="1"/>
  <c r="AM316" i="1"/>
  <c r="AN789" i="1"/>
  <c r="AM837" i="1"/>
  <c r="AN897" i="1"/>
  <c r="AM564" i="1"/>
  <c r="AN557" i="1"/>
  <c r="AM658" i="1"/>
  <c r="AM612" i="1"/>
  <c r="AN757" i="1"/>
  <c r="AM571" i="1"/>
  <c r="AN680" i="1"/>
  <c r="AM739" i="1"/>
  <c r="AN813" i="1"/>
  <c r="AM921" i="1"/>
  <c r="AM914" i="1"/>
  <c r="AN924" i="1"/>
  <c r="AM782" i="1"/>
  <c r="AN782" i="1"/>
  <c r="AM941" i="1"/>
  <c r="AN941" i="1"/>
  <c r="AM934" i="1"/>
  <c r="AN934" i="1"/>
  <c r="AM696" i="1"/>
  <c r="AN696" i="1"/>
  <c r="AM879" i="1"/>
  <c r="AN879" i="1"/>
  <c r="AM603" i="1"/>
  <c r="AN603" i="1"/>
  <c r="AN289" i="1"/>
  <c r="AN253" i="1"/>
  <c r="AM155" i="1"/>
  <c r="AM512" i="1"/>
  <c r="AM339" i="1"/>
  <c r="AM456" i="1"/>
  <c r="AM507" i="1"/>
  <c r="AM413" i="1"/>
  <c r="AM128" i="1"/>
  <c r="AM225" i="1"/>
  <c r="AM300" i="1"/>
  <c r="AM385" i="1"/>
  <c r="AM457" i="1"/>
  <c r="AM430" i="1"/>
  <c r="AM132" i="1"/>
  <c r="AM333" i="1"/>
  <c r="AM95" i="1"/>
  <c r="AM88" i="1"/>
  <c r="AN102" i="1"/>
  <c r="AM64" i="1"/>
  <c r="AM212" i="1"/>
  <c r="AN178" i="1"/>
  <c r="AM862" i="1"/>
  <c r="AM745" i="1"/>
  <c r="AN679" i="1"/>
  <c r="AM889" i="1"/>
  <c r="AM660" i="1"/>
  <c r="AN806" i="1"/>
  <c r="AM820" i="1"/>
  <c r="AM812" i="1"/>
  <c r="AM817" i="1"/>
  <c r="AN606" i="1"/>
  <c r="AN701" i="1"/>
  <c r="AM645" i="1"/>
  <c r="AN670" i="1"/>
  <c r="AM887" i="1"/>
  <c r="AN906" i="1"/>
  <c r="AM751" i="1"/>
  <c r="AN751" i="1"/>
  <c r="AM765" i="1"/>
  <c r="AN765" i="1"/>
  <c r="AM903" i="1"/>
  <c r="AN903" i="1"/>
  <c r="AM835" i="1"/>
  <c r="AN835" i="1"/>
  <c r="AM891" i="1"/>
  <c r="AN891" i="1"/>
  <c r="AM855" i="1"/>
  <c r="AN855" i="1"/>
  <c r="AM747" i="1"/>
  <c r="AN747" i="1"/>
  <c r="AM886" i="1"/>
  <c r="AN886" i="1"/>
  <c r="AM642" i="1"/>
  <c r="AN642" i="1"/>
  <c r="AM541" i="1"/>
  <c r="AN541" i="1"/>
  <c r="AN97" i="1"/>
  <c r="AN54" i="1"/>
  <c r="AN28" i="1"/>
  <c r="AN231" i="1"/>
  <c r="AN46" i="1"/>
  <c r="AN498" i="1"/>
  <c r="AN252" i="1"/>
  <c r="AN192" i="1"/>
  <c r="AN152" i="1"/>
  <c r="AN147" i="1"/>
  <c r="AN499" i="1"/>
  <c r="AN26" i="1"/>
  <c r="AN396" i="1"/>
  <c r="AN17" i="1"/>
  <c r="AN171" i="1"/>
  <c r="AN213" i="1"/>
  <c r="AN531" i="1"/>
  <c r="AN532" i="1"/>
  <c r="AN158" i="1"/>
  <c r="AN392" i="1"/>
  <c r="AN286" i="1"/>
  <c r="AN294" i="1"/>
  <c r="AN524" i="1"/>
  <c r="AM461" i="1"/>
  <c r="AM176" i="1"/>
  <c r="AN389" i="1"/>
  <c r="AM444" i="1"/>
  <c r="AN167" i="1"/>
  <c r="AN519" i="1"/>
  <c r="AN376" i="1"/>
  <c r="AN448" i="1"/>
  <c r="AN57" i="1"/>
  <c r="AM113" i="1"/>
  <c r="AN296" i="1"/>
  <c r="AN275" i="1"/>
  <c r="AN248" i="1"/>
  <c r="AN332" i="1"/>
  <c r="AM103" i="1"/>
  <c r="AM15" i="1"/>
  <c r="AM358" i="1"/>
  <c r="AM735" i="1"/>
  <c r="AM685" i="1"/>
  <c r="AM588" i="1"/>
  <c r="AN781" i="1"/>
  <c r="AM912" i="1"/>
  <c r="AM795" i="1"/>
  <c r="AN620" i="1"/>
  <c r="AM691" i="1"/>
  <c r="AN677" i="1"/>
  <c r="AM643" i="1"/>
  <c r="AM716" i="1"/>
  <c r="AM730" i="1"/>
  <c r="AM911" i="1"/>
  <c r="AN911" i="1"/>
  <c r="AM743" i="1"/>
  <c r="AN743" i="1"/>
  <c r="AM832" i="1"/>
  <c r="AN832" i="1"/>
  <c r="AM845" i="1"/>
  <c r="AN845" i="1"/>
  <c r="AM888" i="1"/>
  <c r="AN888" i="1"/>
  <c r="AM607" i="1"/>
  <c r="AN607" i="1"/>
  <c r="AM214" i="1"/>
  <c r="AM74" i="1"/>
  <c r="AM186" i="1"/>
  <c r="AM350" i="1"/>
  <c r="AM310" i="1"/>
  <c r="AM405" i="1"/>
  <c r="AM131" i="1"/>
  <c r="AM336" i="1"/>
  <c r="AM406" i="1"/>
  <c r="AM472" i="1"/>
  <c r="AM415" i="1"/>
  <c r="AM110" i="1"/>
  <c r="AM218" i="1"/>
  <c r="AM261" i="1"/>
  <c r="AM242" i="1"/>
  <c r="AM471" i="1"/>
  <c r="AM173" i="1"/>
  <c r="AM14" i="1"/>
  <c r="AM373" i="1"/>
  <c r="AM217" i="1"/>
  <c r="AM450" i="1"/>
  <c r="AM400" i="1"/>
  <c r="AM208" i="1"/>
  <c r="AM137" i="1"/>
  <c r="AM206" i="1"/>
  <c r="AM10" i="1"/>
  <c r="AM390" i="1"/>
  <c r="AM119" i="1"/>
  <c r="AM101" i="1"/>
  <c r="AM238" i="1"/>
  <c r="AM504" i="1"/>
  <c r="AM533" i="1"/>
  <c r="AM224" i="1"/>
  <c r="AM246" i="1"/>
  <c r="AM211" i="1"/>
  <c r="AM352" i="1"/>
  <c r="AM386" i="1"/>
  <c r="AN374" i="1"/>
  <c r="AM359" i="1"/>
  <c r="AN250" i="1"/>
  <c r="AN377" i="1"/>
  <c r="AN341" i="1"/>
  <c r="AN431" i="1"/>
  <c r="AN272" i="1"/>
  <c r="AN150" i="1"/>
  <c r="AN466" i="1"/>
  <c r="AN340" i="1"/>
  <c r="AN487" i="1"/>
  <c r="AN378" i="1"/>
  <c r="AM510" i="1"/>
  <c r="AN493" i="1"/>
  <c r="AM48" i="1"/>
  <c r="AM68" i="1"/>
  <c r="AM86" i="1"/>
  <c r="AN18" i="1"/>
  <c r="AM49" i="1"/>
  <c r="AM280" i="1"/>
  <c r="AM326" i="1"/>
  <c r="AN756" i="1"/>
  <c r="AM633" i="1"/>
  <c r="AM647" i="1"/>
  <c r="AM689" i="1"/>
  <c r="AN853" i="1"/>
  <c r="AM779" i="1"/>
  <c r="AM566" i="1"/>
  <c r="AM666" i="1"/>
  <c r="AN695" i="1"/>
  <c r="AM766" i="1"/>
  <c r="AN601" i="1"/>
  <c r="AM570" i="1"/>
  <c r="AN923" i="1"/>
  <c r="AM584" i="1"/>
  <c r="AN902" i="1"/>
  <c r="AM589" i="1"/>
  <c r="AN589" i="1"/>
  <c r="AM784" i="1"/>
  <c r="AN784" i="1"/>
  <c r="AM562" i="1"/>
  <c r="AN562" i="1"/>
  <c r="AM676" i="1"/>
  <c r="AN676" i="1"/>
  <c r="AM895" i="1"/>
  <c r="AN895" i="1"/>
  <c r="AM880" i="1"/>
  <c r="AN880" i="1"/>
  <c r="AN312" i="1"/>
  <c r="AM357" i="1"/>
  <c r="AN284" i="1"/>
  <c r="AM274" i="1"/>
  <c r="AM107" i="1"/>
  <c r="AN73" i="1"/>
  <c r="AM67" i="1"/>
  <c r="AM165" i="1"/>
  <c r="AN58" i="1"/>
  <c r="AM567" i="1"/>
  <c r="AM802" i="1"/>
  <c r="AN787" i="1"/>
  <c r="AM637" i="1"/>
  <c r="AM706" i="1"/>
  <c r="AN803" i="1"/>
  <c r="AM725" i="1"/>
  <c r="AM824" i="1"/>
  <c r="AM750" i="1"/>
  <c r="AN918" i="1"/>
  <c r="AN671" i="1"/>
  <c r="AM668" i="1"/>
  <c r="AN649" i="1"/>
  <c r="AN798" i="1"/>
  <c r="AM861" i="1"/>
  <c r="AN705" i="1"/>
  <c r="AN852" i="1"/>
  <c r="AN610" i="1"/>
  <c r="AM842" i="1"/>
  <c r="AN842" i="1"/>
  <c r="AM550" i="1"/>
  <c r="AN550" i="1"/>
  <c r="AM927" i="1"/>
  <c r="AN927" i="1"/>
  <c r="AM744" i="1"/>
  <c r="AN744" i="1"/>
  <c r="AM1449" i="1"/>
  <c r="AN1449" i="1"/>
  <c r="AM1337" i="1"/>
  <c r="AN1337" i="1"/>
  <c r="AM1096" i="1"/>
  <c r="AN1096" i="1"/>
  <c r="AM1312" i="1"/>
  <c r="AN1312" i="1"/>
  <c r="AN1215" i="1"/>
  <c r="AM1215" i="1"/>
  <c r="AM1460" i="1"/>
  <c r="AN1460" i="1"/>
  <c r="AN801" i="1"/>
  <c r="AN613" i="1"/>
  <c r="AN1247" i="1"/>
  <c r="AM1247" i="1"/>
  <c r="AM1244" i="1"/>
  <c r="AN1244" i="1"/>
  <c r="AM1529" i="1"/>
  <c r="AN1529" i="1"/>
  <c r="AM1121" i="1"/>
  <c r="AN1121" i="1"/>
  <c r="AM1448" i="1"/>
  <c r="AN1448" i="1"/>
  <c r="AM1452" i="1"/>
  <c r="AN1452" i="1"/>
  <c r="AN1360" i="1"/>
  <c r="AM1360" i="1"/>
  <c r="AM1030" i="1"/>
  <c r="AN1030" i="1"/>
  <c r="AN1175" i="1"/>
  <c r="AM1175" i="1"/>
  <c r="AM1373" i="1"/>
  <c r="AN1373" i="1"/>
  <c r="AM1510" i="1"/>
  <c r="AN1510" i="1"/>
  <c r="AM1099" i="1"/>
  <c r="AN1099" i="1"/>
  <c r="AM1131" i="1"/>
  <c r="AN1131" i="1"/>
  <c r="AM1082" i="1"/>
  <c r="AN1082" i="1"/>
  <c r="AN1336" i="1"/>
  <c r="AM1336" i="1"/>
  <c r="AN1178" i="1"/>
  <c r="AM1178" i="1"/>
  <c r="AN1292" i="1"/>
  <c r="AM1292" i="1"/>
  <c r="AM1518" i="1"/>
  <c r="AN1518" i="1"/>
  <c r="AM1379" i="1"/>
  <c r="AN1379" i="1"/>
  <c r="AM1512" i="1"/>
  <c r="AN1512" i="1"/>
  <c r="AM1395" i="1"/>
  <c r="AN1395" i="1"/>
  <c r="AM1526" i="1"/>
  <c r="AN1526" i="1"/>
  <c r="AN1052" i="1"/>
  <c r="AM1052" i="1"/>
  <c r="AM1079" i="1"/>
  <c r="AN1079" i="1"/>
  <c r="AN1132" i="1"/>
  <c r="AM1132" i="1"/>
  <c r="AM1322" i="1"/>
  <c r="AN1322" i="1"/>
  <c r="AM1394" i="1"/>
  <c r="AN1170" i="1"/>
  <c r="AN1057" i="1"/>
  <c r="AN1024" i="1"/>
  <c r="AN1025" i="1"/>
  <c r="AM1162" i="1"/>
  <c r="AN1194" i="1"/>
  <c r="AM1241" i="1"/>
  <c r="AM1504" i="1"/>
  <c r="AN1144" i="1"/>
  <c r="AN1275" i="1"/>
  <c r="AN1149" i="1"/>
  <c r="AM1314" i="1"/>
  <c r="AM1297" i="1"/>
  <c r="AN1323" i="1"/>
  <c r="AM1151" i="1"/>
  <c r="AN1403" i="1"/>
  <c r="AM1403" i="1"/>
  <c r="AM1286" i="1"/>
  <c r="AN1286" i="1"/>
  <c r="AM963" i="1"/>
  <c r="AN963" i="1"/>
  <c r="AN1232" i="1"/>
  <c r="AM1232" i="1"/>
  <c r="AN973" i="1"/>
  <c r="AM973" i="1"/>
  <c r="AM1556" i="1"/>
  <c r="AN1556" i="1"/>
  <c r="AN1476" i="1"/>
  <c r="AM1476" i="1"/>
  <c r="AM1417" i="1"/>
  <c r="AN1417" i="1"/>
  <c r="AM1617" i="1"/>
  <c r="AN1617" i="1"/>
  <c r="AM1789" i="1"/>
  <c r="AN1789" i="1"/>
  <c r="AM1676" i="1"/>
  <c r="AN1676" i="1"/>
  <c r="AM1885" i="1"/>
  <c r="AN1885" i="1"/>
  <c r="AM1875" i="1"/>
  <c r="AN1875" i="1"/>
  <c r="AM1698" i="1"/>
  <c r="AN1698" i="1"/>
  <c r="AM1516" i="1"/>
  <c r="AN1516" i="1"/>
  <c r="AM1377" i="1"/>
  <c r="AN1377" i="1"/>
  <c r="AM1240" i="1"/>
  <c r="AN1240" i="1"/>
  <c r="AM1250" i="1"/>
  <c r="AN1250" i="1"/>
  <c r="AN981" i="1"/>
  <c r="AM981" i="1"/>
  <c r="AN1028" i="1"/>
  <c r="AM1028" i="1"/>
  <c r="AM1039" i="1"/>
  <c r="AN1039" i="1"/>
  <c r="AM1172" i="1"/>
  <c r="AN1172" i="1"/>
  <c r="AM1488" i="1"/>
  <c r="AN1488" i="1"/>
  <c r="AM1384" i="1"/>
  <c r="AN1384" i="1"/>
  <c r="AN1280" i="1"/>
  <c r="AM1280" i="1"/>
  <c r="AN995" i="1"/>
  <c r="AM995" i="1"/>
  <c r="AN1281" i="1"/>
  <c r="AM1281" i="1"/>
  <c r="AM1338" i="1"/>
  <c r="AN1338" i="1"/>
  <c r="AM1578" i="1"/>
  <c r="AN1578" i="1"/>
  <c r="AM980" i="1"/>
  <c r="AM1259" i="1"/>
  <c r="AM1493" i="1"/>
  <c r="AM1299" i="1"/>
  <c r="AN1344" i="1"/>
  <c r="AN1174" i="1"/>
  <c r="AN1087" i="1"/>
  <c r="AM1536" i="1"/>
  <c r="AN1173" i="1"/>
  <c r="AM1391" i="1"/>
  <c r="AN1106" i="1"/>
  <c r="AN1142" i="1"/>
  <c r="AN1064" i="1"/>
  <c r="AN1433" i="1"/>
  <c r="AN1315" i="1"/>
  <c r="AM1320" i="1"/>
  <c r="AM1070" i="1"/>
  <c r="AM1102" i="1"/>
  <c r="AN1102" i="1"/>
  <c r="AM1072" i="1"/>
  <c r="AN1072" i="1"/>
  <c r="AM1035" i="1"/>
  <c r="AN1035" i="1"/>
  <c r="AM1135" i="1"/>
  <c r="AN1135" i="1"/>
  <c r="AN1383" i="1"/>
  <c r="AM1383" i="1"/>
  <c r="AN1455" i="1"/>
  <c r="AM1455" i="1"/>
  <c r="AM1436" i="1"/>
  <c r="AN1436" i="1"/>
  <c r="AM1372" i="1"/>
  <c r="AN1372" i="1"/>
  <c r="AM1118" i="1"/>
  <c r="AN1118" i="1"/>
  <c r="AM1288" i="1"/>
  <c r="AN1288" i="1"/>
  <c r="AM1100" i="1"/>
  <c r="AN1100" i="1"/>
  <c r="AN1043" i="1"/>
  <c r="AM1043" i="1"/>
  <c r="AM1000" i="1"/>
  <c r="AN1000" i="1"/>
  <c r="AM1084" i="1"/>
  <c r="AN1084" i="1"/>
  <c r="AM1616" i="1"/>
  <c r="AN1616" i="1"/>
  <c r="AM1696" i="1"/>
  <c r="AN1696" i="1"/>
  <c r="AM1669" i="1"/>
  <c r="AN1669" i="1"/>
  <c r="AM1764" i="1"/>
  <c r="AN1764" i="1"/>
  <c r="AM1910" i="1"/>
  <c r="AN1910" i="1"/>
  <c r="AN1041" i="1"/>
  <c r="AN1226" i="1"/>
  <c r="AN1113" i="1"/>
  <c r="AN1171" i="1"/>
  <c r="AN1243" i="1"/>
  <c r="AM1243" i="1"/>
  <c r="AM1046" i="1"/>
  <c r="AN1046" i="1"/>
  <c r="AM1463" i="1"/>
  <c r="AN1463" i="1"/>
  <c r="AM1249" i="1"/>
  <c r="AN1249" i="1"/>
  <c r="AM1177" i="1"/>
  <c r="AN1177" i="1"/>
  <c r="AN1466" i="1"/>
  <c r="AM1466" i="1"/>
  <c r="AN1191" i="1"/>
  <c r="AM1191" i="1"/>
  <c r="AM1101" i="1"/>
  <c r="AN1101" i="1"/>
  <c r="AN1441" i="1"/>
  <c r="AN1424" i="1"/>
  <c r="AN1544" i="1"/>
  <c r="AN1530" i="1"/>
  <c r="AM1408" i="1"/>
  <c r="AM1271" i="1"/>
  <c r="AN1461" i="1"/>
  <c r="AN1109" i="1"/>
  <c r="AN1185" i="1"/>
  <c r="AM1085" i="1"/>
  <c r="AN1346" i="1"/>
  <c r="AN1061" i="1"/>
  <c r="AM1421" i="1"/>
  <c r="AN1067" i="1"/>
  <c r="AN1469" i="1"/>
  <c r="AM1126" i="1"/>
  <c r="AN1327" i="1"/>
  <c r="AN1335" i="1"/>
  <c r="AN1390" i="1"/>
  <c r="AM1446" i="1"/>
  <c r="AN1319" i="1"/>
  <c r="AM1059" i="1"/>
  <c r="AM1558" i="1"/>
  <c r="AM1494" i="1"/>
  <c r="AN1494" i="1"/>
  <c r="AM1397" i="1"/>
  <c r="AN1397" i="1"/>
  <c r="AM1401" i="1"/>
  <c r="AN1401" i="1"/>
  <c r="AN1381" i="1"/>
  <c r="AM1381" i="1"/>
  <c r="AN1511" i="1"/>
  <c r="AM1511" i="1"/>
  <c r="AM1520" i="1"/>
  <c r="AN1520" i="1"/>
  <c r="AM982" i="1"/>
  <c r="AN982" i="1"/>
  <c r="AN1073" i="1"/>
  <c r="AM1073" i="1"/>
  <c r="AM1513" i="1"/>
  <c r="AN1513" i="1"/>
  <c r="AM1634" i="1"/>
  <c r="AN1634" i="1"/>
  <c r="AN1329" i="1"/>
  <c r="AN990" i="1"/>
  <c r="AN1077" i="1"/>
  <c r="AN1889" i="1"/>
  <c r="AN1706" i="1"/>
  <c r="AN1828" i="1"/>
  <c r="AN1709" i="1"/>
  <c r="AN1757" i="1"/>
  <c r="AN1752" i="1"/>
  <c r="AN1614" i="1"/>
  <c r="AN1745" i="1"/>
  <c r="AN1584" i="1"/>
  <c r="AN1695" i="1"/>
  <c r="AN1890" i="1"/>
  <c r="AN1654" i="1"/>
  <c r="AN1874" i="1"/>
  <c r="AN1941" i="1"/>
  <c r="AN1777" i="1"/>
  <c r="AN1790" i="1"/>
  <c r="AN1849" i="1"/>
  <c r="AN1903" i="1"/>
  <c r="AN1919" i="1"/>
  <c r="AN1687" i="1"/>
  <c r="AN1728" i="1"/>
  <c r="AN1821" i="1"/>
  <c r="AN1922" i="1"/>
  <c r="AN1852" i="1"/>
  <c r="AN1732" i="1"/>
  <c r="AN1591" i="1"/>
  <c r="AN1662" i="1"/>
  <c r="AN1628" i="1"/>
  <c r="AN1610" i="1"/>
  <c r="AN1573" i="1"/>
  <c r="AN1574" i="1"/>
  <c r="AN1685" i="1"/>
  <c r="AN1748" i="1"/>
  <c r="AN1886" i="1"/>
  <c r="AN1898" i="1"/>
  <c r="AM1496" i="1"/>
  <c r="AM1321" i="1"/>
  <c r="AM1587" i="1"/>
  <c r="AM1679" i="1"/>
  <c r="AM1746" i="1"/>
  <c r="AM1785" i="1"/>
  <c r="AM1863" i="1"/>
  <c r="AM1769" i="1"/>
  <c r="AM1740" i="1"/>
  <c r="AM1691" i="1"/>
  <c r="AM1845" i="1"/>
  <c r="AM1888" i="1"/>
  <c r="AM1595" i="1"/>
  <c r="AM1837" i="1"/>
  <c r="AM1937" i="1"/>
  <c r="AM1726" i="1"/>
  <c r="AM1566" i="1"/>
  <c r="AM1926" i="1"/>
  <c r="AM1729" i="1"/>
  <c r="AM1749" i="1"/>
  <c r="AM1756" i="1"/>
  <c r="AM1655" i="1"/>
  <c r="AM1559" i="1"/>
  <c r="AM1782" i="1"/>
  <c r="AM1832" i="1"/>
  <c r="AM1721" i="1"/>
  <c r="AM1816" i="1"/>
  <c r="AM1804" i="1"/>
  <c r="AM1851" i="1"/>
  <c r="AM1921" i="1"/>
  <c r="AM1920" i="1"/>
  <c r="AM1834" i="1"/>
  <c r="AM1864" i="1"/>
  <c r="AM1906" i="1"/>
  <c r="AM1891" i="1"/>
  <c r="AM1800" i="1"/>
  <c r="AM1796" i="1"/>
  <c r="AM1689" i="1"/>
  <c r="AM1678" i="1"/>
  <c r="AM1900" i="1"/>
  <c r="AM1646" i="1"/>
  <c r="AM1670" i="1"/>
  <c r="AM1658" i="1"/>
  <c r="AM1576" i="1"/>
  <c r="AM1632" i="1"/>
  <c r="AM1598" i="1"/>
  <c r="AM1663" i="1"/>
  <c r="AM1928" i="1"/>
  <c r="AM1892" i="1"/>
  <c r="AM1894" i="1"/>
  <c r="AM1758" i="1"/>
  <c r="AM23" i="1"/>
  <c r="AN23" i="1"/>
  <c r="AM545" i="1"/>
  <c r="AN545" i="1"/>
  <c r="AM761" i="1"/>
  <c r="AN761" i="1"/>
  <c r="AM834" i="1"/>
  <c r="AN834" i="1"/>
  <c r="AM791" i="1"/>
  <c r="AN791" i="1"/>
  <c r="AM569" i="1"/>
  <c r="AN569" i="1"/>
  <c r="AM669" i="1"/>
  <c r="AN669" i="1"/>
  <c r="AM928" i="1"/>
  <c r="AN928" i="1"/>
  <c r="AM558" i="1"/>
  <c r="AN558" i="1"/>
  <c r="AM726" i="1"/>
  <c r="AN726" i="1"/>
  <c r="AM741" i="1"/>
  <c r="AN741" i="1"/>
  <c r="AM732" i="1"/>
  <c r="AN732" i="1"/>
  <c r="AM311" i="1"/>
  <c r="AN311" i="1"/>
  <c r="AM518" i="1"/>
  <c r="AN518" i="1"/>
  <c r="AM513" i="1"/>
  <c r="AN513" i="1"/>
  <c r="AM661" i="1"/>
  <c r="AN661" i="1"/>
  <c r="AM434" i="1"/>
  <c r="AN434" i="1"/>
  <c r="AN682" i="1"/>
  <c r="AM682" i="1"/>
  <c r="AM617" i="1"/>
  <c r="AN617" i="1"/>
  <c r="AN426" i="1"/>
  <c r="AM426" i="1"/>
  <c r="AN464" i="1"/>
  <c r="AM464" i="1"/>
  <c r="AM334" i="1"/>
  <c r="AN334" i="1"/>
  <c r="AM527" i="1"/>
  <c r="AN527" i="1"/>
  <c r="AM380" i="1"/>
  <c r="AN380" i="1"/>
  <c r="AM91" i="1"/>
  <c r="AN91" i="1"/>
  <c r="AM375" i="1"/>
  <c r="AN375" i="1"/>
  <c r="AM552" i="1"/>
  <c r="AN552" i="1"/>
  <c r="AM598" i="1"/>
  <c r="AN598" i="1"/>
  <c r="AM830" i="1"/>
  <c r="AN830" i="1"/>
  <c r="AM554" i="1"/>
  <c r="AN554" i="1"/>
  <c r="AM582" i="1"/>
  <c r="AN582" i="1"/>
  <c r="AM807" i="1"/>
  <c r="AN807" i="1"/>
  <c r="AM615" i="1"/>
  <c r="AN615" i="1"/>
  <c r="AM590" i="1"/>
  <c r="AN590" i="1"/>
  <c r="AM933" i="1"/>
  <c r="AN933" i="1"/>
  <c r="AM738" i="1"/>
  <c r="AN738" i="1"/>
  <c r="AM251" i="1"/>
  <c r="AN251" i="1"/>
  <c r="AM935" i="1"/>
  <c r="AN935" i="1"/>
  <c r="AN785" i="1"/>
  <c r="AM785" i="1"/>
  <c r="AM593" i="1"/>
  <c r="AN593" i="1"/>
  <c r="AM762" i="1"/>
  <c r="AN762" i="1"/>
  <c r="AN867" i="1"/>
  <c r="AM867" i="1"/>
  <c r="AM591" i="1"/>
  <c r="AN591" i="1"/>
  <c r="AN576" i="1"/>
  <c r="AM576" i="1"/>
  <c r="AM53" i="1"/>
  <c r="AM489" i="1"/>
  <c r="AN416" i="1"/>
  <c r="AN449" i="1"/>
  <c r="AN305" i="1"/>
  <c r="AM148" i="1"/>
  <c r="AM273" i="1"/>
  <c r="AN414" i="1"/>
  <c r="AN52" i="1"/>
  <c r="AN71" i="1"/>
  <c r="AN105" i="1"/>
  <c r="AN92" i="1"/>
  <c r="AN411" i="1"/>
  <c r="AN348" i="1"/>
  <c r="AN712" i="1"/>
  <c r="AN644" i="1"/>
  <c r="AN871" i="1"/>
  <c r="AN542" i="1"/>
  <c r="AN907" i="1"/>
  <c r="AN711" i="1"/>
  <c r="AN551" i="1"/>
  <c r="AN599" i="1"/>
  <c r="AN755" i="1"/>
  <c r="AN655" i="1"/>
  <c r="AN714" i="1"/>
  <c r="AN694" i="1"/>
  <c r="AN585" i="1"/>
  <c r="AN553" i="1"/>
  <c r="AN653" i="1"/>
  <c r="AN740" i="1"/>
  <c r="AN697" i="1"/>
  <c r="AN808" i="1"/>
  <c r="AN904" i="1"/>
  <c r="AN790" i="1"/>
  <c r="AN866" i="1"/>
  <c r="AN828" i="1"/>
  <c r="AN572" i="1"/>
  <c r="AM770" i="1"/>
  <c r="AN770" i="1"/>
  <c r="AN811" i="1"/>
  <c r="AM811" i="1"/>
  <c r="AM648" i="1"/>
  <c r="AN648" i="1"/>
  <c r="AN632" i="1"/>
  <c r="AM632" i="1"/>
  <c r="AM749" i="1"/>
  <c r="AN749" i="1"/>
  <c r="AN868" i="1"/>
  <c r="AM868" i="1"/>
  <c r="AM623" i="1"/>
  <c r="AN623" i="1"/>
  <c r="AN619" i="1"/>
  <c r="AM619" i="1"/>
  <c r="AM737" i="1"/>
  <c r="AN737" i="1"/>
  <c r="AN583" i="1"/>
  <c r="AM583" i="1"/>
  <c r="AM821" i="1"/>
  <c r="AN821" i="1"/>
  <c r="AN568" i="1"/>
  <c r="AM568" i="1"/>
  <c r="AM823" i="1"/>
  <c r="AN823" i="1"/>
  <c r="AN565" i="1"/>
  <c r="AM565" i="1"/>
  <c r="AM595" i="1"/>
  <c r="AN595" i="1"/>
  <c r="AN657" i="1"/>
  <c r="AM657" i="1"/>
  <c r="AM257" i="1"/>
  <c r="AN133" i="1"/>
  <c r="AM371" i="1"/>
  <c r="AN240" i="1"/>
  <c r="AM322" i="1"/>
  <c r="AN184" i="1"/>
  <c r="AM98" i="1"/>
  <c r="AN161" i="1"/>
  <c r="AM77" i="1"/>
  <c r="AN470" i="1"/>
  <c r="AM329" i="1"/>
  <c r="AN36" i="1"/>
  <c r="AM215" i="1"/>
  <c r="AN424" i="1"/>
  <c r="AM468" i="1"/>
  <c r="AN163" i="1"/>
  <c r="AM267" i="1"/>
  <c r="AN162" i="1"/>
  <c r="AM401" i="1"/>
  <c r="AN239" i="1"/>
  <c r="AM247" i="1"/>
  <c r="AN151" i="1"/>
  <c r="AM455" i="1"/>
  <c r="AN9" i="1"/>
  <c r="AM89" i="1"/>
  <c r="AN156" i="1"/>
  <c r="AM196" i="1"/>
  <c r="AN516" i="1"/>
  <c r="AM480" i="1"/>
  <c r="AN270" i="1"/>
  <c r="AM534" i="1"/>
  <c r="AN230" i="1"/>
  <c r="AM362" i="1"/>
  <c r="AN256" i="1"/>
  <c r="AM353" i="1"/>
  <c r="AN438" i="1"/>
  <c r="AM481" i="1"/>
  <c r="AN304" i="1"/>
  <c r="AM290" i="1"/>
  <c r="AN308" i="1"/>
  <c r="AM355" i="1"/>
  <c r="AN364" i="1"/>
  <c r="AN372" i="1"/>
  <c r="AM514" i="1"/>
  <c r="AN412" i="1"/>
  <c r="AN387" i="1"/>
  <c r="AN142" i="1"/>
  <c r="AM356" i="1"/>
  <c r="AN395" i="1"/>
  <c r="AN379" i="1"/>
  <c r="AN109" i="1"/>
  <c r="AN96" i="1"/>
  <c r="AN56" i="1"/>
  <c r="AN501" i="1"/>
  <c r="AN710" i="1"/>
  <c r="AN662" i="1"/>
  <c r="AN780" i="1"/>
  <c r="AN686" i="1"/>
  <c r="AN827" i="1"/>
  <c r="AN736" i="1"/>
  <c r="AN797" i="1"/>
  <c r="AN537" i="1"/>
  <c r="AN556" i="1"/>
  <c r="AN622" i="1"/>
  <c r="AN673" i="1"/>
  <c r="AN772" i="1"/>
  <c r="AN859" i="1"/>
  <c r="AN833" i="1"/>
  <c r="AN869" i="1"/>
  <c r="AN692" i="1"/>
  <c r="AN654" i="1"/>
  <c r="AN940" i="1"/>
  <c r="AN905" i="1"/>
  <c r="AN758" i="1"/>
  <c r="AN804" i="1"/>
  <c r="AN713" i="1"/>
  <c r="AN624" i="1"/>
  <c r="AN742" i="1"/>
  <c r="AM742" i="1"/>
  <c r="AM630" i="1"/>
  <c r="AN630" i="1"/>
  <c r="AN651" i="1"/>
  <c r="AM651" i="1"/>
  <c r="AM783" i="1"/>
  <c r="AN783" i="1"/>
  <c r="AN330" i="1"/>
  <c r="AN523" i="1"/>
  <c r="AN408" i="1"/>
  <c r="AN383" i="1"/>
  <c r="AN264" i="1"/>
  <c r="AN476" i="1"/>
  <c r="AN506" i="1"/>
  <c r="AN209" i="1"/>
  <c r="AN483" i="1"/>
  <c r="AN164" i="1"/>
  <c r="AN143" i="1"/>
  <c r="AN216" i="1"/>
  <c r="AN494" i="1"/>
  <c r="AN398" i="1"/>
  <c r="AN154" i="1"/>
  <c r="AN222" i="1"/>
  <c r="AN315" i="1"/>
  <c r="AN226" i="1"/>
  <c r="AN528" i="1"/>
  <c r="AM910" i="1"/>
  <c r="AN910" i="1"/>
  <c r="AN863" i="1"/>
  <c r="AM863" i="1"/>
  <c r="AM597" i="1"/>
  <c r="AN597" i="1"/>
  <c r="AN627" i="1"/>
  <c r="AM627" i="1"/>
  <c r="AM614" i="1"/>
  <c r="AN614" i="1"/>
  <c r="AM244" i="1"/>
  <c r="AN298" i="1"/>
  <c r="AM391" i="1"/>
  <c r="AN32" i="1"/>
  <c r="AM313" i="1"/>
  <c r="AN410" i="1"/>
  <c r="AM344" i="1"/>
  <c r="AN328" i="1"/>
  <c r="AM202" i="1"/>
  <c r="AN331" i="1"/>
  <c r="AM194" i="1"/>
  <c r="AN175" i="1"/>
  <c r="AM123" i="1"/>
  <c r="AN233" i="1"/>
  <c r="AM445" i="1"/>
  <c r="AN41" i="1"/>
  <c r="AM497" i="1"/>
  <c r="AN24" i="1"/>
  <c r="AM78" i="1"/>
  <c r="AN179" i="1"/>
  <c r="AM227" i="1"/>
  <c r="AN258" i="1"/>
  <c r="AM170" i="1"/>
  <c r="AN345" i="1"/>
  <c r="AM177" i="1"/>
  <c r="AN12" i="1"/>
  <c r="AM324" i="1"/>
  <c r="AN526" i="1"/>
  <c r="AM417" i="1"/>
  <c r="AN60" i="1"/>
  <c r="AM535" i="1"/>
  <c r="AN19" i="1"/>
  <c r="AM314" i="1"/>
  <c r="AN486" i="1"/>
  <c r="AM234" i="1"/>
  <c r="AN354" i="1"/>
  <c r="AM249" i="1"/>
  <c r="AN482" i="1"/>
  <c r="AM369" i="1"/>
  <c r="AN349" i="1"/>
  <c r="AM203" i="1"/>
  <c r="AN266" i="1"/>
  <c r="AM485" i="1"/>
  <c r="AN351" i="1"/>
  <c r="AN515" i="1"/>
  <c r="AM370" i="1"/>
  <c r="AN508" i="1"/>
  <c r="AN307" i="1"/>
  <c r="AN75" i="1"/>
  <c r="AM517" i="1"/>
  <c r="AN22" i="1"/>
  <c r="AN50" i="1"/>
  <c r="AN93" i="1"/>
  <c r="AN94" i="1"/>
  <c r="AN422" i="1"/>
  <c r="AN708" i="1"/>
  <c r="AN543" i="1"/>
  <c r="AN698" i="1"/>
  <c r="AN699" i="1"/>
  <c r="AN602" i="1"/>
  <c r="AN703" i="1"/>
  <c r="AN899" i="1"/>
  <c r="AN608" i="1"/>
  <c r="AN777" i="1"/>
  <c r="AN586" i="1"/>
  <c r="AN893" i="1"/>
  <c r="AN600" i="1"/>
  <c r="AN722" i="1"/>
  <c r="AN872" i="1"/>
  <c r="AN864" i="1"/>
  <c r="AN536" i="1"/>
  <c r="AN771" i="1"/>
  <c r="AN930" i="1"/>
  <c r="AN805" i="1"/>
  <c r="AN922" i="1"/>
  <c r="AN929" i="1"/>
  <c r="AN724" i="1"/>
  <c r="AN652" i="1"/>
  <c r="AM1273" i="1"/>
  <c r="AN1273" i="1"/>
  <c r="AN1199" i="1"/>
  <c r="AM1199" i="1"/>
  <c r="AM1252" i="1"/>
  <c r="AN1252" i="1"/>
  <c r="AM1521" i="1"/>
  <c r="AN1521" i="1"/>
  <c r="AN1214" i="1"/>
  <c r="AM1214" i="1"/>
  <c r="AN1237" i="1"/>
  <c r="AM1237" i="1"/>
  <c r="AN1507" i="1"/>
  <c r="AM1507" i="1"/>
  <c r="AN1265" i="1"/>
  <c r="AM1265" i="1"/>
  <c r="AN1350" i="1"/>
  <c r="AM1350" i="1"/>
  <c r="AN1105" i="1"/>
  <c r="AM1105" i="1"/>
  <c r="AN1204" i="1"/>
  <c r="AM1204" i="1"/>
  <c r="AM1202" i="1"/>
  <c r="AN1202" i="1"/>
  <c r="AM1089" i="1"/>
  <c r="AN1089" i="1"/>
  <c r="AM1122" i="1"/>
  <c r="AN1122" i="1"/>
  <c r="AN1097" i="1"/>
  <c r="AM1097" i="1"/>
  <c r="AM971" i="1"/>
  <c r="AN971" i="1"/>
  <c r="AM1477" i="1"/>
  <c r="AN1477" i="1"/>
  <c r="AN1063" i="1"/>
  <c r="AM1063" i="1"/>
  <c r="AN1078" i="1"/>
  <c r="AM1078" i="1"/>
  <c r="AM1224" i="1"/>
  <c r="AN1224" i="1"/>
  <c r="AN1547" i="1"/>
  <c r="AM1547" i="1"/>
  <c r="AM964" i="1"/>
  <c r="AN964" i="1"/>
  <c r="AN953" i="1"/>
  <c r="AM953" i="1"/>
  <c r="AM1506" i="1"/>
  <c r="AN1506" i="1"/>
  <c r="AM1176" i="1"/>
  <c r="AN1176" i="1"/>
  <c r="AN1481" i="1"/>
  <c r="AM1481" i="1"/>
  <c r="AN1465" i="1"/>
  <c r="AM1465" i="1"/>
  <c r="AN1440" i="1"/>
  <c r="AM1440" i="1"/>
  <c r="AM1021" i="1"/>
  <c r="AN1021" i="1"/>
  <c r="AN1308" i="1"/>
  <c r="AM1308" i="1"/>
  <c r="AN1015" i="1"/>
  <c r="AM1015" i="1"/>
  <c r="AN1414" i="1"/>
  <c r="AM1414" i="1"/>
  <c r="AM1195" i="1"/>
  <c r="AN1195" i="1"/>
  <c r="AM1305" i="1"/>
  <c r="AN1305" i="1"/>
  <c r="AN1472" i="1"/>
  <c r="AM1472" i="1"/>
  <c r="AM1203" i="1"/>
  <c r="AN1203" i="1"/>
  <c r="AN1212" i="1"/>
  <c r="AM1212" i="1"/>
  <c r="AM1156" i="1"/>
  <c r="AN1156" i="1"/>
  <c r="AN1410" i="1"/>
  <c r="AM1410" i="1"/>
  <c r="AM1080" i="1"/>
  <c r="AN1080" i="1"/>
  <c r="AM996" i="1"/>
  <c r="AN996" i="1"/>
  <c r="AN1491" i="1"/>
  <c r="AM1491" i="1"/>
  <c r="AN991" i="1"/>
  <c r="AM991" i="1"/>
  <c r="AN1220" i="1"/>
  <c r="AM1220" i="1"/>
  <c r="AN1438" i="1"/>
  <c r="AM1438" i="1"/>
  <c r="AN1557" i="1"/>
  <c r="AM1557" i="1"/>
  <c r="AN1418" i="1"/>
  <c r="AM1418" i="1"/>
  <c r="AN1435" i="1"/>
  <c r="AM1435" i="1"/>
  <c r="AN1527" i="1"/>
  <c r="AM1527" i="1"/>
  <c r="AN1524" i="1"/>
  <c r="AM1258" i="1"/>
  <c r="AN1256" i="1"/>
  <c r="AN1145" i="1"/>
  <c r="AM1251" i="1"/>
  <c r="AN1266" i="1"/>
  <c r="AN1296" i="1"/>
  <c r="AM1368" i="1"/>
  <c r="AN1123" i="1"/>
  <c r="AM1095" i="1"/>
  <c r="AN1235" i="1"/>
  <c r="AN1233" i="1"/>
  <c r="AM1182" i="1"/>
  <c r="AN1137" i="1"/>
  <c r="AM1119" i="1"/>
  <c r="AM1155" i="1"/>
  <c r="AN966" i="1"/>
  <c r="AM1108" i="1"/>
  <c r="AM1238" i="1"/>
  <c r="AN1514" i="1"/>
  <c r="AM1229" i="1"/>
  <c r="AM946" i="1"/>
  <c r="AN1502" i="1"/>
  <c r="AM1471" i="1"/>
  <c r="AM1004" i="1"/>
  <c r="AN955" i="1"/>
  <c r="AN1490" i="1"/>
  <c r="AM974" i="1"/>
  <c r="AN974" i="1"/>
  <c r="AM962" i="1"/>
  <c r="AN962" i="1"/>
  <c r="AM968" i="1"/>
  <c r="AN968" i="1"/>
  <c r="AM954" i="1"/>
  <c r="AN954" i="1"/>
  <c r="AN1302" i="1"/>
  <c r="AM1302" i="1"/>
  <c r="AN1356" i="1"/>
  <c r="AM1356" i="1"/>
  <c r="AM1380" i="1"/>
  <c r="AN1380" i="1"/>
  <c r="AM1071" i="1"/>
  <c r="AN1071" i="1"/>
  <c r="AM1040" i="1"/>
  <c r="AN1040" i="1"/>
  <c r="AM1009" i="1"/>
  <c r="AN1009" i="1"/>
  <c r="AM1033" i="1"/>
  <c r="AN1033" i="1"/>
  <c r="AM998" i="1"/>
  <c r="AN998" i="1"/>
  <c r="AM959" i="1"/>
  <c r="AN959" i="1"/>
  <c r="AM1055" i="1"/>
  <c r="AN1055" i="1"/>
  <c r="AM1534" i="1"/>
  <c r="AN1534" i="1"/>
  <c r="AM1538" i="1"/>
  <c r="AN1538" i="1"/>
  <c r="AM1540" i="1"/>
  <c r="AN1540" i="1"/>
  <c r="AM1528" i="1"/>
  <c r="AN1528" i="1"/>
  <c r="AM1444" i="1"/>
  <c r="AN1444" i="1"/>
  <c r="AM1112" i="1"/>
  <c r="AN1112" i="1"/>
  <c r="AM1916" i="1"/>
  <c r="AN1916" i="1"/>
  <c r="AM1850" i="1"/>
  <c r="AN1850" i="1"/>
  <c r="AM1803" i="1"/>
  <c r="AN1803" i="1"/>
  <c r="AM1594" i="1"/>
  <c r="AN1594" i="1"/>
  <c r="AM1927" i="1"/>
  <c r="AN1927" i="1"/>
  <c r="AM1671" i="1"/>
  <c r="AN1671" i="1"/>
  <c r="AM1932" i="1"/>
  <c r="AN1932" i="1"/>
  <c r="AM1565" i="1"/>
  <c r="AN1565" i="1"/>
  <c r="AM1701" i="1"/>
  <c r="AN1701" i="1"/>
  <c r="AM1751" i="1"/>
  <c r="AN1751" i="1"/>
  <c r="AM1805" i="1"/>
  <c r="AN1805" i="1"/>
  <c r="AM1859" i="1"/>
  <c r="AN1859" i="1"/>
  <c r="AM1708" i="1"/>
  <c r="AN1708" i="1"/>
  <c r="AM1694" i="1"/>
  <c r="AN1694" i="1"/>
  <c r="AM1947" i="1"/>
  <c r="AN1947" i="1"/>
  <c r="AM1593" i="1"/>
  <c r="AN1593" i="1"/>
  <c r="AM1742" i="1"/>
  <c r="AN1742" i="1"/>
  <c r="AM1715" i="1"/>
  <c r="AN1715" i="1"/>
  <c r="AM1810" i="1"/>
  <c r="AN1810" i="1"/>
  <c r="AM1638" i="1"/>
  <c r="AN1638" i="1"/>
  <c r="AM1633" i="1"/>
  <c r="AN1633" i="1"/>
  <c r="AM1774" i="1"/>
  <c r="AN1774" i="1"/>
  <c r="AM1944" i="1"/>
  <c r="AN1944" i="1"/>
  <c r="AM1713" i="1"/>
  <c r="AN1713" i="1"/>
  <c r="AM1868" i="1"/>
  <c r="AN1868" i="1"/>
  <c r="AM1606" i="1"/>
  <c r="AN1606" i="1"/>
  <c r="AM1872" i="1"/>
  <c r="AN1872" i="1"/>
  <c r="AM1827" i="1"/>
  <c r="AN1827" i="1"/>
  <c r="AM1882" i="1"/>
  <c r="AN1882" i="1"/>
  <c r="AM1787" i="1"/>
  <c r="AN1787" i="1"/>
  <c r="AM1786" i="1"/>
  <c r="AN1786" i="1"/>
  <c r="AM1935" i="1"/>
  <c r="AN1935" i="1"/>
  <c r="AM1857" i="1"/>
  <c r="AN1857" i="1"/>
  <c r="AM1677" i="1"/>
  <c r="AN1677" i="1"/>
  <c r="AM1826" i="1"/>
  <c r="AN1826" i="1"/>
  <c r="AM1808" i="1"/>
  <c r="AN1808" i="1"/>
  <c r="AM1911" i="1"/>
  <c r="AN1911" i="1"/>
  <c r="AM1767" i="1"/>
  <c r="AN1767" i="1"/>
  <c r="AM1601" i="1"/>
  <c r="AN1601" i="1"/>
  <c r="AM1653" i="1"/>
  <c r="AN1653" i="1"/>
  <c r="AM1648" i="1"/>
  <c r="AN1648" i="1"/>
  <c r="AM1666" i="1"/>
  <c r="AN1666" i="1"/>
  <c r="AM1579" i="1"/>
  <c r="AN1579" i="1"/>
  <c r="AM1639" i="1"/>
  <c r="AN1639" i="1"/>
  <c r="AM1909" i="1"/>
  <c r="AN1909" i="1"/>
  <c r="AM1904" i="1"/>
  <c r="AN1904" i="1"/>
  <c r="AM1798" i="1"/>
  <c r="AN1798" i="1"/>
  <c r="AM1560" i="1"/>
  <c r="AN1560" i="1"/>
  <c r="AM1624" i="1"/>
  <c r="AN1624" i="1"/>
  <c r="AN961" i="1"/>
  <c r="AM961" i="1"/>
  <c r="AN1227" i="1"/>
  <c r="AM1227" i="1"/>
  <c r="AM1300" i="1"/>
  <c r="AN1545" i="1"/>
  <c r="AN1457" i="1"/>
  <c r="AM1211" i="1"/>
  <c r="AN1468" i="1"/>
  <c r="AN1285" i="1"/>
  <c r="AM1223" i="1"/>
  <c r="AN1364" i="1"/>
  <c r="AM1208" i="1"/>
  <c r="AN1399" i="1"/>
  <c r="AM1279" i="1"/>
  <c r="AN1190" i="1"/>
  <c r="AN1209" i="1"/>
  <c r="AM1163" i="1"/>
  <c r="AM1069" i="1"/>
  <c r="AN942" i="1"/>
  <c r="AM1509" i="1"/>
  <c r="AM1495" i="1"/>
  <c r="AN987" i="1"/>
  <c r="AM1104" i="1"/>
  <c r="AM1090" i="1"/>
  <c r="AN1187" i="1"/>
  <c r="AM1313" i="1"/>
  <c r="AM1272" i="1"/>
  <c r="AN1387" i="1"/>
  <c r="AM1535" i="1"/>
  <c r="AN1554" i="1"/>
  <c r="AN1500" i="1"/>
  <c r="AM1361" i="1"/>
  <c r="AN1361" i="1"/>
  <c r="AM1127" i="1"/>
  <c r="AN1127" i="1"/>
  <c r="AM1262" i="1"/>
  <c r="AN1262" i="1"/>
  <c r="AN1216" i="1"/>
  <c r="AM1216" i="1"/>
  <c r="AN1437" i="1"/>
  <c r="AM1437" i="1"/>
  <c r="AN956" i="1"/>
  <c r="AN1301" i="1"/>
  <c r="AN1103" i="1"/>
  <c r="AN972" i="1"/>
  <c r="AN1431" i="1"/>
  <c r="AN1201" i="1"/>
  <c r="AN1546" i="1"/>
  <c r="AN1470" i="1"/>
  <c r="AN1193" i="1"/>
  <c r="AM1193" i="1"/>
  <c r="AN1343" i="1"/>
  <c r="AM1343" i="1"/>
  <c r="AN958" i="1"/>
  <c r="AN988" i="1"/>
  <c r="AM1143" i="1"/>
  <c r="AN1005" i="1"/>
  <c r="AN1050" i="1"/>
  <c r="AM1246" i="1"/>
  <c r="AN1409" i="1"/>
  <c r="AN1267" i="1"/>
  <c r="AN1001" i="1"/>
  <c r="AM1255" i="1"/>
  <c r="AN1371" i="1"/>
  <c r="AM1458" i="1"/>
  <c r="AM1186" i="1"/>
  <c r="AM1047" i="1"/>
  <c r="AN1125" i="1"/>
  <c r="AM1205" i="1"/>
  <c r="AM1068" i="1"/>
  <c r="AN1130" i="1"/>
  <c r="AM989" i="1"/>
  <c r="AM1351" i="1"/>
  <c r="AN1159" i="1"/>
  <c r="AM1367" i="1"/>
  <c r="AM1270" i="1"/>
  <c r="AN1282" i="1"/>
  <c r="AM979" i="1"/>
  <c r="AN1412" i="1"/>
  <c r="AN1370" i="1"/>
  <c r="AM1359" i="1"/>
  <c r="AN1359" i="1"/>
  <c r="AM1179" i="1"/>
  <c r="AN1179" i="1"/>
  <c r="AM1307" i="1"/>
  <c r="AN1307" i="1"/>
  <c r="AM1157" i="1"/>
  <c r="AN1157" i="1"/>
  <c r="AN1192" i="1"/>
  <c r="AM1192" i="1"/>
  <c r="AN1331" i="1"/>
  <c r="AM1331" i="1"/>
  <c r="AN1363" i="1"/>
  <c r="AM1363" i="1"/>
  <c r="AM1274" i="1"/>
  <c r="AM952" i="1"/>
  <c r="AM1086" i="1"/>
  <c r="AM978" i="1"/>
  <c r="AM1034" i="1"/>
  <c r="AM1058" i="1"/>
  <c r="AM999" i="1"/>
  <c r="AM1369" i="1"/>
  <c r="AM1541" i="1"/>
  <c r="AM1485" i="1"/>
  <c r="AM1153" i="1"/>
  <c r="AM1032" i="1"/>
  <c r="AM1459" i="1"/>
  <c r="AM1092" i="1"/>
  <c r="AM1923" i="1"/>
  <c r="AM1675" i="1"/>
  <c r="AM1822" i="1"/>
  <c r="AM1736" i="1"/>
  <c r="AM1690" i="1"/>
  <c r="AM1589" i="1"/>
  <c r="AM1609" i="1"/>
  <c r="AM1933" i="1"/>
  <c r="AM1642" i="1"/>
  <c r="AM1711" i="1"/>
  <c r="AM1929" i="1"/>
  <c r="AM1680" i="1"/>
  <c r="AM1714" i="1"/>
  <c r="AM1683" i="1"/>
  <c r="AM1945" i="1"/>
  <c r="AM1807" i="1"/>
  <c r="AM1725" i="1"/>
  <c r="AM1771" i="1"/>
  <c r="AM1674" i="1"/>
  <c r="AM1697" i="1"/>
  <c r="AM1564" i="1"/>
  <c r="AM1781" i="1"/>
  <c r="AM1753" i="1"/>
  <c r="AM1672" i="1"/>
  <c r="AM1615" i="1"/>
  <c r="AM1815" i="1"/>
  <c r="AM1876" i="1"/>
  <c r="AM1860" i="1"/>
  <c r="AM1871" i="1"/>
  <c r="AM1835" i="1"/>
  <c r="AM1936" i="1"/>
  <c r="AM1881" i="1"/>
  <c r="AM1791" i="1"/>
  <c r="AM1873" i="1"/>
  <c r="AM1723" i="1"/>
  <c r="AM1809" i="1"/>
  <c r="AM1905" i="1"/>
  <c r="AM1884" i="1"/>
  <c r="AM1577" i="1"/>
  <c r="AM1627" i="1"/>
  <c r="AM1622" i="1"/>
  <c r="AM1599" i="1"/>
  <c r="AM1637" i="1"/>
  <c r="AM1607" i="1"/>
  <c r="AM1620" i="1"/>
  <c r="AM1948" i="1"/>
  <c r="AM1896" i="1"/>
  <c r="AM1912" i="1"/>
  <c r="AM1693" i="1"/>
  <c r="AN1138" i="1"/>
  <c r="AN1276" i="1"/>
  <c r="AN1393" i="1"/>
  <c r="AN1117" i="1"/>
  <c r="AN1551" i="1"/>
  <c r="AN1392" i="1"/>
  <c r="AN1088" i="1"/>
  <c r="AN1269" i="1"/>
  <c r="AN1376" i="1"/>
  <c r="AN1454" i="1"/>
  <c r="AN1261" i="1"/>
  <c r="AN1398" i="1"/>
  <c r="AN1503" i="1"/>
  <c r="AN1317" i="1"/>
  <c r="AN1487" i="1"/>
  <c r="AN1427" i="1"/>
  <c r="AN1499" i="1"/>
  <c r="AN1552" i="1"/>
  <c r="AN1531" i="1"/>
  <c r="AN1479" i="1"/>
  <c r="AN1420" i="1"/>
  <c r="AN1037" i="1"/>
  <c r="AN1066" i="1"/>
  <c r="AN1013" i="1"/>
  <c r="AN1031" i="1"/>
  <c r="AN1053" i="1"/>
  <c r="AN994" i="1"/>
  <c r="AN948" i="1"/>
  <c r="AN1277" i="1"/>
  <c r="AN970" i="1"/>
  <c r="AN1386" i="1"/>
  <c r="AN1429" i="1"/>
  <c r="AN1111" i="1"/>
  <c r="AN1532" i="1"/>
  <c r="AN1924" i="1"/>
  <c r="AN1853" i="1"/>
  <c r="AN1783" i="1"/>
  <c r="AN1665" i="1"/>
  <c r="AN1660" i="1"/>
  <c r="AN1733" i="1"/>
  <c r="AN1590" i="1"/>
  <c r="AN1563" i="1"/>
  <c r="AN1799" i="1"/>
  <c r="AN1569" i="1"/>
  <c r="AN1575" i="1"/>
  <c r="AN1643" i="1"/>
  <c r="AN1739" i="1"/>
  <c r="AN1913" i="1"/>
  <c r="AN1686" i="1"/>
  <c r="AN1684" i="1"/>
  <c r="AN1731" i="1"/>
  <c r="AN1770" i="1"/>
  <c r="AN1792" i="1"/>
  <c r="AN1824" i="1"/>
  <c r="AN1568" i="1"/>
  <c r="AN1681" i="1"/>
  <c r="AN1940" i="1"/>
  <c r="AN1735" i="1"/>
  <c r="AN1867" i="1"/>
  <c r="AN1612" i="1"/>
  <c r="AN1843" i="1"/>
  <c r="AN1754" i="1"/>
  <c r="AN1861" i="1"/>
  <c r="AN1700" i="1"/>
  <c r="AN1865" i="1"/>
  <c r="AN1768" i="1"/>
  <c r="AN1806" i="1"/>
  <c r="AN1848" i="1"/>
  <c r="AN1870" i="1"/>
  <c r="AN1943" i="1"/>
  <c r="AN1703" i="1"/>
  <c r="AN1567" i="1"/>
  <c r="AN1641" i="1"/>
  <c r="AN1623" i="1"/>
  <c r="AN1618" i="1"/>
  <c r="AN1596" i="1"/>
  <c r="AN1649" i="1"/>
  <c r="AN1644" i="1"/>
  <c r="AN1938" i="1"/>
  <c r="AN1730" i="1"/>
  <c r="AN1887" i="1"/>
  <c r="AN1561" i="1"/>
  <c r="AN1635" i="1"/>
  <c r="AG6" i="1" l="1"/>
  <c r="AF6" i="1"/>
  <c r="AE6" i="1"/>
  <c r="AD6" i="1"/>
  <c r="AC6" i="1"/>
  <c r="AB6" i="1"/>
  <c r="AA6" i="1"/>
  <c r="Z6" i="1"/>
  <c r="Y6" i="1"/>
  <c r="X6" i="1"/>
  <c r="W6" i="1"/>
  <c r="A9" i="8"/>
  <c r="AJ6" i="1" l="1"/>
  <c r="AL6" i="1" l="1"/>
  <c r="AN6" i="1" l="1"/>
  <c r="A10" i="8"/>
  <c r="A11" i="8" s="1"/>
  <c r="AH6" i="1" l="1"/>
  <c r="AI6" i="1"/>
  <c r="T6" i="1"/>
  <c r="Q6" i="1"/>
  <c r="P6" i="1"/>
  <c r="O6" i="1"/>
  <c r="N6" i="1"/>
  <c r="M6" i="1"/>
  <c r="L6" i="1"/>
  <c r="E1586" i="1" l="1"/>
  <c r="E1582" i="1"/>
  <c r="E1635" i="1"/>
  <c r="E1624" i="1"/>
  <c r="E1842" i="1"/>
  <c r="E1345" i="1"/>
  <c r="E614" i="1"/>
  <c r="E819" i="1"/>
  <c r="E640" i="1"/>
  <c r="E657" i="1"/>
  <c r="E348" i="1"/>
  <c r="E326" i="1"/>
  <c r="E501" i="1"/>
  <c r="V6" i="1" l="1"/>
  <c r="U6" i="1"/>
  <c r="S6" i="1"/>
  <c r="R6" i="1"/>
  <c r="A13" i="8" l="1"/>
</calcChain>
</file>

<file path=xl/sharedStrings.xml><?xml version="1.0" encoding="utf-8"?>
<sst xmlns="http://schemas.openxmlformats.org/spreadsheetml/2006/main" count="15819" uniqueCount="5786">
  <si>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</si>
  <si>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</si>
  <si>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</si>
  <si>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</si>
  <si>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</si>
  <si>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</si>
  <si>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</si>
  <si>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</si>
  <si>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</si>
  <si>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</si>
  <si>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</si>
  <si>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</si>
  <si>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</si>
  <si>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</si>
  <si>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</si>
  <si>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</si>
  <si>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</si>
  <si>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</si>
  <si>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</si>
  <si>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</si>
  <si>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</si>
  <si>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Missouri</t>
  </si>
  <si>
    <t>290315</t>
  </si>
  <si>
    <t>290327</t>
  </si>
  <si>
    <t>290173</t>
  </si>
  <si>
    <t>290808</t>
  </si>
  <si>
    <t>290391</t>
  </si>
  <si>
    <t>290318</t>
  </si>
  <si>
    <t>Kansas</t>
  </si>
  <si>
    <t>200328</t>
  </si>
  <si>
    <t>Nebraska</t>
  </si>
  <si>
    <t>315273</t>
  </si>
  <si>
    <t>290869</t>
  </si>
  <si>
    <t>315274</t>
  </si>
  <si>
    <t>Iowa</t>
  </si>
  <si>
    <t>190187</t>
  </si>
  <si>
    <t>290385</t>
  </si>
  <si>
    <t>190227</t>
  </si>
  <si>
    <t>310073</t>
  </si>
  <si>
    <t>310190</t>
  </si>
  <si>
    <t>200174</t>
  </si>
  <si>
    <t>190242</t>
  </si>
  <si>
    <t>290149</t>
  </si>
  <si>
    <t>290188</t>
  </si>
  <si>
    <t>290924</t>
  </si>
  <si>
    <t>290458</t>
  </si>
  <si>
    <t>290390</t>
  </si>
  <si>
    <t>200321</t>
  </si>
  <si>
    <t>190017</t>
  </si>
  <si>
    <t>290036</t>
  </si>
  <si>
    <t>190171</t>
  </si>
  <si>
    <t>200363</t>
  </si>
  <si>
    <t>200173</t>
  </si>
  <si>
    <t>290782</t>
  </si>
  <si>
    <t>190235</t>
  </si>
  <si>
    <t>290325</t>
  </si>
  <si>
    <t>290172</t>
  </si>
  <si>
    <t>205187</t>
  </si>
  <si>
    <t>190240</t>
  </si>
  <si>
    <t>290350</t>
  </si>
  <si>
    <t>190882</t>
  </si>
  <si>
    <t>290034</t>
  </si>
  <si>
    <t>200090</t>
  </si>
  <si>
    <t>290493</t>
  </si>
  <si>
    <t>190901</t>
  </si>
  <si>
    <t>290043</t>
  </si>
  <si>
    <t>190025</t>
  </si>
  <si>
    <t>190231</t>
  </si>
  <si>
    <t>190254</t>
  </si>
  <si>
    <t>190298</t>
  </si>
  <si>
    <t>290847</t>
  </si>
  <si>
    <t>290316</t>
  </si>
  <si>
    <t>310134</t>
  </si>
  <si>
    <t>290319</t>
  </si>
  <si>
    <t>190829</t>
  </si>
  <si>
    <t>290280</t>
  </si>
  <si>
    <t>290107</t>
  </si>
  <si>
    <t>290174</t>
  </si>
  <si>
    <t>290352</t>
  </si>
  <si>
    <t>290338</t>
  </si>
  <si>
    <t>190030</t>
  </si>
  <si>
    <t>290108</t>
  </si>
  <si>
    <t>200177</t>
  </si>
  <si>
    <t>200037</t>
  </si>
  <si>
    <t>290886</t>
  </si>
  <si>
    <t>290189</t>
  </si>
  <si>
    <t>290896</t>
  </si>
  <si>
    <t>290286</t>
  </si>
  <si>
    <t>290183</t>
  </si>
  <si>
    <t>290040</t>
  </si>
  <si>
    <t>290044</t>
  </si>
  <si>
    <t>190907</t>
  </si>
  <si>
    <t>290475</t>
  </si>
  <si>
    <t>310069</t>
  </si>
  <si>
    <t>290317</t>
  </si>
  <si>
    <t>290443</t>
  </si>
  <si>
    <t>290492</t>
  </si>
  <si>
    <t>290889</t>
  </si>
  <si>
    <t>290790</t>
  </si>
  <si>
    <t>310191</t>
  </si>
  <si>
    <t>310452</t>
  </si>
  <si>
    <t>200319</t>
  </si>
  <si>
    <t>200331</t>
  </si>
  <si>
    <t>200300</t>
  </si>
  <si>
    <t>290357</t>
  </si>
  <si>
    <t>290833</t>
  </si>
  <si>
    <t>195180</t>
  </si>
  <si>
    <t>290222</t>
  </si>
  <si>
    <t>200159</t>
  </si>
  <si>
    <t>200168</t>
  </si>
  <si>
    <t>190169</t>
  </si>
  <si>
    <t>290223</t>
  </si>
  <si>
    <t>310068</t>
  </si>
  <si>
    <t>290807</t>
  </si>
  <si>
    <t>290435</t>
  </si>
  <si>
    <t>290351</t>
  </si>
  <si>
    <t>290049</t>
  </si>
  <si>
    <t>190230</t>
  </si>
  <si>
    <t>290349</t>
  </si>
  <si>
    <t>200019</t>
  </si>
  <si>
    <t>290783</t>
  </si>
  <si>
    <t>190239</t>
  </si>
  <si>
    <t>190060</t>
  </si>
  <si>
    <t>310407</t>
  </si>
  <si>
    <t>310195</t>
  </si>
  <si>
    <t>200190</t>
  </si>
  <si>
    <t>200348</t>
  </si>
  <si>
    <t>290086</t>
  </si>
  <si>
    <t>290849</t>
  </si>
  <si>
    <t>310103</t>
  </si>
  <si>
    <t>290848</t>
  </si>
  <si>
    <t>190535</t>
  </si>
  <si>
    <t>290789</t>
  </si>
  <si>
    <t>200298</t>
  </si>
  <si>
    <t>200567</t>
  </si>
  <si>
    <t>290837</t>
  </si>
  <si>
    <t>190860</t>
  </si>
  <si>
    <t>200087</t>
  </si>
  <si>
    <t>290779</t>
  </si>
  <si>
    <t>290826</t>
  </si>
  <si>
    <t>290846</t>
  </si>
  <si>
    <t>290134</t>
  </si>
  <si>
    <t>200621</t>
  </si>
  <si>
    <t>200167</t>
  </si>
  <si>
    <t>290778</t>
  </si>
  <si>
    <t>290242</t>
  </si>
  <si>
    <t>290781</t>
  </si>
  <si>
    <t>310419</t>
  </si>
  <si>
    <t>200316</t>
  </si>
  <si>
    <t>310096</t>
  </si>
  <si>
    <t>190213</t>
  </si>
  <si>
    <t>200099</t>
  </si>
  <si>
    <t>290824</t>
  </si>
  <si>
    <t>190088</t>
  </si>
  <si>
    <t>290429</t>
  </si>
  <si>
    <t>290141</t>
  </si>
  <si>
    <t>310143</t>
  </si>
  <si>
    <t>190114</t>
  </si>
  <si>
    <t>190226</t>
  </si>
  <si>
    <t>190836</t>
  </si>
  <si>
    <t>290157</t>
  </si>
  <si>
    <t>290922</t>
  </si>
  <si>
    <t>290363</t>
  </si>
  <si>
    <t>290387</t>
  </si>
  <si>
    <t>200186</t>
  </si>
  <si>
    <t>290820</t>
  </si>
  <si>
    <t>290268</t>
  </si>
  <si>
    <t>200232</t>
  </si>
  <si>
    <t>290176</t>
  </si>
  <si>
    <t>290795</t>
  </si>
  <si>
    <t>290809</t>
  </si>
  <si>
    <t>295270</t>
  </si>
  <si>
    <t>200096</t>
  </si>
  <si>
    <t>190191</t>
  </si>
  <si>
    <t>190232</t>
  </si>
  <si>
    <t>200101</t>
  </si>
  <si>
    <t>200563</t>
  </si>
  <si>
    <t>290811</t>
  </si>
  <si>
    <t>190031</t>
  </si>
  <si>
    <t>190113</t>
  </si>
  <si>
    <t>310055</t>
  </si>
  <si>
    <t>290047</t>
  </si>
  <si>
    <t>290122</t>
  </si>
  <si>
    <t>290845</t>
  </si>
  <si>
    <t>290801</t>
  </si>
  <si>
    <t>310100</t>
  </si>
  <si>
    <t>200038</t>
  </si>
  <si>
    <t>190534</t>
  </si>
  <si>
    <t>290832</t>
  </si>
  <si>
    <t>310091</t>
  </si>
  <si>
    <t>200283</t>
  </si>
  <si>
    <t>200072</t>
  </si>
  <si>
    <t>290091</t>
  </si>
  <si>
    <t>290285</t>
  </si>
  <si>
    <t>310467</t>
  </si>
  <si>
    <t>200175</t>
  </si>
  <si>
    <t>200201</t>
  </si>
  <si>
    <t>200220</t>
  </si>
  <si>
    <t>190128</t>
  </si>
  <si>
    <t>310424</t>
  </si>
  <si>
    <t>200603</t>
  </si>
  <si>
    <t>200039</t>
  </si>
  <si>
    <t>190193</t>
  </si>
  <si>
    <t>190488</t>
  </si>
  <si>
    <t>290362</t>
  </si>
  <si>
    <t>190912</t>
  </si>
  <si>
    <t>190858</t>
  </si>
  <si>
    <t>200112</t>
  </si>
  <si>
    <t>290062</t>
  </si>
  <si>
    <t>310058</t>
  </si>
  <si>
    <t>290027</t>
  </si>
  <si>
    <t>310451</t>
  </si>
  <si>
    <t>290096</t>
  </si>
  <si>
    <t>200016</t>
  </si>
  <si>
    <t>290829</t>
  </si>
  <si>
    <t>290244</t>
  </si>
  <si>
    <t>190848</t>
  </si>
  <si>
    <t>200147</t>
  </si>
  <si>
    <t>290004</t>
  </si>
  <si>
    <t>200119</t>
  </si>
  <si>
    <t>290057</t>
  </si>
  <si>
    <t>200203</t>
  </si>
  <si>
    <t>310487</t>
  </si>
  <si>
    <t>190884</t>
  </si>
  <si>
    <t>290816</t>
  </si>
  <si>
    <t>200595</t>
  </si>
  <si>
    <t>310470</t>
  </si>
  <si>
    <t>190867</t>
  </si>
  <si>
    <t>310483</t>
  </si>
  <si>
    <t>200575</t>
  </si>
  <si>
    <t>290339</t>
  </si>
  <si>
    <t>200214</t>
  </si>
  <si>
    <t>290282</t>
  </si>
  <si>
    <t>200094</t>
  </si>
  <si>
    <t>290330</t>
  </si>
  <si>
    <t>295266</t>
  </si>
  <si>
    <t>200070</t>
  </si>
  <si>
    <t>290073</t>
  </si>
  <si>
    <t>200565</t>
  </si>
  <si>
    <t>190850</t>
  </si>
  <si>
    <t>290823</t>
  </si>
  <si>
    <t>290821</t>
  </si>
  <si>
    <t>290449</t>
  </si>
  <si>
    <t>290337</t>
  </si>
  <si>
    <t>190899</t>
  </si>
  <si>
    <t>200169</t>
  </si>
  <si>
    <t>190536</t>
  </si>
  <si>
    <t>290817</t>
  </si>
  <si>
    <t>290812</t>
  </si>
  <si>
    <t>200564</t>
  </si>
  <si>
    <t>310442</t>
  </si>
  <si>
    <t>310016</t>
  </si>
  <si>
    <t>190831</t>
  </si>
  <si>
    <t>200330</t>
  </si>
  <si>
    <t>290786</t>
  </si>
  <si>
    <t>200123</t>
  </si>
  <si>
    <t>290793</t>
  </si>
  <si>
    <t>290841</t>
  </si>
  <si>
    <t>200585</t>
  </si>
  <si>
    <t>290328</t>
  </si>
  <si>
    <t>290290</t>
  </si>
  <si>
    <t>200044</t>
  </si>
  <si>
    <t>310088</t>
  </si>
  <si>
    <t>290090</t>
  </si>
  <si>
    <t>190200</t>
  </si>
  <si>
    <t>290868</t>
  </si>
  <si>
    <t>190911</t>
  </si>
  <si>
    <t>290294</t>
  </si>
  <si>
    <t>310473</t>
  </si>
  <si>
    <t>290226</t>
  </si>
  <si>
    <t>290221</t>
  </si>
  <si>
    <t>190908</t>
  </si>
  <si>
    <t>290213</t>
  </si>
  <si>
    <t>190847</t>
  </si>
  <si>
    <t>195181</t>
  </si>
  <si>
    <t>310435</t>
  </si>
  <si>
    <t>200622</t>
  </si>
  <si>
    <t>200210</t>
  </si>
  <si>
    <t>200579</t>
  </si>
  <si>
    <t>290375</t>
  </si>
  <si>
    <t>290169</t>
  </si>
  <si>
    <t>190272</t>
  </si>
  <si>
    <t>190859</t>
  </si>
  <si>
    <t>310432</t>
  </si>
  <si>
    <t>310422</t>
  </si>
  <si>
    <t>190866</t>
  </si>
  <si>
    <t>190147</t>
  </si>
  <si>
    <t>190845</t>
  </si>
  <si>
    <t>200133</t>
  </si>
  <si>
    <t>310472</t>
  </si>
  <si>
    <t>290191</t>
  </si>
  <si>
    <t>190889</t>
  </si>
  <si>
    <t>200323</t>
  </si>
  <si>
    <t>290383</t>
  </si>
  <si>
    <t>200184</t>
  </si>
  <si>
    <t>290436</t>
  </si>
  <si>
    <t>190143</t>
  </si>
  <si>
    <t>290787</t>
  </si>
  <si>
    <t>295269</t>
  </si>
  <si>
    <t>290830</t>
  </si>
  <si>
    <t>290283</t>
  </si>
  <si>
    <t>190880</t>
  </si>
  <si>
    <t>190184</t>
  </si>
  <si>
    <t>290009</t>
  </si>
  <si>
    <t>190891</t>
  </si>
  <si>
    <t>310427</t>
  </si>
  <si>
    <t>290815</t>
  </si>
  <si>
    <t>290058</t>
  </si>
  <si>
    <t>200588</t>
  </si>
  <si>
    <t>290070</t>
  </si>
  <si>
    <t>190745</t>
  </si>
  <si>
    <t>310464</t>
  </si>
  <si>
    <t>200131</t>
  </si>
  <si>
    <t>290834</t>
  </si>
  <si>
    <t>200589</t>
  </si>
  <si>
    <t>290804</t>
  </si>
  <si>
    <t>190182</t>
  </si>
  <si>
    <t>190919</t>
  </si>
  <si>
    <t>190091</t>
  </si>
  <si>
    <t>205184</t>
  </si>
  <si>
    <t>310455</t>
  </si>
  <si>
    <t>200590</t>
  </si>
  <si>
    <t>200290</t>
  </si>
  <si>
    <t>190050</t>
  </si>
  <si>
    <t>200598</t>
  </si>
  <si>
    <t>200601</t>
  </si>
  <si>
    <t>290171</t>
  </si>
  <si>
    <t>200233</t>
  </si>
  <si>
    <t>190489</t>
  </si>
  <si>
    <t>200619</t>
  </si>
  <si>
    <t>190096</t>
  </si>
  <si>
    <t>310462</t>
  </si>
  <si>
    <t>290320</t>
  </si>
  <si>
    <t>190879</t>
  </si>
  <si>
    <t>205185</t>
  </si>
  <si>
    <t>290313</t>
  </si>
  <si>
    <t>190893</t>
  </si>
  <si>
    <t>190890</t>
  </si>
  <si>
    <t>200237</t>
  </si>
  <si>
    <t>290323</t>
  </si>
  <si>
    <t>200125</t>
  </si>
  <si>
    <t>190120</t>
  </si>
  <si>
    <t>310001</t>
  </si>
  <si>
    <t>310411</t>
  </si>
  <si>
    <t>200071</t>
  </si>
  <si>
    <t>190905</t>
  </si>
  <si>
    <t>290794</t>
  </si>
  <si>
    <t>200003</t>
  </si>
  <si>
    <t>290302</t>
  </si>
  <si>
    <t>290394</t>
  </si>
  <si>
    <t>290410</t>
  </si>
  <si>
    <t>200566</t>
  </si>
  <si>
    <t>310469</t>
  </si>
  <si>
    <t>190887</t>
  </si>
  <si>
    <t>290162</t>
  </si>
  <si>
    <t>200023</t>
  </si>
  <si>
    <t>190127</t>
  </si>
  <si>
    <t>315272</t>
  </si>
  <si>
    <t>200040</t>
  </si>
  <si>
    <t>290844</t>
  </si>
  <si>
    <t>290899</t>
  </si>
  <si>
    <t>310206</t>
  </si>
  <si>
    <t>290792</t>
  </si>
  <si>
    <t>310436</t>
  </si>
  <si>
    <t>200606</t>
  </si>
  <si>
    <t>190846</t>
  </si>
  <si>
    <t>190878</t>
  </si>
  <si>
    <t>190888</t>
  </si>
  <si>
    <t>310474</t>
  </si>
  <si>
    <t>290060</t>
  </si>
  <si>
    <t>190868</t>
  </si>
  <si>
    <t>310109</t>
  </si>
  <si>
    <t>200568</t>
  </si>
  <si>
    <t>200022</t>
  </si>
  <si>
    <t>310008</t>
  </si>
  <si>
    <t>290289</t>
  </si>
  <si>
    <t>295265</t>
  </si>
  <si>
    <t>290828</t>
  </si>
  <si>
    <t>310486</t>
  </si>
  <si>
    <t>200194</t>
  </si>
  <si>
    <t>290785</t>
  </si>
  <si>
    <t>200052</t>
  </si>
  <si>
    <t>190898</t>
  </si>
  <si>
    <t>290138</t>
  </si>
  <si>
    <t>190871</t>
  </si>
  <si>
    <t>310443</t>
  </si>
  <si>
    <t>290275</t>
  </si>
  <si>
    <t>200225</t>
  </si>
  <si>
    <t>290237</t>
  </si>
  <si>
    <t>190853</t>
  </si>
  <si>
    <t>200578</t>
  </si>
  <si>
    <t>200286</t>
  </si>
  <si>
    <t>290296</t>
  </si>
  <si>
    <t>190873</t>
  </si>
  <si>
    <t>310446</t>
  </si>
  <si>
    <t>190039</t>
  </si>
  <si>
    <t>310025</t>
  </si>
  <si>
    <t>290814</t>
  </si>
  <si>
    <t>290366</t>
  </si>
  <si>
    <t>190883</t>
  </si>
  <si>
    <t>200591</t>
  </si>
  <si>
    <t>310460</t>
  </si>
  <si>
    <t>290210</t>
  </si>
  <si>
    <t>205186</t>
  </si>
  <si>
    <t>290791</t>
  </si>
  <si>
    <t>190892</t>
  </si>
  <si>
    <t>200617</t>
  </si>
  <si>
    <t>190886</t>
  </si>
  <si>
    <t>310441</t>
  </si>
  <si>
    <t>190185</t>
  </si>
  <si>
    <t>190852</t>
  </si>
  <si>
    <t>310466</t>
  </si>
  <si>
    <t>200610</t>
  </si>
  <si>
    <t>190854</t>
  </si>
  <si>
    <t>190869</t>
  </si>
  <si>
    <t>290137</t>
  </si>
  <si>
    <t>200026</t>
  </si>
  <si>
    <t>200569</t>
  </si>
  <si>
    <t>310457</t>
  </si>
  <si>
    <t>290181</t>
  </si>
  <si>
    <t>310447</t>
  </si>
  <si>
    <t>310426</t>
  </si>
  <si>
    <t>290502</t>
  </si>
  <si>
    <t>310147</t>
  </si>
  <si>
    <t>310425</t>
  </si>
  <si>
    <t>190265</t>
  </si>
  <si>
    <t>200577</t>
  </si>
  <si>
    <t>290148</t>
  </si>
  <si>
    <t>190038</t>
  </si>
  <si>
    <t>290737</t>
  </si>
  <si>
    <t>190870</t>
  </si>
  <si>
    <t>310433</t>
  </si>
  <si>
    <t>310479</t>
  </si>
  <si>
    <t>190855</t>
  </si>
  <si>
    <t>190678</t>
  </si>
  <si>
    <t>290382</t>
  </si>
  <si>
    <t>310461</t>
  </si>
  <si>
    <t>290898</t>
  </si>
  <si>
    <t>310448</t>
  </si>
  <si>
    <t>290265</t>
  </si>
  <si>
    <t>290788</t>
  </si>
  <si>
    <t>290641</t>
  </si>
  <si>
    <t>310434</t>
  </si>
  <si>
    <t>310232</t>
  </si>
  <si>
    <t>310465</t>
  </si>
  <si>
    <t>310196</t>
  </si>
  <si>
    <t>290796</t>
  </si>
  <si>
    <t>200164</t>
  </si>
  <si>
    <t>310482</t>
  </si>
  <si>
    <t>200361</t>
  </si>
  <si>
    <t>310192</t>
  </si>
  <si>
    <t>310440</t>
  </si>
  <si>
    <t>310417</t>
  </si>
  <si>
    <t>315275</t>
  </si>
  <si>
    <t>200188</t>
  </si>
  <si>
    <t>290341</t>
  </si>
  <si>
    <t>290089</t>
  </si>
  <si>
    <t>310485</t>
  </si>
  <si>
    <t>310484</t>
  </si>
  <si>
    <t>290129</t>
  </si>
  <si>
    <t>310476</t>
  </si>
  <si>
    <t>290232</t>
  </si>
  <si>
    <t>310437</t>
  </si>
  <si>
    <t>290344</t>
  </si>
  <si>
    <t>290002</t>
  </si>
  <si>
    <t>310478</t>
  </si>
  <si>
    <t>200217</t>
  </si>
  <si>
    <t>295271</t>
  </si>
  <si>
    <t>290150</t>
  </si>
  <si>
    <t>310468</t>
  </si>
  <si>
    <t>200618</t>
  </si>
  <si>
    <t>290080</t>
  </si>
  <si>
    <t>310429</t>
  </si>
  <si>
    <t>190016</t>
  </si>
  <si>
    <t>190865</t>
  </si>
  <si>
    <t>200078</t>
  </si>
  <si>
    <t>310171</t>
  </si>
  <si>
    <t>295263</t>
  </si>
  <si>
    <t>290606</t>
  </si>
  <si>
    <t>190628</t>
  </si>
  <si>
    <t>290194</t>
  </si>
  <si>
    <t>190483</t>
  </si>
  <si>
    <t>190768</t>
  </si>
  <si>
    <t>190531</t>
  </si>
  <si>
    <t>190275</t>
  </si>
  <si>
    <t>290360</t>
  </si>
  <si>
    <t>200170</t>
  </si>
  <si>
    <t>200241</t>
  </si>
  <si>
    <t>190210</t>
  </si>
  <si>
    <t>310463</t>
  </si>
  <si>
    <t>190071</t>
  </si>
  <si>
    <t>290187</t>
  </si>
  <si>
    <t>310054</t>
  </si>
  <si>
    <t>290192</t>
  </si>
  <si>
    <t>200252</t>
  </si>
  <si>
    <t>290270</t>
  </si>
  <si>
    <t>290032</t>
  </si>
  <si>
    <t>290051</t>
  </si>
  <si>
    <t>190663</t>
  </si>
  <si>
    <t>290472</t>
  </si>
  <si>
    <t>310459</t>
  </si>
  <si>
    <t>310122</t>
  </si>
  <si>
    <t>290197</t>
  </si>
  <si>
    <t>200383</t>
  </si>
  <si>
    <t>290307</t>
  </si>
  <si>
    <t>290305</t>
  </si>
  <si>
    <t>190086</t>
  </si>
  <si>
    <t>290451</t>
  </si>
  <si>
    <t>310438</t>
  </si>
  <si>
    <t>310398</t>
  </si>
  <si>
    <t>190090</t>
  </si>
  <si>
    <t>295267</t>
  </si>
  <si>
    <t>290372</t>
  </si>
  <si>
    <t>200065</t>
  </si>
  <si>
    <t>200139</t>
  </si>
  <si>
    <t>290343</t>
  </si>
  <si>
    <t>200176</t>
  </si>
  <si>
    <t>310430</t>
  </si>
  <si>
    <t>200154</t>
  </si>
  <si>
    <t>290875</t>
  </si>
  <si>
    <t>290205</t>
  </si>
  <si>
    <t>290245</t>
  </si>
  <si>
    <t>190676</t>
  </si>
  <si>
    <t>190621</t>
  </si>
  <si>
    <t>310046</t>
  </si>
  <si>
    <t>290023</t>
  </si>
  <si>
    <t>190548</t>
  </si>
  <si>
    <t>290403</t>
  </si>
  <si>
    <t>190710</t>
  </si>
  <si>
    <t>200625</t>
  </si>
  <si>
    <t>190112</t>
  </si>
  <si>
    <t>290079</t>
  </si>
  <si>
    <t>190020</t>
  </si>
  <si>
    <t>290920</t>
  </si>
  <si>
    <t>190509</t>
  </si>
  <si>
    <t>200105</t>
  </si>
  <si>
    <t>190555</t>
  </si>
  <si>
    <t>190137</t>
  </si>
  <si>
    <t>310403</t>
  </si>
  <si>
    <t>290300</t>
  </si>
  <si>
    <t>290256</t>
  </si>
  <si>
    <t>290216</t>
  </si>
  <si>
    <t>310078</t>
  </si>
  <si>
    <t>190618</t>
  </si>
  <si>
    <t>200459</t>
  </si>
  <si>
    <t>200379</t>
  </si>
  <si>
    <t>190820</t>
  </si>
  <si>
    <t>190041</t>
  </si>
  <si>
    <t>290068</t>
  </si>
  <si>
    <t>290166</t>
  </si>
  <si>
    <t>290347</t>
  </si>
  <si>
    <t>190241</t>
  </si>
  <si>
    <t>290155</t>
  </si>
  <si>
    <t>200416</t>
  </si>
  <si>
    <t>200481</t>
  </si>
  <si>
    <t>190546</t>
  </si>
  <si>
    <t>190309</t>
  </si>
  <si>
    <t>200080</t>
  </si>
  <si>
    <t>190564</t>
  </si>
  <si>
    <t>190073</t>
  </si>
  <si>
    <t>190155</t>
  </si>
  <si>
    <t>290095</t>
  </si>
  <si>
    <t>190049</t>
  </si>
  <si>
    <t>290264</t>
  </si>
  <si>
    <t>290442</t>
  </si>
  <si>
    <t>200189</t>
  </si>
  <si>
    <t>290110</t>
  </si>
  <si>
    <t>200104</t>
  </si>
  <si>
    <t>290842</t>
  </si>
  <si>
    <t>190264</t>
  </si>
  <si>
    <t>290211</t>
  </si>
  <si>
    <t>290099</t>
  </si>
  <si>
    <t>290414</t>
  </si>
  <si>
    <t>290098</t>
  </si>
  <si>
    <t>290295</t>
  </si>
  <si>
    <t>200359</t>
  </si>
  <si>
    <t>200010</t>
  </si>
  <si>
    <t>200171</t>
  </si>
  <si>
    <t>290078</t>
  </si>
  <si>
    <t>190283</t>
  </si>
  <si>
    <t>290312</t>
  </si>
  <si>
    <t>290204</t>
  </si>
  <si>
    <t>190313</t>
  </si>
  <si>
    <t>290901</t>
  </si>
  <si>
    <t>290380</t>
  </si>
  <si>
    <t>190243</t>
  </si>
  <si>
    <t>190124</t>
  </si>
  <si>
    <t>200349</t>
  </si>
  <si>
    <t>190063</t>
  </si>
  <si>
    <t>190228</t>
  </si>
  <si>
    <t>290326</t>
  </si>
  <si>
    <t>310392</t>
  </si>
  <si>
    <t>190248</t>
  </si>
  <si>
    <t>310186</t>
  </si>
  <si>
    <t>290384</t>
  </si>
  <si>
    <t>200326</t>
  </si>
  <si>
    <t>290424</t>
  </si>
  <si>
    <t>290227</t>
  </si>
  <si>
    <t>190225</t>
  </si>
  <si>
    <t>200212</t>
  </si>
  <si>
    <t>290309</t>
  </si>
  <si>
    <t>290074</t>
  </si>
  <si>
    <t>290878</t>
  </si>
  <si>
    <t>190126</t>
  </si>
  <si>
    <t>290336</t>
  </si>
  <si>
    <t>290104</t>
  </si>
  <si>
    <t>315498</t>
  </si>
  <si>
    <t>290214</t>
  </si>
  <si>
    <t>190203</t>
  </si>
  <si>
    <t>290087</t>
  </si>
  <si>
    <t>290720</t>
  </si>
  <si>
    <t>200047</t>
  </si>
  <si>
    <t>290025</t>
  </si>
  <si>
    <t>290135</t>
  </si>
  <si>
    <t>310063</t>
  </si>
  <si>
    <t>290287</t>
  </si>
  <si>
    <t>190441</t>
  </si>
  <si>
    <t>290116</t>
  </si>
  <si>
    <t>200092</t>
  </si>
  <si>
    <t>290209</t>
  </si>
  <si>
    <t>290120</t>
  </si>
  <si>
    <t>310237</t>
  </si>
  <si>
    <t>190630</t>
  </si>
  <si>
    <t>190442</t>
  </si>
  <si>
    <t>190837</t>
  </si>
  <si>
    <t>290178</t>
  </si>
  <si>
    <t>200324</t>
  </si>
  <si>
    <t>290370</t>
  </si>
  <si>
    <t>290891</t>
  </si>
  <si>
    <t>190194</t>
  </si>
  <si>
    <t>310181</t>
  </si>
  <si>
    <t>200134</t>
  </si>
  <si>
    <t>310228</t>
  </si>
  <si>
    <t>190133</t>
  </si>
  <si>
    <t>290687</t>
  </si>
  <si>
    <t>200297</t>
  </si>
  <si>
    <t>290114</t>
  </si>
  <si>
    <t>290685</t>
  </si>
  <si>
    <t>200278</t>
  </si>
  <si>
    <t>190658</t>
  </si>
  <si>
    <t>200466</t>
  </si>
  <si>
    <t>200074</t>
  </si>
  <si>
    <t>290218</t>
  </si>
  <si>
    <t>200334</t>
  </si>
  <si>
    <t>190168</t>
  </si>
  <si>
    <t>190346</t>
  </si>
  <si>
    <t>310033</t>
  </si>
  <si>
    <t>290389</t>
  </si>
  <si>
    <t>200963</t>
  </si>
  <si>
    <t>290199</t>
  </si>
  <si>
    <t>200045</t>
  </si>
  <si>
    <t>310210</t>
  </si>
  <si>
    <t>290153</t>
  </si>
  <si>
    <t>190180</t>
  </si>
  <si>
    <t>200223</t>
  </si>
  <si>
    <t>190307</t>
  </si>
  <si>
    <t>290299</t>
  </si>
  <si>
    <t>310368</t>
  </si>
  <si>
    <t>290447</t>
  </si>
  <si>
    <t>310030</t>
  </si>
  <si>
    <t>290500</t>
  </si>
  <si>
    <t>190219</t>
  </si>
  <si>
    <t>290008</t>
  </si>
  <si>
    <t>190220</t>
  </si>
  <si>
    <t>290386</t>
  </si>
  <si>
    <t>190059</t>
  </si>
  <si>
    <t>190396</t>
  </si>
  <si>
    <t>290321</t>
  </si>
  <si>
    <t>190944</t>
  </si>
  <si>
    <t>190018</t>
  </si>
  <si>
    <t>290179</t>
  </si>
  <si>
    <t>190266</t>
  </si>
  <si>
    <t>290707</t>
  </si>
  <si>
    <t>190631</t>
  </si>
  <si>
    <t>190175</t>
  </si>
  <si>
    <t>310039</t>
  </si>
  <si>
    <t>190532</t>
  </si>
  <si>
    <t>310011</t>
  </si>
  <si>
    <t>290154</t>
  </si>
  <si>
    <t>310048</t>
  </si>
  <si>
    <t>290252</t>
  </si>
  <si>
    <t>290013</t>
  </si>
  <si>
    <t>190258</t>
  </si>
  <si>
    <t>290657</t>
  </si>
  <si>
    <t>190199</t>
  </si>
  <si>
    <t>190221</t>
  </si>
  <si>
    <t>310077</t>
  </si>
  <si>
    <t>190157</t>
  </si>
  <si>
    <t>290231</t>
  </si>
  <si>
    <t>290374</t>
  </si>
  <si>
    <t>310240</t>
  </si>
  <si>
    <t>190687</t>
  </si>
  <si>
    <t>200362</t>
  </si>
  <si>
    <t>290010</t>
  </si>
  <si>
    <t>200224</t>
  </si>
  <si>
    <t>310173</t>
  </si>
  <si>
    <t>290220</t>
  </si>
  <si>
    <t>290140</t>
  </si>
  <si>
    <t>310239</t>
  </si>
  <si>
    <t>290276</t>
  </si>
  <si>
    <t>290354</t>
  </si>
  <si>
    <t>190338</t>
  </si>
  <si>
    <t>310154</t>
  </si>
  <si>
    <t>290346</t>
  </si>
  <si>
    <t>290353</t>
  </si>
  <si>
    <t>310187</t>
  </si>
  <si>
    <t>290647</t>
  </si>
  <si>
    <t>190262</t>
  </si>
  <si>
    <t>190074</t>
  </si>
  <si>
    <t>290163</t>
  </si>
  <si>
    <t>190195</t>
  </si>
  <si>
    <t>190009</t>
  </si>
  <si>
    <t>290456</t>
  </si>
  <si>
    <t>190160</t>
  </si>
  <si>
    <t>190011</t>
  </si>
  <si>
    <t>200222</t>
  </si>
  <si>
    <t>190492</t>
  </si>
  <si>
    <t>290481</t>
  </si>
  <si>
    <t>290014</t>
  </si>
  <si>
    <t>200259</t>
  </si>
  <si>
    <t>190105</t>
  </si>
  <si>
    <t>290259</t>
  </si>
  <si>
    <t>190434</t>
  </si>
  <si>
    <t>190174</t>
  </si>
  <si>
    <t>200338</t>
  </si>
  <si>
    <t>190069</t>
  </si>
  <si>
    <t>310120</t>
  </si>
  <si>
    <t>190068</t>
  </si>
  <si>
    <t>190152</t>
  </si>
  <si>
    <t>290012</t>
  </si>
  <si>
    <t>290212</t>
  </si>
  <si>
    <t>290026</t>
  </si>
  <si>
    <t>310105</t>
  </si>
  <si>
    <t>190928</t>
  </si>
  <si>
    <t>200226</t>
  </si>
  <si>
    <t>290482</t>
  </si>
  <si>
    <t>190209</t>
  </si>
  <si>
    <t>190600</t>
  </si>
  <si>
    <t>310371</t>
  </si>
  <si>
    <t>190176</t>
  </si>
  <si>
    <t>290677</t>
  </si>
  <si>
    <t>190568</t>
  </si>
  <si>
    <t>190037</t>
  </si>
  <si>
    <t>190110</t>
  </si>
  <si>
    <t>310357</t>
  </si>
  <si>
    <t>190603</t>
  </si>
  <si>
    <t>310184</t>
  </si>
  <si>
    <t>190156</t>
  </si>
  <si>
    <t>290381</t>
  </si>
  <si>
    <t>290377</t>
  </si>
  <si>
    <t>310227</t>
  </si>
  <si>
    <t>310127</t>
  </si>
  <si>
    <t>290444</t>
  </si>
  <si>
    <t>190303</t>
  </si>
  <si>
    <t>290668</t>
  </si>
  <si>
    <t>290664</t>
  </si>
  <si>
    <t>290669</t>
  </si>
  <si>
    <t>290601</t>
  </si>
  <si>
    <t>190302</t>
  </si>
  <si>
    <t>290900</t>
  </si>
  <si>
    <t>290671</t>
  </si>
  <si>
    <t>190204</t>
  </si>
  <si>
    <t>190268</t>
  </si>
  <si>
    <t>190140</t>
  </si>
  <si>
    <t>190046</t>
  </si>
  <si>
    <t>290158</t>
  </si>
  <si>
    <t>310221</t>
  </si>
  <si>
    <t>310216</t>
  </si>
  <si>
    <t>190216</t>
  </si>
  <si>
    <t>190574</t>
  </si>
  <si>
    <t>290241</t>
  </si>
  <si>
    <t>290217</t>
  </si>
  <si>
    <t>190131</t>
  </si>
  <si>
    <t>190125</t>
  </si>
  <si>
    <t>290662</t>
  </si>
  <si>
    <t>200060</t>
  </si>
  <si>
    <t>290490</t>
  </si>
  <si>
    <t>290738</t>
  </si>
  <si>
    <t>190261</t>
  </si>
  <si>
    <t>190002</t>
  </si>
  <si>
    <t>200046</t>
  </si>
  <si>
    <t>190058</t>
  </si>
  <si>
    <t>290665</t>
  </si>
  <si>
    <t>200053</t>
  </si>
  <si>
    <t>290694</t>
  </si>
  <si>
    <t>190834</t>
  </si>
  <si>
    <t>310217</t>
  </si>
  <si>
    <t>290145</t>
  </si>
  <si>
    <t>310231</t>
  </si>
  <si>
    <t>190427</t>
  </si>
  <si>
    <t>200178</t>
  </si>
  <si>
    <t>290005</t>
  </si>
  <si>
    <t>190077</t>
  </si>
  <si>
    <t>290653</t>
  </si>
  <si>
    <t>190136</t>
  </si>
  <si>
    <t>190406</t>
  </si>
  <si>
    <t>200089</t>
  </si>
  <si>
    <t>290705</t>
  </si>
  <si>
    <t>290168</t>
  </si>
  <si>
    <t>290335</t>
  </si>
  <si>
    <t>190541</t>
  </si>
  <si>
    <t>290215</t>
  </si>
  <si>
    <t>290020</t>
  </si>
  <si>
    <t>190343</t>
  </si>
  <si>
    <t>290453</t>
  </si>
  <si>
    <t>290523</t>
  </si>
  <si>
    <t>190421</t>
  </si>
  <si>
    <t>200141</t>
  </si>
  <si>
    <t>290763</t>
  </si>
  <si>
    <t>200350</t>
  </si>
  <si>
    <t>200030</t>
  </si>
  <si>
    <t>310148</t>
  </si>
  <si>
    <t>290267</t>
  </si>
  <si>
    <t>310157</t>
  </si>
  <si>
    <t>310126</t>
  </si>
  <si>
    <t>310047</t>
  </si>
  <si>
    <t>310222</t>
  </si>
  <si>
    <t>190008</t>
  </si>
  <si>
    <t>290081</t>
  </si>
  <si>
    <t>190422</t>
  </si>
  <si>
    <t>290269</t>
  </si>
  <si>
    <t>310155</t>
  </si>
  <si>
    <t>290348</t>
  </si>
  <si>
    <t>290239</t>
  </si>
  <si>
    <t>190420</t>
  </si>
  <si>
    <t>190245</t>
  </si>
  <si>
    <t>310182</t>
  </si>
  <si>
    <t>290434</t>
  </si>
  <si>
    <t>290573</t>
  </si>
  <si>
    <t>310129</t>
  </si>
  <si>
    <t>310170</t>
  </si>
  <si>
    <t>290238</t>
  </si>
  <si>
    <t>290408</t>
  </si>
  <si>
    <t>200005</t>
  </si>
  <si>
    <t>310172</t>
  </si>
  <si>
    <t>200098</t>
  </si>
  <si>
    <t>290693</t>
  </si>
  <si>
    <t>290160</t>
  </si>
  <si>
    <t>290006</t>
  </si>
  <si>
    <t>310223</t>
  </si>
  <si>
    <t>290106</t>
  </si>
  <si>
    <t>200085</t>
  </si>
  <si>
    <t>310345</t>
  </si>
  <si>
    <t>290679</t>
  </si>
  <si>
    <t>290117</t>
  </si>
  <si>
    <t>290512</t>
  </si>
  <si>
    <t>190486</t>
  </si>
  <si>
    <t>290175</t>
  </si>
  <si>
    <t>290130</t>
  </si>
  <si>
    <t>190173</t>
  </si>
  <si>
    <t>290630</t>
  </si>
  <si>
    <t>290147</t>
  </si>
  <si>
    <t>290136</t>
  </si>
  <si>
    <t>290225</t>
  </si>
  <si>
    <t>290159</t>
  </si>
  <si>
    <t>190013</t>
  </si>
  <si>
    <t>200561</t>
  </si>
  <si>
    <t>290356</t>
  </si>
  <si>
    <t>190395</t>
  </si>
  <si>
    <t>190443</t>
  </si>
  <si>
    <t>190087</t>
  </si>
  <si>
    <t>190237</t>
  </si>
  <si>
    <t>190399</t>
  </si>
  <si>
    <t>190529</t>
  </si>
  <si>
    <t>310389</t>
  </si>
  <si>
    <t>190397</t>
  </si>
  <si>
    <t>200043</t>
  </si>
  <si>
    <t>190402</t>
  </si>
  <si>
    <t>310024</t>
  </si>
  <si>
    <t>310180</t>
  </si>
  <si>
    <t>290059</t>
  </si>
  <si>
    <t>190308</t>
  </si>
  <si>
    <t>190263</t>
  </si>
  <si>
    <t>310370</t>
  </si>
  <si>
    <t>290437</t>
  </si>
  <si>
    <t>190821</t>
  </si>
  <si>
    <t>290433</t>
  </si>
  <si>
    <t>290682</t>
  </si>
  <si>
    <t>190270</t>
  </si>
  <si>
    <t>200242</t>
  </si>
  <si>
    <t>310149</t>
  </si>
  <si>
    <t>310049</t>
  </si>
  <si>
    <t>190010</t>
  </si>
  <si>
    <t>290066</t>
  </si>
  <si>
    <t>190085</t>
  </si>
  <si>
    <t>190139</t>
  </si>
  <si>
    <t>190202</t>
  </si>
  <si>
    <t>310152</t>
  </si>
  <si>
    <t>310179</t>
  </si>
  <si>
    <t>310023</t>
  </si>
  <si>
    <t>290041</t>
  </si>
  <si>
    <t>190218</t>
  </si>
  <si>
    <t>310153</t>
  </si>
  <si>
    <t>290648</t>
  </si>
  <si>
    <t>190238</t>
  </si>
  <si>
    <t>310219</t>
  </si>
  <si>
    <t>200360</t>
  </si>
  <si>
    <t>310241</t>
  </si>
  <si>
    <t>190609</t>
  </si>
  <si>
    <t>200367</t>
  </si>
  <si>
    <t>200183</t>
  </si>
  <si>
    <t>290072</t>
  </si>
  <si>
    <t>310166</t>
  </si>
  <si>
    <t>310183</t>
  </si>
  <si>
    <t>290885</t>
  </si>
  <si>
    <t>190135</t>
  </si>
  <si>
    <t>290631</t>
  </si>
  <si>
    <t>190423</t>
  </si>
  <si>
    <t>200345</t>
  </si>
  <si>
    <t>190325</t>
  </si>
  <si>
    <t>190344</t>
  </si>
  <si>
    <t>290195</t>
  </si>
  <si>
    <t>190407</t>
  </si>
  <si>
    <t>190447</t>
  </si>
  <si>
    <t>310299</t>
  </si>
  <si>
    <t>190339</t>
  </si>
  <si>
    <t>310022</t>
  </si>
  <si>
    <t>190424</t>
  </si>
  <si>
    <t>190070</t>
  </si>
  <si>
    <t>290164</t>
  </si>
  <si>
    <t>290589</t>
  </si>
  <si>
    <t>310344</t>
  </si>
  <si>
    <t>190004</t>
  </si>
  <si>
    <t>290930</t>
  </si>
  <si>
    <t>190696</t>
  </si>
  <si>
    <t>310053</t>
  </si>
  <si>
    <t>200532</t>
  </si>
  <si>
    <t>290748</t>
  </si>
  <si>
    <t>290418</t>
  </si>
  <si>
    <t>190840</t>
  </si>
  <si>
    <t>190403</t>
  </si>
  <si>
    <t>290691</t>
  </si>
  <si>
    <t>310204</t>
  </si>
  <si>
    <t>290030</t>
  </si>
  <si>
    <t>290713</t>
  </si>
  <si>
    <t>290764</t>
  </si>
  <si>
    <t>190668</t>
  </si>
  <si>
    <t>290085</t>
  </si>
  <si>
    <t>290279</t>
  </si>
  <si>
    <t>290618</t>
  </si>
  <si>
    <t>310021</t>
  </si>
  <si>
    <t>190550</t>
  </si>
  <si>
    <t>200075</t>
  </si>
  <si>
    <t>310062</t>
  </si>
  <si>
    <t>310397</t>
  </si>
  <si>
    <t>290466</t>
  </si>
  <si>
    <t>200496</t>
  </si>
  <si>
    <t>190389</t>
  </si>
  <si>
    <t>195183</t>
  </si>
  <si>
    <t>290156</t>
  </si>
  <si>
    <t>310045</t>
  </si>
  <si>
    <t>190014</t>
  </si>
  <si>
    <t>290084</t>
  </si>
  <si>
    <t>310121</t>
  </si>
  <si>
    <t>190318</t>
  </si>
  <si>
    <t>290704</t>
  </si>
  <si>
    <t>310349</t>
  </si>
  <si>
    <t>190405</t>
  </si>
  <si>
    <t>190465</t>
  </si>
  <si>
    <t>190920</t>
  </si>
  <si>
    <t>200258</t>
  </si>
  <si>
    <t>190066</t>
  </si>
  <si>
    <t>190437</t>
  </si>
  <si>
    <t>290667</t>
  </si>
  <si>
    <t>190474</t>
  </si>
  <si>
    <t>190646</t>
  </si>
  <si>
    <t>200275</t>
  </si>
  <si>
    <t>190033</t>
  </si>
  <si>
    <t>190680</t>
  </si>
  <si>
    <t>310366</t>
  </si>
  <si>
    <t>200020</t>
  </si>
  <si>
    <t>190142</t>
  </si>
  <si>
    <t>200327</t>
  </si>
  <si>
    <t>190138</t>
  </si>
  <si>
    <t>200095</t>
  </si>
  <si>
    <t>290398</t>
  </si>
  <si>
    <t>310043</t>
  </si>
  <si>
    <t>310042</t>
  </si>
  <si>
    <t>310067</t>
  </si>
  <si>
    <t>310040</t>
  </si>
  <si>
    <t>190310</t>
  </si>
  <si>
    <t>190356</t>
  </si>
  <si>
    <t>190503</t>
  </si>
  <si>
    <t>190458</t>
  </si>
  <si>
    <t>190404</t>
  </si>
  <si>
    <t>190196</t>
  </si>
  <si>
    <t>200295</t>
  </si>
  <si>
    <t>190032</t>
  </si>
  <si>
    <t>310174</t>
  </si>
  <si>
    <t>200063</t>
  </si>
  <si>
    <t>190521</t>
  </si>
  <si>
    <t>310107</t>
  </si>
  <si>
    <t>190271</t>
  </si>
  <si>
    <t>310520</t>
  </si>
  <si>
    <t>190400</t>
  </si>
  <si>
    <t>190953</t>
  </si>
  <si>
    <t>190416</t>
  </si>
  <si>
    <t>310306</t>
  </si>
  <si>
    <t>200523</t>
  </si>
  <si>
    <t>290724</t>
  </si>
  <si>
    <t>290100</t>
  </si>
  <si>
    <t>200358</t>
  </si>
  <si>
    <t>290202</t>
  </si>
  <si>
    <t>200315</t>
  </si>
  <si>
    <t>310037</t>
  </si>
  <si>
    <t>190418</t>
  </si>
  <si>
    <t>310380</t>
  </si>
  <si>
    <t>290432</t>
  </si>
  <si>
    <t>310118</t>
  </si>
  <si>
    <t>190655</t>
  </si>
  <si>
    <t>190057</t>
  </si>
  <si>
    <t>200499</t>
  </si>
  <si>
    <t>190044</t>
  </si>
  <si>
    <t>190633</t>
  </si>
  <si>
    <t>190519</t>
  </si>
  <si>
    <t>290083</t>
  </si>
  <si>
    <t>310365</t>
  </si>
  <si>
    <t>310013</t>
  </si>
  <si>
    <t>310399</t>
  </si>
  <si>
    <t>310244</t>
  </si>
  <si>
    <t>290298</t>
  </si>
  <si>
    <t>310194</t>
  </si>
  <si>
    <t>310163</t>
  </si>
  <si>
    <t>190132</t>
  </si>
  <si>
    <t>310007</t>
  </si>
  <si>
    <t>310131</t>
  </si>
  <si>
    <t>310012</t>
  </si>
  <si>
    <t>190267</t>
  </si>
  <si>
    <t>310031</t>
  </si>
  <si>
    <t>190391</t>
  </si>
  <si>
    <t>310292</t>
  </si>
  <si>
    <t>310367</t>
  </si>
  <si>
    <t>200240</t>
  </si>
  <si>
    <t>190067</t>
  </si>
  <si>
    <t>290371</t>
  </si>
  <si>
    <t>290604</t>
  </si>
  <si>
    <t>190042</t>
  </si>
  <si>
    <t>200234</t>
  </si>
  <si>
    <t>290933</t>
  </si>
  <si>
    <t>290273</t>
  </si>
  <si>
    <t>310010</t>
  </si>
  <si>
    <t>310289</t>
  </si>
  <si>
    <t>290121</t>
  </si>
  <si>
    <t>290634</t>
  </si>
  <si>
    <t>190206</t>
  </si>
  <si>
    <t>190623</t>
  </si>
  <si>
    <t>190162</t>
  </si>
  <si>
    <t>310165</t>
  </si>
  <si>
    <t>190417</t>
  </si>
  <si>
    <t>310168</t>
  </si>
  <si>
    <t>190326</t>
  </si>
  <si>
    <t>310162</t>
  </si>
  <si>
    <t>190065</t>
  </si>
  <si>
    <t>290714</t>
  </si>
  <si>
    <t>190322</t>
  </si>
  <si>
    <t>190111</t>
  </si>
  <si>
    <t>190671</t>
  </si>
  <si>
    <t>310404</t>
  </si>
  <si>
    <t>310167</t>
  </si>
  <si>
    <t>310164</t>
  </si>
  <si>
    <t>310175</t>
  </si>
  <si>
    <t>200182</t>
  </si>
  <si>
    <t>290236</t>
  </si>
  <si>
    <t>310028</t>
  </si>
  <si>
    <t>190316</t>
  </si>
  <si>
    <t>290235</t>
  </si>
  <si>
    <t>190054</t>
  </si>
  <si>
    <t>190048</t>
  </si>
  <si>
    <t>310395</t>
  </si>
  <si>
    <t>190177</t>
  </si>
  <si>
    <t>190301</t>
  </si>
  <si>
    <t>190394</t>
  </si>
  <si>
    <t>190205</t>
  </si>
  <si>
    <t>290243</t>
  </si>
  <si>
    <t>200199</t>
  </si>
  <si>
    <t>190744</t>
  </si>
  <si>
    <t>190188</t>
  </si>
  <si>
    <t>190923</t>
  </si>
  <si>
    <t>310334</t>
  </si>
  <si>
    <t>190276</t>
  </si>
  <si>
    <t>310185</t>
  </si>
  <si>
    <t>190700</t>
  </si>
  <si>
    <t>190622</t>
  </si>
  <si>
    <t>290301</t>
  </si>
  <si>
    <t>190468</t>
  </si>
  <si>
    <t>190537</t>
  </si>
  <si>
    <t>310026</t>
  </si>
  <si>
    <t>290407</t>
  </si>
  <si>
    <t>200135</t>
  </si>
  <si>
    <t>290042</t>
  </si>
  <si>
    <t>190029</t>
  </si>
  <si>
    <t>190504</t>
  </si>
  <si>
    <t>290718</t>
  </si>
  <si>
    <t>190179</t>
  </si>
  <si>
    <t>190942</t>
  </si>
  <si>
    <t>190466</t>
  </si>
  <si>
    <t>190349</t>
  </si>
  <si>
    <t>190348</t>
  </si>
  <si>
    <t>190347</t>
  </si>
  <si>
    <t>290230</t>
  </si>
  <si>
    <t>310160</t>
  </si>
  <si>
    <t>190433</t>
  </si>
  <si>
    <t>190390</t>
  </si>
  <si>
    <t>310338</t>
  </si>
  <si>
    <t>200031</t>
  </si>
  <si>
    <t>200002</t>
  </si>
  <si>
    <t>295268</t>
  </si>
  <si>
    <t>200196</t>
  </si>
  <si>
    <t>310119</t>
  </si>
  <si>
    <t>190367</t>
  </si>
  <si>
    <t>200192</t>
  </si>
  <si>
    <t>290037</t>
  </si>
  <si>
    <t>200153</t>
  </si>
  <si>
    <t>290123</t>
  </si>
  <si>
    <t>190730</t>
  </si>
  <si>
    <t>290015</t>
  </si>
  <si>
    <t>200197</t>
  </si>
  <si>
    <t>190572</t>
  </si>
  <si>
    <t>290306</t>
  </si>
  <si>
    <t>310317</t>
  </si>
  <si>
    <t>310027</t>
  </si>
  <si>
    <t>290229</t>
  </si>
  <si>
    <t>200501</t>
  </si>
  <si>
    <t>190694</t>
  </si>
  <si>
    <t>200088</t>
  </si>
  <si>
    <t>310080</t>
  </si>
  <si>
    <t>190056</t>
  </si>
  <si>
    <t>190684</t>
  </si>
  <si>
    <t>200195</t>
  </si>
  <si>
    <t>290684</t>
  </si>
  <si>
    <t>190043</t>
  </si>
  <si>
    <t>200120</t>
  </si>
  <si>
    <t>190811</t>
  </si>
  <si>
    <t>310408</t>
  </si>
  <si>
    <t>290250</t>
  </si>
  <si>
    <t>290420</t>
  </si>
  <si>
    <t>200198</t>
  </si>
  <si>
    <t>290151</t>
  </si>
  <si>
    <t>190051</t>
  </si>
  <si>
    <t>310029</t>
  </si>
  <si>
    <t>290419</t>
  </si>
  <si>
    <t>200238</t>
  </si>
  <si>
    <t>310220</t>
  </si>
  <si>
    <t>310218</t>
  </si>
  <si>
    <t>190134</t>
  </si>
  <si>
    <t>190667</t>
  </si>
  <si>
    <t>290308</t>
  </si>
  <si>
    <t>190401</t>
  </si>
  <si>
    <t>200084</t>
  </si>
  <si>
    <t>190426</t>
  </si>
  <si>
    <t>200382</t>
  </si>
  <si>
    <t>290661</t>
  </si>
  <si>
    <t>190244</t>
  </si>
  <si>
    <t>200117</t>
  </si>
  <si>
    <t>190158</t>
  </si>
  <si>
    <t>290739</t>
  </si>
  <si>
    <t>200086</t>
  </si>
  <si>
    <t>190336</t>
  </si>
  <si>
    <t>190812</t>
  </si>
  <si>
    <t>310108</t>
  </si>
  <si>
    <t>290489</t>
  </si>
  <si>
    <t>190026</t>
  </si>
  <si>
    <t>190782</t>
  </si>
  <si>
    <t>200082</t>
  </si>
  <si>
    <t>190452</t>
  </si>
  <si>
    <t>190129</t>
  </si>
  <si>
    <t>200528</t>
  </si>
  <si>
    <t>290740</t>
  </si>
  <si>
    <t>290263</t>
  </si>
  <si>
    <t>310354</t>
  </si>
  <si>
    <t>290365</t>
  </si>
  <si>
    <t>310116</t>
  </si>
  <si>
    <t>310503</t>
  </si>
  <si>
    <t>190801</t>
  </si>
  <si>
    <t>190364</t>
  </si>
  <si>
    <t>190566</t>
  </si>
  <si>
    <t>200035</t>
  </si>
  <si>
    <t>290288</t>
  </si>
  <si>
    <t>290563</t>
  </si>
  <si>
    <t>190076</t>
  </si>
  <si>
    <t>290862</t>
  </si>
  <si>
    <t>290893</t>
  </si>
  <si>
    <t>310087</t>
  </si>
  <si>
    <t>190249</t>
  </si>
  <si>
    <t>310117</t>
  </si>
  <si>
    <t>190247</t>
  </si>
  <si>
    <t>190739</t>
  </si>
  <si>
    <t>190246</t>
  </si>
  <si>
    <t>310329</t>
  </si>
  <si>
    <t>310514</t>
  </si>
  <si>
    <t>190365</t>
  </si>
  <si>
    <t>190250</t>
  </si>
  <si>
    <t>190251</t>
  </si>
  <si>
    <t>190207</t>
  </si>
  <si>
    <t>190507</t>
  </si>
  <si>
    <t>290768</t>
  </si>
  <si>
    <t>190252</t>
  </si>
  <si>
    <t>190477</t>
  </si>
  <si>
    <t>310298</t>
  </si>
  <si>
    <t>310507</t>
  </si>
  <si>
    <t>290902</t>
  </si>
  <si>
    <t>190549</t>
  </si>
  <si>
    <t>190064</t>
  </si>
  <si>
    <t>310325</t>
  </si>
  <si>
    <t>190376</t>
  </si>
  <si>
    <t>290654</t>
  </si>
  <si>
    <t>310032</t>
  </si>
  <si>
    <t>310099</t>
  </si>
  <si>
    <t>290247</t>
  </si>
  <si>
    <t>190208</t>
  </si>
  <si>
    <t>200253</t>
  </si>
  <si>
    <t>290452</t>
  </si>
  <si>
    <t>310378</t>
  </si>
  <si>
    <t>310236</t>
  </si>
  <si>
    <t>290228</t>
  </si>
  <si>
    <t>290620</t>
  </si>
  <si>
    <t>310253</t>
  </si>
  <si>
    <t>290543</t>
  </si>
  <si>
    <t>190525</t>
  </si>
  <si>
    <t>290277</t>
  </si>
  <si>
    <t>310250</t>
  </si>
  <si>
    <t>190921</t>
  </si>
  <si>
    <t>290550</t>
  </si>
  <si>
    <t>310373</t>
  </si>
  <si>
    <t>310260</t>
  </si>
  <si>
    <t>310150</t>
  </si>
  <si>
    <t>310316</t>
  </si>
  <si>
    <t>190783</t>
  </si>
  <si>
    <t>200260</t>
  </si>
  <si>
    <t>290689</t>
  </si>
  <si>
    <t>200211</t>
  </si>
  <si>
    <t>200557</t>
  </si>
  <si>
    <t>200276</t>
  </si>
  <si>
    <t>290170</t>
  </si>
  <si>
    <t>310243</t>
  </si>
  <si>
    <t>290423</t>
  </si>
  <si>
    <t>190311</t>
  </si>
  <si>
    <t>310009</t>
  </si>
  <si>
    <t>190015</t>
  </si>
  <si>
    <t>190686</t>
  </si>
  <si>
    <t>190223</t>
  </si>
  <si>
    <t>290314</t>
  </si>
  <si>
    <t>200187</t>
  </si>
  <si>
    <t>310082</t>
  </si>
  <si>
    <t>200129</t>
  </si>
  <si>
    <t>290003</t>
  </si>
  <si>
    <t>310509</t>
  </si>
  <si>
    <t>200320</t>
  </si>
  <si>
    <t>315497</t>
  </si>
  <si>
    <t>310393</t>
  </si>
  <si>
    <t>310209</t>
  </si>
  <si>
    <t>310110</t>
  </si>
  <si>
    <t>290131</t>
  </si>
  <si>
    <t>200455</t>
  </si>
  <si>
    <t>310261</t>
  </si>
  <si>
    <t>290623</t>
  </si>
  <si>
    <t>200093</t>
  </si>
  <si>
    <t>200124</t>
  </si>
  <si>
    <t>200864</t>
  </si>
  <si>
    <t>290745</t>
  </si>
  <si>
    <t>310508</t>
  </si>
  <si>
    <t>310522</t>
  </si>
  <si>
    <t>200556</t>
  </si>
  <si>
    <t>290440</t>
  </si>
  <si>
    <t>310084</t>
  </si>
  <si>
    <t>200213</t>
  </si>
  <si>
    <t>310523</t>
  </si>
  <si>
    <t>310521</t>
  </si>
  <si>
    <t>310235</t>
  </si>
  <si>
    <t>290260</t>
  </si>
  <si>
    <t>190151</t>
  </si>
  <si>
    <t>190214</t>
  </si>
  <si>
    <t>200505</t>
  </si>
  <si>
    <t>290409</t>
  </si>
  <si>
    <t>200250</t>
  </si>
  <si>
    <t>200064</t>
  </si>
  <si>
    <t>290622</t>
  </si>
  <si>
    <t>190036</t>
  </si>
  <si>
    <t>190084</t>
  </si>
  <si>
    <t>200068</t>
  </si>
  <si>
    <t>310256</t>
  </si>
  <si>
    <t>290342</t>
  </si>
  <si>
    <t>200142</t>
  </si>
  <si>
    <t>190163</t>
  </si>
  <si>
    <t>310359</t>
  </si>
  <si>
    <t>290581</t>
  </si>
  <si>
    <t>190381</t>
  </si>
  <si>
    <t>190476</t>
  </si>
  <si>
    <t>290417</t>
  </si>
  <si>
    <t>200067</t>
  </si>
  <si>
    <t>200066</t>
  </si>
  <si>
    <t>310358</t>
  </si>
  <si>
    <t>310386</t>
  </si>
  <si>
    <t>310346</t>
  </si>
  <si>
    <t>310178</t>
  </si>
  <si>
    <t>190253</t>
  </si>
  <si>
    <t>290395</t>
  </si>
  <si>
    <t>190215</t>
  </si>
  <si>
    <t>200143</t>
  </si>
  <si>
    <t>205210</t>
  </si>
  <si>
    <t>290528</t>
  </si>
  <si>
    <t>190590</t>
  </si>
  <si>
    <t>200254</t>
  </si>
  <si>
    <t>290125</t>
  </si>
  <si>
    <t>290455</t>
  </si>
  <si>
    <t>290373</t>
  </si>
  <si>
    <t>310207</t>
  </si>
  <si>
    <t>310270</t>
  </si>
  <si>
    <t>310255</t>
  </si>
  <si>
    <t>290450</t>
  </si>
  <si>
    <t>190515</t>
  </si>
  <si>
    <t>190374</t>
  </si>
  <si>
    <t>190922</t>
  </si>
  <si>
    <t>190377</t>
  </si>
  <si>
    <t>290406</t>
  </si>
  <si>
    <t>310234</t>
  </si>
  <si>
    <t>290105</t>
  </si>
  <si>
    <t>290333</t>
  </si>
  <si>
    <t>310267</t>
  </si>
  <si>
    <t>310352</t>
  </si>
  <si>
    <t>190224</t>
  </si>
  <si>
    <t>290167</t>
  </si>
  <si>
    <t>290439</t>
  </si>
  <si>
    <t>190089</t>
  </si>
  <si>
    <t>200479</t>
  </si>
  <si>
    <t>290658</t>
  </si>
  <si>
    <t>190478</t>
  </si>
  <si>
    <t>310226</t>
  </si>
  <si>
    <t>200132</t>
  </si>
  <si>
    <t>190212</t>
  </si>
  <si>
    <t>290499</t>
  </si>
  <si>
    <t>190482</t>
  </si>
  <si>
    <t>290431</t>
  </si>
  <si>
    <t>290698</t>
  </si>
  <si>
    <t>310113</t>
  </si>
  <si>
    <t>310133</t>
  </si>
  <si>
    <t>290565</t>
  </si>
  <si>
    <t>290200</t>
  </si>
  <si>
    <t>190103</t>
  </si>
  <si>
    <t>190565</t>
  </si>
  <si>
    <t>200354</t>
  </si>
  <si>
    <t>290272</t>
  </si>
  <si>
    <t>310382</t>
  </si>
  <si>
    <t>190539</t>
  </si>
  <si>
    <t>190516</t>
  </si>
  <si>
    <t>290510</t>
  </si>
  <si>
    <t>290379</t>
  </si>
  <si>
    <t>310095</t>
  </si>
  <si>
    <t>290076</t>
  </si>
  <si>
    <t>190528</t>
  </si>
  <si>
    <t>190784</t>
  </si>
  <si>
    <t>190269</t>
  </si>
  <si>
    <t>190514</t>
  </si>
  <si>
    <t>190329</t>
  </si>
  <si>
    <t>310394</t>
  </si>
  <si>
    <t>190605</t>
  </si>
  <si>
    <t>290491</t>
  </si>
  <si>
    <t>310098</t>
  </si>
  <si>
    <t>310488</t>
  </si>
  <si>
    <t>310215</t>
  </si>
  <si>
    <t>190102</t>
  </si>
  <si>
    <t>310112</t>
  </si>
  <si>
    <t>310376</t>
  </si>
  <si>
    <t>190712</t>
  </si>
  <si>
    <t>310351</t>
  </si>
  <si>
    <t>200396</t>
  </si>
  <si>
    <t>310533</t>
  </si>
  <si>
    <t>200249</t>
  </si>
  <si>
    <t>290454</t>
  </si>
  <si>
    <t>200042</t>
  </si>
  <si>
    <t>190198</t>
  </si>
  <si>
    <t>310385</t>
  </si>
  <si>
    <t>290877</t>
  </si>
  <si>
    <t>290311</t>
  </si>
  <si>
    <t>290723</t>
  </si>
  <si>
    <t>190332</t>
  </si>
  <si>
    <t>190233</t>
  </si>
  <si>
    <t>200507</t>
  </si>
  <si>
    <t>310248</t>
  </si>
  <si>
    <t>200432</t>
  </si>
  <si>
    <t>310158</t>
  </si>
  <si>
    <t>310208</t>
  </si>
  <si>
    <t>310246</t>
  </si>
  <si>
    <t>200076</t>
  </si>
  <si>
    <t>310496</t>
  </si>
  <si>
    <t>310003</t>
  </si>
  <si>
    <t>310361</t>
  </si>
  <si>
    <t>200418</t>
  </si>
  <si>
    <t>200545</t>
  </si>
  <si>
    <t>310294</t>
  </si>
  <si>
    <t>310295</t>
  </si>
  <si>
    <t>310528</t>
  </si>
  <si>
    <t>290052</t>
  </si>
  <si>
    <t>310097</t>
  </si>
  <si>
    <t>290430</t>
  </si>
  <si>
    <t>290711</t>
  </si>
  <si>
    <t>200480</t>
  </si>
  <si>
    <t>290857</t>
  </si>
  <si>
    <t>310360</t>
  </si>
  <si>
    <t>200465</t>
  </si>
  <si>
    <t>290571</t>
  </si>
  <si>
    <t>290633</t>
  </si>
  <si>
    <t>200126</t>
  </si>
  <si>
    <t>200215</t>
  </si>
  <si>
    <t>310258</t>
  </si>
  <si>
    <t>290109</t>
  </si>
  <si>
    <t>290464</t>
  </si>
  <si>
    <t>310132</t>
  </si>
  <si>
    <t>310224</t>
  </si>
  <si>
    <t>200351</t>
  </si>
  <si>
    <t>310225</t>
  </si>
  <si>
    <t>200436</t>
  </si>
  <si>
    <t>310517</t>
  </si>
  <si>
    <t>290697</t>
  </si>
  <si>
    <t>310529</t>
  </si>
  <si>
    <t>190946</t>
  </si>
  <si>
    <t>200329</t>
  </si>
  <si>
    <t>310518</t>
  </si>
  <si>
    <t>310519</t>
  </si>
  <si>
    <t>190072</t>
  </si>
  <si>
    <t>310146</t>
  </si>
  <si>
    <t>195182</t>
  </si>
  <si>
    <t>290291</t>
  </si>
  <si>
    <t>310059</t>
  </si>
  <si>
    <t>200151</t>
  </si>
  <si>
    <t>200018</t>
  </si>
  <si>
    <t>290678</t>
  </si>
  <si>
    <t>190145</t>
  </si>
  <si>
    <t>310036</t>
  </si>
  <si>
    <t>310396</t>
  </si>
  <si>
    <t>200517</t>
  </si>
  <si>
    <t>200529</t>
  </si>
  <si>
    <t>200493</t>
  </si>
  <si>
    <t>200149</t>
  </si>
  <si>
    <t>200148</t>
  </si>
  <si>
    <t>290514</t>
  </si>
  <si>
    <t>200127</t>
  </si>
  <si>
    <t>290688</t>
  </si>
  <si>
    <t>190201</t>
  </si>
  <si>
    <t>190542</t>
  </si>
  <si>
    <t>310004</t>
  </si>
  <si>
    <t>310262</t>
  </si>
  <si>
    <t>200150</t>
  </si>
  <si>
    <t>200353</t>
  </si>
  <si>
    <t>310002</t>
  </si>
  <si>
    <t>200352</t>
  </si>
  <si>
    <t>290293</t>
  </si>
  <si>
    <t>310005</t>
  </si>
  <si>
    <t>190455</t>
  </si>
  <si>
    <t>200055</t>
  </si>
  <si>
    <t>310348</t>
  </si>
  <si>
    <t>290097</t>
  </si>
  <si>
    <t>200384</t>
  </si>
  <si>
    <t>290887</t>
  </si>
  <si>
    <t>190035</t>
  </si>
  <si>
    <t>200486</t>
  </si>
  <si>
    <t>290224</t>
  </si>
  <si>
    <t>190095</t>
  </si>
  <si>
    <t>200021</t>
  </si>
  <si>
    <t>200526</t>
  </si>
  <si>
    <t>290161</t>
  </si>
  <si>
    <t>200207</t>
  </si>
  <si>
    <t>190431</t>
  </si>
  <si>
    <t>200469</t>
  </si>
  <si>
    <t>190081</t>
  </si>
  <si>
    <t>200251</t>
  </si>
  <si>
    <t>290132</t>
  </si>
  <si>
    <t>310089</t>
  </si>
  <si>
    <t>200293</t>
  </si>
  <si>
    <t>190075</t>
  </si>
  <si>
    <t>190078</t>
  </si>
  <si>
    <t>200284</t>
  </si>
  <si>
    <t>200422</t>
  </si>
  <si>
    <t>200530</t>
  </si>
  <si>
    <t>200041</t>
  </si>
  <si>
    <t>290126</t>
  </si>
  <si>
    <t>310071</t>
  </si>
  <si>
    <t>190146</t>
  </si>
  <si>
    <t>310198</t>
  </si>
  <si>
    <t>310308</t>
  </si>
  <si>
    <t>200294</t>
  </si>
  <si>
    <t>200296</t>
  </si>
  <si>
    <t>200371</t>
  </si>
  <si>
    <t>200292</t>
  </si>
  <si>
    <t>200024</t>
  </si>
  <si>
    <t>200291</t>
  </si>
  <si>
    <t>200025</t>
  </si>
  <si>
    <t>290113</t>
  </si>
  <si>
    <t>200208</t>
  </si>
  <si>
    <t>290537</t>
  </si>
  <si>
    <t>200289</t>
  </si>
  <si>
    <t>290203</t>
  </si>
  <si>
    <t>190319</t>
  </si>
  <si>
    <t>310094</t>
  </si>
  <si>
    <t>290486</t>
  </si>
  <si>
    <t>200001</t>
  </si>
  <si>
    <t>200393</t>
  </si>
  <si>
    <t>190508</t>
  </si>
  <si>
    <t>290701</t>
  </si>
  <si>
    <t>200546</t>
  </si>
  <si>
    <t>290045</t>
  </si>
  <si>
    <t>310092</t>
  </si>
  <si>
    <t>290165</t>
  </si>
  <si>
    <t>200108</t>
  </si>
  <si>
    <t>290180</t>
  </si>
  <si>
    <t>310130</t>
  </si>
  <si>
    <t>200555</t>
  </si>
  <si>
    <t>310335</t>
  </si>
  <si>
    <t>200228</t>
  </si>
  <si>
    <t>290587</t>
  </si>
  <si>
    <t>200514</t>
  </si>
  <si>
    <t>310264</t>
  </si>
  <si>
    <t>190023</t>
  </si>
  <si>
    <t>200540</t>
  </si>
  <si>
    <t>200301</t>
  </si>
  <si>
    <t>190320</t>
  </si>
  <si>
    <t>200527</t>
  </si>
  <si>
    <t>290904</t>
  </si>
  <si>
    <t>190632</t>
  </si>
  <si>
    <t>200257</t>
  </si>
  <si>
    <t>190331</t>
  </si>
  <si>
    <t>290927</t>
  </si>
  <si>
    <t>290780</t>
  </si>
  <si>
    <t>190779</t>
  </si>
  <si>
    <t>310401</t>
  </si>
  <si>
    <t>190385</t>
  </si>
  <si>
    <t>290561</t>
  </si>
  <si>
    <t>190099</t>
  </si>
  <si>
    <t>200494</t>
  </si>
  <si>
    <t>190383</t>
  </si>
  <si>
    <t>190382</t>
  </si>
  <si>
    <t>290708</t>
  </si>
  <si>
    <t>190161</t>
  </si>
  <si>
    <t>190456</t>
  </si>
  <si>
    <t>190428</t>
  </si>
  <si>
    <t>190321</t>
  </si>
  <si>
    <t>190190</t>
  </si>
  <si>
    <t>290590</t>
  </si>
  <si>
    <t>310128</t>
  </si>
  <si>
    <t>190384</t>
  </si>
  <si>
    <t>190570</t>
  </si>
  <si>
    <t>200218</t>
  </si>
  <si>
    <t>200202</t>
  </si>
  <si>
    <t>310151</t>
  </si>
  <si>
    <t>290546</t>
  </si>
  <si>
    <t>290484</t>
  </si>
  <si>
    <t>190117</t>
  </si>
  <si>
    <t>290552</t>
  </si>
  <si>
    <t>310086</t>
  </si>
  <si>
    <t>290656</t>
  </si>
  <si>
    <t>190144</t>
  </si>
  <si>
    <t>310276</t>
  </si>
  <si>
    <t>200204</t>
  </si>
  <si>
    <t>200248</t>
  </si>
  <si>
    <t>190186</t>
  </si>
  <si>
    <t>200163</t>
  </si>
  <si>
    <t>310145</t>
  </si>
  <si>
    <t>200508</t>
  </si>
  <si>
    <t>310085</t>
  </si>
  <si>
    <t>310189</t>
  </si>
  <si>
    <t>290524</t>
  </si>
  <si>
    <t>315278</t>
  </si>
  <si>
    <t>290038</t>
  </si>
  <si>
    <t>200462</t>
  </si>
  <si>
    <t>190273</t>
  </si>
  <si>
    <t>190674</t>
  </si>
  <si>
    <t>190122</t>
  </si>
  <si>
    <t>190352</t>
  </si>
  <si>
    <t>200073</t>
  </si>
  <si>
    <t>190167</t>
  </si>
  <si>
    <t>310293</t>
  </si>
  <si>
    <t>310492</t>
  </si>
  <si>
    <t>290526</t>
  </si>
  <si>
    <t>310056</t>
  </si>
  <si>
    <t>190097</t>
  </si>
  <si>
    <t>190149</t>
  </si>
  <si>
    <t>190101</t>
  </si>
  <si>
    <t>190094</t>
  </si>
  <si>
    <t>190150</t>
  </si>
  <si>
    <t>190092</t>
  </si>
  <si>
    <t>200206</t>
  </si>
  <si>
    <t>190093</t>
  </si>
  <si>
    <t>190100</t>
  </si>
  <si>
    <t>190098</t>
  </si>
  <si>
    <t>200205</t>
  </si>
  <si>
    <t>190289</t>
  </si>
  <si>
    <t>190510</t>
  </si>
  <si>
    <t>315496</t>
  </si>
  <si>
    <t>290422</t>
  </si>
  <si>
    <t>190737</t>
  </si>
  <si>
    <t>190062</t>
  </si>
  <si>
    <t>290883</t>
  </si>
  <si>
    <t>310197</t>
  </si>
  <si>
    <t>200109</t>
  </si>
  <si>
    <t>290128</t>
  </si>
  <si>
    <t>290441</t>
  </si>
  <si>
    <t>190683</t>
  </si>
  <si>
    <t>190164</t>
  </si>
  <si>
    <t>310288</t>
  </si>
  <si>
    <t>190259</t>
  </si>
  <si>
    <t>200439</t>
  </si>
  <si>
    <t>190192</t>
  </si>
  <si>
    <t>200407</t>
  </si>
  <si>
    <t>310230</t>
  </si>
  <si>
    <t>200550</t>
  </si>
  <si>
    <t>310229</t>
  </si>
  <si>
    <t>190327</t>
  </si>
  <si>
    <t>310406</t>
  </si>
  <si>
    <t>290953</t>
  </si>
  <si>
    <t>200061</t>
  </si>
  <si>
    <t>310205</t>
  </si>
  <si>
    <t>190659</t>
  </si>
  <si>
    <t>200553</t>
  </si>
  <si>
    <t>190061</t>
  </si>
  <si>
    <t>310369</t>
  </si>
  <si>
    <t>290746</t>
  </si>
  <si>
    <t>190330</t>
  </si>
  <si>
    <t>310203</t>
  </si>
  <si>
    <t>190698</t>
  </si>
  <si>
    <t>200077</t>
  </si>
  <si>
    <t>310301</t>
  </si>
  <si>
    <t>190328</t>
  </si>
  <si>
    <t>310202</t>
  </si>
  <si>
    <t>190707</t>
  </si>
  <si>
    <t>310200</t>
  </si>
  <si>
    <t>310199</t>
  </si>
  <si>
    <t>290248</t>
  </si>
  <si>
    <t>290393</t>
  </si>
  <si>
    <t>200308</t>
  </si>
  <si>
    <t>200312</t>
  </si>
  <si>
    <t>290255</t>
  </si>
  <si>
    <t>200305</t>
  </si>
  <si>
    <t>290977</t>
  </si>
  <si>
    <t>290446</t>
  </si>
  <si>
    <t>200287</t>
  </si>
  <si>
    <t>200107</t>
  </si>
  <si>
    <t>290428</t>
  </si>
  <si>
    <t>290139</t>
  </si>
  <si>
    <t>200193</t>
  </si>
  <si>
    <t>200121</t>
  </si>
  <si>
    <t>200280</t>
  </si>
  <si>
    <t>190432</t>
  </si>
  <si>
    <t>190351</t>
  </si>
  <si>
    <t>200059</t>
  </si>
  <si>
    <t>290421</t>
  </si>
  <si>
    <t>200454</t>
  </si>
  <si>
    <t>290261</t>
  </si>
  <si>
    <t>290274</t>
  </si>
  <si>
    <t>290536</t>
  </si>
  <si>
    <t>310347</t>
  </si>
  <si>
    <t>200487</t>
  </si>
  <si>
    <t>200122</t>
  </si>
  <si>
    <t>290615</t>
  </si>
  <si>
    <t>290035</t>
  </si>
  <si>
    <t>200136</t>
  </si>
  <si>
    <t>290425</t>
  </si>
  <si>
    <t>290568</t>
  </si>
  <si>
    <t>290427</t>
  </si>
  <si>
    <t>200103</t>
  </si>
  <si>
    <t>290892</t>
  </si>
  <si>
    <t>200467</t>
  </si>
  <si>
    <t>290093</t>
  </si>
  <si>
    <t>200461</t>
  </si>
  <si>
    <t>290258</t>
  </si>
  <si>
    <t>190723</t>
  </si>
  <si>
    <t>290017</t>
  </si>
  <si>
    <t>290603</t>
  </si>
  <si>
    <t>290516</t>
  </si>
  <si>
    <t>290254</t>
  </si>
  <si>
    <t>290064</t>
  </si>
  <si>
    <t>290879</t>
  </si>
  <si>
    <t>190524</t>
  </si>
  <si>
    <t>310177</t>
  </si>
  <si>
    <t>310064</t>
  </si>
  <si>
    <t>200560</t>
  </si>
  <si>
    <t>310363</t>
  </si>
  <si>
    <t>200281</t>
  </si>
  <si>
    <t>290019</t>
  </si>
  <si>
    <t>200542</t>
  </si>
  <si>
    <t>200511</t>
  </si>
  <si>
    <t>190257</t>
  </si>
  <si>
    <t>190493</t>
  </si>
  <si>
    <t>190274</t>
  </si>
  <si>
    <t>310017</t>
  </si>
  <si>
    <t>290193</t>
  </si>
  <si>
    <t>290574</t>
  </si>
  <si>
    <t>200502</t>
  </si>
  <si>
    <t>190170</t>
  </si>
  <si>
    <t>290253</t>
  </si>
  <si>
    <t>310390</t>
  </si>
  <si>
    <t>200049</t>
  </si>
  <si>
    <t>310051</t>
  </si>
  <si>
    <t>310038</t>
  </si>
  <si>
    <t>200310</t>
  </si>
  <si>
    <t>190211</t>
  </si>
  <si>
    <t>290186</t>
  </si>
  <si>
    <t>200051</t>
  </si>
  <si>
    <t>200506</t>
  </si>
  <si>
    <t>200313</t>
  </si>
  <si>
    <t>190027</t>
  </si>
  <si>
    <t>290355</t>
  </si>
  <si>
    <t>290257</t>
  </si>
  <si>
    <t>190675</t>
  </si>
  <si>
    <t>290771</t>
  </si>
  <si>
    <t>310305</t>
  </si>
  <si>
    <t>290632</t>
  </si>
  <si>
    <t>290438</t>
  </si>
  <si>
    <t>200549</t>
  </si>
  <si>
    <t>310343</t>
  </si>
  <si>
    <t>190589</t>
  </si>
  <si>
    <t>310274</t>
  </si>
  <si>
    <t>310035</t>
  </si>
  <si>
    <t>200015</t>
  </si>
  <si>
    <t>290278</t>
  </si>
  <si>
    <t>310400</t>
  </si>
  <si>
    <t>190607</t>
  </si>
  <si>
    <t>290251</t>
  </si>
  <si>
    <t>310034</t>
  </si>
  <si>
    <t>310374</t>
  </si>
  <si>
    <t>310272</t>
  </si>
  <si>
    <t>190752</t>
  </si>
  <si>
    <t>190949</t>
  </si>
  <si>
    <t>310247</t>
  </si>
  <si>
    <t>290127</t>
  </si>
  <si>
    <t>310311</t>
  </si>
  <si>
    <t>310115</t>
  </si>
  <si>
    <t>200489</t>
  </si>
  <si>
    <t>310490</t>
  </si>
  <si>
    <t>290643</t>
  </si>
  <si>
    <t>190576</t>
  </si>
  <si>
    <t>190494</t>
  </si>
  <si>
    <t>190236</t>
  </si>
  <si>
    <t>200559</t>
  </si>
  <si>
    <t>310018</t>
  </si>
  <si>
    <t>290674</t>
  </si>
  <si>
    <t>190234</t>
  </si>
  <si>
    <t>190781</t>
  </si>
  <si>
    <t>200404</t>
  </si>
  <si>
    <t>190172</t>
  </si>
  <si>
    <t>200510</t>
  </si>
  <si>
    <t>200115</t>
  </si>
  <si>
    <t>190121</t>
  </si>
  <si>
    <t>190669</t>
  </si>
  <si>
    <t>310015</t>
  </si>
  <si>
    <t>200534</t>
  </si>
  <si>
    <t>290700</t>
  </si>
  <si>
    <t>200091</t>
  </si>
  <si>
    <t>290067</t>
  </si>
  <si>
    <t>290392</t>
  </si>
  <si>
    <t>290310</t>
  </si>
  <si>
    <t>200521</t>
  </si>
  <si>
    <t>200463</t>
  </si>
  <si>
    <t>200158</t>
  </si>
  <si>
    <t>290359</t>
  </si>
  <si>
    <t>200868</t>
  </si>
  <si>
    <t>200157</t>
  </si>
  <si>
    <t>290340</t>
  </si>
  <si>
    <t>200116</t>
  </si>
  <si>
    <t>200445</t>
  </si>
  <si>
    <t>290949</t>
  </si>
  <si>
    <t>290645</t>
  </si>
  <si>
    <t>200516</t>
  </si>
  <si>
    <t>290397</t>
  </si>
  <si>
    <t>290727</t>
  </si>
  <si>
    <t>190439</t>
  </si>
  <si>
    <t>195184</t>
  </si>
  <si>
    <t>310019</t>
  </si>
  <si>
    <t>200036</t>
  </si>
  <si>
    <t>190645</t>
  </si>
  <si>
    <t>200245</t>
  </si>
  <si>
    <t>310387</t>
  </si>
  <si>
    <t>190189</t>
  </si>
  <si>
    <t>190119</t>
  </si>
  <si>
    <t>290761</t>
  </si>
  <si>
    <t>200017</t>
  </si>
  <si>
    <t>310104</t>
  </si>
  <si>
    <t>190123</t>
  </si>
  <si>
    <t>290133</t>
  </si>
  <si>
    <t>190810</t>
  </si>
  <si>
    <t>290916</t>
  </si>
  <si>
    <t>290053</t>
  </si>
  <si>
    <t>200337</t>
  </si>
  <si>
    <t>310214</t>
  </si>
  <si>
    <t>310014</t>
  </si>
  <si>
    <t>190022</t>
  </si>
  <si>
    <t>200497</t>
  </si>
  <si>
    <t>310101</t>
  </si>
  <si>
    <t>290332</t>
  </si>
  <si>
    <t>290297</t>
  </si>
  <si>
    <t>290143</t>
  </si>
  <si>
    <t>290905</t>
  </si>
  <si>
    <t>310491</t>
  </si>
  <si>
    <t>290706</t>
  </si>
  <si>
    <t>310410</t>
  </si>
  <si>
    <t>310242</t>
  </si>
  <si>
    <t>290851</t>
  </si>
  <si>
    <t>310102</t>
  </si>
  <si>
    <t>200509</t>
  </si>
  <si>
    <t>310245</t>
  </si>
  <si>
    <t>290046</t>
  </si>
  <si>
    <t>190440</t>
  </si>
  <si>
    <t>290358</t>
  </si>
  <si>
    <t>295272</t>
  </si>
  <si>
    <t>290504</t>
  </si>
  <si>
    <t>290069</t>
  </si>
  <si>
    <t>200513</t>
  </si>
  <si>
    <t>290142</t>
  </si>
  <si>
    <t>200274</t>
  </si>
  <si>
    <t>310213</t>
  </si>
  <si>
    <t>200216</t>
  </si>
  <si>
    <t>200344</t>
  </si>
  <si>
    <t>290867</t>
  </si>
  <si>
    <t>290852</t>
  </si>
  <si>
    <t>290368</t>
  </si>
  <si>
    <t>310300</t>
  </si>
  <si>
    <t>190291</t>
  </si>
  <si>
    <t>290412</t>
  </si>
  <si>
    <t>290007</t>
  </si>
  <si>
    <t>290743</t>
  </si>
  <si>
    <t>200464</t>
  </si>
  <si>
    <t>200255</t>
  </si>
  <si>
    <t>200285</t>
  </si>
  <si>
    <t>290048</t>
  </si>
  <si>
    <t>200472</t>
  </si>
  <si>
    <t>290292</t>
  </si>
  <si>
    <t>290598</t>
  </si>
  <si>
    <t>290897</t>
  </si>
  <si>
    <t>290925</t>
  </si>
  <si>
    <t>200243</t>
  </si>
  <si>
    <t>200256</t>
  </si>
  <si>
    <t>290054</t>
  </si>
  <si>
    <t>290457</t>
  </si>
  <si>
    <t>200503</t>
  </si>
  <si>
    <t>190293</t>
  </si>
  <si>
    <t>190361</t>
  </si>
  <si>
    <t>290364</t>
  </si>
  <si>
    <t>200364</t>
  </si>
  <si>
    <t>290695</t>
  </si>
  <si>
    <t>200446</t>
  </si>
  <si>
    <t>290729</t>
  </si>
  <si>
    <t>200423</t>
  </si>
  <si>
    <t>200544</t>
  </si>
  <si>
    <t>200113</t>
  </si>
  <si>
    <t>190297</t>
  </si>
  <si>
    <t>190444</t>
  </si>
  <si>
    <t>310142</t>
  </si>
  <si>
    <t>190692</t>
  </si>
  <si>
    <t>290895</t>
  </si>
  <si>
    <t>310340</t>
  </si>
  <si>
    <t>290884</t>
  </si>
  <si>
    <t>290092</t>
  </si>
  <si>
    <t>200270</t>
  </si>
  <si>
    <t>200191</t>
  </si>
  <si>
    <t>290329</t>
  </si>
  <si>
    <t>290396</t>
  </si>
  <si>
    <t>310319</t>
  </si>
  <si>
    <t>290101</t>
  </si>
  <si>
    <t>310379</t>
  </si>
  <si>
    <t>310070</t>
  </si>
  <si>
    <t>190019</t>
  </si>
  <si>
    <t>290957</t>
  </si>
  <si>
    <t>190506</t>
  </si>
  <si>
    <t>200230</t>
  </si>
  <si>
    <t>200161</t>
  </si>
  <si>
    <t>200267</t>
  </si>
  <si>
    <t>290880</t>
  </si>
  <si>
    <t>290511</t>
  </si>
  <si>
    <t>200244</t>
  </si>
  <si>
    <t>200492</t>
  </si>
  <si>
    <t>290903</t>
  </si>
  <si>
    <t>310079</t>
  </si>
  <si>
    <t>290065</t>
  </si>
  <si>
    <t>190505</t>
  </si>
  <si>
    <t>190359</t>
  </si>
  <si>
    <t>290071</t>
  </si>
  <si>
    <t>290063</t>
  </si>
  <si>
    <t>190362</t>
  </si>
  <si>
    <t>310065</t>
  </si>
  <si>
    <t>190104</t>
  </si>
  <si>
    <t>200265</t>
  </si>
  <si>
    <t>190288</t>
  </si>
  <si>
    <t>290185</t>
  </si>
  <si>
    <t>290752</t>
  </si>
  <si>
    <t>200263</t>
  </si>
  <si>
    <t>290102</t>
  </si>
  <si>
    <t>290345</t>
  </si>
  <si>
    <t>200231</t>
  </si>
  <si>
    <t>190021</t>
  </si>
  <si>
    <t>290039</t>
  </si>
  <si>
    <t>190024</t>
  </si>
  <si>
    <t>290734</t>
  </si>
  <si>
    <t>200335</t>
  </si>
  <si>
    <t>190255</t>
  </si>
  <si>
    <t>290182</t>
  </si>
  <si>
    <t>200562</t>
  </si>
  <si>
    <t>290461</t>
  </si>
  <si>
    <t>200520</t>
  </si>
  <si>
    <t>310353</t>
  </si>
  <si>
    <t>190292</t>
  </si>
  <si>
    <t>290918</t>
  </si>
  <si>
    <t>190260</t>
  </si>
  <si>
    <t>190287</t>
  </si>
  <si>
    <t>190286</t>
  </si>
  <si>
    <t>190296</t>
  </si>
  <si>
    <t>190299</t>
  </si>
  <si>
    <t>190300</t>
  </si>
  <si>
    <t>190295</t>
  </si>
  <si>
    <t>200403</t>
  </si>
  <si>
    <t>200408</t>
  </si>
  <si>
    <t>310140</t>
  </si>
  <si>
    <t>200552</t>
  </si>
  <si>
    <t>190513</t>
  </si>
  <si>
    <t>200318</t>
  </si>
  <si>
    <t>290712</t>
  </si>
  <si>
    <t>310052</t>
  </si>
  <si>
    <t>310074</t>
  </si>
  <si>
    <t>190256</t>
  </si>
  <si>
    <t>310050</t>
  </si>
  <si>
    <t>190597</t>
  </si>
  <si>
    <t>200500</t>
  </si>
  <si>
    <t>290600</t>
  </si>
  <si>
    <t>200332</t>
  </si>
  <si>
    <t>200482</t>
  </si>
  <si>
    <t>310144</t>
  </si>
  <si>
    <t>200162</t>
  </si>
  <si>
    <t>190719</t>
  </si>
  <si>
    <t>290506</t>
  </si>
  <si>
    <t>200429</t>
  </si>
  <si>
    <t>200394</t>
  </si>
  <si>
    <t>310141</t>
  </si>
  <si>
    <t>200317</t>
  </si>
  <si>
    <t>200385</t>
  </si>
  <si>
    <t>310136</t>
  </si>
  <si>
    <t>290591</t>
  </si>
  <si>
    <t>290751</t>
  </si>
  <si>
    <t>200484</t>
  </si>
  <si>
    <t>200471</t>
  </si>
  <si>
    <t>200411</t>
  </si>
  <si>
    <t>290946</t>
  </si>
  <si>
    <t>200303</t>
  </si>
  <si>
    <t>200478</t>
  </si>
  <si>
    <t>200180</t>
  </si>
  <si>
    <t>200498</t>
  </si>
  <si>
    <t>200325</t>
  </si>
  <si>
    <t>200322</t>
  </si>
  <si>
    <t>200390</t>
  </si>
  <si>
    <t>200179</t>
  </si>
  <si>
    <t>310251</t>
  </si>
  <si>
    <t>310135</t>
  </si>
  <si>
    <t>310495</t>
  </si>
  <si>
    <t>310138</t>
  </si>
  <si>
    <t>200172</t>
  </si>
  <si>
    <t>310498</t>
  </si>
  <si>
    <t>310500</t>
  </si>
  <si>
    <t>FEMA Community Assistance Visits - Risk Rankings</t>
  </si>
  <si>
    <t>190445A</t>
  </si>
  <si>
    <t>190450A</t>
  </si>
  <si>
    <t>190451A</t>
  </si>
  <si>
    <t>200009A</t>
  </si>
  <si>
    <t>200058A</t>
  </si>
  <si>
    <t>200414A</t>
  </si>
  <si>
    <t>200593A</t>
  </si>
  <si>
    <t>290535A</t>
  </si>
  <si>
    <t>310188A</t>
  </si>
  <si>
    <t>310412A</t>
  </si>
  <si>
    <t>310420A</t>
  </si>
  <si>
    <t>310428A</t>
  </si>
  <si>
    <t>310475A</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</si>
  <si>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</si>
  <si>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</si>
  <si>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</si>
  <si>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</si>
  <si>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</si>
  <si>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</si>
  <si>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</si>
  <si>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</si>
  <si>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</si>
  <si>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</si>
  <si>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</si>
  <si>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</si>
  <si>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</si>
  <si>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</si>
  <si>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Foley, City Of</t>
  </si>
  <si>
    <t>Butler County *</t>
  </si>
  <si>
    <t>Anniston, City Of</t>
  </si>
  <si>
    <t>Oxford, City Of</t>
  </si>
  <si>
    <t>Piedmont, City Of</t>
  </si>
  <si>
    <t>Butler, City Of</t>
  </si>
  <si>
    <t>Jackson, City Of</t>
  </si>
  <si>
    <t>Enterprise, City Of</t>
  </si>
  <si>
    <t>Sheffield, City Of</t>
  </si>
  <si>
    <t>Luverne, City Of</t>
  </si>
  <si>
    <t>Ozark, City Of</t>
  </si>
  <si>
    <t>Fayette, City Of</t>
  </si>
  <si>
    <t>Geneva, City Of</t>
  </si>
  <si>
    <t>Hartford, City Of</t>
  </si>
  <si>
    <t>Greene County *</t>
  </si>
  <si>
    <t>Jackson County *</t>
  </si>
  <si>
    <t>Fairfield, City Of</t>
  </si>
  <si>
    <t>Florence, City Of</t>
  </si>
  <si>
    <t>Auburn, City Of</t>
  </si>
  <si>
    <t>Madison County *</t>
  </si>
  <si>
    <t>Huntsville, City Of</t>
  </si>
  <si>
    <t>Marion County *</t>
  </si>
  <si>
    <t>Winfield, City Of</t>
  </si>
  <si>
    <t>Carrollton, Town Of</t>
  </si>
  <si>
    <t>Randolph County *</t>
  </si>
  <si>
    <t>York, City Of</t>
  </si>
  <si>
    <t>Lincoln, City Of</t>
  </si>
  <si>
    <t>Cherokee, City Of</t>
  </si>
  <si>
    <t>Jefferson County *</t>
  </si>
  <si>
    <t>Fayette County *</t>
  </si>
  <si>
    <t>Cherokee County*</t>
  </si>
  <si>
    <t>Lee County *</t>
  </si>
  <si>
    <t>Marshall County *</t>
  </si>
  <si>
    <t>Troy, City Of</t>
  </si>
  <si>
    <t>Washington County*</t>
  </si>
  <si>
    <t>Madison, City Of</t>
  </si>
  <si>
    <t>Marion, City Of</t>
  </si>
  <si>
    <t>Greenville, City Of</t>
  </si>
  <si>
    <t>Valley, City Of</t>
  </si>
  <si>
    <t>Chelsea, City Of</t>
  </si>
  <si>
    <t>Center Point, City Of</t>
  </si>
  <si>
    <t>Bridgeport, City Of</t>
  </si>
  <si>
    <t>Seward, City Of</t>
  </si>
  <si>
    <t>Galena, City Of</t>
  </si>
  <si>
    <t>Glendale, City Of</t>
  </si>
  <si>
    <t>Kingman, City Of</t>
  </si>
  <si>
    <t>Prescott, City Of</t>
  </si>
  <si>
    <t>Hamburg, City Of</t>
  </si>
  <si>
    <t>Hampton, City Of</t>
  </si>
  <si>
    <t>Eudora, City Of</t>
  </si>
  <si>
    <t>Corning, City Of</t>
  </si>
  <si>
    <t>Van Buren, City Of</t>
  </si>
  <si>
    <t>Carthage, City Of</t>
  </si>
  <si>
    <t>Arkansas City, City Of</t>
  </si>
  <si>
    <t>Monticello, City Of</t>
  </si>
  <si>
    <t>Winchester, City Of</t>
  </si>
  <si>
    <t>Charleston, City Of</t>
  </si>
  <si>
    <t>Salem, City Of</t>
  </si>
  <si>
    <t>Malvern, City Of</t>
  </si>
  <si>
    <t>Clarksville, City Of</t>
  </si>
  <si>
    <t>Hoxie, City Of</t>
  </si>
  <si>
    <t>Paris, City Of</t>
  </si>
  <si>
    <t>Perry County*</t>
  </si>
  <si>
    <t>Pulaski County *</t>
  </si>
  <si>
    <t>Pocahontas, City Of</t>
  </si>
  <si>
    <t>Saline County *</t>
  </si>
  <si>
    <t>Benton, City Of</t>
  </si>
  <si>
    <t>Greenwood, City Of</t>
  </si>
  <si>
    <t>Mansfield, City Of</t>
  </si>
  <si>
    <t>El Dorado, City Of</t>
  </si>
  <si>
    <t>Clinton, City Of</t>
  </si>
  <si>
    <t>Farmington, City Of</t>
  </si>
  <si>
    <t>Alma, City Of</t>
  </si>
  <si>
    <t>Patterson,City Of</t>
  </si>
  <si>
    <t>Atkins, City Of</t>
  </si>
  <si>
    <t>Glenwood, City Of</t>
  </si>
  <si>
    <t>Mountain View, City Of</t>
  </si>
  <si>
    <t>Perryville, City Of</t>
  </si>
  <si>
    <t>Plainview, City Of</t>
  </si>
  <si>
    <t>Sheridan, City Of</t>
  </si>
  <si>
    <t>Belleville, City Of</t>
  </si>
  <si>
    <t>Benton County*</t>
  </si>
  <si>
    <t>Clark County *</t>
  </si>
  <si>
    <t>Clay County *</t>
  </si>
  <si>
    <t>Crawford County *</t>
  </si>
  <si>
    <t>Howard County*</t>
  </si>
  <si>
    <t>Lincoln County*</t>
  </si>
  <si>
    <t>Madison County*</t>
  </si>
  <si>
    <t>Miller County*</t>
  </si>
  <si>
    <t>Montgomery County*</t>
  </si>
  <si>
    <t>Van Buren County*</t>
  </si>
  <si>
    <t>Holland, City Of</t>
  </si>
  <si>
    <t>Boone County*</t>
  </si>
  <si>
    <t>Lamar, City Of</t>
  </si>
  <si>
    <t>Johnson County*</t>
  </si>
  <si>
    <t>Polk County *</t>
  </si>
  <si>
    <t>Albany, City Of</t>
  </si>
  <si>
    <t>Berkeley, City Of</t>
  </si>
  <si>
    <t>Pleasanton, City Of</t>
  </si>
  <si>
    <t>Gridley, City Of</t>
  </si>
  <si>
    <t>Clayton, City Of</t>
  </si>
  <si>
    <t>Pleasant Hill, City Of</t>
  </si>
  <si>
    <t>Richmond, City Of</t>
  </si>
  <si>
    <t>Eureka, City Of</t>
  </si>
  <si>
    <t>Imperial, City Of</t>
  </si>
  <si>
    <t>Carson, City Of</t>
  </si>
  <si>
    <t>Commerce, City Of</t>
  </si>
  <si>
    <t>Pomona, City Of</t>
  </si>
  <si>
    <t>Fullerton, City Of</t>
  </si>
  <si>
    <t>Stanton, City Of</t>
  </si>
  <si>
    <t>Riverside, City Of</t>
  </si>
  <si>
    <t>Galt, City Of</t>
  </si>
  <si>
    <t>Hollister, City Of</t>
  </si>
  <si>
    <t>Stockton, City Of</t>
  </si>
  <si>
    <t>Tracy, City Of</t>
  </si>
  <si>
    <t>Anderson, City Of</t>
  </si>
  <si>
    <t>Exeter, City Of</t>
  </si>
  <si>
    <t>Marysville, City Of</t>
  </si>
  <si>
    <t>Brentwood, City Of</t>
  </si>
  <si>
    <t>Plymouth, City Of</t>
  </si>
  <si>
    <t>Wheatland, City Of</t>
  </si>
  <si>
    <t>Norwalk, City Of</t>
  </si>
  <si>
    <t>Lathrop, City Of</t>
  </si>
  <si>
    <t>Arcadia, City Of</t>
  </si>
  <si>
    <t>Burlingame, City Of</t>
  </si>
  <si>
    <t>Oakland, City Of</t>
  </si>
  <si>
    <t>Walnut, City Of</t>
  </si>
  <si>
    <t>Adams County *</t>
  </si>
  <si>
    <t>Aurora, City Of</t>
  </si>
  <si>
    <t>Thornton, City Of</t>
  </si>
  <si>
    <t>Fremont County *</t>
  </si>
  <si>
    <t>Durango, City Of</t>
  </si>
  <si>
    <t>Craig, City Of</t>
  </si>
  <si>
    <t>Montrose, City Of</t>
  </si>
  <si>
    <t>Greeley, City Of</t>
  </si>
  <si>
    <t>Carbondale, City Of</t>
  </si>
  <si>
    <t>Windsor, City Of</t>
  </si>
  <si>
    <t>Sterling, City Of</t>
  </si>
  <si>
    <t>Middletown, City Of</t>
  </si>
  <si>
    <t>Derby, City Of</t>
  </si>
  <si>
    <t>Meriden, City Of</t>
  </si>
  <si>
    <t>Milford, City Of</t>
  </si>
  <si>
    <t>New Haven, City Of</t>
  </si>
  <si>
    <t>New London, City Of</t>
  </si>
  <si>
    <t>Parker, City Of</t>
  </si>
  <si>
    <t>Springfield, City Of</t>
  </si>
  <si>
    <t>Franklin County *</t>
  </si>
  <si>
    <t>Hamilton County*</t>
  </si>
  <si>
    <t>Bowling Green, City Of</t>
  </si>
  <si>
    <t>Clermont, City Of</t>
  </si>
  <si>
    <t>Stuart, City Of</t>
  </si>
  <si>
    <t>Wildwood, City Of</t>
  </si>
  <si>
    <t>Perry, City Of</t>
  </si>
  <si>
    <t>Trenton, City Of</t>
  </si>
  <si>
    <t>Washington County *</t>
  </si>
  <si>
    <t>Davenport, City Of</t>
  </si>
  <si>
    <t>Minneola, City Of</t>
  </si>
  <si>
    <t>Weston, City Of</t>
  </si>
  <si>
    <t>Clearwater, City Of</t>
  </si>
  <si>
    <t>Gainesville, City Of</t>
  </si>
  <si>
    <t>Newton, City Of</t>
  </si>
  <si>
    <t>Macon, City Of</t>
  </si>
  <si>
    <t>Arlington, City Of</t>
  </si>
  <si>
    <t>St. Marys, City Of</t>
  </si>
  <si>
    <t>Canton, City Of</t>
  </si>
  <si>
    <t>Riverdale, City Of</t>
  </si>
  <si>
    <t>Adel, City Of</t>
  </si>
  <si>
    <t>Vienna, City Of</t>
  </si>
  <si>
    <t>Floyd County*</t>
  </si>
  <si>
    <t>Calhoun, City Of</t>
  </si>
  <si>
    <t>Franklin, City Of</t>
  </si>
  <si>
    <t>Jefferson, City Of</t>
  </si>
  <si>
    <t>Montezuma, City Of</t>
  </si>
  <si>
    <t>Mount Vernon, City Of</t>
  </si>
  <si>
    <t>Newton County *</t>
  </si>
  <si>
    <t>West Point, City Of</t>
  </si>
  <si>
    <t>Rossville, City Of</t>
  </si>
  <si>
    <t>Warrenton, City Of</t>
  </si>
  <si>
    <t>Americus, City Of</t>
  </si>
  <si>
    <t>Lyons, City Of</t>
  </si>
  <si>
    <t>Manchester, City Of</t>
  </si>
  <si>
    <t>Monroe, City Of</t>
  </si>
  <si>
    <t>Washington, City Of</t>
  </si>
  <si>
    <t>Cumming, City Of</t>
  </si>
  <si>
    <t>Gray, City Of</t>
  </si>
  <si>
    <t>Woodbine, City Of</t>
  </si>
  <si>
    <t>Dade County *</t>
  </si>
  <si>
    <t>Gordon, City Of</t>
  </si>
  <si>
    <t>Emerson, City Of</t>
  </si>
  <si>
    <t>Nelson, City Of</t>
  </si>
  <si>
    <t>Crawford County*</t>
  </si>
  <si>
    <t>Dawson County*</t>
  </si>
  <si>
    <t>Douglas County *</t>
  </si>
  <si>
    <t>Wayne County *</t>
  </si>
  <si>
    <t>Mitchell County *</t>
  </si>
  <si>
    <t>Carroll County*</t>
  </si>
  <si>
    <t>Henry County *</t>
  </si>
  <si>
    <t>Jasper County*</t>
  </si>
  <si>
    <t>Dodge County*</t>
  </si>
  <si>
    <t>Jefferson County*</t>
  </si>
  <si>
    <t>Clay County*</t>
  </si>
  <si>
    <t>Morgan County*</t>
  </si>
  <si>
    <t>Hancock County*</t>
  </si>
  <si>
    <t>Columbus, City Of</t>
  </si>
  <si>
    <t>Garden City, City Of</t>
  </si>
  <si>
    <t>Savannah, City Of</t>
  </si>
  <si>
    <t>Warren County*</t>
  </si>
  <si>
    <t>Bellevue, City Of</t>
  </si>
  <si>
    <t>Parma, City Of</t>
  </si>
  <si>
    <t>Bancroft, City Of</t>
  </si>
  <si>
    <t>Pierce, City Of</t>
  </si>
  <si>
    <t>Victor, City Of</t>
  </si>
  <si>
    <t>Kellogg, City Of</t>
  </si>
  <si>
    <t>Irwin, City Of</t>
  </si>
  <si>
    <t>Cascade, City Of</t>
  </si>
  <si>
    <t>Preston, City Of</t>
  </si>
  <si>
    <t>Cambridge, City Of</t>
  </si>
  <si>
    <t>Lewis County *</t>
  </si>
  <si>
    <t>Princeton, City Of</t>
  </si>
  <si>
    <t>Urbana, City Of</t>
  </si>
  <si>
    <t>Marshall, City Of</t>
  </si>
  <si>
    <t>Clinton County*</t>
  </si>
  <si>
    <t>Bellwood, Village Of</t>
  </si>
  <si>
    <t>Country Club Hills, City Of</t>
  </si>
  <si>
    <t>Elgin, City Of</t>
  </si>
  <si>
    <t>Harvey, City Of</t>
  </si>
  <si>
    <t>Maywood, Village Of</t>
  </si>
  <si>
    <t>Robinson, City Of</t>
  </si>
  <si>
    <t>Genoa, City Of</t>
  </si>
  <si>
    <t>Altamont, City Of</t>
  </si>
  <si>
    <t>Vandalia, City Of</t>
  </si>
  <si>
    <t>Grundy County *</t>
  </si>
  <si>
    <t>St. Charles, City Of</t>
  </si>
  <si>
    <t>Galesburg, City Of</t>
  </si>
  <si>
    <t>Knoxville, City Of</t>
  </si>
  <si>
    <t>Park City, City Of</t>
  </si>
  <si>
    <t>Ottawa, City Of</t>
  </si>
  <si>
    <t>Peru, City Of</t>
  </si>
  <si>
    <t>Sumner, City Of</t>
  </si>
  <si>
    <t>Fairbury, City Of</t>
  </si>
  <si>
    <t>Alton, City Of</t>
  </si>
  <si>
    <t>Edwardsville, City Of</t>
  </si>
  <si>
    <t>Wood River, City Of</t>
  </si>
  <si>
    <t>Centralia, City Of</t>
  </si>
  <si>
    <t>Mason City, City Of</t>
  </si>
  <si>
    <t>Harvard, City Of</t>
  </si>
  <si>
    <t>Marengo, City Of</t>
  </si>
  <si>
    <t>Union, Village Of</t>
  </si>
  <si>
    <t>Leroy, City Of</t>
  </si>
  <si>
    <t>Lexington, City Of</t>
  </si>
  <si>
    <t>Columbia, City Of</t>
  </si>
  <si>
    <t>Waterloo, City Of</t>
  </si>
  <si>
    <t>Hillsboro, City Of</t>
  </si>
  <si>
    <t>Sullivan, City Of</t>
  </si>
  <si>
    <t>Chillicothe, City Of</t>
  </si>
  <si>
    <t>Mound City, City Of</t>
  </si>
  <si>
    <t>Hillsdale, Village Of</t>
  </si>
  <si>
    <t>Moline, City Of</t>
  </si>
  <si>
    <t>Riverton, Village Of</t>
  </si>
  <si>
    <t>Lebanon, City Of</t>
  </si>
  <si>
    <t>O'Fallon, City Of</t>
  </si>
  <si>
    <t>Winslow, Village Of</t>
  </si>
  <si>
    <t>Warren County *</t>
  </si>
  <si>
    <t>Monmouth, City Of</t>
  </si>
  <si>
    <t>Fulton, City Of</t>
  </si>
  <si>
    <t>Morrison, City Of</t>
  </si>
  <si>
    <t>Rock Falls, City Of</t>
  </si>
  <si>
    <t>Carterville, City Of</t>
  </si>
  <si>
    <t>Rockford, City Of</t>
  </si>
  <si>
    <t>Smithfield, Village Of</t>
  </si>
  <si>
    <t>Boone County *</t>
  </si>
  <si>
    <t>Cass County *</t>
  </si>
  <si>
    <t>Johnson County *</t>
  </si>
  <si>
    <t>Scott County*</t>
  </si>
  <si>
    <t>Knox County *</t>
  </si>
  <si>
    <t>Christian County *</t>
  </si>
  <si>
    <t>Livingston County*</t>
  </si>
  <si>
    <t>Greenwood, Village Of</t>
  </si>
  <si>
    <t>Clinton County *</t>
  </si>
  <si>
    <t>Frankfort, City Of</t>
  </si>
  <si>
    <t>Attica, City Of</t>
  </si>
  <si>
    <t>Westfield, City Of</t>
  </si>
  <si>
    <t>Seymour, City Of</t>
  </si>
  <si>
    <t>Bedford, City Of</t>
  </si>
  <si>
    <t>Alexandria, City Of</t>
  </si>
  <si>
    <t>Elwood, City Of</t>
  </si>
  <si>
    <t>Lawrence, City Of</t>
  </si>
  <si>
    <t>Albion, City Of</t>
  </si>
  <si>
    <t>Ripley County*</t>
  </si>
  <si>
    <t>Rushville, City Of</t>
  </si>
  <si>
    <t>Shelby County *</t>
  </si>
  <si>
    <t>Hudson, City Of</t>
  </si>
  <si>
    <t>Tipton, City Of</t>
  </si>
  <si>
    <t>Boonville, City Of</t>
  </si>
  <si>
    <t>Allen County *</t>
  </si>
  <si>
    <t>Matthews, City Of</t>
  </si>
  <si>
    <t>Mitchell, City Of</t>
  </si>
  <si>
    <t>Howard County *</t>
  </si>
  <si>
    <t>Pike County *</t>
  </si>
  <si>
    <t>Scott County *</t>
  </si>
  <si>
    <t>Woodburn, City Of</t>
  </si>
  <si>
    <t>Brown County*</t>
  </si>
  <si>
    <t>Waukon, City Of</t>
  </si>
  <si>
    <t>Centerville,City Of</t>
  </si>
  <si>
    <t>Mystic, City Of</t>
  </si>
  <si>
    <t>Audubon, City Of</t>
  </si>
  <si>
    <t>Exira, City Of</t>
  </si>
  <si>
    <t>Kimballton,City Of</t>
  </si>
  <si>
    <t>Belle Plaine, City Of</t>
  </si>
  <si>
    <t>Vinton, City Of</t>
  </si>
  <si>
    <t>Cedar Falls, City Of</t>
  </si>
  <si>
    <t>Dunkerton, City Of</t>
  </si>
  <si>
    <t>Elk Run Heights, City Of</t>
  </si>
  <si>
    <t>Evansdale, City Of</t>
  </si>
  <si>
    <t>Gilbertville, City Of</t>
  </si>
  <si>
    <t>Janesville, City Of</t>
  </si>
  <si>
    <t>Raymond, City Of</t>
  </si>
  <si>
    <t>Denver, City Of</t>
  </si>
  <si>
    <t>Frederika, City Of</t>
  </si>
  <si>
    <t>Waverly, City Of</t>
  </si>
  <si>
    <t>Independence, City Of</t>
  </si>
  <si>
    <t>Linn Grove, City Of</t>
  </si>
  <si>
    <t>Sioux Rapids, City Of</t>
  </si>
  <si>
    <t>Aredale, City Of</t>
  </si>
  <si>
    <t>Dumont, City Of</t>
  </si>
  <si>
    <t>Greene, City Of</t>
  </si>
  <si>
    <t>New Hartford, City Of</t>
  </si>
  <si>
    <t>Carroll, City Of</t>
  </si>
  <si>
    <t>Coon Rapids, City Of</t>
  </si>
  <si>
    <t>Dedham, City Of</t>
  </si>
  <si>
    <t>Glidden, City Of</t>
  </si>
  <si>
    <t>Manning, City Of</t>
  </si>
  <si>
    <t>Anita, City Of</t>
  </si>
  <si>
    <t>Atlantic, City Of</t>
  </si>
  <si>
    <t>Cedar County*</t>
  </si>
  <si>
    <t>Bennett, City Of</t>
  </si>
  <si>
    <t>Lowden, City Of</t>
  </si>
  <si>
    <t>Stanwood, City Of</t>
  </si>
  <si>
    <t>West Branch, City Of</t>
  </si>
  <si>
    <t>Clear Lake, City Of</t>
  </si>
  <si>
    <t>Washta, City Of</t>
  </si>
  <si>
    <t>Alta-Vista, City Of</t>
  </si>
  <si>
    <t>Fredericksburg, City Of</t>
  </si>
  <si>
    <t>Lawler, City Of</t>
  </si>
  <si>
    <t>Nashua, City Of</t>
  </si>
  <si>
    <t>New Hampton, City Of</t>
  </si>
  <si>
    <t>Spencer, City Of</t>
  </si>
  <si>
    <t>Elkader, City Of</t>
  </si>
  <si>
    <t>Elkport, City Of</t>
  </si>
  <si>
    <t>Farmersburg, City Of</t>
  </si>
  <si>
    <t>Garber, City Of</t>
  </si>
  <si>
    <t>Guttenberg, City Of</t>
  </si>
  <si>
    <t>Littleport,City Of</t>
  </si>
  <si>
    <t>Millville, City Of</t>
  </si>
  <si>
    <t>St. Olaf, City Of</t>
  </si>
  <si>
    <t>Volga, City Of</t>
  </si>
  <si>
    <t>Camanche, City Of</t>
  </si>
  <si>
    <t>Charlotte, City Of</t>
  </si>
  <si>
    <t>Welton, City Of</t>
  </si>
  <si>
    <t>Arion, City Of</t>
  </si>
  <si>
    <t>Buck Grove, City Of</t>
  </si>
  <si>
    <t>Charter Oak, City Of</t>
  </si>
  <si>
    <t>Deloit, City Of</t>
  </si>
  <si>
    <t>Denison, City Of</t>
  </si>
  <si>
    <t>Dow City, City Of</t>
  </si>
  <si>
    <t>Kiron, City Of</t>
  </si>
  <si>
    <t>Manilla, City Of</t>
  </si>
  <si>
    <t>Ricketts, City Of</t>
  </si>
  <si>
    <t>Vail, City Of</t>
  </si>
  <si>
    <t>Westside, City Of</t>
  </si>
  <si>
    <t>Granger, City Of</t>
  </si>
  <si>
    <t>Lamoni, City Of</t>
  </si>
  <si>
    <t>Leon, City Of</t>
  </si>
  <si>
    <t>Des Moines County*</t>
  </si>
  <si>
    <t>Burlington, City Of</t>
  </si>
  <si>
    <t>Dyersville, City Of</t>
  </si>
  <si>
    <t>New Vienna, City Of</t>
  </si>
  <si>
    <t>Sageville, City Of</t>
  </si>
  <si>
    <t>Worthington, City Of</t>
  </si>
  <si>
    <t>Estherville, City Of</t>
  </si>
  <si>
    <t>Oelwein, City Of</t>
  </si>
  <si>
    <t>Charles City, City Of</t>
  </si>
  <si>
    <t>Casey,City Of</t>
  </si>
  <si>
    <t>Guthrie Center,City Of</t>
  </si>
  <si>
    <t>Ellsworth, City Of</t>
  </si>
  <si>
    <t>Webster City, City Of</t>
  </si>
  <si>
    <t>Alden, City Of</t>
  </si>
  <si>
    <t>Eldora, City Of</t>
  </si>
  <si>
    <t>Iowa Falls, City Of</t>
  </si>
  <si>
    <t>Union, City Of</t>
  </si>
  <si>
    <t>Harrison County*</t>
  </si>
  <si>
    <t>Dunlap, City Of</t>
  </si>
  <si>
    <t>Little Sioux, City Of</t>
  </si>
  <si>
    <t>Logan, City Of</t>
  </si>
  <si>
    <t>Missouri Valley, City Of</t>
  </si>
  <si>
    <t>Mondamin, City Of</t>
  </si>
  <si>
    <t>Persia, City Of</t>
  </si>
  <si>
    <t>Pisgah, City Of</t>
  </si>
  <si>
    <t>Humboldt, City Of</t>
  </si>
  <si>
    <t>Ida Grove, City Of</t>
  </si>
  <si>
    <t>Maquoketa, City Of</t>
  </si>
  <si>
    <t>Sabula, City Of</t>
  </si>
  <si>
    <t>Colfax, City Of</t>
  </si>
  <si>
    <t>Reasnor, City Of</t>
  </si>
  <si>
    <t>Coralville, City Of</t>
  </si>
  <si>
    <t>Hills, City Of</t>
  </si>
  <si>
    <t>Iowa City, City Of</t>
  </si>
  <si>
    <t>Tiffin, City Of</t>
  </si>
  <si>
    <t>Anamosa, City Of</t>
  </si>
  <si>
    <t>Olin, City Of</t>
  </si>
  <si>
    <t>Oxford Junction, City Of</t>
  </si>
  <si>
    <t>What Cheer, City Of</t>
  </si>
  <si>
    <t>Algona, City Of</t>
  </si>
  <si>
    <t>Fort Madison, City Of</t>
  </si>
  <si>
    <t>Keokuk, City Of</t>
  </si>
  <si>
    <t>Cedar Rapids, City Of</t>
  </si>
  <si>
    <t>Central City, City Of</t>
  </si>
  <si>
    <t>Coggon, City Of</t>
  </si>
  <si>
    <t>Fairfax, City Of</t>
  </si>
  <si>
    <t>Louisa County *</t>
  </si>
  <si>
    <t>Wapello, City Of</t>
  </si>
  <si>
    <t>Chariton, City Of</t>
  </si>
  <si>
    <t>Lucas, City Of</t>
  </si>
  <si>
    <t>Lester, City Of</t>
  </si>
  <si>
    <t>Rock Rapids, City</t>
  </si>
  <si>
    <t>Marshalltown, City Of</t>
  </si>
  <si>
    <t>Clemons, City Of</t>
  </si>
  <si>
    <t>Hastings, City Of</t>
  </si>
  <si>
    <t>Pacific Junction, City Of</t>
  </si>
  <si>
    <t>Silver City, City Of</t>
  </si>
  <si>
    <t>Mapleton, City Of</t>
  </si>
  <si>
    <t>Elliott, City Of</t>
  </si>
  <si>
    <t>Red Oak, City Of</t>
  </si>
  <si>
    <t>Atalissa, City Of</t>
  </si>
  <si>
    <t>Fruitland, City Of</t>
  </si>
  <si>
    <t>Muscatine, City Of</t>
  </si>
  <si>
    <t>Nichols, City Of</t>
  </si>
  <si>
    <t>West Liberty, City Of</t>
  </si>
  <si>
    <t>Sheldon, City Of</t>
  </si>
  <si>
    <t>Sibley, City Of</t>
  </si>
  <si>
    <t>Clarinda, City Of</t>
  </si>
  <si>
    <t>Shenandoah, City Of</t>
  </si>
  <si>
    <t>Emmetsburg, City Of</t>
  </si>
  <si>
    <t>Akron, City Of</t>
  </si>
  <si>
    <t>Hinton, City Of</t>
  </si>
  <si>
    <t>Le Mars, City Of</t>
  </si>
  <si>
    <t>Ankeny, City Of</t>
  </si>
  <si>
    <t>Des Moines, City Of</t>
  </si>
  <si>
    <t>Grimes, City Of</t>
  </si>
  <si>
    <t>Urbandale, City Of</t>
  </si>
  <si>
    <t>West Des Moines, City Of</t>
  </si>
  <si>
    <t>Pottawattamie County*</t>
  </si>
  <si>
    <t>Avoca, City Of</t>
  </si>
  <si>
    <t>Council Bluffs, City Of</t>
  </si>
  <si>
    <t>Hancock, City Of</t>
  </si>
  <si>
    <t>Sac City, City Of</t>
  </si>
  <si>
    <t>Bettendorf, City Of</t>
  </si>
  <si>
    <t>Buffalo, City Of</t>
  </si>
  <si>
    <t>Le Claire, City Of</t>
  </si>
  <si>
    <t>Defiance, City Of</t>
  </si>
  <si>
    <t>Earling, City Of</t>
  </si>
  <si>
    <t>Harlan, City Of</t>
  </si>
  <si>
    <t>Kirkman, City Of</t>
  </si>
  <si>
    <t>Panama, City Of</t>
  </si>
  <si>
    <t>Hawarden, City Of</t>
  </si>
  <si>
    <t>Rock Valley, City Of</t>
  </si>
  <si>
    <t>Ames, City Of</t>
  </si>
  <si>
    <t>Gilbert,City Of</t>
  </si>
  <si>
    <t>Maxwell, City Of</t>
  </si>
  <si>
    <t>Nevada, City Of</t>
  </si>
  <si>
    <t>Story City, City Of</t>
  </si>
  <si>
    <t>Zearing, City Of</t>
  </si>
  <si>
    <t>Tama, City Of</t>
  </si>
  <si>
    <t>Creston, City Of</t>
  </si>
  <si>
    <t>Bonaparte, City Of</t>
  </si>
  <si>
    <t>Keosauqua, City Of</t>
  </si>
  <si>
    <t>Eddyville, City Of</t>
  </si>
  <si>
    <t>Eldon, City Of</t>
  </si>
  <si>
    <t>Ottumwa, City Of</t>
  </si>
  <si>
    <t>Bevington, City Of</t>
  </si>
  <si>
    <t>Carlisle,City Of</t>
  </si>
  <si>
    <t>Indianola, City Of</t>
  </si>
  <si>
    <t>Wellman, City Of</t>
  </si>
  <si>
    <t>Forest City, City Of</t>
  </si>
  <si>
    <t>Anthon, City Of</t>
  </si>
  <si>
    <t>Bronson, City Of</t>
  </si>
  <si>
    <t>Correctionville, City Of</t>
  </si>
  <si>
    <t>Cushing, City Of</t>
  </si>
  <si>
    <t>Hornick, City Of</t>
  </si>
  <si>
    <t>Lawton, City Of</t>
  </si>
  <si>
    <t>Moville, City Of</t>
  </si>
  <si>
    <t>Pierson, City Of</t>
  </si>
  <si>
    <t>Salix, City Of</t>
  </si>
  <si>
    <t>Sergeant Bluff, City Of</t>
  </si>
  <si>
    <t>Sioux City, City Of</t>
  </si>
  <si>
    <t>Sloan, City Of</t>
  </si>
  <si>
    <t>Smithland, City Of</t>
  </si>
  <si>
    <t>Fertile, City Of</t>
  </si>
  <si>
    <t>Northwood, City Of</t>
  </si>
  <si>
    <t>Belmond, City Of</t>
  </si>
  <si>
    <t>Columbus Junction, City Of</t>
  </si>
  <si>
    <t>Fredonia, City Of</t>
  </si>
  <si>
    <t>La Porte City, City Of</t>
  </si>
  <si>
    <t>Lehigh, City Of</t>
  </si>
  <si>
    <t>Letts, City Of</t>
  </si>
  <si>
    <t>Oakville, City Of</t>
  </si>
  <si>
    <t>Harpers Ferry, City Of</t>
  </si>
  <si>
    <t>Shellsburg, City Of</t>
  </si>
  <si>
    <t>Blairstown, City Of</t>
  </si>
  <si>
    <t>Garrison, City Of</t>
  </si>
  <si>
    <t>Beaver, City Of</t>
  </si>
  <si>
    <t>Madrid, City Of</t>
  </si>
  <si>
    <t>Pilot Mound, City Of</t>
  </si>
  <si>
    <t>Plainfield, City Of</t>
  </si>
  <si>
    <t>Brandon, City Of</t>
  </si>
  <si>
    <t>Fairbank, City Of</t>
  </si>
  <si>
    <t>Hazleton, City Of</t>
  </si>
  <si>
    <t>Lamont, City Of</t>
  </si>
  <si>
    <t>Quasqueton, City Of</t>
  </si>
  <si>
    <t>Shell Rock, City Of</t>
  </si>
  <si>
    <t>Knierim, City Of</t>
  </si>
  <si>
    <t>Rockwell City, City Of</t>
  </si>
  <si>
    <t>Somers, City Of</t>
  </si>
  <si>
    <t>Griswold, City Of</t>
  </si>
  <si>
    <t>Lewis, City Of</t>
  </si>
  <si>
    <t>Marne, City Of</t>
  </si>
  <si>
    <t>Massena, City Of</t>
  </si>
  <si>
    <t>Rockwell, City Of</t>
  </si>
  <si>
    <t>Everly, City Of</t>
  </si>
  <si>
    <t>Desoto, City Of</t>
  </si>
  <si>
    <t>Redfield, City Of</t>
  </si>
  <si>
    <t>Van Meter, City Of</t>
  </si>
  <si>
    <t>Hopkinton, City Of</t>
  </si>
  <si>
    <t>Masonville, City Of</t>
  </si>
  <si>
    <t>Lake Park, City Of</t>
  </si>
  <si>
    <t>Maynard, City Of</t>
  </si>
  <si>
    <t>Waucoma, City Of</t>
  </si>
  <si>
    <t>Floyd, City Of</t>
  </si>
  <si>
    <t>Marble Rock, City Of</t>
  </si>
  <si>
    <t>Nora Springs, City Of</t>
  </si>
  <si>
    <t>Rudd, City Of</t>
  </si>
  <si>
    <t>Latimer, City Of</t>
  </si>
  <si>
    <t>Farragut, City Of</t>
  </si>
  <si>
    <t>Imogene, City Of</t>
  </si>
  <si>
    <t>Thurman, Town Of</t>
  </si>
  <si>
    <t>Churdan, City Of</t>
  </si>
  <si>
    <t>Paton, City Of</t>
  </si>
  <si>
    <t>Rippey, City Of</t>
  </si>
  <si>
    <t>Beaman, City Of</t>
  </si>
  <si>
    <t>Conrad, City Of</t>
  </si>
  <si>
    <t>Dike, City Of</t>
  </si>
  <si>
    <t>Grundy Center, City Of</t>
  </si>
  <si>
    <t>Panora, City Of</t>
  </si>
  <si>
    <t>Kamrar, City Of</t>
  </si>
  <si>
    <t>Corwith, City Of</t>
  </si>
  <si>
    <t>Elma, City Of</t>
  </si>
  <si>
    <t>Lime Springs, Town Of</t>
  </si>
  <si>
    <t>Riceville, City Of</t>
  </si>
  <si>
    <t>Bradgate, City Of</t>
  </si>
  <si>
    <t>Dakota City, City Of</t>
  </si>
  <si>
    <t>Rutland, City Of</t>
  </si>
  <si>
    <t>Battle Creek, City Of</t>
  </si>
  <si>
    <t>Galva, City Of</t>
  </si>
  <si>
    <t>Williamsburg, City Of</t>
  </si>
  <si>
    <t>Baldwin, City Of</t>
  </si>
  <si>
    <t>Solon, City Of</t>
  </si>
  <si>
    <t>Center Junction, City Of</t>
  </si>
  <si>
    <t>Wyoming,City Of</t>
  </si>
  <si>
    <t>Fenton, City Of</t>
  </si>
  <si>
    <t>Ely, City Of</t>
  </si>
  <si>
    <t>Hiawatha, City Of</t>
  </si>
  <si>
    <t>Palo, City Of</t>
  </si>
  <si>
    <t>Robins, City Of</t>
  </si>
  <si>
    <t>Springville, City Of</t>
  </si>
  <si>
    <t>George, City Of</t>
  </si>
  <si>
    <t>Beacon, City Of</t>
  </si>
  <si>
    <t>Mc Intire, City Of</t>
  </si>
  <si>
    <t>Melrose, City Of</t>
  </si>
  <si>
    <t>Grant, City Of</t>
  </si>
  <si>
    <t>Villisica, City Of</t>
  </si>
  <si>
    <t>Yorktown, City Of</t>
  </si>
  <si>
    <t>Brunsville, City Of</t>
  </si>
  <si>
    <t>Kingsley, City Of</t>
  </si>
  <si>
    <t>Merrill, City Of</t>
  </si>
  <si>
    <t>Fonda, City Of</t>
  </si>
  <si>
    <t>Clive, City Of</t>
  </si>
  <si>
    <t>Carter Lake, City Of</t>
  </si>
  <si>
    <t>Neola, City Of</t>
  </si>
  <si>
    <t>Underwood, City Of</t>
  </si>
  <si>
    <t>Lake View, City Of</t>
  </si>
  <si>
    <t>Wall Lake, City Of</t>
  </si>
  <si>
    <t>Donahue, City Of</t>
  </si>
  <si>
    <t>Panorama Park, City Of</t>
  </si>
  <si>
    <t>Portsmouth, City Of</t>
  </si>
  <si>
    <t>Chatsworth, City Of</t>
  </si>
  <si>
    <t>Hospers, City Of</t>
  </si>
  <si>
    <t>Roland, City Of</t>
  </si>
  <si>
    <t>Clutier, City Of</t>
  </si>
  <si>
    <t>Garwin, City Of</t>
  </si>
  <si>
    <t>Gladbrook, City Of</t>
  </si>
  <si>
    <t>Cromwell, City Of</t>
  </si>
  <si>
    <t>Shannon City, City Of</t>
  </si>
  <si>
    <t>Martensdale, City Of</t>
  </si>
  <si>
    <t>Ainsworth, City Of</t>
  </si>
  <si>
    <t>Barnum, City Of</t>
  </si>
  <si>
    <t>Leland, City Of</t>
  </si>
  <si>
    <t>Scarville, City Of</t>
  </si>
  <si>
    <t>Decorah, City Of</t>
  </si>
  <si>
    <t>Dubuque County *</t>
  </si>
  <si>
    <t>Black Hawk County *</t>
  </si>
  <si>
    <t>Woodbury County *</t>
  </si>
  <si>
    <t>Adair, City Of</t>
  </si>
  <si>
    <t>Agency, City Of</t>
  </si>
  <si>
    <t>Albia, City Of</t>
  </si>
  <si>
    <t>Altoona, City Of</t>
  </si>
  <si>
    <t>Aurelia, City Of</t>
  </si>
  <si>
    <t>Boone, City Of</t>
  </si>
  <si>
    <t>Dallas Center, City Of</t>
  </si>
  <si>
    <t>Dayton, City Of</t>
  </si>
  <si>
    <t>Delhi, City Of</t>
  </si>
  <si>
    <t>Dewitt, City Of</t>
  </si>
  <si>
    <t>Earlham, City Of</t>
  </si>
  <si>
    <t>Early, City Of</t>
  </si>
  <si>
    <t>Eldridge, City Of</t>
  </si>
  <si>
    <t>Epworth, City Of</t>
  </si>
  <si>
    <t>Hartley, City Of</t>
  </si>
  <si>
    <t>Huxley, City Of</t>
  </si>
  <si>
    <t>Jewell, City Of</t>
  </si>
  <si>
    <t>Larchwood, City Of</t>
  </si>
  <si>
    <t>Lisbon, City Of</t>
  </si>
  <si>
    <t>Lohrville, City Of</t>
  </si>
  <si>
    <t>Milo, Town Of</t>
  </si>
  <si>
    <t>Moravia, City Of</t>
  </si>
  <si>
    <t>North Liberty, City Of</t>
  </si>
  <si>
    <t>Norway, City Of</t>
  </si>
  <si>
    <t>Odebolt, City Of</t>
  </si>
  <si>
    <t>Readlyn, City Of</t>
  </si>
  <si>
    <t>Reinbeck, City Of</t>
  </si>
  <si>
    <t>Sioux Center, City Of</t>
  </si>
  <si>
    <t>Slater, City Of</t>
  </si>
  <si>
    <t>Toledo, City Of</t>
  </si>
  <si>
    <t>Traer, City Of</t>
  </si>
  <si>
    <t>Tripoli, City Of</t>
  </si>
  <si>
    <t>University Park, City Of</t>
  </si>
  <si>
    <t>Ventura, City Of</t>
  </si>
  <si>
    <t>Walcott, City Of</t>
  </si>
  <si>
    <t>Waukee, City Of</t>
  </si>
  <si>
    <t>Wellsburg, City Of</t>
  </si>
  <si>
    <t>Whiting,City Of</t>
  </si>
  <si>
    <t>Wilton, City Of</t>
  </si>
  <si>
    <t>Windsor Heights, City Of</t>
  </si>
  <si>
    <t>Alburnett, City Of</t>
  </si>
  <si>
    <t>Arthur, City Of</t>
  </si>
  <si>
    <t>Bagley, City Of</t>
  </si>
  <si>
    <t>Bondurant, City Of</t>
  </si>
  <si>
    <t>Bussey, City Of</t>
  </si>
  <si>
    <t>Calumet, City Of</t>
  </si>
  <si>
    <t>Collins, City Of</t>
  </si>
  <si>
    <t>Crescent, City Of</t>
  </si>
  <si>
    <t>Farnhamville, City Of</t>
  </si>
  <si>
    <t>Granville, City Of</t>
  </si>
  <si>
    <t>Jamaica, City Of</t>
  </si>
  <si>
    <t>Johnston, City Of</t>
  </si>
  <si>
    <t>Lacona, City Of</t>
  </si>
  <si>
    <t>Miles,City Of</t>
  </si>
  <si>
    <t>Minden, City Of</t>
  </si>
  <si>
    <t>Montour, City Of</t>
  </si>
  <si>
    <t>Moorhead,City Of</t>
  </si>
  <si>
    <t>Moorland, City Of</t>
  </si>
  <si>
    <t>Ryan, City Of</t>
  </si>
  <si>
    <t>Swisher, City Of</t>
  </si>
  <si>
    <t>Templeton, City Of</t>
  </si>
  <si>
    <t>Terril, City Of</t>
  </si>
  <si>
    <t>Walford, City Of</t>
  </si>
  <si>
    <t>Wallingford, City Of</t>
  </si>
  <si>
    <t>Linn County *</t>
  </si>
  <si>
    <t>Webster County *</t>
  </si>
  <si>
    <t>Manly, City Of</t>
  </si>
  <si>
    <t>Muscatine County*</t>
  </si>
  <si>
    <t>Pella, City Of</t>
  </si>
  <si>
    <t>Titonka, City Of</t>
  </si>
  <si>
    <t>Benton County *</t>
  </si>
  <si>
    <t>Bremer County *</t>
  </si>
  <si>
    <t>Buchanan County*</t>
  </si>
  <si>
    <t>Cass County*</t>
  </si>
  <si>
    <t>Cerro Gordo County *</t>
  </si>
  <si>
    <t>Cherokee County *</t>
  </si>
  <si>
    <t>Chickasaw County *</t>
  </si>
  <si>
    <t>Clayton County *</t>
  </si>
  <si>
    <t>Dallas County *</t>
  </si>
  <si>
    <t>Emmett County*</t>
  </si>
  <si>
    <t>Guthrie County *</t>
  </si>
  <si>
    <t>Iowa County *</t>
  </si>
  <si>
    <t>Keokuk County *</t>
  </si>
  <si>
    <t>Kossuth County *</t>
  </si>
  <si>
    <t>Lyon County *</t>
  </si>
  <si>
    <t>Mahaska County *</t>
  </si>
  <si>
    <t>Mills County *</t>
  </si>
  <si>
    <t>Monona County *</t>
  </si>
  <si>
    <t>Palo Alto County*</t>
  </si>
  <si>
    <t>Plymouth County*</t>
  </si>
  <si>
    <t>Story County *</t>
  </si>
  <si>
    <t>Tama County *</t>
  </si>
  <si>
    <t>Wapello County *</t>
  </si>
  <si>
    <t>Jones County *</t>
  </si>
  <si>
    <t>Brayton, City Of</t>
  </si>
  <si>
    <t>Rodney, City Of</t>
  </si>
  <si>
    <t>Durant, City Of</t>
  </si>
  <si>
    <t>Unionville, Town Of</t>
  </si>
  <si>
    <t>Eagle Grove, City Of</t>
  </si>
  <si>
    <t>New Albin, City Of</t>
  </si>
  <si>
    <t>Winterset, City Of</t>
  </si>
  <si>
    <t>Spring Hill, City Of</t>
  </si>
  <si>
    <t>Dubuque, City Of</t>
  </si>
  <si>
    <t>Fort Dodge, City Of</t>
  </si>
  <si>
    <t>Marquette, City Of</t>
  </si>
  <si>
    <t>Mc Gregor, City Of</t>
  </si>
  <si>
    <t>Shueyville, City Of</t>
  </si>
  <si>
    <t>Walker, City Of</t>
  </si>
  <si>
    <t>East Peru, City Of</t>
  </si>
  <si>
    <t>Gas, City Of</t>
  </si>
  <si>
    <t>Iola, City Of</t>
  </si>
  <si>
    <t>Garnett, City Of</t>
  </si>
  <si>
    <t>Atchison, City Of</t>
  </si>
  <si>
    <t>Medicine Lodge, City Of</t>
  </si>
  <si>
    <t>Barton County*</t>
  </si>
  <si>
    <t>Albert, City Of</t>
  </si>
  <si>
    <t>Ellinwood, City Of</t>
  </si>
  <si>
    <t>Great Bend, City Of</t>
  </si>
  <si>
    <t>Hoisington, City Of</t>
  </si>
  <si>
    <t>Pawnee Rock, City Of</t>
  </si>
  <si>
    <t>Bourbon County*</t>
  </si>
  <si>
    <t>Fort Scott, City Of</t>
  </si>
  <si>
    <t>Horton, City Of</t>
  </si>
  <si>
    <t xml:space="preserve">Elbing, City Of </t>
  </si>
  <si>
    <t>Augusta, City Of</t>
  </si>
  <si>
    <t>Chase County *</t>
  </si>
  <si>
    <t>Cedar Point,City Of</t>
  </si>
  <si>
    <t>Elmdale, City Of</t>
  </si>
  <si>
    <t>Strong City, City Of</t>
  </si>
  <si>
    <t>Baxter Springs, City Of</t>
  </si>
  <si>
    <t>Ashland, City Of</t>
  </si>
  <si>
    <t>Clay Center, City Of</t>
  </si>
  <si>
    <t>Morganville, City Of</t>
  </si>
  <si>
    <t>Clyde, City Of</t>
  </si>
  <si>
    <t>Concordia, City Of</t>
  </si>
  <si>
    <t>Glasco, City Of</t>
  </si>
  <si>
    <t>Lebo, City Of</t>
  </si>
  <si>
    <t>New Strawn, City Of</t>
  </si>
  <si>
    <t>Pittsburg, City Of</t>
  </si>
  <si>
    <t>Oberlin, City Of</t>
  </si>
  <si>
    <t>Abilene, City Of</t>
  </si>
  <si>
    <t>Chapman, City Of</t>
  </si>
  <si>
    <t>Herington, City Of</t>
  </si>
  <si>
    <t>Solomon, City Of</t>
  </si>
  <si>
    <t>Doniphan County *</t>
  </si>
  <si>
    <t>Leona, City Of</t>
  </si>
  <si>
    <t>Wathena, City Of</t>
  </si>
  <si>
    <t>White Cloud, City Of</t>
  </si>
  <si>
    <t>Baldwin City, City Of</t>
  </si>
  <si>
    <t>Lecompton, City Of</t>
  </si>
  <si>
    <t>Kinsley, City Of</t>
  </si>
  <si>
    <t>Ellis County*</t>
  </si>
  <si>
    <t>Ellis, City Of</t>
  </si>
  <si>
    <t>Hays, City Of</t>
  </si>
  <si>
    <t>Finney County*</t>
  </si>
  <si>
    <t>Ford County*</t>
  </si>
  <si>
    <t>Lane, City Of</t>
  </si>
  <si>
    <t>Rantoul, City Of</t>
  </si>
  <si>
    <t xml:space="preserve">Hepler, City Of </t>
  </si>
  <si>
    <t>Wellsville, City Of</t>
  </si>
  <si>
    <t>Junction City, City Of</t>
  </si>
  <si>
    <t>Susank, City Of</t>
  </si>
  <si>
    <t>Hill City, City Of</t>
  </si>
  <si>
    <t>Morland, City Of</t>
  </si>
  <si>
    <t>Cimarron, City Of</t>
  </si>
  <si>
    <t>Greenwood County*</t>
  </si>
  <si>
    <t>Virgil, City Of</t>
  </si>
  <si>
    <t>Syracuse, City Of</t>
  </si>
  <si>
    <t>Harper County*</t>
  </si>
  <si>
    <t>Anthony, City Of</t>
  </si>
  <si>
    <t>Harper, City Of</t>
  </si>
  <si>
    <t>Halstead, City Of</t>
  </si>
  <si>
    <t>Hesston, City Of</t>
  </si>
  <si>
    <t>Sedgwick, City Of</t>
  </si>
  <si>
    <t>Satanta, City Of</t>
  </si>
  <si>
    <t>Hanston, City Of</t>
  </si>
  <si>
    <t>Delia, City Of</t>
  </si>
  <si>
    <t>Holton, City Of</t>
  </si>
  <si>
    <t>Hoyt, City Of</t>
  </si>
  <si>
    <t>Mayetta, City Of</t>
  </si>
  <si>
    <t>Mc Louth, City Of</t>
  </si>
  <si>
    <t>Nortonville, City Of</t>
  </si>
  <si>
    <t>Oskaloosa, City Of</t>
  </si>
  <si>
    <t>Valley Falls, City Of</t>
  </si>
  <si>
    <t>Burr Oak, City Of</t>
  </si>
  <si>
    <t>Randall, City Of</t>
  </si>
  <si>
    <t>Edgerton, City Of</t>
  </si>
  <si>
    <t>Admire, City Of</t>
  </si>
  <si>
    <t>Gardner, City Of</t>
  </si>
  <si>
    <t>Leawood, City Of</t>
  </si>
  <si>
    <t>Lenexa, City Of</t>
  </si>
  <si>
    <t>Merriam, City Of</t>
  </si>
  <si>
    <t>Mission, City Of</t>
  </si>
  <si>
    <t>Mission Hills, City Of</t>
  </si>
  <si>
    <t>Mission Woods, City Of</t>
  </si>
  <si>
    <t>Olathe, City Of</t>
  </si>
  <si>
    <t>Overland Park, City Of</t>
  </si>
  <si>
    <t>Prairie Village, City Of</t>
  </si>
  <si>
    <t>Roeland Park, City Of</t>
  </si>
  <si>
    <t>Shawnee, City Of</t>
  </si>
  <si>
    <t>Westwood, City Of</t>
  </si>
  <si>
    <t>Westwood Hills, City Of</t>
  </si>
  <si>
    <t>Lakin, City Of</t>
  </si>
  <si>
    <t>Parsons, City Of</t>
  </si>
  <si>
    <t>Leavenworth County *</t>
  </si>
  <si>
    <t>Basehor, City Of</t>
  </si>
  <si>
    <t>Easton, City Of</t>
  </si>
  <si>
    <t>Lansing, City Of</t>
  </si>
  <si>
    <t>Leavenworth, City Of</t>
  </si>
  <si>
    <t>Linwood, City Of</t>
  </si>
  <si>
    <t>Tonganoxie, City Of</t>
  </si>
  <si>
    <t>Lincoln Center,  City Of</t>
  </si>
  <si>
    <t>Linn County*</t>
  </si>
  <si>
    <t>Blue Mound, City Of</t>
  </si>
  <si>
    <t>La Cygne, City Of</t>
  </si>
  <si>
    <t>Emporia, City Of</t>
  </si>
  <si>
    <t>Neosho Rapids, City Of</t>
  </si>
  <si>
    <t>Durham, City Of</t>
  </si>
  <si>
    <t>Goessel, City Of</t>
  </si>
  <si>
    <t>Peabody, City Of</t>
  </si>
  <si>
    <t>Vermillion, City Of</t>
  </si>
  <si>
    <t>Mcpherson County *</t>
  </si>
  <si>
    <t>Lindsborg, City Of</t>
  </si>
  <si>
    <t>Mcpherson, City Of</t>
  </si>
  <si>
    <t>Moundridge, City Of</t>
  </si>
  <si>
    <t>Miami County*</t>
  </si>
  <si>
    <t>Louisburg, City Of</t>
  </si>
  <si>
    <t>Osawatomie, City Of</t>
  </si>
  <si>
    <t>Paola, City Of</t>
  </si>
  <si>
    <t>Beloit, City Of</t>
  </si>
  <si>
    <t>Hunter, City Of</t>
  </si>
  <si>
    <t>Caney, City Of</t>
  </si>
  <si>
    <t>Cherryvale, City Of</t>
  </si>
  <si>
    <t>Coffeyville, City Of</t>
  </si>
  <si>
    <t>Council Grove,City Of</t>
  </si>
  <si>
    <t>Nemaha County *</t>
  </si>
  <si>
    <t>Seneca, City Of</t>
  </si>
  <si>
    <t>Chanute, City Of</t>
  </si>
  <si>
    <t>Erie, City Of</t>
  </si>
  <si>
    <t>Bazine, City Of</t>
  </si>
  <si>
    <t>Ness City, City Of</t>
  </si>
  <si>
    <t>Almena, City Of</t>
  </si>
  <si>
    <t>Norton, City Of</t>
  </si>
  <si>
    <t>Lyndon, City Of</t>
  </si>
  <si>
    <t>Osage City, City Of</t>
  </si>
  <si>
    <t>Quenemo, City Of</t>
  </si>
  <si>
    <t>Natoma, City Of</t>
  </si>
  <si>
    <t>Osborne, City Of</t>
  </si>
  <si>
    <t>Portis, City Of</t>
  </si>
  <si>
    <t>Culver,City Of</t>
  </si>
  <si>
    <t>Tescott, City Of</t>
  </si>
  <si>
    <t>Larned, City Of</t>
  </si>
  <si>
    <t>Rozel, City Of</t>
  </si>
  <si>
    <t>Glade, City Of</t>
  </si>
  <si>
    <t>Phillipsburg, City Of</t>
  </si>
  <si>
    <t>Belvue, City Of</t>
  </si>
  <si>
    <t>St. George, City Of</t>
  </si>
  <si>
    <t>Wamego, City Of</t>
  </si>
  <si>
    <t>Pratt, City Of</t>
  </si>
  <si>
    <t>Atwood, City Of</t>
  </si>
  <si>
    <t>Herndon, City Of</t>
  </si>
  <si>
    <t>Hutchinson, City Of</t>
  </si>
  <si>
    <t>Nickerson, City Of</t>
  </si>
  <si>
    <t>Willowbrook, City Of</t>
  </si>
  <si>
    <t>Republic County*</t>
  </si>
  <si>
    <t>Scandia, City Of</t>
  </si>
  <si>
    <t>Rice County*</t>
  </si>
  <si>
    <t>Bushton, City Of</t>
  </si>
  <si>
    <t>Chase, City Of</t>
  </si>
  <si>
    <t>Little River, City Of</t>
  </si>
  <si>
    <t>Raymond,City Of</t>
  </si>
  <si>
    <t>Riley County *</t>
  </si>
  <si>
    <t>Manhattan, City Of</t>
  </si>
  <si>
    <t>Ogden, City Of</t>
  </si>
  <si>
    <t>Riley, City Of</t>
  </si>
  <si>
    <t>La Crosse, City Of</t>
  </si>
  <si>
    <t>Mccracken, City Of</t>
  </si>
  <si>
    <t>Rush Center, City Of</t>
  </si>
  <si>
    <t>Timken, City Of</t>
  </si>
  <si>
    <t>Russell, City Of</t>
  </si>
  <si>
    <t>Saline County*</t>
  </si>
  <si>
    <t>Gypsum, City Of</t>
  </si>
  <si>
    <t>New Cambria, City Of</t>
  </si>
  <si>
    <t>Salina, City Of</t>
  </si>
  <si>
    <t>Scott City, City Of</t>
  </si>
  <si>
    <t>Sedgwick County*</t>
  </si>
  <si>
    <t>Andale, City Of</t>
  </si>
  <si>
    <t>Haysville, City Of</t>
  </si>
  <si>
    <t>Mount Hope, City Of</t>
  </si>
  <si>
    <t>Mulvane, City Of</t>
  </si>
  <si>
    <t>Valley Center, City Of</t>
  </si>
  <si>
    <t>Wichita, City Of</t>
  </si>
  <si>
    <t>Kismet, City Of</t>
  </si>
  <si>
    <t>Liberal, City Of</t>
  </si>
  <si>
    <t>Shawnee County *</t>
  </si>
  <si>
    <t>Silver Lake, City Of</t>
  </si>
  <si>
    <t>Willard, City Of</t>
  </si>
  <si>
    <t>Goodland, City Of</t>
  </si>
  <si>
    <t>Smith Center, City Of</t>
  </si>
  <si>
    <t>Johnson City, City Of</t>
  </si>
  <si>
    <t>Sumner County *</t>
  </si>
  <si>
    <t>Wellington, City Of</t>
  </si>
  <si>
    <t>Colby, City Of</t>
  </si>
  <si>
    <t>Harveyville, City Of</t>
  </si>
  <si>
    <t>Mc Farland, City Of</t>
  </si>
  <si>
    <t>Paxico, City Of</t>
  </si>
  <si>
    <t>Neodesha, City Of</t>
  </si>
  <si>
    <t>Neosho Falls, City Of</t>
  </si>
  <si>
    <t>Bonner Springs, City Of</t>
  </si>
  <si>
    <t>Kansas City, City Of</t>
  </si>
  <si>
    <t>Langdon, City Of</t>
  </si>
  <si>
    <t>Toronto, City Of</t>
  </si>
  <si>
    <t>Uniontown, City Of</t>
  </si>
  <si>
    <t>Woodston, City Of</t>
  </si>
  <si>
    <t>Andover, City Of</t>
  </si>
  <si>
    <t>Assaria, City Of</t>
  </si>
  <si>
    <t>Bentley, City Of</t>
  </si>
  <si>
    <t>Brookville, City Of</t>
  </si>
  <si>
    <t>Burdett, City Of</t>
  </si>
  <si>
    <t>Dearing, City Of</t>
  </si>
  <si>
    <t>Dexter, City Of</t>
  </si>
  <si>
    <t>Edna, City Of</t>
  </si>
  <si>
    <t>Elk City, City Of</t>
  </si>
  <si>
    <t>Ford, City Of</t>
  </si>
  <si>
    <t>Abbyville, City Of</t>
  </si>
  <si>
    <t>Grenola, City Of</t>
  </si>
  <si>
    <t>Plevna, City Of</t>
  </si>
  <si>
    <t>Kechi, City Of</t>
  </si>
  <si>
    <t>Longton, City Of</t>
  </si>
  <si>
    <t>Maple Hill, City Of</t>
  </si>
  <si>
    <t>Mound Valley, City Of</t>
  </si>
  <si>
    <t>Palco, City Of</t>
  </si>
  <si>
    <t>Partridge, City Of</t>
  </si>
  <si>
    <t>Rose Hill, City Of</t>
  </si>
  <si>
    <t>Scammon, City Of</t>
  </si>
  <si>
    <t>South Haven, City Of</t>
  </si>
  <si>
    <t>Sylvan Grove, City Of</t>
  </si>
  <si>
    <t>Argonia, City Of</t>
  </si>
  <si>
    <t>Arma, City Of</t>
  </si>
  <si>
    <t>Bennington, City Of</t>
  </si>
  <si>
    <t>Bird City, City Of</t>
  </si>
  <si>
    <t>Bucklin, City Of</t>
  </si>
  <si>
    <t>Buhler, City Of</t>
  </si>
  <si>
    <t>Cheney, City Of</t>
  </si>
  <si>
    <t>Chetopa, City Of</t>
  </si>
  <si>
    <t>Claflin, City Of</t>
  </si>
  <si>
    <t>Colwich, City Of</t>
  </si>
  <si>
    <t>Cottonwood Falls, City Of</t>
  </si>
  <si>
    <t>Delphos, City Of</t>
  </si>
  <si>
    <t>Douglass, City Of</t>
  </si>
  <si>
    <t>Eskridge, City Of</t>
  </si>
  <si>
    <t>Frontenac, City Of</t>
  </si>
  <si>
    <t>Garden Plain, City Of</t>
  </si>
  <si>
    <t>Girard, City Of</t>
  </si>
  <si>
    <t>Goddard, City Of</t>
  </si>
  <si>
    <t>Greensburg,City Of</t>
  </si>
  <si>
    <t>Hanover, City Of</t>
  </si>
  <si>
    <t>Haven, City Of</t>
  </si>
  <si>
    <t>Holyrood, City Of</t>
  </si>
  <si>
    <t>Howard, City Of</t>
  </si>
  <si>
    <t>Inman, City Of</t>
  </si>
  <si>
    <t>Kanopolis, City Of</t>
  </si>
  <si>
    <t>Kiowa, City Of</t>
  </si>
  <si>
    <t>La Harpe, City Of</t>
  </si>
  <si>
    <t>Leoti, City Of</t>
  </si>
  <si>
    <t>Maize, City Of</t>
  </si>
  <si>
    <t>Mankato, City Of</t>
  </si>
  <si>
    <t>Sabetha, City Of</t>
  </si>
  <si>
    <t>St. Paul, City Of</t>
  </si>
  <si>
    <t>Scranton, City Of</t>
  </si>
  <si>
    <t>Sedan, City Of</t>
  </si>
  <si>
    <t>Sharon Springs, City Of</t>
  </si>
  <si>
    <t>South Hutchinson, City Of</t>
  </si>
  <si>
    <t>Stafford, City Of</t>
  </si>
  <si>
    <t>Towanda, City Of</t>
  </si>
  <si>
    <t>Moran, City Of</t>
  </si>
  <si>
    <t>North Newton, City Of</t>
  </si>
  <si>
    <t>Onaga, City Of</t>
  </si>
  <si>
    <t>Oswego, City Of</t>
  </si>
  <si>
    <t>Overbrook, City Of</t>
  </si>
  <si>
    <t>Pretty Prairie, City Of</t>
  </si>
  <si>
    <t>Protection, City Of</t>
  </si>
  <si>
    <t>Victoria, City Of</t>
  </si>
  <si>
    <t>Wakeeney, City Of</t>
  </si>
  <si>
    <t>Waterville, City Of</t>
  </si>
  <si>
    <t>Weir, City Of</t>
  </si>
  <si>
    <t>Whitewater, City Of</t>
  </si>
  <si>
    <t>Wilson, City Of</t>
  </si>
  <si>
    <t>Yates Center, City Of</t>
  </si>
  <si>
    <t>Wyandotte County *</t>
  </si>
  <si>
    <t>Cowley County *</t>
  </si>
  <si>
    <t>Pawnee County *</t>
  </si>
  <si>
    <t>Reno County *</t>
  </si>
  <si>
    <t>Anderson County *</t>
  </si>
  <si>
    <t>Dickinson County *</t>
  </si>
  <si>
    <t>Elk County *</t>
  </si>
  <si>
    <t>Ellsworth County *</t>
  </si>
  <si>
    <t>Geary County*</t>
  </si>
  <si>
    <t>Harvey County*</t>
  </si>
  <si>
    <t>Kearny County *</t>
  </si>
  <si>
    <t>Kingman County *</t>
  </si>
  <si>
    <t>Labette County *</t>
  </si>
  <si>
    <t>Lincoln County *</t>
  </si>
  <si>
    <t>Neosho County *</t>
  </si>
  <si>
    <t>Osage County *</t>
  </si>
  <si>
    <t>Ottawa County *</t>
  </si>
  <si>
    <t>Seward County*</t>
  </si>
  <si>
    <t>Stanton County *</t>
  </si>
  <si>
    <t>Wilson County*</t>
  </si>
  <si>
    <t>Woodson County *</t>
  </si>
  <si>
    <t>Pottawatomie County*</t>
  </si>
  <si>
    <t>Wabaunsee County *</t>
  </si>
  <si>
    <t>Bel Aire, City Of</t>
  </si>
  <si>
    <t>Holcomb, City Of</t>
  </si>
  <si>
    <t>Dodge City, City Of</t>
  </si>
  <si>
    <t>Fairway, City Of</t>
  </si>
  <si>
    <t>Topeka, City Of</t>
  </si>
  <si>
    <t>Wilsey, City Of</t>
  </si>
  <si>
    <t>Atchison County*</t>
  </si>
  <si>
    <t>Cloud County*</t>
  </si>
  <si>
    <t>Geuda Springs, City Of</t>
  </si>
  <si>
    <t>Glasgow, City Of</t>
  </si>
  <si>
    <t>Pineville, City Of</t>
  </si>
  <si>
    <t>Boyd County *</t>
  </si>
  <si>
    <t>Crestwood, City Of</t>
  </si>
  <si>
    <t>Butler County*</t>
  </si>
  <si>
    <t>California, City Of</t>
  </si>
  <si>
    <t>Liberty, City Of</t>
  </si>
  <si>
    <t>Hickman, City Of</t>
  </si>
  <si>
    <t>Harlan County *</t>
  </si>
  <si>
    <t>Henderson, City Of</t>
  </si>
  <si>
    <t>Bloomfield, City Of</t>
  </si>
  <si>
    <t>Jamestown, City Of</t>
  </si>
  <si>
    <t>Versailles, City Of</t>
  </si>
  <si>
    <t>Hardin, City Of</t>
  </si>
  <si>
    <t>Ravenna, City Of</t>
  </si>
  <si>
    <t>Mt. Vernon, City Of</t>
  </si>
  <si>
    <t>Oak Grove, City Of</t>
  </si>
  <si>
    <t>Jennings, City Of</t>
  </si>
  <si>
    <t>Annapolis, City Of</t>
  </si>
  <si>
    <t>Brunswick, City Of</t>
  </si>
  <si>
    <t>Rockville, City Of</t>
  </si>
  <si>
    <t>Wayland, City Of</t>
  </si>
  <si>
    <t>Westwood, Town Of</t>
  </si>
  <si>
    <t>St. Joseph, City Of</t>
  </si>
  <si>
    <t>St. Louis, City Of</t>
  </si>
  <si>
    <t>Tecumseh, City Of</t>
  </si>
  <si>
    <t>Milan, City Of</t>
  </si>
  <si>
    <t>Fremont, City Of</t>
  </si>
  <si>
    <t>Memphis, City Of</t>
  </si>
  <si>
    <t>Dearborn, City Of</t>
  </si>
  <si>
    <t>Wayne, City Of</t>
  </si>
  <si>
    <t>Gladstone, City Of</t>
  </si>
  <si>
    <t>Augusta, Village Of</t>
  </si>
  <si>
    <t>Homer, Village Of</t>
  </si>
  <si>
    <t>Douglas, Village Of</t>
  </si>
  <si>
    <t>Wakefield, City Of</t>
  </si>
  <si>
    <t>Byron, Village Of</t>
  </si>
  <si>
    <t>Odessa, City Of</t>
  </si>
  <si>
    <t>Dakota County *</t>
  </si>
  <si>
    <t>Randolph, City Of</t>
  </si>
  <si>
    <t>Edina, City Of</t>
  </si>
  <si>
    <t>Hopkins, City Of</t>
  </si>
  <si>
    <t>Houston, City Of</t>
  </si>
  <si>
    <t>Maplewood, City Of</t>
  </si>
  <si>
    <t>St. Louis County *</t>
  </si>
  <si>
    <t>St. James, City Of</t>
  </si>
  <si>
    <t>Winona, City Of</t>
  </si>
  <si>
    <t>Clarksdale, City Of</t>
  </si>
  <si>
    <t>Ellisville, City Of</t>
  </si>
  <si>
    <t>Lafayette County *</t>
  </si>
  <si>
    <t>Richland, City Of</t>
  </si>
  <si>
    <t>Stone County*</t>
  </si>
  <si>
    <t>Kirksville, City Of</t>
  </si>
  <si>
    <t>Novinger, City Of</t>
  </si>
  <si>
    <t>Andrew County*</t>
  </si>
  <si>
    <t>Amazonia, City Of</t>
  </si>
  <si>
    <t>Bolckow, Town Of</t>
  </si>
  <si>
    <t>Kingdom City, Village Of</t>
  </si>
  <si>
    <t>Rosendale, City Of</t>
  </si>
  <si>
    <t>Rock Port, City Of</t>
  </si>
  <si>
    <t>Tarkio, City Of</t>
  </si>
  <si>
    <t>Watson, Village Of</t>
  </si>
  <si>
    <t>Holts Summit, City Of</t>
  </si>
  <si>
    <t>Laddonia, City Of</t>
  </si>
  <si>
    <t>Rush Hill, Village Of</t>
  </si>
  <si>
    <t>Monett, City Of</t>
  </si>
  <si>
    <t>Warsaw,City Of</t>
  </si>
  <si>
    <t>Marble Hill, City Of</t>
  </si>
  <si>
    <t>Hartsburg, Village Of</t>
  </si>
  <si>
    <t>Rocheport, City Of</t>
  </si>
  <si>
    <t>Sturgeon, City Of</t>
  </si>
  <si>
    <t>Agency, Town Of</t>
  </si>
  <si>
    <t>Fisk, City Of</t>
  </si>
  <si>
    <t>Neelyville, City Of</t>
  </si>
  <si>
    <t>Poplar Bluff, City Of</t>
  </si>
  <si>
    <t>Qulin, City Of</t>
  </si>
  <si>
    <t>Callaway County*</t>
  </si>
  <si>
    <t>Mokane, Village Of</t>
  </si>
  <si>
    <t>Linn Creek, City Of</t>
  </si>
  <si>
    <t>Macks Creek, Village Of</t>
  </si>
  <si>
    <t>Norborne, City Of</t>
  </si>
  <si>
    <t>Carter County*</t>
  </si>
  <si>
    <t>Belton, City Of</t>
  </si>
  <si>
    <t>Creighton, City Of</t>
  </si>
  <si>
    <t>Drexel, City Of</t>
  </si>
  <si>
    <t>East Lynne, City Of</t>
  </si>
  <si>
    <t>Freeman, City Of</t>
  </si>
  <si>
    <t>Harrisonville, City Of</t>
  </si>
  <si>
    <t xml:space="preserve">Merriam Woods, Village Of </t>
  </si>
  <si>
    <t>Raymore, City Of</t>
  </si>
  <si>
    <t>Strasburg, City Of</t>
  </si>
  <si>
    <t>El Dorado Springs, City Of</t>
  </si>
  <si>
    <t>Chariton County*</t>
  </si>
  <si>
    <t>Nixa, City Of</t>
  </si>
  <si>
    <t>Kahoka, City Of</t>
  </si>
  <si>
    <t>Revere, Village Of</t>
  </si>
  <si>
    <t>Wyaconda, City Of</t>
  </si>
  <si>
    <t>Avondale,City Of</t>
  </si>
  <si>
    <t>Claycomo, Village Of</t>
  </si>
  <si>
    <t>Excelsior Springs, City Of</t>
  </si>
  <si>
    <t>Glenaire, City Of</t>
  </si>
  <si>
    <t>Holt, City Of</t>
  </si>
  <si>
    <t>Kearney, City Of</t>
  </si>
  <si>
    <t>Missouri City, City Of</t>
  </si>
  <si>
    <t>Mosby, City Of</t>
  </si>
  <si>
    <t>North Kansas City, City Of</t>
  </si>
  <si>
    <t>Pleasant Valley, City Of</t>
  </si>
  <si>
    <t>Prathersville, Village Of</t>
  </si>
  <si>
    <t>Randolph, Village Of</t>
  </si>
  <si>
    <t>Cameron, City Of</t>
  </si>
  <si>
    <t>Gower, City Of</t>
  </si>
  <si>
    <t>Plattsburg, City Of</t>
  </si>
  <si>
    <t>Cole County*</t>
  </si>
  <si>
    <t>Jefferson City, City Of</t>
  </si>
  <si>
    <t>Blackwater, City Of</t>
  </si>
  <si>
    <t>Bourbon, City Of</t>
  </si>
  <si>
    <t>Steelville, City Of</t>
  </si>
  <si>
    <t>Pattonsburg, City Of</t>
  </si>
  <si>
    <t>Stewartsville, City Of</t>
  </si>
  <si>
    <t>Ava, City Of</t>
  </si>
  <si>
    <t>Dunklin County *</t>
  </si>
  <si>
    <t>Arbyrd, City Of</t>
  </si>
  <si>
    <t>Cardwell, City Of</t>
  </si>
  <si>
    <t>Clarkton, City Of</t>
  </si>
  <si>
    <t>Hornersville, City Of</t>
  </si>
  <si>
    <t>Kennett, City Of</t>
  </si>
  <si>
    <t>Malden,C Ity Of</t>
  </si>
  <si>
    <t>Senath, City Of</t>
  </si>
  <si>
    <t>Berger, City Of</t>
  </si>
  <si>
    <t>Pacific, City Of</t>
  </si>
  <si>
    <t>St. Clair,City Of</t>
  </si>
  <si>
    <t>Bland, City Of</t>
  </si>
  <si>
    <t>Gasconade, City Of</t>
  </si>
  <si>
    <t>Hermann, City Of</t>
  </si>
  <si>
    <t>Owensville, City Of</t>
  </si>
  <si>
    <t>Stanberry, City Of</t>
  </si>
  <si>
    <t>Republic, City Of</t>
  </si>
  <si>
    <t>Grundy County*</t>
  </si>
  <si>
    <t>Bethany, City Of</t>
  </si>
  <si>
    <t>Holt County*</t>
  </si>
  <si>
    <t>Bigelow, Village Of</t>
  </si>
  <si>
    <t>Corning, Town Of</t>
  </si>
  <si>
    <t>West Plains, City Of</t>
  </si>
  <si>
    <t>Willow Springs, City Of</t>
  </si>
  <si>
    <t>Blue Springs, City Of</t>
  </si>
  <si>
    <t>Buckner, City Of</t>
  </si>
  <si>
    <t>Grandview, City Of</t>
  </si>
  <si>
    <t>Independence,City Of</t>
  </si>
  <si>
    <t>Lee'S Summit, City Of</t>
  </si>
  <si>
    <t>Levasy, City Of</t>
  </si>
  <si>
    <t>Raytown, City Of</t>
  </si>
  <si>
    <t>Sugar Creek, City Of</t>
  </si>
  <si>
    <t>Carl Junction, City Of</t>
  </si>
  <si>
    <t>Duenweg, City Of</t>
  </si>
  <si>
    <t>Joplin, City Of</t>
  </si>
  <si>
    <t>Oronogo, City Of</t>
  </si>
  <si>
    <t>Sarcoxie, City Of</t>
  </si>
  <si>
    <t>Webb City, City Of</t>
  </si>
  <si>
    <t>Arnold, City Of</t>
  </si>
  <si>
    <t>Crystal City,City Of</t>
  </si>
  <si>
    <t>Festus,City Of</t>
  </si>
  <si>
    <t>Herculaneum, City Of</t>
  </si>
  <si>
    <t>Kimmswick, City Of</t>
  </si>
  <si>
    <t>Warrensburg, City Of</t>
  </si>
  <si>
    <t>Marionville, City Of</t>
  </si>
  <si>
    <t>Pierce City, City Of</t>
  </si>
  <si>
    <t>Lagrange,City Of</t>
  </si>
  <si>
    <t>Elsberry, City Of</t>
  </si>
  <si>
    <t>Old Monroe, City Of</t>
  </si>
  <si>
    <t>Silex, Village Of</t>
  </si>
  <si>
    <t>Brookfield, City Of</t>
  </si>
  <si>
    <t>Marceline, City Of</t>
  </si>
  <si>
    <t>Noel, City Of</t>
  </si>
  <si>
    <t>Fredericktown, City Of</t>
  </si>
  <si>
    <t>Hannibal, City Of</t>
  </si>
  <si>
    <t>Palmyra, City Of</t>
  </si>
  <si>
    <t>Eldon,Town Of</t>
  </si>
  <si>
    <t>Tuscumbia, Village Of</t>
  </si>
  <si>
    <t>Bertrand, City Of</t>
  </si>
  <si>
    <t>East Prairie, City Of</t>
  </si>
  <si>
    <t>Wilson City, City Of</t>
  </si>
  <si>
    <t>Wyatt, City Of</t>
  </si>
  <si>
    <t>Moniteau County*</t>
  </si>
  <si>
    <t>Lupus, City Of</t>
  </si>
  <si>
    <t>Rhineland, Town Of</t>
  </si>
  <si>
    <t>Gravois Mills, Town Of</t>
  </si>
  <si>
    <t>Canalou, Town Of</t>
  </si>
  <si>
    <t>Gideon, City Of</t>
  </si>
  <si>
    <t>Howardville, City Of</t>
  </si>
  <si>
    <t>Lilbourn, City Of</t>
  </si>
  <si>
    <t>Marston, City Of</t>
  </si>
  <si>
    <t>Morehouse, City Of</t>
  </si>
  <si>
    <t>New Madrid, City Of</t>
  </si>
  <si>
    <t>North Lilbourn, Village Of</t>
  </si>
  <si>
    <t>Portageville, City Of</t>
  </si>
  <si>
    <t>Risco, City Of</t>
  </si>
  <si>
    <t>High Hill, City Of</t>
  </si>
  <si>
    <t>Granby, City Of</t>
  </si>
  <si>
    <t>Maryville, City Of</t>
  </si>
  <si>
    <t>Neosho, City Of</t>
  </si>
  <si>
    <t>Thayer,City Of</t>
  </si>
  <si>
    <t>Osage County*</t>
  </si>
  <si>
    <t>Chamois, City Of</t>
  </si>
  <si>
    <t>Westphalia, City Of</t>
  </si>
  <si>
    <t>Bragg City, City Of</t>
  </si>
  <si>
    <t>Caruthersville, City Of</t>
  </si>
  <si>
    <t>Hayti, City Of</t>
  </si>
  <si>
    <t>Hayti Heights, City Of</t>
  </si>
  <si>
    <t>Homestown, City Of</t>
  </si>
  <si>
    <t>Steele, City Of</t>
  </si>
  <si>
    <t>Sedalia, City Of</t>
  </si>
  <si>
    <t>Rolla, City Of</t>
  </si>
  <si>
    <t>Annada, Village Of</t>
  </si>
  <si>
    <t>Louisiana, City Of</t>
  </si>
  <si>
    <t>Farley, Village Of</t>
  </si>
  <si>
    <t>Northmoor, City Of</t>
  </si>
  <si>
    <t>Parkville, City Of</t>
  </si>
  <si>
    <t>Platte City, City Of</t>
  </si>
  <si>
    <t>Bolivar, City Of</t>
  </si>
  <si>
    <t>Waynesville, City Of</t>
  </si>
  <si>
    <t>Unionville, City Of</t>
  </si>
  <si>
    <t>Ralls County *</t>
  </si>
  <si>
    <t>Moberly, City Of</t>
  </si>
  <si>
    <t>Theodosia, Village Of</t>
  </si>
  <si>
    <t>Henrietta, City Of</t>
  </si>
  <si>
    <t>Orrick, City Of</t>
  </si>
  <si>
    <t>Jonesburg, City Of</t>
  </si>
  <si>
    <t>Centerville, Village Of</t>
  </si>
  <si>
    <t>Ellington, City Of</t>
  </si>
  <si>
    <t>Doniphan, City Of</t>
  </si>
  <si>
    <t>Naylor, City Of</t>
  </si>
  <si>
    <t>St. Charles County *</t>
  </si>
  <si>
    <t>Portage Des Sioux, City Of</t>
  </si>
  <si>
    <t>St. Peters, City Of</t>
  </si>
  <si>
    <t>Wentzville, City Of</t>
  </si>
  <si>
    <t>Bonne Terre, City Of</t>
  </si>
  <si>
    <t>Ste. Genevieve, City Of</t>
  </si>
  <si>
    <t>St. Mary, City Of</t>
  </si>
  <si>
    <t>Ballwin, City Of</t>
  </si>
  <si>
    <t>Bella Villa, City Of</t>
  </si>
  <si>
    <t>Bellefontaine Neighbors, City Of</t>
  </si>
  <si>
    <t>Bel-Nor, Village Of</t>
  </si>
  <si>
    <t>Bel-Ridge, Village Of</t>
  </si>
  <si>
    <t>Black Jack, City Of</t>
  </si>
  <si>
    <t>Breckenridge Hills, City Of</t>
  </si>
  <si>
    <t>Bridgeton, City Of</t>
  </si>
  <si>
    <t>Clarkson Valley, City Of</t>
  </si>
  <si>
    <t>Cool Valley, City Of</t>
  </si>
  <si>
    <t>Creve Coeur, City Of</t>
  </si>
  <si>
    <t>Crystal Lake Park, City Of</t>
  </si>
  <si>
    <t>Dellwood, City Of</t>
  </si>
  <si>
    <t>Des Peres, City Of</t>
  </si>
  <si>
    <t>Ferguson, City Of</t>
  </si>
  <si>
    <t>Florissant, City Of</t>
  </si>
  <si>
    <t>Grantwood Village, Town Of</t>
  </si>
  <si>
    <t>Hanley Hills, Village Of</t>
  </si>
  <si>
    <t>Hazelwood, City Of</t>
  </si>
  <si>
    <t>Huntleigh, Town Of</t>
  </si>
  <si>
    <t>Kirkwood, City Of</t>
  </si>
  <si>
    <t>Ladue,City Of</t>
  </si>
  <si>
    <t>Lakeshire, City Of</t>
  </si>
  <si>
    <t>Mackenzie, Village Of</t>
  </si>
  <si>
    <t>Marlborough, Village Of</t>
  </si>
  <si>
    <t>Moline Acres, City Of</t>
  </si>
  <si>
    <t>Normandy, City Of</t>
  </si>
  <si>
    <t>Northwoods, City Of</t>
  </si>
  <si>
    <t>Olivette, City Of</t>
  </si>
  <si>
    <t>Overland, City Of</t>
  </si>
  <si>
    <t>Pagedale, City Of</t>
  </si>
  <si>
    <t>Pine Lawn, City Of</t>
  </si>
  <si>
    <t>Richmond Heights, City Of</t>
  </si>
  <si>
    <t>Riverview, Village Of</t>
  </si>
  <si>
    <t>Rock Hill, City Of</t>
  </si>
  <si>
    <t>St. Ann, City Of</t>
  </si>
  <si>
    <t>St. John, City Of</t>
  </si>
  <si>
    <t>Shrewsbury, City Of</t>
  </si>
  <si>
    <t>Sunset Hills, City Of</t>
  </si>
  <si>
    <t>Town And Country, City Of</t>
  </si>
  <si>
    <t>University City, City Of</t>
  </si>
  <si>
    <t>Valley Park, City Of</t>
  </si>
  <si>
    <t>Vinita Park, City Of</t>
  </si>
  <si>
    <t>Warson Woods, City Of</t>
  </si>
  <si>
    <t>Webster Groves, City Of</t>
  </si>
  <si>
    <t>Wellston, City Of</t>
  </si>
  <si>
    <t>Woodson Terrace, City Of</t>
  </si>
  <si>
    <t>Sweet Springs, City Of</t>
  </si>
  <si>
    <t>Chaffee, City Of</t>
  </si>
  <si>
    <t>Morley, City Of</t>
  </si>
  <si>
    <t>Birch Tree, City Of</t>
  </si>
  <si>
    <t>Eminence, City Of</t>
  </si>
  <si>
    <t>Advance, City Of</t>
  </si>
  <si>
    <t>Bell City, City Of</t>
  </si>
  <si>
    <t>Bernie, City Of</t>
  </si>
  <si>
    <t>Essex, City Of</t>
  </si>
  <si>
    <t>Penermon, City Of</t>
  </si>
  <si>
    <t>Puxico, City Of</t>
  </si>
  <si>
    <t>Crane, City Of</t>
  </si>
  <si>
    <t>Kimberling City, City Of</t>
  </si>
  <si>
    <t>Reeds Spring, City Of</t>
  </si>
  <si>
    <t>Taney County*</t>
  </si>
  <si>
    <t>Branson, City Of</t>
  </si>
  <si>
    <t>Rockaway Beach, Town Of</t>
  </si>
  <si>
    <t>Cabool,City Of</t>
  </si>
  <si>
    <t>Licking, City Of</t>
  </si>
  <si>
    <t>Marthasville, City Of</t>
  </si>
  <si>
    <t>Irondale, Town Of</t>
  </si>
  <si>
    <t>Potosi, City Of</t>
  </si>
  <si>
    <t>Wayne County*</t>
  </si>
  <si>
    <t>Williamsville, City Of</t>
  </si>
  <si>
    <t>Denver, Village Of</t>
  </si>
  <si>
    <t>Hartville, City Of</t>
  </si>
  <si>
    <t>Mountain Grove, City Of</t>
  </si>
  <si>
    <t>Flordell Hills, City Of</t>
  </si>
  <si>
    <t>Cape Girardeau, City Of</t>
  </si>
  <si>
    <t>Dalton, Village Of</t>
  </si>
  <si>
    <t>Ellsinore, City Of</t>
  </si>
  <si>
    <t>Platte County*</t>
  </si>
  <si>
    <t>Lewis And Clark, Village Of</t>
  </si>
  <si>
    <t>Redings Mill, Village Of</t>
  </si>
  <si>
    <t>Saginaw, Village Of</t>
  </si>
  <si>
    <t>Argyle, Village</t>
  </si>
  <si>
    <t>Mill Spring, Village Of</t>
  </si>
  <si>
    <t>New Franklin, Town Of</t>
  </si>
  <si>
    <t>Iron County*</t>
  </si>
  <si>
    <t>Strafford, City Of</t>
  </si>
  <si>
    <t>Trimble, City Of</t>
  </si>
  <si>
    <t>Truesdale, City Of</t>
  </si>
  <si>
    <t>Union Star, City Of</t>
  </si>
  <si>
    <t>Vanduser, Village Of</t>
  </si>
  <si>
    <t>Silver Creek, Village Of</t>
  </si>
  <si>
    <t>Smithton, City Of</t>
  </si>
  <si>
    <t>Southwest City, City Of</t>
  </si>
  <si>
    <t>Platte Woods, City Of</t>
  </si>
  <si>
    <t>Pleasant Hope, City Of</t>
  </si>
  <si>
    <t>Ridgeway, City Of</t>
  </si>
  <si>
    <t>Moscow Mills, City Of</t>
  </si>
  <si>
    <t>Niangua, City Of</t>
  </si>
  <si>
    <t>Leasburg,Village Of</t>
  </si>
  <si>
    <t>Linneus, City Of</t>
  </si>
  <si>
    <t>Marquand, City Of</t>
  </si>
  <si>
    <t>Mineral Point, Village Of</t>
  </si>
  <si>
    <t>Emma, City Of</t>
  </si>
  <si>
    <t>Everton, City Of</t>
  </si>
  <si>
    <t>Fair Grove, City Of</t>
  </si>
  <si>
    <t>Haywood City, City Of</t>
  </si>
  <si>
    <t>Clever, City Of</t>
  </si>
  <si>
    <t>Cobalt Village,Village Of</t>
  </si>
  <si>
    <t>Cooter, Town Of</t>
  </si>
  <si>
    <t>Country Club, Village Of</t>
  </si>
  <si>
    <t>Dudley, City Of</t>
  </si>
  <si>
    <t>Bronaugh, City Of</t>
  </si>
  <si>
    <t>Cainsville, City Of</t>
  </si>
  <si>
    <t>Callao, City Of</t>
  </si>
  <si>
    <t>Wardell, City Of</t>
  </si>
  <si>
    <t>Wardsville, City Of</t>
  </si>
  <si>
    <t>Weaubleau, City Of</t>
  </si>
  <si>
    <t>Velda City, City Of</t>
  </si>
  <si>
    <t>Verona, City Of</t>
  </si>
  <si>
    <t>Wright City, City Of</t>
  </si>
  <si>
    <t>Rogersville, City Of</t>
  </si>
  <si>
    <t>St. Robert, City Of</t>
  </si>
  <si>
    <t>Shelbina, City Of</t>
  </si>
  <si>
    <t>Green Park, City Of</t>
  </si>
  <si>
    <t>Osage Beach, City Of</t>
  </si>
  <si>
    <t>Pasadena Hills, City Of</t>
  </si>
  <si>
    <t>Pevely, City Of</t>
  </si>
  <si>
    <t>Pilot Grove, City Of</t>
  </si>
  <si>
    <t>Pilot Knob, City Of</t>
  </si>
  <si>
    <t>Lockwood, City Of</t>
  </si>
  <si>
    <t>Marshfield, City Of</t>
  </si>
  <si>
    <t>Miner, City Of</t>
  </si>
  <si>
    <t>Monroe City, City Of</t>
  </si>
  <si>
    <t>Montgomery City, City Of</t>
  </si>
  <si>
    <t>Oakview, Village Of</t>
  </si>
  <si>
    <t>Lake Lotawana, City Of</t>
  </si>
  <si>
    <t>Lake Ozark, City Of</t>
  </si>
  <si>
    <t>Lake Waukomis, City Of</t>
  </si>
  <si>
    <t>La Monte, City Of</t>
  </si>
  <si>
    <t>Lawson, City Of</t>
  </si>
  <si>
    <t>Leadwood, City Of</t>
  </si>
  <si>
    <t>Linn, City Of</t>
  </si>
  <si>
    <t>Hallsville, City Of</t>
  </si>
  <si>
    <t>Higginsville, City Of</t>
  </si>
  <si>
    <t>Holden, City Of</t>
  </si>
  <si>
    <t>Ironton, City Of</t>
  </si>
  <si>
    <t>Keytesville, City Of</t>
  </si>
  <si>
    <t>Knob Noster, City Of</t>
  </si>
  <si>
    <t>Doolittle, City Of</t>
  </si>
  <si>
    <t>Edmundson, City Of</t>
  </si>
  <si>
    <t>Gerald, City Of</t>
  </si>
  <si>
    <t>Grain Valley, City Of</t>
  </si>
  <si>
    <t>Grant City, City Of</t>
  </si>
  <si>
    <t>Burlington Junction, City Of</t>
  </si>
  <si>
    <t>Charlack, City Of</t>
  </si>
  <si>
    <t>Desloge, City Of</t>
  </si>
  <si>
    <t>Ash Grove, City Of</t>
  </si>
  <si>
    <t>Airport Drive, Village Of</t>
  </si>
  <si>
    <t>Armstrong, City Of</t>
  </si>
  <si>
    <t>Barnard, City Of</t>
  </si>
  <si>
    <t>Blodgett, Village Of</t>
  </si>
  <si>
    <t>Ray County *</t>
  </si>
  <si>
    <t>Pemiscot County *</t>
  </si>
  <si>
    <t>Fordland, City Of</t>
  </si>
  <si>
    <t>Mississippi County *</t>
  </si>
  <si>
    <t>Bates County *</t>
  </si>
  <si>
    <t>Bollinger County *</t>
  </si>
  <si>
    <t>Caldwell County *</t>
  </si>
  <si>
    <t>Camden County *</t>
  </si>
  <si>
    <t>Cape Girardeau County*</t>
  </si>
  <si>
    <t>Cedar County *</t>
  </si>
  <si>
    <t>Cooper County *</t>
  </si>
  <si>
    <t>Gasconade County*</t>
  </si>
  <si>
    <t>Laclede County *</t>
  </si>
  <si>
    <t>Maries County*</t>
  </si>
  <si>
    <t>Mcdonald County *</t>
  </si>
  <si>
    <t>Nodaway County *</t>
  </si>
  <si>
    <t>Pettis County *</t>
  </si>
  <si>
    <t>Phelps County*</t>
  </si>
  <si>
    <t>Reynolds County*</t>
  </si>
  <si>
    <t>St. Francois County*</t>
  </si>
  <si>
    <t>Ste. Genevieve County*</t>
  </si>
  <si>
    <t>Vernon County*</t>
  </si>
  <si>
    <t>Worth County *</t>
  </si>
  <si>
    <t>Stoddard County*</t>
  </si>
  <si>
    <t>Webster County*</t>
  </si>
  <si>
    <t>New Madrid County *</t>
  </si>
  <si>
    <t>Edgar Springs, City Of</t>
  </si>
  <si>
    <t>Velda Village Hills, Village Of</t>
  </si>
  <si>
    <t xml:space="preserve">Pinhook, Village Of </t>
  </si>
  <si>
    <t>Norwood Court, Village Of</t>
  </si>
  <si>
    <t>Lake St. Louis, City Of</t>
  </si>
  <si>
    <t>Stover, City Of</t>
  </si>
  <si>
    <t>Lake Winnebago, City Of</t>
  </si>
  <si>
    <t>Peculiar, City Of</t>
  </si>
  <si>
    <t>Vandiver, Village Of</t>
  </si>
  <si>
    <t>Baldwin Park, Village Of</t>
  </si>
  <si>
    <t>Flint Hill, City Of</t>
  </si>
  <si>
    <t>Sycamore Hills, Village Of</t>
  </si>
  <si>
    <t>Glen Allen, City Of</t>
  </si>
  <si>
    <t>Big Lake, Village Of</t>
  </si>
  <si>
    <t>Fortescue, Town Of</t>
  </si>
  <si>
    <t>Maryland Heights, City Of</t>
  </si>
  <si>
    <t>Byrnes Mill, City Of</t>
  </si>
  <si>
    <t>Mckittrick, Town Of</t>
  </si>
  <si>
    <t>Utica, Village Of</t>
  </si>
  <si>
    <t>Ferrelview, Village Of</t>
  </si>
  <si>
    <t>Chesterfield, City Of</t>
  </si>
  <si>
    <t>Iron Mountain Lake, City Of</t>
  </si>
  <si>
    <t>Cottleville, City Of</t>
  </si>
  <si>
    <t>Dardenne Prairie, City Of</t>
  </si>
  <si>
    <t>Weldon Spring, City Of</t>
  </si>
  <si>
    <t>Foristell, City Of</t>
  </si>
  <si>
    <t>Whitewater, Village Of</t>
  </si>
  <si>
    <t>Grand Falls Plaza, Town Of</t>
  </si>
  <si>
    <t xml:space="preserve">Allenville, Village Of </t>
  </si>
  <si>
    <t>Bull Creek, Village Of</t>
  </si>
  <si>
    <t>New Melle, Village Of</t>
  </si>
  <si>
    <t>Park Hills, City Of</t>
  </si>
  <si>
    <t>West Alton, Town Of</t>
  </si>
  <si>
    <t>Diehlstadt, Village Of</t>
  </si>
  <si>
    <t>Dutchtown, Village Of</t>
  </si>
  <si>
    <t>Arcola, Village Of</t>
  </si>
  <si>
    <t>Walnut Grove, City Of</t>
  </si>
  <si>
    <t>Scotsdale, Town Of</t>
  </si>
  <si>
    <t>Lake Annette, City Of</t>
  </si>
  <si>
    <t>Riverview Estates, Village Of</t>
  </si>
  <si>
    <t>Sunrise Beach, City Of</t>
  </si>
  <si>
    <t>De Soto, City Of</t>
  </si>
  <si>
    <t>Mexico, City Of</t>
  </si>
  <si>
    <t>Newburg, City Of</t>
  </si>
  <si>
    <t>Sikeston, City Of</t>
  </si>
  <si>
    <t>Smithville, City Of</t>
  </si>
  <si>
    <t>Birmingham, Village Of</t>
  </si>
  <si>
    <t>Sidney, City Of</t>
  </si>
  <si>
    <t>Neligh, City Of</t>
  </si>
  <si>
    <t>Oakdale, Village Of</t>
  </si>
  <si>
    <t>Orchard, Village Of</t>
  </si>
  <si>
    <t>Dunning, Village Of</t>
  </si>
  <si>
    <t>St. Edward, City Of</t>
  </si>
  <si>
    <t>Alliance, City Of</t>
  </si>
  <si>
    <t>Bristow, Village Of</t>
  </si>
  <si>
    <t>Lynch, Village Of</t>
  </si>
  <si>
    <t>Elm Creek, Village Of</t>
  </si>
  <si>
    <t>Gibbon, City Of</t>
  </si>
  <si>
    <t>Pleasanton, Village Of</t>
  </si>
  <si>
    <t>Shelton, Village Of</t>
  </si>
  <si>
    <t>Decatur, Village Of</t>
  </si>
  <si>
    <t>Tekamah, City Of</t>
  </si>
  <si>
    <t>Bruno,Village Of</t>
  </si>
  <si>
    <t>Linwood,Village Of</t>
  </si>
  <si>
    <t>Ulysses, Village Of</t>
  </si>
  <si>
    <t>Cedar Creek, Village Of</t>
  </si>
  <si>
    <t>Louisville, Village Of</t>
  </si>
  <si>
    <t>Nehawka, Village Of</t>
  </si>
  <si>
    <t>Plattsmouth, City Of</t>
  </si>
  <si>
    <t>South Bend, Village Of</t>
  </si>
  <si>
    <t>Weeping Water, City Of</t>
  </si>
  <si>
    <t>Wauneta, Village Of</t>
  </si>
  <si>
    <t>Lodgepole, Village Of</t>
  </si>
  <si>
    <t>Edgar, City Of</t>
  </si>
  <si>
    <t>Sutton, City Of</t>
  </si>
  <si>
    <t>Schuyler, City Of</t>
  </si>
  <si>
    <t>Beemer, Village Of</t>
  </si>
  <si>
    <t>Wisner,City Of</t>
  </si>
  <si>
    <t>Anselmo, Village Of</t>
  </si>
  <si>
    <t>Broken Bow, City Of</t>
  </si>
  <si>
    <t>Sargent, City Of</t>
  </si>
  <si>
    <t>South Sioux City, City Of</t>
  </si>
  <si>
    <t>Dawes County*</t>
  </si>
  <si>
    <t>Crawford, City Of</t>
  </si>
  <si>
    <t>Cozad, City Of</t>
  </si>
  <si>
    <t>Gothenburg, City Of</t>
  </si>
  <si>
    <t>Overton, Village Of</t>
  </si>
  <si>
    <t>Sumner, Village Of</t>
  </si>
  <si>
    <t>Ponca, City Of</t>
  </si>
  <si>
    <t>Nickerson, Town Of</t>
  </si>
  <si>
    <t>Scribner, City Of</t>
  </si>
  <si>
    <t>Ralston, City Of</t>
  </si>
  <si>
    <t>Waterloo, Village Of</t>
  </si>
  <si>
    <t>Exeter, Village Of</t>
  </si>
  <si>
    <t>Curtis, City Of</t>
  </si>
  <si>
    <t>Gage County*</t>
  </si>
  <si>
    <t>Adams, Village Of</t>
  </si>
  <si>
    <t>Beatrice, City Of</t>
  </si>
  <si>
    <t>Odell,Village Of</t>
  </si>
  <si>
    <t>Wymore,City Of</t>
  </si>
  <si>
    <t>Garden County*</t>
  </si>
  <si>
    <t>Lewellen, Village Of</t>
  </si>
  <si>
    <t>Oshkosh, City Of</t>
  </si>
  <si>
    <t>Wolbach, Village Of</t>
  </si>
  <si>
    <t>Hall County*</t>
  </si>
  <si>
    <t>Cairo, Village Of</t>
  </si>
  <si>
    <t>Doniphan, Village Of</t>
  </si>
  <si>
    <t>Grand Island, City Of</t>
  </si>
  <si>
    <t>Hamlet, Village Of</t>
  </si>
  <si>
    <t>Palisade, Village Of</t>
  </si>
  <si>
    <t>Hitchcock County*</t>
  </si>
  <si>
    <t>Culbertson, Village Of</t>
  </si>
  <si>
    <t>Stratton, Village Of</t>
  </si>
  <si>
    <t>Trenton, Village Of</t>
  </si>
  <si>
    <t>Inman, Village Of</t>
  </si>
  <si>
    <t>O'Neill, City Of</t>
  </si>
  <si>
    <t>Boelus, Village Of</t>
  </si>
  <si>
    <t>Dannebrog, Village Of</t>
  </si>
  <si>
    <t>Steele City, Village Of</t>
  </si>
  <si>
    <t>Sterling, Village Of</t>
  </si>
  <si>
    <t>Brule, Village Of</t>
  </si>
  <si>
    <t>Ogallala, City Of</t>
  </si>
  <si>
    <t>Paxton, Village Of</t>
  </si>
  <si>
    <t>Niobrara, City Of</t>
  </si>
  <si>
    <t>Verdigre, Village Of</t>
  </si>
  <si>
    <t>Lancaster County *</t>
  </si>
  <si>
    <t>Firth, Village Of</t>
  </si>
  <si>
    <t>Raymond, Village Of</t>
  </si>
  <si>
    <t>Brady, Village Of</t>
  </si>
  <si>
    <t>Hershey, Village Of</t>
  </si>
  <si>
    <t>North Platte, City Of</t>
  </si>
  <si>
    <t>Sutherland, Village Of</t>
  </si>
  <si>
    <t>Meadow Grove, Village Of</t>
  </si>
  <si>
    <t>Norfolk, City Of</t>
  </si>
  <si>
    <t>Clarks, Village Of</t>
  </si>
  <si>
    <t>Brock, Village Of</t>
  </si>
  <si>
    <t>Superior, City Of</t>
  </si>
  <si>
    <t>Dunbar, Village Of</t>
  </si>
  <si>
    <t>Otoe, Village Of</t>
  </si>
  <si>
    <t>Palmyra, Village Of</t>
  </si>
  <si>
    <t>Talmage, Village Of</t>
  </si>
  <si>
    <t>Unadilla, Village Of</t>
  </si>
  <si>
    <t>Pawnee City, City Of</t>
  </si>
  <si>
    <t>Steinauer, Village Of</t>
  </si>
  <si>
    <t>Table Rock, Village Of</t>
  </si>
  <si>
    <t>Holdrege, City Of</t>
  </si>
  <si>
    <t>Lindsay, Village Of</t>
  </si>
  <si>
    <t>Platte Center, Village Of</t>
  </si>
  <si>
    <t>Osceola,City Of</t>
  </si>
  <si>
    <t>Stromsburg, City Of</t>
  </si>
  <si>
    <t>Mccook, City Of</t>
  </si>
  <si>
    <t>Falls City, City Of</t>
  </si>
  <si>
    <t>Humbolt,City Of</t>
  </si>
  <si>
    <t>Rulo, City Of</t>
  </si>
  <si>
    <t>Salem, Village Of</t>
  </si>
  <si>
    <t>Crete, City Of</t>
  </si>
  <si>
    <t>Dewitt, Village Of</t>
  </si>
  <si>
    <t>Wilber, City Of</t>
  </si>
  <si>
    <t>Sarpy County*</t>
  </si>
  <si>
    <t>La Vista, City Of</t>
  </si>
  <si>
    <t>Saunders County *</t>
  </si>
  <si>
    <t>Ceresco, Village Of</t>
  </si>
  <si>
    <t>Ithaca, Village Of</t>
  </si>
  <si>
    <t>Leshara, Village Of</t>
  </si>
  <si>
    <t>Malmo, Village Of</t>
  </si>
  <si>
    <t>Prague, Village Of</t>
  </si>
  <si>
    <t>Valparaiso, Village Of</t>
  </si>
  <si>
    <t>Wahoo, City Of</t>
  </si>
  <si>
    <t>Weston, Village Of</t>
  </si>
  <si>
    <t>Scottsbluff, City Of</t>
  </si>
  <si>
    <t>Terrytown, Village Of</t>
  </si>
  <si>
    <t>Beaver Crossing, Village Of</t>
  </si>
  <si>
    <t>Hay Springs, City Of</t>
  </si>
  <si>
    <t>Loup City, City Of</t>
  </si>
  <si>
    <t>Pilger, Village Of</t>
  </si>
  <si>
    <t>Deshler, City Of</t>
  </si>
  <si>
    <t>Hebron,City Of</t>
  </si>
  <si>
    <t>Hubbell, Village Of</t>
  </si>
  <si>
    <t>Pender, Village Of</t>
  </si>
  <si>
    <t>Walthill, Village Of</t>
  </si>
  <si>
    <t>Winnebago, Town Of</t>
  </si>
  <si>
    <t>Arcadia, Village Of</t>
  </si>
  <si>
    <t>North Loup, Village Of</t>
  </si>
  <si>
    <t>Ord, City Of</t>
  </si>
  <si>
    <t>Arlington, Village Of</t>
  </si>
  <si>
    <t>Blair, City Of</t>
  </si>
  <si>
    <t>Herman, Village Of</t>
  </si>
  <si>
    <t>Kennard, Village Of</t>
  </si>
  <si>
    <t>Guide Rock, Village Of</t>
  </si>
  <si>
    <t>Red Cloud, City Of</t>
  </si>
  <si>
    <t>Mccool Junction, Village Of</t>
  </si>
  <si>
    <t>North Bend, City Of</t>
  </si>
  <si>
    <t>Alda, Village Of</t>
  </si>
  <si>
    <t>Alexandria, Village Of</t>
  </si>
  <si>
    <t>Allen,Village Of</t>
  </si>
  <si>
    <t>Amherst, Village Of</t>
  </si>
  <si>
    <t>Ashton, Village Of</t>
  </si>
  <si>
    <t>Avoca, Village Of</t>
  </si>
  <si>
    <t>Bartley, Village Of</t>
  </si>
  <si>
    <t>Benedict, Village Of</t>
  </si>
  <si>
    <t>Bennet, Village Of</t>
  </si>
  <si>
    <t>Bruning, Village Of</t>
  </si>
  <si>
    <t>Bushnell, Village Of</t>
  </si>
  <si>
    <t>Campbell, Village Of</t>
  </si>
  <si>
    <t>Cedar Rapids, Village Of</t>
  </si>
  <si>
    <t>Chapman, Village Of</t>
  </si>
  <si>
    <t>Chester, Village Of</t>
  </si>
  <si>
    <t>Clearwater, Village Of</t>
  </si>
  <si>
    <t>Cortland, Village Of</t>
  </si>
  <si>
    <t>Davenport, Village Of</t>
  </si>
  <si>
    <t>Dix, Village Of</t>
  </si>
  <si>
    <t>Duncan, Village Of</t>
  </si>
  <si>
    <t>Eagle, Village Of</t>
  </si>
  <si>
    <t>Eustis, Village Of</t>
  </si>
  <si>
    <t>Holstein, Village Of</t>
  </si>
  <si>
    <t>Hoskins, Village Of</t>
  </si>
  <si>
    <t>Jackson, Village Of</t>
  </si>
  <si>
    <t>Juniata, Village Of</t>
  </si>
  <si>
    <t>Lawrence, Village Of</t>
  </si>
  <si>
    <t>Litchfield, Village Of</t>
  </si>
  <si>
    <t>Madrid, Village Of</t>
  </si>
  <si>
    <t>Maxwell, Village Of</t>
  </si>
  <si>
    <t>Mead, Village Of</t>
  </si>
  <si>
    <t>Murray, Village Of</t>
  </si>
  <si>
    <t>Newcastle, Village Of</t>
  </si>
  <si>
    <t>Petersburg, Village Of</t>
  </si>
  <si>
    <t>Potter, Village Of</t>
  </si>
  <si>
    <t>Scotia, Village Of</t>
  </si>
  <si>
    <t>Shickley,Village Of</t>
  </si>
  <si>
    <t>Snyder, Village Of</t>
  </si>
  <si>
    <t>Taylor, Village Of</t>
  </si>
  <si>
    <t>Venango, Village Of</t>
  </si>
  <si>
    <t>Wilcox, Village Of</t>
  </si>
  <si>
    <t>Wilsonville, Village Of</t>
  </si>
  <si>
    <t>Ansley, Village Of</t>
  </si>
  <si>
    <t>Atkinson, City Of</t>
  </si>
  <si>
    <t>Axtell, Village Of</t>
  </si>
  <si>
    <t xml:space="preserve">Lewiston, Village Of </t>
  </si>
  <si>
    <t>Bassett, City Of</t>
  </si>
  <si>
    <t>Bayard, City Of</t>
  </si>
  <si>
    <t>Beaver City, City Of</t>
  </si>
  <si>
    <t>Benkelman, City Of</t>
  </si>
  <si>
    <t>Blue Hill, City Of</t>
  </si>
  <si>
    <t>Boystown, Village Of</t>
  </si>
  <si>
    <t>Burwell, City Of</t>
  </si>
  <si>
    <t>Chadron, City Of</t>
  </si>
  <si>
    <t>Chappell, City Of</t>
  </si>
  <si>
    <t>Clarkson, Ctiy Of</t>
  </si>
  <si>
    <t>Crofton, City Of</t>
  </si>
  <si>
    <t>Dodge, Village Of</t>
  </si>
  <si>
    <t>Elwood, Village Of</t>
  </si>
  <si>
    <t>Emerson, Village Of</t>
  </si>
  <si>
    <t>Fairmont, City Of</t>
  </si>
  <si>
    <t>Fort Calhoun, City Of</t>
  </si>
  <si>
    <t>Friend, City Of</t>
  </si>
  <si>
    <t>Gering, City Of</t>
  </si>
  <si>
    <t>Greeley, Village Of</t>
  </si>
  <si>
    <t>Hartington, City Of</t>
  </si>
  <si>
    <t>Hooper, City Of</t>
  </si>
  <si>
    <t>Howells, Village Of</t>
  </si>
  <si>
    <t>Laurel, Village Of</t>
  </si>
  <si>
    <t>Leigh, Village Of</t>
  </si>
  <si>
    <t>Lyman, Village Of</t>
  </si>
  <si>
    <t>Nebraska City, City Of</t>
  </si>
  <si>
    <t>Newman Grove, City Of</t>
  </si>
  <si>
    <t>Orleans, City Of</t>
  </si>
  <si>
    <t>Osmond, City Of</t>
  </si>
  <si>
    <t>Oxford, Village Of</t>
  </si>
  <si>
    <t>Spalding, Village Of</t>
  </si>
  <si>
    <t>Spencer, Village Of</t>
  </si>
  <si>
    <t>Stuart, Village Of</t>
  </si>
  <si>
    <t>Tilden, City Of</t>
  </si>
  <si>
    <t>Valentine, City Of</t>
  </si>
  <si>
    <t>Yutan, Village Of</t>
  </si>
  <si>
    <t>Surprise, Village Of</t>
  </si>
  <si>
    <t>Buffalo County*</t>
  </si>
  <si>
    <t>Cheyenne County *</t>
  </si>
  <si>
    <t>Colfax County*</t>
  </si>
  <si>
    <t>Cuming County *</t>
  </si>
  <si>
    <t>Deuel County*</t>
  </si>
  <si>
    <t>Dundy County *</t>
  </si>
  <si>
    <t>Fillmore County *</t>
  </si>
  <si>
    <t>Frontier County *</t>
  </si>
  <si>
    <t>Furnas County *</t>
  </si>
  <si>
    <t>Garfield County *</t>
  </si>
  <si>
    <t>Gosper County *</t>
  </si>
  <si>
    <t>Greeley County*</t>
  </si>
  <si>
    <t>Hamilton County *</t>
  </si>
  <si>
    <t>Hayes County *</t>
  </si>
  <si>
    <t>Kearney County *</t>
  </si>
  <si>
    <t>Merrick County *</t>
  </si>
  <si>
    <t>Nance County *</t>
  </si>
  <si>
    <t>Nuckolls County *</t>
  </si>
  <si>
    <t>Otoe County*</t>
  </si>
  <si>
    <t>Perkins County *</t>
  </si>
  <si>
    <t>Pierce County*</t>
  </si>
  <si>
    <t>Platte County *</t>
  </si>
  <si>
    <t>Red Willow County *</t>
  </si>
  <si>
    <t>Richardson County *</t>
  </si>
  <si>
    <t>Scotts Bluff County *</t>
  </si>
  <si>
    <t>Seward County *</t>
  </si>
  <si>
    <t>Sherman County *</t>
  </si>
  <si>
    <t>Thayer County*</t>
  </si>
  <si>
    <t>Valley County *</t>
  </si>
  <si>
    <t>Wheeler County *</t>
  </si>
  <si>
    <t>York County*</t>
  </si>
  <si>
    <t>Keith County *</t>
  </si>
  <si>
    <t>Gurley, Village Of</t>
  </si>
  <si>
    <t>Inglewood, Village Of</t>
  </si>
  <si>
    <t>Sprague, Village Of</t>
  </si>
  <si>
    <t>Mullen, Village Of</t>
  </si>
  <si>
    <t>Denton, Village Of</t>
  </si>
  <si>
    <t>Malcolm, Village Of</t>
  </si>
  <si>
    <t>Belvidere, Village Of</t>
  </si>
  <si>
    <t>Carleton, Village Of</t>
  </si>
  <si>
    <t>Elba, Village Of</t>
  </si>
  <si>
    <t>Winnetoon, Village Of</t>
  </si>
  <si>
    <t>Verdel, Village Of</t>
  </si>
  <si>
    <t>Center, Village Of</t>
  </si>
  <si>
    <t>Hayes Center, Village Of</t>
  </si>
  <si>
    <t>Atlanta, Village Of</t>
  </si>
  <si>
    <t>Bertrand, Village Of</t>
  </si>
  <si>
    <t>Funk, Village Of</t>
  </si>
  <si>
    <t>Elyria, Village Of</t>
  </si>
  <si>
    <t>Ragan, Village Of</t>
  </si>
  <si>
    <t>Omaha, City Of</t>
  </si>
  <si>
    <t>Papillion, City Of</t>
  </si>
  <si>
    <t>Stockville, Village Of</t>
  </si>
  <si>
    <t>Washington, Village Of</t>
  </si>
  <si>
    <t>Rogers, Village Of</t>
  </si>
  <si>
    <t>Winnebago Indian Tribe</t>
  </si>
  <si>
    <t>Swanton, Village Of</t>
  </si>
  <si>
    <t>Antelope County *</t>
  </si>
  <si>
    <t>Burt County *</t>
  </si>
  <si>
    <t>Custer County *</t>
  </si>
  <si>
    <t>Sheridan County *</t>
  </si>
  <si>
    <t>Iowa - Corning, City Of</t>
  </si>
  <si>
    <t>Iowa - Prescott, City Of</t>
  </si>
  <si>
    <t>Iowa - Waukon, City Of</t>
  </si>
  <si>
    <t>Iowa - Centerville,City Of</t>
  </si>
  <si>
    <t>Iowa - Mystic, City Of</t>
  </si>
  <si>
    <t>Iowa - Audubon, City Of</t>
  </si>
  <si>
    <t>Iowa - Exira, City Of</t>
  </si>
  <si>
    <t>Iowa - Kimballton,City Of</t>
  </si>
  <si>
    <t>Iowa - Belle Plaine, City Of</t>
  </si>
  <si>
    <t>Iowa - Vinton, City Of</t>
  </si>
  <si>
    <t>Iowa - Cedar Falls, City Of</t>
  </si>
  <si>
    <t>Iowa - Dunkerton, City Of</t>
  </si>
  <si>
    <t>Iowa - Elk Run Heights, City Of</t>
  </si>
  <si>
    <t>Iowa - Evansdale, City Of</t>
  </si>
  <si>
    <t>Iowa - Gilbertville, City Of</t>
  </si>
  <si>
    <t>Iowa - Hudson, City Of</t>
  </si>
  <si>
    <t>Iowa - Janesville, City Of</t>
  </si>
  <si>
    <t>Iowa - Raymond, City Of</t>
  </si>
  <si>
    <t>Iowa - Waterloo, City Of</t>
  </si>
  <si>
    <t>Iowa - Denver, City Of</t>
  </si>
  <si>
    <t>Iowa - Frederika, City Of</t>
  </si>
  <si>
    <t>Iowa - Sumner, City Of</t>
  </si>
  <si>
    <t>Iowa - Waverly, City Of</t>
  </si>
  <si>
    <t>Iowa - Independence, City Of</t>
  </si>
  <si>
    <t>Iowa - Linn Grove, City Of</t>
  </si>
  <si>
    <t>Iowa - Sioux Rapids, City Of</t>
  </si>
  <si>
    <t>Iowa - Aredale, City Of</t>
  </si>
  <si>
    <t>Iowa - Dumont, City Of</t>
  </si>
  <si>
    <t>Iowa - Greene, City Of</t>
  </si>
  <si>
    <t>Iowa - New Hartford, City Of</t>
  </si>
  <si>
    <t>Iowa - Carroll County*</t>
  </si>
  <si>
    <t>Iowa - Carroll, City Of</t>
  </si>
  <si>
    <t>Iowa - Coon Rapids, City Of</t>
  </si>
  <si>
    <t>Iowa - Dedham, City Of</t>
  </si>
  <si>
    <t>Iowa - Glidden, City Of</t>
  </si>
  <si>
    <t>Iowa - Manning, City Of</t>
  </si>
  <si>
    <t>Iowa - Anita, City Of</t>
  </si>
  <si>
    <t>Iowa - Atlantic, City Of</t>
  </si>
  <si>
    <t>Iowa - Cedar County*</t>
  </si>
  <si>
    <t>Iowa - Bennett, City Of</t>
  </si>
  <si>
    <t>Iowa - Lowden, City Of</t>
  </si>
  <si>
    <t>Iowa - Stanwood, City Of</t>
  </si>
  <si>
    <t>Iowa - Tipton, City Of</t>
  </si>
  <si>
    <t>Iowa - West Branch, City Of</t>
  </si>
  <si>
    <t>Iowa - Clear Lake, City Of</t>
  </si>
  <si>
    <t>Iowa - Mason City, City Of</t>
  </si>
  <si>
    <t>Iowa - Plymouth, City Of</t>
  </si>
  <si>
    <t>Iowa - Thornton, City Of</t>
  </si>
  <si>
    <t>Iowa - Cherokee, City Of</t>
  </si>
  <si>
    <t>Iowa - Washta, City Of</t>
  </si>
  <si>
    <t>Iowa - Alta-Vista, City Of</t>
  </si>
  <si>
    <t>Iowa - Fredericksburg, City Of</t>
  </si>
  <si>
    <t>Iowa - Lawler, City Of</t>
  </si>
  <si>
    <t>Iowa - Nashua, City Of</t>
  </si>
  <si>
    <t>Iowa - New Hampton, City Of</t>
  </si>
  <si>
    <t>Iowa - Woodburn, City Of</t>
  </si>
  <si>
    <t>Iowa - Spencer, City Of</t>
  </si>
  <si>
    <t>Iowa - Clayton, City Of</t>
  </si>
  <si>
    <t>Iowa - Elkader, City Of</t>
  </si>
  <si>
    <t>Iowa - Elkport, City Of</t>
  </si>
  <si>
    <t>Iowa - Farmersburg, City Of</t>
  </si>
  <si>
    <t>Iowa - Garber, City Of</t>
  </si>
  <si>
    <t>Iowa - Guttenberg, City Of</t>
  </si>
  <si>
    <t>Iowa - Littleport,City Of</t>
  </si>
  <si>
    <t>Iowa - Millville, City Of</t>
  </si>
  <si>
    <t>Iowa - St. Olaf, City Of</t>
  </si>
  <si>
    <t>Iowa - Volga, City Of</t>
  </si>
  <si>
    <t>Iowa - Camanche, City Of</t>
  </si>
  <si>
    <t>Iowa - Charlotte, City Of</t>
  </si>
  <si>
    <t>Iowa - Clinton, City Of</t>
  </si>
  <si>
    <t>Iowa - Welton, City Of</t>
  </si>
  <si>
    <t>Iowa - Wheatland, City Of</t>
  </si>
  <si>
    <t>Iowa - Crawford County*</t>
  </si>
  <si>
    <t>Iowa - Arion, City Of</t>
  </si>
  <si>
    <t>Iowa - Buck Grove, City Of</t>
  </si>
  <si>
    <t>Iowa - Charter Oak, City Of</t>
  </si>
  <si>
    <t>Iowa - Deloit, City Of</t>
  </si>
  <si>
    <t>Iowa - Denison, City Of</t>
  </si>
  <si>
    <t>Iowa - Dow City, City Of</t>
  </si>
  <si>
    <t>Iowa - Kiron, City Of</t>
  </si>
  <si>
    <t>Iowa - Manilla, City Of</t>
  </si>
  <si>
    <t>Iowa - Ricketts, City Of</t>
  </si>
  <si>
    <t>Iowa - Vail, City Of</t>
  </si>
  <si>
    <t>Iowa - Westside, City Of</t>
  </si>
  <si>
    <t>Iowa - Adel, City Of</t>
  </si>
  <si>
    <t>Iowa - Granger, City Of</t>
  </si>
  <si>
    <t>Iowa - Perry, City Of</t>
  </si>
  <si>
    <t>Iowa - Lamoni, City Of</t>
  </si>
  <si>
    <t>Iowa - Leon, City Of</t>
  </si>
  <si>
    <t>Iowa - Manchester, City Of</t>
  </si>
  <si>
    <t>Iowa - Des Moines County*</t>
  </si>
  <si>
    <t>Iowa - Burlington, City Of</t>
  </si>
  <si>
    <t>Iowa - Cascade, City Of</t>
  </si>
  <si>
    <t>Iowa - Durango, City Of</t>
  </si>
  <si>
    <t>Iowa - Dyersville, City Of</t>
  </si>
  <si>
    <t>Iowa - New Vienna, City Of</t>
  </si>
  <si>
    <t>Iowa - Sageville, City Of</t>
  </si>
  <si>
    <t>Iowa - Worthington, City Of</t>
  </si>
  <si>
    <t>Iowa - Estherville, City Of</t>
  </si>
  <si>
    <t>Iowa - Elgin, City Of</t>
  </si>
  <si>
    <t>Iowa - Oelwein, City Of</t>
  </si>
  <si>
    <t>Iowa - Floyd County*</t>
  </si>
  <si>
    <t>Iowa - Charles City, City Of</t>
  </si>
  <si>
    <t>Iowa - Rockford, City Of</t>
  </si>
  <si>
    <t>Iowa - Hampton, City Of</t>
  </si>
  <si>
    <t>Iowa - Sheffield, City Of</t>
  </si>
  <si>
    <t>Iowa - Hamburg, City Of</t>
  </si>
  <si>
    <t>Iowa - Casey,City Of</t>
  </si>
  <si>
    <t>Iowa - Guthrie Center,City Of</t>
  </si>
  <si>
    <t>Iowa - Ellsworth, City Of</t>
  </si>
  <si>
    <t>Iowa - Webster City, City Of</t>
  </si>
  <si>
    <t>Iowa - Alden, City Of</t>
  </si>
  <si>
    <t>Iowa - Eldora, City Of</t>
  </si>
  <si>
    <t>Iowa - Iowa Falls, City Of</t>
  </si>
  <si>
    <t>Iowa - Union, City Of</t>
  </si>
  <si>
    <t>Iowa - Harrison County*</t>
  </si>
  <si>
    <t>Iowa - Dunlap, City Of</t>
  </si>
  <si>
    <t>Iowa - Little Sioux, City Of</t>
  </si>
  <si>
    <t>Iowa - Logan, City Of</t>
  </si>
  <si>
    <t>Iowa - Missouri Valley, City Of</t>
  </si>
  <si>
    <t>Iowa - Mondamin, City Of</t>
  </si>
  <si>
    <t>Iowa - Persia, City Of</t>
  </si>
  <si>
    <t>Iowa - Pisgah, City Of</t>
  </si>
  <si>
    <t>Iowa - Woodbine, City Of</t>
  </si>
  <si>
    <t>Iowa - Humboldt, City Of</t>
  </si>
  <si>
    <t>Iowa - Ida Grove, City Of</t>
  </si>
  <si>
    <t>Iowa - Marengo, City Of</t>
  </si>
  <si>
    <t>Iowa - Bellevue, City Of</t>
  </si>
  <si>
    <t>Iowa - Maquoketa, City Of</t>
  </si>
  <si>
    <t>Iowa - Monmouth, City Of</t>
  </si>
  <si>
    <t>Iowa - Sabula, City Of</t>
  </si>
  <si>
    <t>Iowa - Colfax, City Of</t>
  </si>
  <si>
    <t>Iowa - Kellogg, City Of</t>
  </si>
  <si>
    <t>Iowa - Reasnor, City Of</t>
  </si>
  <si>
    <t>Iowa - Fairfield, City Of</t>
  </si>
  <si>
    <t>Iowa - Coralville, City Of</t>
  </si>
  <si>
    <t>Iowa - Hills, City Of</t>
  </si>
  <si>
    <t>Iowa - Iowa City, City Of</t>
  </si>
  <si>
    <t>Iowa - Oxford, City Of</t>
  </si>
  <si>
    <t>Iowa - Tiffin, City Of</t>
  </si>
  <si>
    <t>Iowa - Anamosa, City Of</t>
  </si>
  <si>
    <t>Iowa - Monticello, City Of</t>
  </si>
  <si>
    <t>Iowa - Olin, City Of</t>
  </si>
  <si>
    <t>Iowa - Oxford Junction, City Of</t>
  </si>
  <si>
    <t>Iowa - What Cheer, City Of</t>
  </si>
  <si>
    <t>Iowa - Algona, City Of</t>
  </si>
  <si>
    <t>Iowa - Lee County *</t>
  </si>
  <si>
    <t>Iowa - Fort Madison, City Of</t>
  </si>
  <si>
    <t>Iowa - Keokuk, City Of</t>
  </si>
  <si>
    <t>Iowa - Montrose, City Of</t>
  </si>
  <si>
    <t>Iowa - Cedar Rapids, City Of</t>
  </si>
  <si>
    <t>Iowa - Central City, City Of</t>
  </si>
  <si>
    <t>Iowa - Coggon, City Of</t>
  </si>
  <si>
    <t>Iowa - Fairfax, City Of</t>
  </si>
  <si>
    <t>Iowa - Marion, City Of</t>
  </si>
  <si>
    <t>Iowa - Mount Vernon, City Of</t>
  </si>
  <si>
    <t>Iowa - Louisa County *</t>
  </si>
  <si>
    <t>Iowa - Wapello, City Of</t>
  </si>
  <si>
    <t>Iowa - Chariton, City Of</t>
  </si>
  <si>
    <t>Iowa - Lucas, City Of</t>
  </si>
  <si>
    <t>Iowa - Lester, City Of</t>
  </si>
  <si>
    <t>Iowa - Rock Rapids, City</t>
  </si>
  <si>
    <t>Iowa - Marshalltown, City Of</t>
  </si>
  <si>
    <t>Iowa - Clemons, City Of</t>
  </si>
  <si>
    <t>Iowa - Emerson, City Of</t>
  </si>
  <si>
    <t>Iowa - Glenwood, City Of</t>
  </si>
  <si>
    <t>Iowa - Hastings, City Of</t>
  </si>
  <si>
    <t>Iowa - Malvern, City Of</t>
  </si>
  <si>
    <t>Iowa - Pacific Junction, City Of</t>
  </si>
  <si>
    <t>Iowa - Silver City, City Of</t>
  </si>
  <si>
    <t>Iowa - Mapleton, City Of</t>
  </si>
  <si>
    <t>Iowa - Elliott, City Of</t>
  </si>
  <si>
    <t>Iowa - Red Oak, City Of</t>
  </si>
  <si>
    <t>Iowa - Atalissa, City Of</t>
  </si>
  <si>
    <t>Iowa - Fruitland, City Of</t>
  </si>
  <si>
    <t>Iowa - Muscatine, City Of</t>
  </si>
  <si>
    <t>Iowa - Nichols, City Of</t>
  </si>
  <si>
    <t>Iowa - West Liberty, City Of</t>
  </si>
  <si>
    <t>Iowa - Sheldon, City Of</t>
  </si>
  <si>
    <t>Iowa - Sibley, City Of</t>
  </si>
  <si>
    <t>Iowa - Clarinda, City Of</t>
  </si>
  <si>
    <t>Iowa - Shenandoah, City Of</t>
  </si>
  <si>
    <t>Iowa - Emmetsburg, City Of</t>
  </si>
  <si>
    <t>Iowa - Akron, City Of</t>
  </si>
  <si>
    <t>Iowa - Hinton, City Of</t>
  </si>
  <si>
    <t>Iowa - Le Mars, City Of</t>
  </si>
  <si>
    <t>Iowa - Ankeny, City Of</t>
  </si>
  <si>
    <t>Iowa - Des Moines, City Of</t>
  </si>
  <si>
    <t>Iowa - Grimes, City Of</t>
  </si>
  <si>
    <t>Iowa - Urbandale, City Of</t>
  </si>
  <si>
    <t>Iowa - West Des Moines, City Of</t>
  </si>
  <si>
    <t>Iowa - Pottawattamie County*</t>
  </si>
  <si>
    <t>Iowa - Avoca, City Of</t>
  </si>
  <si>
    <t>Iowa - Carson, City Of</t>
  </si>
  <si>
    <t>Iowa - Council Bluffs, City Of</t>
  </si>
  <si>
    <t>Iowa - Hancock, City Of</t>
  </si>
  <si>
    <t>Iowa - Oakland, City Of</t>
  </si>
  <si>
    <t>Iowa - Sac City, City Of</t>
  </si>
  <si>
    <t>Iowa - Scott County *</t>
  </si>
  <si>
    <t>Iowa - Bettendorf, City Of</t>
  </si>
  <si>
    <t>Iowa - Buffalo, City Of</t>
  </si>
  <si>
    <t>Iowa - Davenport, City Of</t>
  </si>
  <si>
    <t>Iowa - Le Claire, City Of</t>
  </si>
  <si>
    <t>Iowa - Princeton, City Of</t>
  </si>
  <si>
    <t>Iowa - Riverdale, City Of</t>
  </si>
  <si>
    <t>Iowa - Defiance, City Of</t>
  </si>
  <si>
    <t>Iowa - Earling, City Of</t>
  </si>
  <si>
    <t>Iowa - Harlan, City Of</t>
  </si>
  <si>
    <t>Iowa - Irwin, City Of</t>
  </si>
  <si>
    <t>Iowa - Kirkman, City Of</t>
  </si>
  <si>
    <t>Iowa - Panama, City Of</t>
  </si>
  <si>
    <t>Iowa - Hawarden, City Of</t>
  </si>
  <si>
    <t>Iowa - Rock Valley, City Of</t>
  </si>
  <si>
    <t>Iowa - Ames, City Of</t>
  </si>
  <si>
    <t>Iowa - Cambridge, City Of</t>
  </si>
  <si>
    <t>Iowa - Gilbert,City Of</t>
  </si>
  <si>
    <t>Iowa - Maxwell, City Of</t>
  </si>
  <si>
    <t>Iowa - Nevada, City Of</t>
  </si>
  <si>
    <t>Iowa - Story City, City Of</t>
  </si>
  <si>
    <t>Iowa - Zearing, City Of</t>
  </si>
  <si>
    <t>Iowa - Chelsea, City Of</t>
  </si>
  <si>
    <t>Iowa - Tama, City Of</t>
  </si>
  <si>
    <t>Iowa - Bedford, City Of</t>
  </si>
  <si>
    <t>Iowa - Creston, City Of</t>
  </si>
  <si>
    <t>Iowa - Van Buren County*</t>
  </si>
  <si>
    <t>Iowa - Bonaparte, City Of</t>
  </si>
  <si>
    <t>Iowa - Farmington, City Of</t>
  </si>
  <si>
    <t>Iowa - Keosauqua, City Of</t>
  </si>
  <si>
    <t>Iowa - Chillicothe, City Of</t>
  </si>
  <si>
    <t>Iowa - Eddyville, City Of</t>
  </si>
  <si>
    <t>Iowa - Eldon, City Of</t>
  </si>
  <si>
    <t>Iowa - Ottumwa, City Of</t>
  </si>
  <si>
    <t>Iowa - Bevington, City Of</t>
  </si>
  <si>
    <t>Iowa - Carlisle,City Of</t>
  </si>
  <si>
    <t>Iowa - Indianola, City Of</t>
  </si>
  <si>
    <t>Iowa - Wellman, City Of</t>
  </si>
  <si>
    <t>Iowa - Forest City, City Of</t>
  </si>
  <si>
    <t>Iowa - Anthon, City Of</t>
  </si>
  <si>
    <t>Iowa - Bronson, City Of</t>
  </si>
  <si>
    <t>Iowa - Correctionville, City Of</t>
  </si>
  <si>
    <t>Iowa - Cushing, City Of</t>
  </si>
  <si>
    <t>Iowa - Hornick, City Of</t>
  </si>
  <si>
    <t>Iowa - Lawton, City Of</t>
  </si>
  <si>
    <t>Iowa - Moville, City Of</t>
  </si>
  <si>
    <t>Iowa - Pierson, City Of</t>
  </si>
  <si>
    <t>Iowa - Salix, City Of</t>
  </si>
  <si>
    <t>Iowa - Sergeant Bluff, City Of</t>
  </si>
  <si>
    <t>Iowa - Sioux City, City Of</t>
  </si>
  <si>
    <t>Iowa - Sloan, City Of</t>
  </si>
  <si>
    <t>Iowa - Smithland, City Of</t>
  </si>
  <si>
    <t>Iowa - Fertile, City Of</t>
  </si>
  <si>
    <t>Iowa - Northwood, City Of</t>
  </si>
  <si>
    <t>Iowa - Belmond, City Of</t>
  </si>
  <si>
    <t>Iowa - Columbus Junction, City Of</t>
  </si>
  <si>
    <t>Iowa - Fredonia, City Of</t>
  </si>
  <si>
    <t>Iowa - La Porte City, City Of</t>
  </si>
  <si>
    <t>Iowa - Lehigh, City Of</t>
  </si>
  <si>
    <t>Iowa - Letts, City Of</t>
  </si>
  <si>
    <t>Iowa - Oakville, City Of</t>
  </si>
  <si>
    <t>Iowa - Harpers Ferry, City Of</t>
  </si>
  <si>
    <t>Iowa - Gray, City Of</t>
  </si>
  <si>
    <t>Iowa - Shellsburg, City Of</t>
  </si>
  <si>
    <t>Iowa - Blairstown, City Of</t>
  </si>
  <si>
    <t>Iowa - Garrison, City Of</t>
  </si>
  <si>
    <t>Iowa - Beaver, City Of</t>
  </si>
  <si>
    <t>Iowa - Madrid, City Of</t>
  </si>
  <si>
    <t>Iowa - Pilot Mound, City Of</t>
  </si>
  <si>
    <t>Iowa - Plainfield, City Of</t>
  </si>
  <si>
    <t>Iowa - Brandon, City Of</t>
  </si>
  <si>
    <t>Iowa - Fairbank, City Of</t>
  </si>
  <si>
    <t>Iowa - Hazleton, City Of</t>
  </si>
  <si>
    <t>Iowa - Lamont, City Of</t>
  </si>
  <si>
    <t>Iowa - Quasqueton, City Of</t>
  </si>
  <si>
    <t>Iowa - Clarksville, City Of</t>
  </si>
  <si>
    <t>Iowa - Shell Rock, City Of</t>
  </si>
  <si>
    <t>Iowa - Knierim, City Of</t>
  </si>
  <si>
    <t>Iowa - Rockwell City, City Of</t>
  </si>
  <si>
    <t>Iowa - Somers, City Of</t>
  </si>
  <si>
    <t>Iowa - Griswold, City Of</t>
  </si>
  <si>
    <t>Iowa - Lewis, City Of</t>
  </si>
  <si>
    <t>Iowa - Marne, City Of</t>
  </si>
  <si>
    <t>Iowa - Massena, City Of</t>
  </si>
  <si>
    <t>Iowa - Rock Falls, City Of</t>
  </si>
  <si>
    <t>Iowa - Rockwell, City Of</t>
  </si>
  <si>
    <t>Iowa - Everly, City Of</t>
  </si>
  <si>
    <t>Iowa - Desoto, City Of</t>
  </si>
  <si>
    <t>Iowa - Redfield, City Of</t>
  </si>
  <si>
    <t>Iowa - Van Meter, City Of</t>
  </si>
  <si>
    <t>Iowa - Hopkinton, City Of</t>
  </si>
  <si>
    <t>Iowa - Masonville, City Of</t>
  </si>
  <si>
    <t>Iowa - Lake Park, City Of</t>
  </si>
  <si>
    <t>Iowa - Clermont, City Of</t>
  </si>
  <si>
    <t>Iowa - Fayette, City Of</t>
  </si>
  <si>
    <t>Iowa - Maynard, City Of</t>
  </si>
  <si>
    <t>Iowa - Waucoma, City Of</t>
  </si>
  <si>
    <t>Iowa - Floyd, City Of</t>
  </si>
  <si>
    <t>Iowa - Marble Rock, City Of</t>
  </si>
  <si>
    <t>Iowa - Nora Springs, City Of</t>
  </si>
  <si>
    <t>Iowa - Rudd, City Of</t>
  </si>
  <si>
    <t>Iowa - Latimer, City Of</t>
  </si>
  <si>
    <t>Iowa - Farragut, City Of</t>
  </si>
  <si>
    <t>Iowa - Imogene, City Of</t>
  </si>
  <si>
    <t>Iowa - Thurman, Town Of</t>
  </si>
  <si>
    <t>Iowa - Churdan, City Of</t>
  </si>
  <si>
    <t>Iowa - Jefferson, City Of</t>
  </si>
  <si>
    <t>Iowa - Paton, City Of</t>
  </si>
  <si>
    <t>Iowa - Rippey, City Of</t>
  </si>
  <si>
    <t>Iowa - Beaman, City Of</t>
  </si>
  <si>
    <t>Iowa - Conrad, City Of</t>
  </si>
  <si>
    <t>Iowa - Dike, City Of</t>
  </si>
  <si>
    <t>Iowa - Grundy Center, City Of</t>
  </si>
  <si>
    <t>Iowa - Holland, City Of</t>
  </si>
  <si>
    <t>Iowa - Panora, City Of</t>
  </si>
  <si>
    <t>Iowa - Kamrar, City Of</t>
  </si>
  <si>
    <t>Iowa - Corwith, City Of</t>
  </si>
  <si>
    <t>Iowa - Elma, City Of</t>
  </si>
  <si>
    <t>Iowa - Lime Springs, Town Of</t>
  </si>
  <si>
    <t>Iowa - Riceville, City Of</t>
  </si>
  <si>
    <t>Iowa - Bradgate, City Of</t>
  </si>
  <si>
    <t>Iowa - Dakota City, City Of</t>
  </si>
  <si>
    <t>Iowa - Rutland, City Of</t>
  </si>
  <si>
    <t>Iowa - Battle Creek, City Of</t>
  </si>
  <si>
    <t>Iowa - Galva, City Of</t>
  </si>
  <si>
    <t>Iowa - Victor, City Of</t>
  </si>
  <si>
    <t>Iowa - Williamsburg, City Of</t>
  </si>
  <si>
    <t>Iowa - Baldwin, City Of</t>
  </si>
  <si>
    <t>Iowa - Preston, City Of</t>
  </si>
  <si>
    <t>Iowa - Solon, City Of</t>
  </si>
  <si>
    <t>Iowa - Center Junction, City Of</t>
  </si>
  <si>
    <t>Iowa - Wyoming,City Of</t>
  </si>
  <si>
    <t>Iowa - Fenton, City Of</t>
  </si>
  <si>
    <t>Iowa - Center Point, City Of</t>
  </si>
  <si>
    <t>Iowa - Ely, City Of</t>
  </si>
  <si>
    <t>Iowa - Hiawatha, City Of</t>
  </si>
  <si>
    <t>Iowa - Palo, City Of</t>
  </si>
  <si>
    <t>Iowa - Robins, City Of</t>
  </si>
  <si>
    <t>Iowa - Springville, City Of</t>
  </si>
  <si>
    <t>Iowa - George, City Of</t>
  </si>
  <si>
    <t>Iowa - Beacon, City Of</t>
  </si>
  <si>
    <t>Iowa - Harvey, City Of</t>
  </si>
  <si>
    <t>Iowa - Marysville, City Of</t>
  </si>
  <si>
    <t>Iowa - Mc Intire, City Of</t>
  </si>
  <si>
    <t>Iowa - Melrose, City Of</t>
  </si>
  <si>
    <t>Iowa - Grant, City Of</t>
  </si>
  <si>
    <t>Iowa - Villisica, City Of</t>
  </si>
  <si>
    <t>Iowa - Yorktown, City Of</t>
  </si>
  <si>
    <t>Iowa - Brunsville, City Of</t>
  </si>
  <si>
    <t>Iowa - Kingsley, City Of</t>
  </si>
  <si>
    <t>Iowa - Merrill, City Of</t>
  </si>
  <si>
    <t>Iowa - Westfield, City Of</t>
  </si>
  <si>
    <t>Iowa - Fonda, City Of</t>
  </si>
  <si>
    <t>Iowa - Pocahontas, City Of</t>
  </si>
  <si>
    <t>Iowa - Clive, City Of</t>
  </si>
  <si>
    <t>Iowa - Pleasant Hill, City Of</t>
  </si>
  <si>
    <t>Iowa - Carter Lake, City Of</t>
  </si>
  <si>
    <t>Iowa - Neola, City Of</t>
  </si>
  <si>
    <t>Iowa - Underwood, City Of</t>
  </si>
  <si>
    <t>Iowa - Lake View, City Of</t>
  </si>
  <si>
    <t>Iowa - Wall Lake, City Of</t>
  </si>
  <si>
    <t>Iowa - Donahue, City Of</t>
  </si>
  <si>
    <t>Iowa - Panorama Park, City Of</t>
  </si>
  <si>
    <t>Iowa - Portsmouth, City Of</t>
  </si>
  <si>
    <t>Iowa - Alton, City Of</t>
  </si>
  <si>
    <t>Iowa - Chatsworth, City Of</t>
  </si>
  <si>
    <t>Iowa - Hospers, City Of</t>
  </si>
  <si>
    <t>Iowa - Roland, City Of</t>
  </si>
  <si>
    <t>Iowa - Clutier, City Of</t>
  </si>
  <si>
    <t>Iowa - Garwin, City Of</t>
  </si>
  <si>
    <t>Iowa - Gladbrook, City Of</t>
  </si>
  <si>
    <t>Iowa - Cromwell, City Of</t>
  </si>
  <si>
    <t>Iowa - Shannon City, City Of</t>
  </si>
  <si>
    <t>Iowa - Martensdale, City Of</t>
  </si>
  <si>
    <t>Iowa - Ainsworth, City Of</t>
  </si>
  <si>
    <t>Iowa - Barnum, City Of</t>
  </si>
  <si>
    <t>Iowa - Leland, City Of</t>
  </si>
  <si>
    <t>Iowa - Scarville, City Of</t>
  </si>
  <si>
    <t>Iowa - Decorah, City Of</t>
  </si>
  <si>
    <t>Iowa - Dubuque County *</t>
  </si>
  <si>
    <t>Iowa - Black Hawk County *</t>
  </si>
  <si>
    <t>Iowa - Woodbury County *</t>
  </si>
  <si>
    <t>Iowa - Adair, City Of</t>
  </si>
  <si>
    <t>Iowa - Agency, City Of</t>
  </si>
  <si>
    <t>Iowa - Albia, City Of</t>
  </si>
  <si>
    <t>Iowa - Albion, City Of</t>
  </si>
  <si>
    <t>Iowa - Altoona, City Of</t>
  </si>
  <si>
    <t>Iowa - Atkins, City Of</t>
  </si>
  <si>
    <t>Iowa - Aurelia, City Of</t>
  </si>
  <si>
    <t>Iowa - Bancroft, City Of</t>
  </si>
  <si>
    <t>Iowa - Boone, City Of</t>
  </si>
  <si>
    <t>Iowa - Dallas Center, City Of</t>
  </si>
  <si>
    <t>Iowa - Dayton, City Of</t>
  </si>
  <si>
    <t>Iowa - Delhi, City Of</t>
  </si>
  <si>
    <t>Iowa - Dewitt, City Of</t>
  </si>
  <si>
    <t>Iowa - Earlham, City Of</t>
  </si>
  <si>
    <t>Iowa - Early, City Of</t>
  </si>
  <si>
    <t>Iowa - Eldridge, City Of</t>
  </si>
  <si>
    <t>Iowa - Epworth, City Of</t>
  </si>
  <si>
    <t>Iowa - Hartford, City Of</t>
  </si>
  <si>
    <t>Iowa - Hartley, City Of</t>
  </si>
  <si>
    <t>Iowa - Huxley, City Of</t>
  </si>
  <si>
    <t>Iowa - Jewell, City Of</t>
  </si>
  <si>
    <t>Iowa - Knoxville, City Of</t>
  </si>
  <si>
    <t>Iowa - Larchwood, City Of</t>
  </si>
  <si>
    <t>Iowa - Lisbon, City Of</t>
  </si>
  <si>
    <t>Iowa - Lohrville, City Of</t>
  </si>
  <si>
    <t>Iowa - Milo, Town Of</t>
  </si>
  <si>
    <t>Iowa - Monroe, City Of</t>
  </si>
  <si>
    <t>Iowa - Montezuma, City Of</t>
  </si>
  <si>
    <t>Iowa - Moravia, City Of</t>
  </si>
  <si>
    <t>Iowa - Newton, City Of</t>
  </si>
  <si>
    <t>Iowa - North Liberty, City Of</t>
  </si>
  <si>
    <t>Iowa - Norwalk, City Of</t>
  </si>
  <si>
    <t>Iowa - Norway, City Of</t>
  </si>
  <si>
    <t>Iowa - Odebolt, City Of</t>
  </si>
  <si>
    <t>Iowa - Readlyn, City Of</t>
  </si>
  <si>
    <t>Iowa - Reinbeck, City Of</t>
  </si>
  <si>
    <t>Iowa - Seymour, City Of</t>
  </si>
  <si>
    <t>Iowa - Sioux Center, City Of</t>
  </si>
  <si>
    <t>Iowa - Slater, City Of</t>
  </si>
  <si>
    <t>Iowa - Stuart, City Of</t>
  </si>
  <si>
    <t>Iowa - Toledo, City Of</t>
  </si>
  <si>
    <t>Iowa - Traer, City Of</t>
  </si>
  <si>
    <t>Iowa - Tripoli, City Of</t>
  </si>
  <si>
    <t>Iowa - University Park, City Of</t>
  </si>
  <si>
    <t>Iowa - Ventura, City Of</t>
  </si>
  <si>
    <t>Iowa - Walcott, City Of</t>
  </si>
  <si>
    <t>Iowa - Walnut, City Of</t>
  </si>
  <si>
    <t>Iowa - Waukee, City Of</t>
  </si>
  <si>
    <t>Iowa - Wellsburg, City Of</t>
  </si>
  <si>
    <t>Iowa - West Point, City Of</t>
  </si>
  <si>
    <t>Iowa - Whiting,City Of</t>
  </si>
  <si>
    <t>Iowa - Wilton, City Of</t>
  </si>
  <si>
    <t>Iowa - Windsor Heights, City Of</t>
  </si>
  <si>
    <t>Iowa - Alburnett, City Of</t>
  </si>
  <si>
    <t>Iowa - Arcadia, City Of</t>
  </si>
  <si>
    <t>Iowa - Arthur, City Of</t>
  </si>
  <si>
    <t>Iowa - Aurora, City Of</t>
  </si>
  <si>
    <t>Iowa - Bagley, City Of</t>
  </si>
  <si>
    <t>Iowa - Bondurant, City Of</t>
  </si>
  <si>
    <t>Iowa - Bussey, City Of</t>
  </si>
  <si>
    <t>Iowa - Calumet, City Of</t>
  </si>
  <si>
    <t>Iowa - Collins, City Of</t>
  </si>
  <si>
    <t>Iowa - Crescent, City Of</t>
  </si>
  <si>
    <t>Iowa - Farnhamville, City Of</t>
  </si>
  <si>
    <t>Iowa - Granville, City Of</t>
  </si>
  <si>
    <t>Iowa - Greeley, City Of</t>
  </si>
  <si>
    <t>Iowa - Jamaica, City Of</t>
  </si>
  <si>
    <t>Iowa - Johnston, City Of</t>
  </si>
  <si>
    <t>Iowa - Lacona, City Of</t>
  </si>
  <si>
    <t>Iowa - Luverne, City Of</t>
  </si>
  <si>
    <t>Iowa - Miles,City Of</t>
  </si>
  <si>
    <t>Iowa - Minden, City Of</t>
  </si>
  <si>
    <t>Iowa - Montour, City Of</t>
  </si>
  <si>
    <t>Iowa - Moorhead,City Of</t>
  </si>
  <si>
    <t>Iowa - Moorland, City Of</t>
  </si>
  <si>
    <t>Iowa - Ryan, City Of</t>
  </si>
  <si>
    <t>Iowa - Swisher, City Of</t>
  </si>
  <si>
    <t>Iowa - Templeton, City Of</t>
  </si>
  <si>
    <t>Iowa - Terril, City Of</t>
  </si>
  <si>
    <t>Iowa - Walford, City Of</t>
  </si>
  <si>
    <t>Iowa - Wallingford, City Of</t>
  </si>
  <si>
    <t>Iowa - Linn County *</t>
  </si>
  <si>
    <t>Iowa - Webster County *</t>
  </si>
  <si>
    <t>Iowa - Manly, City Of</t>
  </si>
  <si>
    <t>Iowa - Muscatine County*</t>
  </si>
  <si>
    <t>Iowa - Pella, City Of</t>
  </si>
  <si>
    <t>Iowa - Titonka, City Of</t>
  </si>
  <si>
    <t>Iowa - Benton County *</t>
  </si>
  <si>
    <t>Iowa - Boone County *</t>
  </si>
  <si>
    <t>Iowa - Bremer County *</t>
  </si>
  <si>
    <t>Iowa - Buchanan County*</t>
  </si>
  <si>
    <t>Iowa - Butler County *</t>
  </si>
  <si>
    <t>Iowa - Cass County*</t>
  </si>
  <si>
    <t>Iowa - Cerro Gordo County *</t>
  </si>
  <si>
    <t>Iowa - Cherokee County *</t>
  </si>
  <si>
    <t>Iowa - Chickasaw County *</t>
  </si>
  <si>
    <t>Iowa - Clayton County *</t>
  </si>
  <si>
    <t>Iowa - Clinton County *</t>
  </si>
  <si>
    <t>Iowa - Dallas County *</t>
  </si>
  <si>
    <t>Iowa - Emmett County*</t>
  </si>
  <si>
    <t>Iowa - Fayette County *</t>
  </si>
  <si>
    <t>Iowa - Franklin County *</t>
  </si>
  <si>
    <t>Iowa - Fremont County *</t>
  </si>
  <si>
    <t>Iowa - Greene County *</t>
  </si>
  <si>
    <t>Iowa - Grundy County *</t>
  </si>
  <si>
    <t>Iowa - Guthrie County *</t>
  </si>
  <si>
    <t>Iowa - Hancock County*</t>
  </si>
  <si>
    <t>Iowa - Iowa County *</t>
  </si>
  <si>
    <t>Iowa - Jackson County *</t>
  </si>
  <si>
    <t>Iowa - Jasper County*</t>
  </si>
  <si>
    <t>Iowa - Johnson County*</t>
  </si>
  <si>
    <t>Iowa - Keokuk County *</t>
  </si>
  <si>
    <t>Iowa - Kossuth County *</t>
  </si>
  <si>
    <t>Iowa - Lyon County *</t>
  </si>
  <si>
    <t>Iowa - Madison County*</t>
  </si>
  <si>
    <t>Iowa - Mahaska County *</t>
  </si>
  <si>
    <t>Iowa - Marion County *</t>
  </si>
  <si>
    <t>Iowa - Marshall County *</t>
  </si>
  <si>
    <t>Iowa - Mills County *</t>
  </si>
  <si>
    <t>Iowa - Mitchell County *</t>
  </si>
  <si>
    <t>Iowa - Monona County *</t>
  </si>
  <si>
    <t>Iowa - Palo Alto County*</t>
  </si>
  <si>
    <t>Iowa - Plymouth County*</t>
  </si>
  <si>
    <t>Iowa - Polk County *</t>
  </si>
  <si>
    <t>Iowa - Shelby County *</t>
  </si>
  <si>
    <t>Iowa - Story County *</t>
  </si>
  <si>
    <t>Iowa - Tama County *</t>
  </si>
  <si>
    <t>Iowa - Wapello County *</t>
  </si>
  <si>
    <t>Iowa - Warren County *</t>
  </si>
  <si>
    <t>Iowa - Jones County *</t>
  </si>
  <si>
    <t>Iowa - Brayton, City Of</t>
  </si>
  <si>
    <t>Iowa - Rodney, City Of</t>
  </si>
  <si>
    <t>Iowa - Durant, City Of</t>
  </si>
  <si>
    <t>Iowa - Unionville, Town Of</t>
  </si>
  <si>
    <t>Iowa - Eagle Grove, City Of</t>
  </si>
  <si>
    <t>Iowa - New Albin, City Of</t>
  </si>
  <si>
    <t>Iowa - Winterset, City Of</t>
  </si>
  <si>
    <t>Iowa - Cumming, City Of</t>
  </si>
  <si>
    <t>Iowa - Spring Hill, City Of</t>
  </si>
  <si>
    <t>Iowa - Morrison, City Of</t>
  </si>
  <si>
    <t>Iowa - Dubuque, City Of</t>
  </si>
  <si>
    <t>Iowa - Fort Dodge, City Of</t>
  </si>
  <si>
    <t>Iowa - Marquette, City Of</t>
  </si>
  <si>
    <t>Iowa - Mc Gregor, City Of</t>
  </si>
  <si>
    <t>Iowa - Shueyville, City Of</t>
  </si>
  <si>
    <t>Iowa - Walker, City Of</t>
  </si>
  <si>
    <t>Iowa - East Peru, City Of</t>
  </si>
  <si>
    <t>Iowa - Patterson,City Of</t>
  </si>
  <si>
    <t>Kansas - Gas, City Of</t>
  </si>
  <si>
    <t>Kansas - Humboldt, City Of</t>
  </si>
  <si>
    <t>Kansas - Iola, City Of</t>
  </si>
  <si>
    <t>Kansas - Garnett, City Of</t>
  </si>
  <si>
    <t>Kansas - Atchison, City Of</t>
  </si>
  <si>
    <t>Kansas - Medicine Lodge, City Of</t>
  </si>
  <si>
    <t>Kansas - Barton County*</t>
  </si>
  <si>
    <t>Kansas - Albert, City Of</t>
  </si>
  <si>
    <t>Kansas - Ellinwood, City Of</t>
  </si>
  <si>
    <t>Kansas - Great Bend, City Of</t>
  </si>
  <si>
    <t>Kansas - Hoisington, City Of</t>
  </si>
  <si>
    <t>Kansas - Pawnee Rock, City Of</t>
  </si>
  <si>
    <t>Kansas - Bourbon County*</t>
  </si>
  <si>
    <t>Kansas - Fort Scott, City Of</t>
  </si>
  <si>
    <t>Kansas - Fulton, City Of</t>
  </si>
  <si>
    <t>Kansas - Redfield, City Of</t>
  </si>
  <si>
    <t>Kansas - Brown County*</t>
  </si>
  <si>
    <t>Kansas - Hiawatha, City Of</t>
  </si>
  <si>
    <t>Kansas - Horton, City Of</t>
  </si>
  <si>
    <t>Kansas - Robinson, City Of</t>
  </si>
  <si>
    <t xml:space="preserve">Kansas - Elbing, City Of </t>
  </si>
  <si>
    <t>Kansas - Butler County *</t>
  </si>
  <si>
    <t>Kansas - Augusta, City Of</t>
  </si>
  <si>
    <t>Kansas - El Dorado, City Of</t>
  </si>
  <si>
    <t>Kansas - Chase County *</t>
  </si>
  <si>
    <t>Kansas - Cedar Point,City Of</t>
  </si>
  <si>
    <t>Kansas - Elmdale, City Of</t>
  </si>
  <si>
    <t>Kansas - Strong City, City Of</t>
  </si>
  <si>
    <t>Kansas - Cherokee County*</t>
  </si>
  <si>
    <t>Kansas - Baxter Springs, City Of</t>
  </si>
  <si>
    <t>Kansas - Columbus, City Of</t>
  </si>
  <si>
    <t>Kansas - Galena, City Of</t>
  </si>
  <si>
    <t>Kansas - Ashland, City Of</t>
  </si>
  <si>
    <t>Kansas - Minneola, City Of</t>
  </si>
  <si>
    <t>Kansas - Clay County*</t>
  </si>
  <si>
    <t>Kansas - Clay Center, City Of</t>
  </si>
  <si>
    <t>Kansas - Morganville, City Of</t>
  </si>
  <si>
    <t>Kansas - Clyde, City Of</t>
  </si>
  <si>
    <t>Kansas - Concordia, City Of</t>
  </si>
  <si>
    <t>Kansas - Glasco, City Of</t>
  </si>
  <si>
    <t>Kansas - Burlington, City Of</t>
  </si>
  <si>
    <t>Kansas - Gridley, City Of</t>
  </si>
  <si>
    <t>Kansas - Lebo, City Of</t>
  </si>
  <si>
    <t>Kansas - Leroy, City Of</t>
  </si>
  <si>
    <t>Kansas - New Strawn, City Of</t>
  </si>
  <si>
    <t>Kansas - Waverly, City Of</t>
  </si>
  <si>
    <t>Kansas - Arkansas City, City Of</t>
  </si>
  <si>
    <t>Kansas - Winfield, City Of</t>
  </si>
  <si>
    <t>Kansas - Pittsburg, City Of</t>
  </si>
  <si>
    <t>Kansas - Oberlin, City Of</t>
  </si>
  <si>
    <t>Kansas - Abilene, City Of</t>
  </si>
  <si>
    <t>Kansas - Chapman, City Of</t>
  </si>
  <si>
    <t>Kansas - Herington, City Of</t>
  </si>
  <si>
    <t>Kansas - Solomon, City Of</t>
  </si>
  <si>
    <t>Kansas - Doniphan County *</t>
  </si>
  <si>
    <t>Kansas - Elwood, City Of</t>
  </si>
  <si>
    <t>Kansas - Leona, City Of</t>
  </si>
  <si>
    <t>Kansas - Troy, City Of</t>
  </si>
  <si>
    <t>Kansas - Wathena, City Of</t>
  </si>
  <si>
    <t>Kansas - White Cloud, City Of</t>
  </si>
  <si>
    <t>Kansas - Douglas County *</t>
  </si>
  <si>
    <t>Kansas - Baldwin City, City Of</t>
  </si>
  <si>
    <t>Kansas - Eudora, City Of</t>
  </si>
  <si>
    <t>Kansas - Lawrence, City Of</t>
  </si>
  <si>
    <t>Kansas - Lecompton, City Of</t>
  </si>
  <si>
    <t>Kansas - Kinsley, City Of</t>
  </si>
  <si>
    <t>Kansas - Moline, City Of</t>
  </si>
  <si>
    <t>Kansas - Ellis County*</t>
  </si>
  <si>
    <t>Kansas - Ellis, City Of</t>
  </si>
  <si>
    <t>Kansas - Hays, City Of</t>
  </si>
  <si>
    <t>Kansas - Ellsworth, City Of</t>
  </si>
  <si>
    <t>Kansas - Finney County*</t>
  </si>
  <si>
    <t>Kansas - Ford County*</t>
  </si>
  <si>
    <t>Kansas - Lane, City Of</t>
  </si>
  <si>
    <t>Kansas - Ottawa, City Of</t>
  </si>
  <si>
    <t>Kansas - Pomona, City Of</t>
  </si>
  <si>
    <t>Kansas - Rantoul, City Of</t>
  </si>
  <si>
    <t xml:space="preserve">Kansas - Hepler, City Of </t>
  </si>
  <si>
    <t>Kansas - Wellsville, City Of</t>
  </si>
  <si>
    <t>Kansas - Junction City, City Of</t>
  </si>
  <si>
    <t>Kansas - Susank, City Of</t>
  </si>
  <si>
    <t>Kansas - Hill City, City Of</t>
  </si>
  <si>
    <t>Kansas - Morland, City Of</t>
  </si>
  <si>
    <t>Kansas - Cimarron, City Of</t>
  </si>
  <si>
    <t>Kansas - Greenwood County*</t>
  </si>
  <si>
    <t>Kansas - Eureka, City Of</t>
  </si>
  <si>
    <t>Kansas - Madison, City Of</t>
  </si>
  <si>
    <t>Kansas - Virgil, City Of</t>
  </si>
  <si>
    <t>Kansas - Hamilton County*</t>
  </si>
  <si>
    <t>Kansas - Syracuse, City Of</t>
  </si>
  <si>
    <t>Kansas - Harper County*</t>
  </si>
  <si>
    <t>Kansas - Anthony, City Of</t>
  </si>
  <si>
    <t>Kansas - Attica, City Of</t>
  </si>
  <si>
    <t>Kansas - Harper, City Of</t>
  </si>
  <si>
    <t>Kansas - Halstead, City Of</t>
  </si>
  <si>
    <t>Kansas - Hesston, City Of</t>
  </si>
  <si>
    <t>Kansas - Newton, City Of</t>
  </si>
  <si>
    <t>Kansas - Sedgwick, City Of</t>
  </si>
  <si>
    <t>Kansas - Satanta, City Of</t>
  </si>
  <si>
    <t>Kansas - Hanston, City Of</t>
  </si>
  <si>
    <t>Kansas - Delia, City Of</t>
  </si>
  <si>
    <t>Kansas - Holton, City Of</t>
  </si>
  <si>
    <t>Kansas - Hoyt, City Of</t>
  </si>
  <si>
    <t>Kansas - Mayetta, City Of</t>
  </si>
  <si>
    <t>Kansas - Jefferson County*</t>
  </si>
  <si>
    <t>Kansas - Mc Louth, City Of</t>
  </si>
  <si>
    <t>Kansas - Meriden, City Of</t>
  </si>
  <si>
    <t>Kansas - Nortonville, City Of</t>
  </si>
  <si>
    <t>Kansas - Oskaloosa, City Of</t>
  </si>
  <si>
    <t>Kansas - Perry, City Of</t>
  </si>
  <si>
    <t>Kansas - Valley Falls, City Of</t>
  </si>
  <si>
    <t>Kansas - Burr Oak, City Of</t>
  </si>
  <si>
    <t>Kansas - Randall, City Of</t>
  </si>
  <si>
    <t>Kansas - Johnson County *</t>
  </si>
  <si>
    <t>Kansas - Desoto, City Of</t>
  </si>
  <si>
    <t>Kansas - Edgerton, City Of</t>
  </si>
  <si>
    <t>Kansas - Admire, City Of</t>
  </si>
  <si>
    <t>Kansas - Gardner, City Of</t>
  </si>
  <si>
    <t>Kansas - Leawood, City Of</t>
  </si>
  <si>
    <t>Kansas - Lenexa, City Of</t>
  </si>
  <si>
    <t>Kansas - Merriam, City Of</t>
  </si>
  <si>
    <t>Kansas - Mission, City Of</t>
  </si>
  <si>
    <t>Kansas - Mission Hills, City Of</t>
  </si>
  <si>
    <t>Kansas - Mission Woods, City Of</t>
  </si>
  <si>
    <t>Kansas - Olathe, City Of</t>
  </si>
  <si>
    <t>Kansas - Overland Park, City Of</t>
  </si>
  <si>
    <t>Kansas - Prairie Village, City Of</t>
  </si>
  <si>
    <t>Kansas - Roeland Park, City Of</t>
  </si>
  <si>
    <t>Kansas - Shawnee, City Of</t>
  </si>
  <si>
    <t>Kansas - Spring Hill, City Of</t>
  </si>
  <si>
    <t>Kansas - Westwood, City Of</t>
  </si>
  <si>
    <t>Kansas - Westwood Hills, City Of</t>
  </si>
  <si>
    <t>Kansas - Lakin, City Of</t>
  </si>
  <si>
    <t>Kansas - Kingman, City Of</t>
  </si>
  <si>
    <t>Kansas - Parsons, City Of</t>
  </si>
  <si>
    <t>Kansas - Leavenworth County *</t>
  </si>
  <si>
    <t>Kansas - Basehor, City Of</t>
  </si>
  <si>
    <t>Kansas - Easton, City Of</t>
  </si>
  <si>
    <t>Kansas - Lansing, City Of</t>
  </si>
  <si>
    <t>Kansas - Leavenworth, City Of</t>
  </si>
  <si>
    <t>Kansas - Linwood, City Of</t>
  </si>
  <si>
    <t>Kansas - Tonganoxie, City Of</t>
  </si>
  <si>
    <t>Kansas - Lincoln Center,  City Of</t>
  </si>
  <si>
    <t>Kansas - Linn County*</t>
  </si>
  <si>
    <t>Kansas - Blue Mound, City Of</t>
  </si>
  <si>
    <t>Kansas - La Cygne, City Of</t>
  </si>
  <si>
    <t>Kansas - Mound City, City Of</t>
  </si>
  <si>
    <t>Kansas - Parker, City Of</t>
  </si>
  <si>
    <t>Kansas - Pleasanton, City Of</t>
  </si>
  <si>
    <t>Kansas - Lyon County *</t>
  </si>
  <si>
    <t>Kansas - Americus, City Of</t>
  </si>
  <si>
    <t>Kansas - Emporia, City Of</t>
  </si>
  <si>
    <t>Kansas - Neosho Rapids, City Of</t>
  </si>
  <si>
    <t>Kansas - Durham, City Of</t>
  </si>
  <si>
    <t>Kansas - Goessel, City Of</t>
  </si>
  <si>
    <t>Kansas - Marion, City Of</t>
  </si>
  <si>
    <t>Kansas - Peabody, City Of</t>
  </si>
  <si>
    <t>Kansas - Marshall County *</t>
  </si>
  <si>
    <t>Kansas - Frankfort, City Of</t>
  </si>
  <si>
    <t>Kansas - Marysville, City Of</t>
  </si>
  <si>
    <t>Kansas - Vermillion, City Of</t>
  </si>
  <si>
    <t>Kansas - Mcpherson County *</t>
  </si>
  <si>
    <t>Kansas - Lindsborg, City Of</t>
  </si>
  <si>
    <t>Kansas - Marquette, City Of</t>
  </si>
  <si>
    <t>Kansas - Mcpherson, City Of</t>
  </si>
  <si>
    <t>Kansas - Moundridge, City Of</t>
  </si>
  <si>
    <t>Kansas - Miami County*</t>
  </si>
  <si>
    <t>Kansas - Louisburg, City Of</t>
  </si>
  <si>
    <t>Kansas - Osawatomie, City Of</t>
  </si>
  <si>
    <t>Kansas - Paola, City Of</t>
  </si>
  <si>
    <t>Kansas - Mitchell County *</t>
  </si>
  <si>
    <t>Kansas - Beloit, City Of</t>
  </si>
  <si>
    <t>Kansas - Hunter, City Of</t>
  </si>
  <si>
    <t>Kansas - Caney, City Of</t>
  </si>
  <si>
    <t>Kansas - Cherryvale, City Of</t>
  </si>
  <si>
    <t>Kansas - Coffeyville, City Of</t>
  </si>
  <si>
    <t>Kansas - Independence, City Of</t>
  </si>
  <si>
    <t>Kansas - Council Grove,City Of</t>
  </si>
  <si>
    <t>Kansas - Nemaha County *</t>
  </si>
  <si>
    <t>Kansas - Centralia, City Of</t>
  </si>
  <si>
    <t>Kansas - Seneca, City Of</t>
  </si>
  <si>
    <t>Kansas - Chanute, City Of</t>
  </si>
  <si>
    <t>Kansas - Erie, City Of</t>
  </si>
  <si>
    <t>Kansas - Bazine, City Of</t>
  </si>
  <si>
    <t>Kansas - Ness City, City Of</t>
  </si>
  <si>
    <t>Kansas - Almena, City Of</t>
  </si>
  <si>
    <t>Kansas - Norton, City Of</t>
  </si>
  <si>
    <t>Kansas - Burlingame, City Of</t>
  </si>
  <si>
    <t>Kansas - Carbondale, City Of</t>
  </si>
  <si>
    <t>Kansas - Lyndon, City Of</t>
  </si>
  <si>
    <t>Kansas - Osage City, City Of</t>
  </si>
  <si>
    <t>Kansas - Quenemo, City Of</t>
  </si>
  <si>
    <t>Kansas - Natoma, City Of</t>
  </si>
  <si>
    <t>Kansas - Osborne, City Of</t>
  </si>
  <si>
    <t>Kansas - Portis, City Of</t>
  </si>
  <si>
    <t>Kansas - Culver,City Of</t>
  </si>
  <si>
    <t>Kansas - Tescott, City Of</t>
  </si>
  <si>
    <t>Kansas - Larned, City Of</t>
  </si>
  <si>
    <t>Kansas - Rozel, City Of</t>
  </si>
  <si>
    <t>Kansas - Glade, City Of</t>
  </si>
  <si>
    <t>Kansas - Logan, City Of</t>
  </si>
  <si>
    <t>Kansas - Phillipsburg, City Of</t>
  </si>
  <si>
    <t>Kansas - Belvue, City Of</t>
  </si>
  <si>
    <t>Kansas - St. George, City Of</t>
  </si>
  <si>
    <t>Kansas - St. Marys, City Of</t>
  </si>
  <si>
    <t>Kansas - Wamego, City Of</t>
  </si>
  <si>
    <t>Kansas - Pratt, City Of</t>
  </si>
  <si>
    <t>Kansas - Atwood, City Of</t>
  </si>
  <si>
    <t>Kansas - Herndon, City Of</t>
  </si>
  <si>
    <t>Kansas - Hutchinson, City Of</t>
  </si>
  <si>
    <t>Kansas - Nickerson, City Of</t>
  </si>
  <si>
    <t>Kansas - Willowbrook, City Of</t>
  </si>
  <si>
    <t>Kansas - Republic County*</t>
  </si>
  <si>
    <t>Kansas - Belleville, City Of</t>
  </si>
  <si>
    <t>Kansas - Scandia, City Of</t>
  </si>
  <si>
    <t>Kansas - Rice County*</t>
  </si>
  <si>
    <t>Kansas - Alden, City Of</t>
  </si>
  <si>
    <t>Kansas - Bushton, City Of</t>
  </si>
  <si>
    <t>Kansas - Chase, City Of</t>
  </si>
  <si>
    <t>Kansas - Little River, City Of</t>
  </si>
  <si>
    <t>Kansas - Lyons, City Of</t>
  </si>
  <si>
    <t>Kansas - Raymond,City Of</t>
  </si>
  <si>
    <t>Kansas - Sterling, City Of</t>
  </si>
  <si>
    <t>Kansas - Riley County *</t>
  </si>
  <si>
    <t>Kansas - Manhattan, City Of</t>
  </si>
  <si>
    <t>Kansas - Ogden, City Of</t>
  </si>
  <si>
    <t>Kansas - Riley, City Of</t>
  </si>
  <si>
    <t>Kansas - Stockton, City Of</t>
  </si>
  <si>
    <t>Kansas - La Crosse, City Of</t>
  </si>
  <si>
    <t>Kansas - Mccracken, City Of</t>
  </si>
  <si>
    <t>Kansas - Rush Center, City Of</t>
  </si>
  <si>
    <t>Kansas - Timken, City Of</t>
  </si>
  <si>
    <t>Kansas - Russell, City Of</t>
  </si>
  <si>
    <t>Kansas - Saline County*</t>
  </si>
  <si>
    <t>Kansas - Gypsum, City Of</t>
  </si>
  <si>
    <t>Kansas - New Cambria, City Of</t>
  </si>
  <si>
    <t>Kansas - Salina, City Of</t>
  </si>
  <si>
    <t>Kansas - Scott City, City Of</t>
  </si>
  <si>
    <t>Kansas - Sedgwick County*</t>
  </si>
  <si>
    <t>Kansas - Andale, City Of</t>
  </si>
  <si>
    <t>Kansas - Derby, City Of</t>
  </si>
  <si>
    <t>Kansas - Haysville, City Of</t>
  </si>
  <si>
    <t>Kansas - Mount Hope, City Of</t>
  </si>
  <si>
    <t>Kansas - Mulvane, City Of</t>
  </si>
  <si>
    <t>Kansas - Valley Center, City Of</t>
  </si>
  <si>
    <t>Kansas - Wichita, City Of</t>
  </si>
  <si>
    <t>Kansas - Kismet, City Of</t>
  </si>
  <si>
    <t>Kansas - Liberal, City Of</t>
  </si>
  <si>
    <t>Kansas - Shawnee County *</t>
  </si>
  <si>
    <t>Kansas - Auburn, City Of</t>
  </si>
  <si>
    <t>Kansas - Rossville, City Of</t>
  </si>
  <si>
    <t>Kansas - Silver Lake, City Of</t>
  </si>
  <si>
    <t>Kansas - Willard, City Of</t>
  </si>
  <si>
    <t>Kansas - Goodland, City Of</t>
  </si>
  <si>
    <t>Kansas - Smith Center, City Of</t>
  </si>
  <si>
    <t>Kansas - Johnson City, City Of</t>
  </si>
  <si>
    <t>Kansas - Sumner County *</t>
  </si>
  <si>
    <t>Kansas - Wellington, City Of</t>
  </si>
  <si>
    <t>Kansas - Colby, City Of</t>
  </si>
  <si>
    <t>Kansas - Alma, City Of</t>
  </si>
  <si>
    <t>Kansas - Harveyville, City Of</t>
  </si>
  <si>
    <t>Kansas - Mc Farland, City Of</t>
  </si>
  <si>
    <t>Kansas - Paxico, City Of</t>
  </si>
  <si>
    <t>Kansas - Fredonia, City Of</t>
  </si>
  <si>
    <t>Kansas - Neodesha, City Of</t>
  </si>
  <si>
    <t>Kansas - Neosho Falls, City Of</t>
  </si>
  <si>
    <t>Kansas - Bonner Springs, City Of</t>
  </si>
  <si>
    <t>Kansas - Edwardsville, City Of</t>
  </si>
  <si>
    <t>Kansas - Kansas City, City Of</t>
  </si>
  <si>
    <t>Kansas - Langdon, City Of</t>
  </si>
  <si>
    <t>Kansas - Toronto, City Of</t>
  </si>
  <si>
    <t>Kansas - Uniontown, City Of</t>
  </si>
  <si>
    <t>Kansas - Woodston, City Of</t>
  </si>
  <si>
    <t>Kansas - Altoona, City Of</t>
  </si>
  <si>
    <t>Kansas - Andover, City Of</t>
  </si>
  <si>
    <t>Kansas - Arcadia, City Of</t>
  </si>
  <si>
    <t>Kansas - Assaria, City Of</t>
  </si>
  <si>
    <t>Kansas - Bentley, City Of</t>
  </si>
  <si>
    <t>Kansas - Bronson, City Of</t>
  </si>
  <si>
    <t>Kansas - Brookville, City Of</t>
  </si>
  <si>
    <t>Kansas - Burdett, City Of</t>
  </si>
  <si>
    <t>Kansas - Dearing, City Of</t>
  </si>
  <si>
    <t>Kansas - Dexter, City Of</t>
  </si>
  <si>
    <t>Kansas - Edna, City Of</t>
  </si>
  <si>
    <t>Kansas - Elk City, City Of</t>
  </si>
  <si>
    <t>Kansas - Ford, City Of</t>
  </si>
  <si>
    <t>Kansas - Abbyville, City Of</t>
  </si>
  <si>
    <t>Kansas - Grenola, City Of</t>
  </si>
  <si>
    <t>Kansas - Hartford, City Of</t>
  </si>
  <si>
    <t>Kansas - Plevna, City Of</t>
  </si>
  <si>
    <t>Kansas - Kechi, City Of</t>
  </si>
  <si>
    <t>Kansas - Longton, City Of</t>
  </si>
  <si>
    <t>Kansas - Maple Hill, City Of</t>
  </si>
  <si>
    <t>Kansas - Mound Valley, City Of</t>
  </si>
  <si>
    <t>Kansas - Palco, City Of</t>
  </si>
  <si>
    <t>Kansas - Partridge, City Of</t>
  </si>
  <si>
    <t>Kansas - Rose Hill, City Of</t>
  </si>
  <si>
    <t>Kansas - Scammon, City Of</t>
  </si>
  <si>
    <t>Kansas - South Haven, City Of</t>
  </si>
  <si>
    <t>Kansas - Sylvan Grove, City Of</t>
  </si>
  <si>
    <t>Kansas - Altamont, City Of</t>
  </si>
  <si>
    <t>Kansas - Argonia, City Of</t>
  </si>
  <si>
    <t>Kansas - Arlington, City Of</t>
  </si>
  <si>
    <t>Kansas - Arma, City Of</t>
  </si>
  <si>
    <t>Kansas - Belle Plaine, City Of</t>
  </si>
  <si>
    <t>Kansas - Bennington, City Of</t>
  </si>
  <si>
    <t>Kansas - Bird City, City Of</t>
  </si>
  <si>
    <t>Kansas - Bucklin, City Of</t>
  </si>
  <si>
    <t>Kansas - Buhler, City Of</t>
  </si>
  <si>
    <t>Kansas - Cheney, City Of</t>
  </si>
  <si>
    <t>Kansas - Cherokee, City Of</t>
  </si>
  <si>
    <t>Kansas - Chetopa, City Of</t>
  </si>
  <si>
    <t>Kansas - Claflin, City Of</t>
  </si>
  <si>
    <t>Kansas - Clearwater, City Of</t>
  </si>
  <si>
    <t>Kansas - Colwich, City Of</t>
  </si>
  <si>
    <t>Kansas - Cottonwood Falls, City Of</t>
  </si>
  <si>
    <t>Kansas - Delphos, City Of</t>
  </si>
  <si>
    <t>Kansas - Douglass, City Of</t>
  </si>
  <si>
    <t>Kansas - Enterprise, City Of</t>
  </si>
  <si>
    <t>Kansas - Eskridge, City Of</t>
  </si>
  <si>
    <t>Kansas - Florence, City Of</t>
  </si>
  <si>
    <t>Kansas - Frontenac, City Of</t>
  </si>
  <si>
    <t>Kansas - Galva, City Of</t>
  </si>
  <si>
    <t>Kansas - Garden Plain, City Of</t>
  </si>
  <si>
    <t>Kansas - Girard, City Of</t>
  </si>
  <si>
    <t>Kansas - Goddard, City Of</t>
  </si>
  <si>
    <t>Kansas - Greensburg,City Of</t>
  </si>
  <si>
    <t>Kansas - Hanover, City Of</t>
  </si>
  <si>
    <t>Kansas - Haven, City Of</t>
  </si>
  <si>
    <t>Kansas - Hillsboro, City Of</t>
  </si>
  <si>
    <t>Kansas - Holyrood, City Of</t>
  </si>
  <si>
    <t>Kansas - Howard, City Of</t>
  </si>
  <si>
    <t>Kansas - Hoxie, City Of</t>
  </si>
  <si>
    <t>Kansas - Inman, City Of</t>
  </si>
  <si>
    <t>Kansas - Jewell, City Of</t>
  </si>
  <si>
    <t>Kansas - Kanopolis, City Of</t>
  </si>
  <si>
    <t>Kansas - Kiowa, City Of</t>
  </si>
  <si>
    <t>Kansas - La Harpe, City Of</t>
  </si>
  <si>
    <t>Kansas - Leon, City Of</t>
  </si>
  <si>
    <t>Kansas - Leoti, City Of</t>
  </si>
  <si>
    <t>Kansas - Maize, City Of</t>
  </si>
  <si>
    <t>Kansas - Mankato, City Of</t>
  </si>
  <si>
    <t>Kansas - Sabetha, City Of</t>
  </si>
  <si>
    <t>Kansas - St. Paul, City Of</t>
  </si>
  <si>
    <t>Kansas - Scranton, City Of</t>
  </si>
  <si>
    <t>Kansas - Sedan, City Of</t>
  </si>
  <si>
    <t>Kansas - Sharon Springs, City Of</t>
  </si>
  <si>
    <t>Kansas - South Hutchinson, City Of</t>
  </si>
  <si>
    <t>Kansas - Stafford, City Of</t>
  </si>
  <si>
    <t>Kansas - Towanda, City Of</t>
  </si>
  <si>
    <t>Kansas - Moran, City Of</t>
  </si>
  <si>
    <t>Kansas - North Newton, City Of</t>
  </si>
  <si>
    <t>Kansas - Onaga, City Of</t>
  </si>
  <si>
    <t>Kansas - Oswego, City Of</t>
  </si>
  <si>
    <t>Kansas - Overbrook, City Of</t>
  </si>
  <si>
    <t>Kansas - Pretty Prairie, City Of</t>
  </si>
  <si>
    <t>Kansas - Protection, City Of</t>
  </si>
  <si>
    <t>Kansas - Victoria, City Of</t>
  </si>
  <si>
    <t>Kansas - Wakeeney, City Of</t>
  </si>
  <si>
    <t>Kansas - Washington, City Of</t>
  </si>
  <si>
    <t>Kansas - Waterville, City Of</t>
  </si>
  <si>
    <t>Kansas - Weir, City Of</t>
  </si>
  <si>
    <t>Kansas - Whitewater, City Of</t>
  </si>
  <si>
    <t>Kansas - Wilson, City Of</t>
  </si>
  <si>
    <t>Kansas - Yates Center, City Of</t>
  </si>
  <si>
    <t>Kansas - Wyandotte County *</t>
  </si>
  <si>
    <t>Kansas - Cowley County *</t>
  </si>
  <si>
    <t>Kansas - Crawford County *</t>
  </si>
  <si>
    <t>Kansas - Franklin County *</t>
  </si>
  <si>
    <t>Kansas - Pawnee County *</t>
  </si>
  <si>
    <t>Kansas - Reno County *</t>
  </si>
  <si>
    <t>Kansas - Allen County *</t>
  </si>
  <si>
    <t>Kansas - Anderson County *</t>
  </si>
  <si>
    <t>Kansas - Dickinson County *</t>
  </si>
  <si>
    <t>Kansas - Elk County *</t>
  </si>
  <si>
    <t>Kansas - Ellsworth County *</t>
  </si>
  <si>
    <t>Kansas - Geary County*</t>
  </si>
  <si>
    <t>Kansas - Harvey County*</t>
  </si>
  <si>
    <t>Kansas - Kearny County *</t>
  </si>
  <si>
    <t>Kansas - Kingman County *</t>
  </si>
  <si>
    <t>Kansas - Labette County *</t>
  </si>
  <si>
    <t>Kansas - Lincoln County *</t>
  </si>
  <si>
    <t>Kansas - Montgomery County*</t>
  </si>
  <si>
    <t>Kansas - Neosho County *</t>
  </si>
  <si>
    <t>Kansas - Osage County *</t>
  </si>
  <si>
    <t>Kansas - Ottawa County *</t>
  </si>
  <si>
    <t>Kansas - Seward County*</t>
  </si>
  <si>
    <t>Kansas - Stanton County *</t>
  </si>
  <si>
    <t>Kansas - Wilson County*</t>
  </si>
  <si>
    <t>Kansas - Woodson County *</t>
  </si>
  <si>
    <t>Kansas - Jackson County *</t>
  </si>
  <si>
    <t>Kansas - Pottawatomie County*</t>
  </si>
  <si>
    <t>Kansas - Wabaunsee County *</t>
  </si>
  <si>
    <t>Kansas - Galesburg, City Of</t>
  </si>
  <si>
    <t>Kansas - Bel Aire, City Of</t>
  </si>
  <si>
    <t>Kansas - Holcomb, City Of</t>
  </si>
  <si>
    <t>Kansas - Park City, City Of</t>
  </si>
  <si>
    <t>Kansas - Dodge City, City Of</t>
  </si>
  <si>
    <t>Kansas - Fairway, City Of</t>
  </si>
  <si>
    <t>Kansas - Garden City, City Of</t>
  </si>
  <si>
    <t>Kansas - Topeka, City Of</t>
  </si>
  <si>
    <t>Kansas - Wilsey, City Of</t>
  </si>
  <si>
    <t>Kansas - Atchison County*</t>
  </si>
  <si>
    <t>Kansas - Cloud County*</t>
  </si>
  <si>
    <t>Kansas - Geuda Springs, City Of</t>
  </si>
  <si>
    <t>Kansas - Marion County *</t>
  </si>
  <si>
    <t>Missouri - Kirksville, City Of</t>
  </si>
  <si>
    <t>Missouri - Novinger, City Of</t>
  </si>
  <si>
    <t>Missouri - Andrew County*</t>
  </si>
  <si>
    <t>Missouri - Amazonia, City Of</t>
  </si>
  <si>
    <t>Missouri - Bolckow, Town Of</t>
  </si>
  <si>
    <t>Missouri - Kingdom City, Village Of</t>
  </si>
  <si>
    <t>Missouri - Rosendale, City Of</t>
  </si>
  <si>
    <t>Missouri - Atchison County*</t>
  </si>
  <si>
    <t>Missouri - Fairfax, City Of</t>
  </si>
  <si>
    <t>Missouri - Rock Port, City Of</t>
  </si>
  <si>
    <t>Missouri - Tarkio, City Of</t>
  </si>
  <si>
    <t>Missouri - Watson, Village Of</t>
  </si>
  <si>
    <t>Missouri - Holts Summit, City Of</t>
  </si>
  <si>
    <t>Missouri - Laddonia, City Of</t>
  </si>
  <si>
    <t>Missouri - Rush Hill, Village Of</t>
  </si>
  <si>
    <t>Missouri - Vandalia, City Of</t>
  </si>
  <si>
    <t>Missouri - Monett, City Of</t>
  </si>
  <si>
    <t>Missouri - Lamar, City Of</t>
  </si>
  <si>
    <t>Missouri - Butler, City Of</t>
  </si>
  <si>
    <t>Missouri - Benton County*</t>
  </si>
  <si>
    <t>Missouri - Warsaw,City Of</t>
  </si>
  <si>
    <t>Missouri - Marble Hill, City Of</t>
  </si>
  <si>
    <t>Missouri - Boone County *</t>
  </si>
  <si>
    <t>Missouri - Centralia, City Of</t>
  </si>
  <si>
    <t>Missouri - Columbia, City Of</t>
  </si>
  <si>
    <t>Missouri - Hartsburg, Village Of</t>
  </si>
  <si>
    <t>Missouri - Rocheport, City Of</t>
  </si>
  <si>
    <t>Missouri - Sturgeon, City Of</t>
  </si>
  <si>
    <t>Missouri - Buchanan County*</t>
  </si>
  <si>
    <t>Missouri - Agency, Town Of</t>
  </si>
  <si>
    <t>Missouri - Rushville, City Of</t>
  </si>
  <si>
    <t>Missouri - St. Joseph, City Of</t>
  </si>
  <si>
    <t>Missouri - Butler County*</t>
  </si>
  <si>
    <t>Missouri - Fisk, City Of</t>
  </si>
  <si>
    <t>Missouri - Neelyville, City Of</t>
  </si>
  <si>
    <t>Missouri - Poplar Bluff, City Of</t>
  </si>
  <si>
    <t>Missouri - Qulin, City Of</t>
  </si>
  <si>
    <t>Missouri - Callaway County*</t>
  </si>
  <si>
    <t>Missouri - Fulton, City Of</t>
  </si>
  <si>
    <t>Missouri - Mokane, Village Of</t>
  </si>
  <si>
    <t>Missouri - Linn Creek, City Of</t>
  </si>
  <si>
    <t>Missouri - Macks Creek, Village Of</t>
  </si>
  <si>
    <t>Missouri - Carroll County*</t>
  </si>
  <si>
    <t>Missouri - Carrollton, Town Of</t>
  </si>
  <si>
    <t>Missouri - Norborne, City Of</t>
  </si>
  <si>
    <t>Missouri - Carter County*</t>
  </si>
  <si>
    <t>Missouri - Belton, City Of</t>
  </si>
  <si>
    <t>Missouri - Creighton, City Of</t>
  </si>
  <si>
    <t>Missouri - Drexel, City Of</t>
  </si>
  <si>
    <t>Missouri - East Lynne, City Of</t>
  </si>
  <si>
    <t>Missouri - Freeman, City Of</t>
  </si>
  <si>
    <t>Missouri - Garden City, City Of</t>
  </si>
  <si>
    <t>Missouri - Harrisonville, City Of</t>
  </si>
  <si>
    <t xml:space="preserve">Missouri - Merriam Woods, Village Of </t>
  </si>
  <si>
    <t>Missouri - Raymore, City Of</t>
  </si>
  <si>
    <t>Missouri - Strasburg, City Of</t>
  </si>
  <si>
    <t>Missouri - El Dorado Springs, City Of</t>
  </si>
  <si>
    <t>Missouri - Chariton County*</t>
  </si>
  <si>
    <t>Missouri - Brunswick, City Of</t>
  </si>
  <si>
    <t>Missouri - Sumner, City Of</t>
  </si>
  <si>
    <t>Missouri - Nixa, City Of</t>
  </si>
  <si>
    <t>Missouri - Ozark, City Of</t>
  </si>
  <si>
    <t>Missouri - Alexandria, City Of</t>
  </si>
  <si>
    <t>Missouri - Kahoka, City Of</t>
  </si>
  <si>
    <t>Missouri - Revere, Village Of</t>
  </si>
  <si>
    <t>Missouri - Wayland, City Of</t>
  </si>
  <si>
    <t>Missouri - Wyaconda, City Of</t>
  </si>
  <si>
    <t>Missouri - Clay County *</t>
  </si>
  <si>
    <t>Missouri - Avondale,City Of</t>
  </si>
  <si>
    <t>Missouri - Claycomo, Village Of</t>
  </si>
  <si>
    <t>Missouri - Excelsior Springs, City Of</t>
  </si>
  <si>
    <t>Missouri - Gladstone, City Of</t>
  </si>
  <si>
    <t>Missouri - Glenaire, City Of</t>
  </si>
  <si>
    <t>Missouri - Holt, City Of</t>
  </si>
  <si>
    <t>Missouri - Kearney, City Of</t>
  </si>
  <si>
    <t>Missouri - Liberty, City Of</t>
  </si>
  <si>
    <t>Missouri - Missouri City, City Of</t>
  </si>
  <si>
    <t>Missouri - Mosby, City Of</t>
  </si>
  <si>
    <t>Missouri - North Kansas City, City Of</t>
  </si>
  <si>
    <t>Missouri - Pleasant Valley, City Of</t>
  </si>
  <si>
    <t>Missouri - Prathersville, Village Of</t>
  </si>
  <si>
    <t>Missouri - Randolph, Village Of</t>
  </si>
  <si>
    <t>Missouri - Cameron, City Of</t>
  </si>
  <si>
    <t>Missouri - Gower, City Of</t>
  </si>
  <si>
    <t>Missouri - Plattsburg, City Of</t>
  </si>
  <si>
    <t>Missouri - Cole County*</t>
  </si>
  <si>
    <t>Missouri - Jefferson City, City Of</t>
  </si>
  <si>
    <t>Missouri - Blackwater, City Of</t>
  </si>
  <si>
    <t>Missouri - Boonville, City Of</t>
  </si>
  <si>
    <t>Missouri - Bourbon, City Of</t>
  </si>
  <si>
    <t>Missouri - Steelville, City Of</t>
  </si>
  <si>
    <t>Missouri - Pattonsburg, City Of</t>
  </si>
  <si>
    <t>Missouri - Stewartsville, City Of</t>
  </si>
  <si>
    <t>Missouri - Salem, City Of</t>
  </si>
  <si>
    <t>Missouri - Ava, City Of</t>
  </si>
  <si>
    <t>Missouri - Dunklin County *</t>
  </si>
  <si>
    <t>Missouri - Arbyrd, City Of</t>
  </si>
  <si>
    <t>Missouri - Cardwell, City Of</t>
  </si>
  <si>
    <t>Missouri - Clarkton, City Of</t>
  </si>
  <si>
    <t>Missouri - Holcomb, City Of</t>
  </si>
  <si>
    <t>Missouri - Hornersville, City Of</t>
  </si>
  <si>
    <t>Missouri - Kennett, City Of</t>
  </si>
  <si>
    <t>Missouri - Malden,C Ity Of</t>
  </si>
  <si>
    <t>Missouri - Senath, City Of</t>
  </si>
  <si>
    <t>Missouri - Berger, City Of</t>
  </si>
  <si>
    <t>Missouri - New Haven, City Of</t>
  </si>
  <si>
    <t>Missouri - Pacific, City Of</t>
  </si>
  <si>
    <t>Missouri - St. Clair,City Of</t>
  </si>
  <si>
    <t>Missouri - Sullivan, City Of</t>
  </si>
  <si>
    <t>Missouri - Union, City Of</t>
  </si>
  <si>
    <t>Missouri - Washington, City Of</t>
  </si>
  <si>
    <t>Missouri - Bland, City Of</t>
  </si>
  <si>
    <t>Missouri - Gasconade, City Of</t>
  </si>
  <si>
    <t>Missouri - Hermann, City Of</t>
  </si>
  <si>
    <t>Missouri - Morrison, City Of</t>
  </si>
  <si>
    <t>Missouri - Owensville, City Of</t>
  </si>
  <si>
    <t>Missouri - Albany, City Of</t>
  </si>
  <si>
    <t>Missouri - Stanberry, City Of</t>
  </si>
  <si>
    <t>Missouri - Republic, City Of</t>
  </si>
  <si>
    <t>Missouri - Springfield, City Of</t>
  </si>
  <si>
    <t>Missouri - Grundy County*</t>
  </si>
  <si>
    <t>Missouri - Galt, City Of</t>
  </si>
  <si>
    <t>Missouri - Trenton, City Of</t>
  </si>
  <si>
    <t>Missouri - Bethany, City Of</t>
  </si>
  <si>
    <t>Missouri - Clinton, City Of</t>
  </si>
  <si>
    <t>Missouri - Windsor, City Of</t>
  </si>
  <si>
    <t>Missouri - Holt County*</t>
  </si>
  <si>
    <t>Missouri - Bigelow, Village Of</t>
  </si>
  <si>
    <t>Missouri - Corning, Town Of</t>
  </si>
  <si>
    <t>Missouri - Craig, City Of</t>
  </si>
  <si>
    <t>Missouri - Forest City, City Of</t>
  </si>
  <si>
    <t>Missouri - Howard County*</t>
  </si>
  <si>
    <t>Missouri - Fayette, City Of</t>
  </si>
  <si>
    <t>Missouri - Glasgow, City Of</t>
  </si>
  <si>
    <t>Missouri - Mountain View, City Of</t>
  </si>
  <si>
    <t>Missouri - West Plains, City Of</t>
  </si>
  <si>
    <t>Missouri - Willow Springs, City Of</t>
  </si>
  <si>
    <t>Missouri - Arcadia, City Of</t>
  </si>
  <si>
    <t>Missouri - Blue Springs, City Of</t>
  </si>
  <si>
    <t>Missouri - Buckner, City Of</t>
  </si>
  <si>
    <t>Missouri - Grandview, City Of</t>
  </si>
  <si>
    <t>Missouri - Independence,City Of</t>
  </si>
  <si>
    <t>Missouri - Kansas City, City Of</t>
  </si>
  <si>
    <t>Missouri - Lee'S Summit, City Of</t>
  </si>
  <si>
    <t>Missouri - Levasy, City Of</t>
  </si>
  <si>
    <t>Missouri - Raytown, City Of</t>
  </si>
  <si>
    <t>Missouri - Sugar Creek, City Of</t>
  </si>
  <si>
    <t>Missouri - Carl Junction, City Of</t>
  </si>
  <si>
    <t>Missouri - Carterville, City Of</t>
  </si>
  <si>
    <t>Missouri - Carthage, City Of</t>
  </si>
  <si>
    <t>Missouri - Duenweg, City Of</t>
  </si>
  <si>
    <t>Missouri - Joplin, City Of</t>
  </si>
  <si>
    <t>Missouri - Oronogo, City Of</t>
  </si>
  <si>
    <t>Missouri - Sarcoxie, City Of</t>
  </si>
  <si>
    <t>Missouri - Webb City, City Of</t>
  </si>
  <si>
    <t>Missouri - Arnold, City Of</t>
  </si>
  <si>
    <t>Missouri - Crystal City,City Of</t>
  </si>
  <si>
    <t>Missouri - Festus,City Of</t>
  </si>
  <si>
    <t>Missouri - Herculaneum, City Of</t>
  </si>
  <si>
    <t>Missouri - Kimmswick, City Of</t>
  </si>
  <si>
    <t>Missouri - Warrensburg, City Of</t>
  </si>
  <si>
    <t>Missouri - Edina, City Of</t>
  </si>
  <si>
    <t>Missouri - Lebanon, City Of</t>
  </si>
  <si>
    <t>Missouri - Aurora, City Of</t>
  </si>
  <si>
    <t>Missouri - Marionville, City Of</t>
  </si>
  <si>
    <t>Missouri - Mt. Vernon, City Of</t>
  </si>
  <si>
    <t>Missouri - Pierce City, City Of</t>
  </si>
  <si>
    <t>Missouri - Canton, City Of</t>
  </si>
  <si>
    <t>Missouri - Lagrange,City Of</t>
  </si>
  <si>
    <t>Missouri - Elsberry, City Of</t>
  </si>
  <si>
    <t>Missouri - Foley, City Of</t>
  </si>
  <si>
    <t>Missouri - Old Monroe, City Of</t>
  </si>
  <si>
    <t>Missouri - Silex, Village Of</t>
  </si>
  <si>
    <t>Missouri - Winfield, City Of</t>
  </si>
  <si>
    <t>Missouri - Brookfield, City Of</t>
  </si>
  <si>
    <t>Missouri - Marceline, City Of</t>
  </si>
  <si>
    <t>Missouri - Chillicothe, City Of</t>
  </si>
  <si>
    <t>Missouri - Anderson, City Of</t>
  </si>
  <si>
    <t>Missouri - Noel, City Of</t>
  </si>
  <si>
    <t>Missouri - Macon, City Of</t>
  </si>
  <si>
    <t>Missouri - Fredericktown, City Of</t>
  </si>
  <si>
    <t>Missouri - Marion County *</t>
  </si>
  <si>
    <t>Missouri - Hannibal, City Of</t>
  </si>
  <si>
    <t>Missouri - Palmyra, City Of</t>
  </si>
  <si>
    <t>Missouri - Princeton, City Of</t>
  </si>
  <si>
    <t>Missouri - Miller County*</t>
  </si>
  <si>
    <t>Missouri - Eldon,Town Of</t>
  </si>
  <si>
    <t>Missouri - Tuscumbia, Village Of</t>
  </si>
  <si>
    <t>Missouri - Anniston, City Of</t>
  </si>
  <si>
    <t>Missouri - Bertrand, City Of</t>
  </si>
  <si>
    <t>Missouri - Charleston, City Of</t>
  </si>
  <si>
    <t>Missouri - East Prairie, City Of</t>
  </si>
  <si>
    <t>Missouri - Wilson City, City Of</t>
  </si>
  <si>
    <t>Missouri - Wyatt, City Of</t>
  </si>
  <si>
    <t>Missouri - Moniteau County*</t>
  </si>
  <si>
    <t>Missouri - California, City Of</t>
  </si>
  <si>
    <t>Missouri - Lupus, City Of</t>
  </si>
  <si>
    <t>Missouri - Paris, City Of</t>
  </si>
  <si>
    <t>Missouri - Montgomery County*</t>
  </si>
  <si>
    <t>Missouri - Rhineland, Town Of</t>
  </si>
  <si>
    <t>Missouri - Morgan County*</t>
  </si>
  <si>
    <t>Missouri - Gravois Mills, Town Of</t>
  </si>
  <si>
    <t>Missouri - Versailles, City Of</t>
  </si>
  <si>
    <t>Missouri - Canalou, Town Of</t>
  </si>
  <si>
    <t>Missouri - Gideon, City Of</t>
  </si>
  <si>
    <t>Missouri - Howardville, City Of</t>
  </si>
  <si>
    <t>Missouri - Lilbourn, City Of</t>
  </si>
  <si>
    <t>Missouri - Marston, City Of</t>
  </si>
  <si>
    <t>Missouri - Matthews, City Of</t>
  </si>
  <si>
    <t>Missouri - Morehouse, City Of</t>
  </si>
  <si>
    <t>Missouri - New Madrid, City Of</t>
  </si>
  <si>
    <t>Missouri - North Lilbourn, Village Of</t>
  </si>
  <si>
    <t>Missouri - Parma, City Of</t>
  </si>
  <si>
    <t>Missouri - Portageville, City Of</t>
  </si>
  <si>
    <t>Missouri - Risco, City Of</t>
  </si>
  <si>
    <t>Missouri - High Hill, City Of</t>
  </si>
  <si>
    <t>Missouri - Granby, City Of</t>
  </si>
  <si>
    <t>Missouri - Maryville, City Of</t>
  </si>
  <si>
    <t>Missouri - Neosho, City Of</t>
  </si>
  <si>
    <t>Missouri - Thayer,City Of</t>
  </si>
  <si>
    <t>Missouri - Osage County*</t>
  </si>
  <si>
    <t>Missouri - Seneca, City Of</t>
  </si>
  <si>
    <t>Missouri - Chamois, City Of</t>
  </si>
  <si>
    <t>Missouri - Westphalia, City Of</t>
  </si>
  <si>
    <t>Missouri - Gainesville, City Of</t>
  </si>
  <si>
    <t>Missouri - Bragg City, City Of</t>
  </si>
  <si>
    <t>Missouri - Caruthersville, City Of</t>
  </si>
  <si>
    <t>Missouri - Hayti, City Of</t>
  </si>
  <si>
    <t>Missouri - Hayti Heights, City Of</t>
  </si>
  <si>
    <t>Missouri - Homestown, City Of</t>
  </si>
  <si>
    <t>Missouri - Steele, City Of</t>
  </si>
  <si>
    <t>Missouri - Perry County*</t>
  </si>
  <si>
    <t>Missouri - Perryville, City Of</t>
  </si>
  <si>
    <t>Missouri - Sedalia, City Of</t>
  </si>
  <si>
    <t>Missouri - Rolla, City Of</t>
  </si>
  <si>
    <t>Missouri - Pike County *</t>
  </si>
  <si>
    <t>Missouri - Annada, Village Of</t>
  </si>
  <si>
    <t>Missouri - Bowling Green, City Of</t>
  </si>
  <si>
    <t>Missouri - Clarksville, City Of</t>
  </si>
  <si>
    <t>Missouri - Louisiana, City Of</t>
  </si>
  <si>
    <t>Missouri - Edgerton, City Of</t>
  </si>
  <si>
    <t>Missouri - Farley, Village Of</t>
  </si>
  <si>
    <t>Missouri - Northmoor, City Of</t>
  </si>
  <si>
    <t>Missouri - Parkville, City Of</t>
  </si>
  <si>
    <t>Missouri - Platte City, City Of</t>
  </si>
  <si>
    <t>Missouri - Riverside, City Of</t>
  </si>
  <si>
    <t>Missouri - Tracy, City Of</t>
  </si>
  <si>
    <t>Missouri - Weston, City Of</t>
  </si>
  <si>
    <t>Missouri - Bolivar, City Of</t>
  </si>
  <si>
    <t>Missouri - Waynesville, City Of</t>
  </si>
  <si>
    <t>Missouri - Unionville, City Of</t>
  </si>
  <si>
    <t>Missouri - Ralls County *</t>
  </si>
  <si>
    <t>Missouri - Moberly, City Of</t>
  </si>
  <si>
    <t>Missouri - Theodosia, Village Of</t>
  </si>
  <si>
    <t>Missouri - Hardin, City Of</t>
  </si>
  <si>
    <t>Missouri - Henrietta, City Of</t>
  </si>
  <si>
    <t>Missouri - Orrick, City Of</t>
  </si>
  <si>
    <t>Missouri - Jonesburg, City Of</t>
  </si>
  <si>
    <t>Missouri - Centerville, Village Of</t>
  </si>
  <si>
    <t>Missouri - Ellington, City Of</t>
  </si>
  <si>
    <t>Missouri - Doniphan, City Of</t>
  </si>
  <si>
    <t>Missouri - Naylor, City Of</t>
  </si>
  <si>
    <t>Missouri - St. Charles County *</t>
  </si>
  <si>
    <t>Missouri - O'Fallon, City Of</t>
  </si>
  <si>
    <t>Missouri - Portage Des Sioux, City Of</t>
  </si>
  <si>
    <t>Missouri - St. Charles, City Of</t>
  </si>
  <si>
    <t>Missouri - St. Peters, City Of</t>
  </si>
  <si>
    <t>Missouri - Wentzville, City Of</t>
  </si>
  <si>
    <t>Missouri - Bonne Terre, City Of</t>
  </si>
  <si>
    <t>Missouri - Farmington, City Of</t>
  </si>
  <si>
    <t>Missouri - Ste. Genevieve, City Of</t>
  </si>
  <si>
    <t>Missouri - St. Mary, City Of</t>
  </si>
  <si>
    <t>Missouri - St. Louis County *</t>
  </si>
  <si>
    <t>Missouri - Ballwin, City Of</t>
  </si>
  <si>
    <t>Missouri - Bella Villa, City Of</t>
  </si>
  <si>
    <t>Missouri - Bellefontaine Neighbors, City Of</t>
  </si>
  <si>
    <t>Missouri - Bel-Nor, Village Of</t>
  </si>
  <si>
    <t>Missouri - Bel-Ridge, Village Of</t>
  </si>
  <si>
    <t>Missouri - Berkeley, City Of</t>
  </si>
  <si>
    <t>Missouri - Black Jack, City Of</t>
  </si>
  <si>
    <t>Missouri - Breckenridge Hills, City Of</t>
  </si>
  <si>
    <t>Missouri - Brentwood, City Of</t>
  </si>
  <si>
    <t>Missouri - Bridgeton, City Of</t>
  </si>
  <si>
    <t>Missouri - Clarkson Valley, City Of</t>
  </si>
  <si>
    <t>Missouri - Clayton, City Of</t>
  </si>
  <si>
    <t>Missouri - Cool Valley, City Of</t>
  </si>
  <si>
    <t>Missouri - Crestwood, City Of</t>
  </si>
  <si>
    <t>Missouri - Creve Coeur, City Of</t>
  </si>
  <si>
    <t>Missouri - Crystal Lake Park, City Of</t>
  </si>
  <si>
    <t>Missouri - Dellwood, City Of</t>
  </si>
  <si>
    <t>Missouri - Des Peres, City Of</t>
  </si>
  <si>
    <t>Missouri - Ellisville, City Of</t>
  </si>
  <si>
    <t>Missouri - Eureka, City Of</t>
  </si>
  <si>
    <t>Missouri - Fenton, City Of</t>
  </si>
  <si>
    <t>Missouri - Ferguson, City Of</t>
  </si>
  <si>
    <t>Missouri - Florissant, City Of</t>
  </si>
  <si>
    <t>Missouri - Frontenac, City Of</t>
  </si>
  <si>
    <t>Missouri - Glendale, City Of</t>
  </si>
  <si>
    <t>Missouri - Grantwood Village, Town Of</t>
  </si>
  <si>
    <t>Missouri - Hanley Hills, Village Of</t>
  </si>
  <si>
    <t>Missouri - Hazelwood, City Of</t>
  </si>
  <si>
    <t>Missouri - Hillsdale, Village Of</t>
  </si>
  <si>
    <t>Missouri - Huntleigh, Town Of</t>
  </si>
  <si>
    <t>Missouri - Jennings, City Of</t>
  </si>
  <si>
    <t>Missouri - Kirkwood, City Of</t>
  </si>
  <si>
    <t>Missouri - Ladue,City Of</t>
  </si>
  <si>
    <t>Missouri - Lakeshire, City Of</t>
  </si>
  <si>
    <t>Missouri - Mackenzie, Village Of</t>
  </si>
  <si>
    <t>Missouri - Manchester, City Of</t>
  </si>
  <si>
    <t>Missouri - Marlborough, Village Of</t>
  </si>
  <si>
    <t>Missouri - Moline Acres, City Of</t>
  </si>
  <si>
    <t>Missouri - Normandy, City Of</t>
  </si>
  <si>
    <t>Missouri - Northwoods, City Of</t>
  </si>
  <si>
    <t>Missouri - Oakland, City Of</t>
  </si>
  <si>
    <t>Missouri - Olivette, City Of</t>
  </si>
  <si>
    <t>Missouri - Overland, City Of</t>
  </si>
  <si>
    <t>Missouri - Pagedale, City Of</t>
  </si>
  <si>
    <t>Missouri - Pine Lawn, City Of</t>
  </si>
  <si>
    <t>Missouri - Richmond Heights, City Of</t>
  </si>
  <si>
    <t>Missouri - Riverview, Village Of</t>
  </si>
  <si>
    <t>Missouri - Rock Hill, City Of</t>
  </si>
  <si>
    <t>Missouri - St. Ann, City Of</t>
  </si>
  <si>
    <t>Missouri - St. John, City Of</t>
  </si>
  <si>
    <t>Missouri - St. Louis, City Of</t>
  </si>
  <si>
    <t>Missouri - Shrewsbury, City Of</t>
  </si>
  <si>
    <t>Missouri - Sunset Hills, City Of</t>
  </si>
  <si>
    <t>Missouri - Town And Country, City Of</t>
  </si>
  <si>
    <t>Missouri - University City, City Of</t>
  </si>
  <si>
    <t>Missouri - Valley Park, City Of</t>
  </si>
  <si>
    <t>Missouri - Vinita Park, City Of</t>
  </si>
  <si>
    <t>Missouri - Warson Woods, City Of</t>
  </si>
  <si>
    <t>Missouri - Webster Groves, City Of</t>
  </si>
  <si>
    <t>Missouri - Wellston, City Of</t>
  </si>
  <si>
    <t>Missouri - Westwood, Town Of</t>
  </si>
  <si>
    <t>Missouri - Winchester, City Of</t>
  </si>
  <si>
    <t>Missouri - Woodson Terrace, City Of</t>
  </si>
  <si>
    <t>Missouri - Marshall, City Of</t>
  </si>
  <si>
    <t>Missouri - Slater, City Of</t>
  </si>
  <si>
    <t>Missouri - Sweet Springs, City Of</t>
  </si>
  <si>
    <t>Missouri - Memphis, City Of</t>
  </si>
  <si>
    <t>Missouri - Chaffee, City Of</t>
  </si>
  <si>
    <t>Missouri - Commerce, City Of</t>
  </si>
  <si>
    <t>Missouri - Morley, City Of</t>
  </si>
  <si>
    <t>Missouri - Scott City, City Of</t>
  </si>
  <si>
    <t>Missouri - Birch Tree, City Of</t>
  </si>
  <si>
    <t>Missouri - Eminence, City Of</t>
  </si>
  <si>
    <t>Missouri - Winona, City Of</t>
  </si>
  <si>
    <t>Missouri - Advance, City Of</t>
  </si>
  <si>
    <t>Missouri - Bell City, City Of</t>
  </si>
  <si>
    <t>Missouri - Bernie, City Of</t>
  </si>
  <si>
    <t>Missouri - Bloomfield, City Of</t>
  </si>
  <si>
    <t>Missouri - Dexter, City Of</t>
  </si>
  <si>
    <t>Missouri - Essex, City Of</t>
  </si>
  <si>
    <t>Missouri - Penermon, City Of</t>
  </si>
  <si>
    <t>Missouri - Puxico, City Of</t>
  </si>
  <si>
    <t>Missouri - Stone County*</t>
  </si>
  <si>
    <t>Missouri - Crane, City Of</t>
  </si>
  <si>
    <t>Missouri - Galena, City Of</t>
  </si>
  <si>
    <t>Missouri - Kimberling City, City Of</t>
  </si>
  <si>
    <t>Missouri - Reeds Spring, City Of</t>
  </si>
  <si>
    <t>Missouri - Milan, City Of</t>
  </si>
  <si>
    <t>Missouri - Taney County*</t>
  </si>
  <si>
    <t>Missouri - Branson, City Of</t>
  </si>
  <si>
    <t>Missouri - Hollister, City Of</t>
  </si>
  <si>
    <t>Missouri - Rockaway Beach, Town Of</t>
  </si>
  <si>
    <t>Missouri - Cabool,City Of</t>
  </si>
  <si>
    <t>Missouri - Houston, City Of</t>
  </si>
  <si>
    <t>Missouri - Licking, City Of</t>
  </si>
  <si>
    <t>Missouri - Nevada, City Of</t>
  </si>
  <si>
    <t>Missouri - Warren County*</t>
  </si>
  <si>
    <t>Missouri - Marthasville, City Of</t>
  </si>
  <si>
    <t>Missouri - Irondale, Town Of</t>
  </si>
  <si>
    <t>Missouri - Potosi, City Of</t>
  </si>
  <si>
    <t>Missouri - Wayne County*</t>
  </si>
  <si>
    <t>Missouri - Greenville, City Of</t>
  </si>
  <si>
    <t>Missouri - Piedmont, City Of</t>
  </si>
  <si>
    <t>Missouri - Williamsville, City Of</t>
  </si>
  <si>
    <t>Missouri - Denver, Village Of</t>
  </si>
  <si>
    <t>Missouri - Hartville, City Of</t>
  </si>
  <si>
    <t>Missouri - Mansfield, City Of</t>
  </si>
  <si>
    <t>Missouri - Mountain Grove, City Of</t>
  </si>
  <si>
    <t>Missouri - Flordell Hills, City Of</t>
  </si>
  <si>
    <t>Missouri - Cape Girardeau, City Of</t>
  </si>
  <si>
    <t>Missouri - Augusta, Village Of</t>
  </si>
  <si>
    <t>Missouri - Dalton, Village Of</t>
  </si>
  <si>
    <t>Missouri - Ellsinore, City Of</t>
  </si>
  <si>
    <t>Missouri - Van Buren, City Of</t>
  </si>
  <si>
    <t>Missouri - Platte County*</t>
  </si>
  <si>
    <t>Missouri - Lewis And Clark, Village Of</t>
  </si>
  <si>
    <t>Missouri - Franklin, City Of</t>
  </si>
  <si>
    <t>Missouri - Redings Mill, Village Of</t>
  </si>
  <si>
    <t>Missouri - Saginaw, Village Of</t>
  </si>
  <si>
    <t>Missouri - Hopkins, City Of</t>
  </si>
  <si>
    <t>Missouri - Alton, City Of</t>
  </si>
  <si>
    <t>Missouri - Argyle, Village</t>
  </si>
  <si>
    <t>Missouri - Jackson County *</t>
  </si>
  <si>
    <t>Missouri - Franklin County *</t>
  </si>
  <si>
    <t>Missouri - Mill Spring, Village Of</t>
  </si>
  <si>
    <t>Missouri - New Franklin, Town Of</t>
  </si>
  <si>
    <t>Missouri - Iron County*</t>
  </si>
  <si>
    <t>Missouri - Dearborn, City Of</t>
  </si>
  <si>
    <t>Missouri - Strafford, City Of</t>
  </si>
  <si>
    <t>Missouri - Trimble, City Of</t>
  </si>
  <si>
    <t>Missouri - Truesdale, City Of</t>
  </si>
  <si>
    <t>Missouri - Union Star, City Of</t>
  </si>
  <si>
    <t>Missouri - Urbana, City Of</t>
  </si>
  <si>
    <t>Missouri - Vanduser, Village Of</t>
  </si>
  <si>
    <t>Missouri - Sheridan, City Of</t>
  </si>
  <si>
    <t>Missouri - Silver Creek, Village Of</t>
  </si>
  <si>
    <t>Missouri - Smithton, City Of</t>
  </si>
  <si>
    <t>Missouri - Southwest City, City Of</t>
  </si>
  <si>
    <t>Missouri - Platte Woods, City Of</t>
  </si>
  <si>
    <t>Missouri - Pleasant Hope, City Of</t>
  </si>
  <si>
    <t>Missouri - Ridgeway, City Of</t>
  </si>
  <si>
    <t>Missouri - Moscow Mills, City Of</t>
  </si>
  <si>
    <t>Missouri - New Hampton, City Of</t>
  </si>
  <si>
    <t>Missouri - Niangua, City Of</t>
  </si>
  <si>
    <t>Missouri - Leasburg,Village Of</t>
  </si>
  <si>
    <t>Missouri - Linneus, City Of</t>
  </si>
  <si>
    <t>Missouri - Marquand, City Of</t>
  </si>
  <si>
    <t>Missouri - Middletown, City Of</t>
  </si>
  <si>
    <t>Missouri - Mineral Point, Village Of</t>
  </si>
  <si>
    <t>Missouri - Hillsboro, City Of</t>
  </si>
  <si>
    <t>Missouri - Holland, City Of</t>
  </si>
  <si>
    <t>Missouri - Jamestown, City Of</t>
  </si>
  <si>
    <t>Missouri - Emma, City Of</t>
  </si>
  <si>
    <t>Missouri - Everton, City Of</t>
  </si>
  <si>
    <t>Missouri - Exeter, City Of</t>
  </si>
  <si>
    <t>Missouri - Fair Grove, City Of</t>
  </si>
  <si>
    <t>Missouri - Haywood City, City Of</t>
  </si>
  <si>
    <t>Missouri - Clever, City Of</t>
  </si>
  <si>
    <t>Missouri - Cobalt Village,Village Of</t>
  </si>
  <si>
    <t>Missouri - Cooter, Town Of</t>
  </si>
  <si>
    <t>Missouri - Country Club, Village Of</t>
  </si>
  <si>
    <t>Missouri - Liberal, City Of</t>
  </si>
  <si>
    <t>Missouri - Dudley, City Of</t>
  </si>
  <si>
    <t>Missouri - Bronaugh, City Of</t>
  </si>
  <si>
    <t>Missouri - Cainsville, City Of</t>
  </si>
  <si>
    <t>Missouri - Calhoun, City Of</t>
  </si>
  <si>
    <t>Missouri - Callao, City Of</t>
  </si>
  <si>
    <t>Missouri - Clarksdale, City Of</t>
  </si>
  <si>
    <t>Missouri - Walker, City Of</t>
  </si>
  <si>
    <t>Missouri - Wardell, City Of</t>
  </si>
  <si>
    <t>Missouri - Wardsville, City Of</t>
  </si>
  <si>
    <t>Missouri - Weaubleau, City Of</t>
  </si>
  <si>
    <t>Missouri - Troy, City Of</t>
  </si>
  <si>
    <t>Missouri - Velda City, City Of</t>
  </si>
  <si>
    <t>Missouri - Verona, City Of</t>
  </si>
  <si>
    <t>Missouri - Vienna, City Of</t>
  </si>
  <si>
    <t>Missouri - Warrenton, City Of</t>
  </si>
  <si>
    <t>Missouri - Willard, City Of</t>
  </si>
  <si>
    <t>Missouri - Wright City, City Of</t>
  </si>
  <si>
    <t>Missouri - Richland, City Of</t>
  </si>
  <si>
    <t>Missouri - Richmond, City Of</t>
  </si>
  <si>
    <t>Missouri - Rogersville, City Of</t>
  </si>
  <si>
    <t>Missouri - St. James, City Of</t>
  </si>
  <si>
    <t>Missouri - St. Robert, City Of</t>
  </si>
  <si>
    <t>Missouri - Savannah, City Of</t>
  </si>
  <si>
    <t>Missouri - Shelbina, City Of</t>
  </si>
  <si>
    <t>Missouri - Stockton, City Of</t>
  </si>
  <si>
    <t>Missouri - Green Park, City Of</t>
  </si>
  <si>
    <t>Missouri - Odessa, City Of</t>
  </si>
  <si>
    <t>Missouri - Osage Beach, City Of</t>
  </si>
  <si>
    <t>Missouri - Pasadena Hills, City Of</t>
  </si>
  <si>
    <t>Missouri - Pevely, City Of</t>
  </si>
  <si>
    <t>Missouri - Pilot Grove, City Of</t>
  </si>
  <si>
    <t>Missouri - Pilot Knob, City Of</t>
  </si>
  <si>
    <t>Missouri - Lockwood, City Of</t>
  </si>
  <si>
    <t>Missouri - Madison, City Of</t>
  </si>
  <si>
    <t>Missouri - Marshfield, City Of</t>
  </si>
  <si>
    <t>Missouri - Miner, City Of</t>
  </si>
  <si>
    <t>Missouri - Monroe City, City Of</t>
  </si>
  <si>
    <t>Missouri - Montgomery City, City Of</t>
  </si>
  <si>
    <t>Missouri - Mound City, City Of</t>
  </si>
  <si>
    <t>Missouri - New London, City Of</t>
  </si>
  <si>
    <t>Missouri - Oak Grove, City Of</t>
  </si>
  <si>
    <t>Missouri - Oakview, Village Of</t>
  </si>
  <si>
    <t>Missouri - Lake Lotawana, City Of</t>
  </si>
  <si>
    <t>Missouri - Lake Ozark, City Of</t>
  </si>
  <si>
    <t>Missouri - Lake Waukomis, City Of</t>
  </si>
  <si>
    <t>Missouri - La Monte, City Of</t>
  </si>
  <si>
    <t>Missouri - Lathrop, City Of</t>
  </si>
  <si>
    <t>Missouri - Lawson, City Of</t>
  </si>
  <si>
    <t>Missouri - Leadwood, City Of</t>
  </si>
  <si>
    <t>Missouri - Lexington, City Of</t>
  </si>
  <si>
    <t>Missouri - Linn, City Of</t>
  </si>
  <si>
    <t>Missouri - Greenwood, City Of</t>
  </si>
  <si>
    <t>Missouri - Hallsville, City Of</t>
  </si>
  <si>
    <t>Missouri - Higginsville, City Of</t>
  </si>
  <si>
    <t>Missouri - Holden, City Of</t>
  </si>
  <si>
    <t>Missouri - Huntsville, City Of</t>
  </si>
  <si>
    <t>Missouri - Ironton, City Of</t>
  </si>
  <si>
    <t>Missouri - Keytesville, City Of</t>
  </si>
  <si>
    <t>Missouri - Knob Noster, City Of</t>
  </si>
  <si>
    <t>Missouri - Doolittle, City Of</t>
  </si>
  <si>
    <t>Missouri - Edmundson, City Of</t>
  </si>
  <si>
    <t>Missouri - Gerald, City Of</t>
  </si>
  <si>
    <t>Missouri - Grain Valley, City Of</t>
  </si>
  <si>
    <t>Missouri - Grant City, City Of</t>
  </si>
  <si>
    <t>Missouri - Buffalo, City Of</t>
  </si>
  <si>
    <t>Missouri - Burlington Junction, City Of</t>
  </si>
  <si>
    <t>Missouri - Charlack, City Of</t>
  </si>
  <si>
    <t>Missouri - Concordia, City Of</t>
  </si>
  <si>
    <t>Missouri - Country Club Hills, City Of</t>
  </si>
  <si>
    <t>Missouri - Desloge, City Of</t>
  </si>
  <si>
    <t>Missouri - Ash Grove, City Of</t>
  </si>
  <si>
    <t>Missouri - Ashland, City Of</t>
  </si>
  <si>
    <t>Missouri - Airport Drive, Village Of</t>
  </si>
  <si>
    <t>Missouri - Annapolis, City Of</t>
  </si>
  <si>
    <t>Missouri - Armstrong, City Of</t>
  </si>
  <si>
    <t>Missouri - Barnard, City Of</t>
  </si>
  <si>
    <t>Missouri - Blodgett, Village Of</t>
  </si>
  <si>
    <t>Missouri - Ray County *</t>
  </si>
  <si>
    <t>Missouri - Pemiscot County *</t>
  </si>
  <si>
    <t>Missouri - Fordland, City Of</t>
  </si>
  <si>
    <t>Missouri - Mississippi County *</t>
  </si>
  <si>
    <t>Missouri - Greene County *</t>
  </si>
  <si>
    <t>Missouri - Cass County *</t>
  </si>
  <si>
    <t>Missouri - Barton County*</t>
  </si>
  <si>
    <t>Missouri - Bates County *</t>
  </si>
  <si>
    <t>Missouri - Bollinger County *</t>
  </si>
  <si>
    <t>Missouri - Caldwell County *</t>
  </si>
  <si>
    <t>Missouri - Camden County *</t>
  </si>
  <si>
    <t>Missouri - Cape Girardeau County*</t>
  </si>
  <si>
    <t>Missouri - Cedar County *</t>
  </si>
  <si>
    <t>Missouri - Clark County *</t>
  </si>
  <si>
    <t>Missouri - Clinton County*</t>
  </si>
  <si>
    <t>Missouri - Cooper County *</t>
  </si>
  <si>
    <t>Missouri - Crawford County*</t>
  </si>
  <si>
    <t>Missouri - Dade County *</t>
  </si>
  <si>
    <t>Missouri - Gasconade County*</t>
  </si>
  <si>
    <t>Missouri - Henry County *</t>
  </si>
  <si>
    <t>Missouri - Jasper County*</t>
  </si>
  <si>
    <t>Missouri - Jefferson County*</t>
  </si>
  <si>
    <t>Missouri - Johnson County *</t>
  </si>
  <si>
    <t>Missouri - Laclede County *</t>
  </si>
  <si>
    <t>Missouri - Lafayette County *</t>
  </si>
  <si>
    <t>Missouri - Livingston County*</t>
  </si>
  <si>
    <t>Missouri - Madison County *</t>
  </si>
  <si>
    <t>Missouri - Maries County*</t>
  </si>
  <si>
    <t>Missouri - Mcdonald County *</t>
  </si>
  <si>
    <t>Missouri - Newton County *</t>
  </si>
  <si>
    <t>Missouri - Nodaway County *</t>
  </si>
  <si>
    <t>Missouri - Pettis County *</t>
  </si>
  <si>
    <t>Missouri - Phelps County*</t>
  </si>
  <si>
    <t>Missouri - Pulaski County *</t>
  </si>
  <si>
    <t>Missouri - Randolph County *</t>
  </si>
  <si>
    <t>Missouri - Reynolds County*</t>
  </si>
  <si>
    <t>Missouri - Ripley County*</t>
  </si>
  <si>
    <t>Missouri - St. Francois County*</t>
  </si>
  <si>
    <t>Missouri - Ste. Genevieve County*</t>
  </si>
  <si>
    <t>Missouri - Saline County *</t>
  </si>
  <si>
    <t>Missouri - Scott County*</t>
  </si>
  <si>
    <t>Missouri - Vernon County*</t>
  </si>
  <si>
    <t>Missouri - Worth County *</t>
  </si>
  <si>
    <t>Missouri - Lewis County *</t>
  </si>
  <si>
    <t>Missouri - Stoddard County*</t>
  </si>
  <si>
    <t>Missouri - Washington County *</t>
  </si>
  <si>
    <t>Missouri - Christian County *</t>
  </si>
  <si>
    <t>Missouri - Webster County*</t>
  </si>
  <si>
    <t>Missouri - New Madrid County *</t>
  </si>
  <si>
    <t>Missouri - Edgar Springs, City Of</t>
  </si>
  <si>
    <t>Missouri - Benton, City Of</t>
  </si>
  <si>
    <t>Missouri - Velda Village Hills, Village Of</t>
  </si>
  <si>
    <t xml:space="preserve">Missouri - Pinhook, Village Of </t>
  </si>
  <si>
    <t>Missouri - Norwood Court, Village Of</t>
  </si>
  <si>
    <t>Missouri - Lake St. Louis, City Of</t>
  </si>
  <si>
    <t>Missouri - Lincoln County *</t>
  </si>
  <si>
    <t>Missouri - Stover, City Of</t>
  </si>
  <si>
    <t>Missouri - Lake Winnebago, City Of</t>
  </si>
  <si>
    <t>Missouri - Peculiar, City Of</t>
  </si>
  <si>
    <t>Missouri - Vandiver, Village Of</t>
  </si>
  <si>
    <t>Missouri - Baldwin Park, Village Of</t>
  </si>
  <si>
    <t>Missouri - Flint Hill, City Of</t>
  </si>
  <si>
    <t>Missouri - Sycamore Hills, Village Of</t>
  </si>
  <si>
    <t>Missouri - Glen Allen, City Of</t>
  </si>
  <si>
    <t>Missouri - Big Lake, Village Of</t>
  </si>
  <si>
    <t>Missouri - Fortescue, Town Of</t>
  </si>
  <si>
    <t>Missouri - Maryland Heights, City Of</t>
  </si>
  <si>
    <t>Missouri - Byrnes Mill, City Of</t>
  </si>
  <si>
    <t>Missouri - Mckittrick, Town Of</t>
  </si>
  <si>
    <t>Missouri - Utica, Village Of</t>
  </si>
  <si>
    <t>Missouri - Ferrelview, Village Of</t>
  </si>
  <si>
    <t>Missouri - Chesterfield, City Of</t>
  </si>
  <si>
    <t>Missouri - Iron Mountain Lake, City Of</t>
  </si>
  <si>
    <t>Missouri - Cottleville, City Of</t>
  </si>
  <si>
    <t>Missouri - Dardenne Prairie, City Of</t>
  </si>
  <si>
    <t>Missouri - St. Paul, City Of</t>
  </si>
  <si>
    <t>Missouri - Weldon Spring, City Of</t>
  </si>
  <si>
    <t>Missouri - Foristell, City Of</t>
  </si>
  <si>
    <t>Missouri - Whitewater, Village Of</t>
  </si>
  <si>
    <t>Missouri - Grand Falls Plaza, Town Of</t>
  </si>
  <si>
    <t xml:space="preserve">Missouri - Allenville, Village Of </t>
  </si>
  <si>
    <t>Missouri - Bull Creek, Village Of</t>
  </si>
  <si>
    <t>Missouri - New Melle, Village Of</t>
  </si>
  <si>
    <t>Missouri - Park Hills, City Of</t>
  </si>
  <si>
    <t>Missouri - Wildwood, City Of</t>
  </si>
  <si>
    <t>Missouri - West Alton, Town Of</t>
  </si>
  <si>
    <t>Missouri - Diehlstadt, Village Of</t>
  </si>
  <si>
    <t>Missouri - Dutchtown, Village Of</t>
  </si>
  <si>
    <t>Missouri - Arcola, Village Of</t>
  </si>
  <si>
    <t>Missouri - Seymour, City Of</t>
  </si>
  <si>
    <t>Missouri - Walnut Grove, City Of</t>
  </si>
  <si>
    <t>Missouri - Scotsdale, Town Of</t>
  </si>
  <si>
    <t>Missouri - Lake Annette, City Of</t>
  </si>
  <si>
    <t>Missouri - Riverview Estates, Village Of</t>
  </si>
  <si>
    <t>Missouri - Sunrise Beach, City Of</t>
  </si>
  <si>
    <t>Missouri - De Soto, City Of</t>
  </si>
  <si>
    <t>Missouri - Jackson, City Of</t>
  </si>
  <si>
    <t>Missouri - Maplewood, City Of</t>
  </si>
  <si>
    <t>Missouri - Mexico, City Of</t>
  </si>
  <si>
    <t>Missouri - Newburg, City Of</t>
  </si>
  <si>
    <t>Missouri - Pleasant Hill, City Of</t>
  </si>
  <si>
    <t>Missouri - Sikeston, City Of</t>
  </si>
  <si>
    <t>Missouri - Smithville, City Of</t>
  </si>
  <si>
    <t>Missouri - Birmingham, Village Of</t>
  </si>
  <si>
    <t>Missouri - Pineville, City Of</t>
  </si>
  <si>
    <t>Nebraska - Hastings, City Of</t>
  </si>
  <si>
    <t>Nebraska - Elgin, City Of</t>
  </si>
  <si>
    <t>Nebraska - Neligh, City Of</t>
  </si>
  <si>
    <t>Nebraska - Oakdale, Village Of</t>
  </si>
  <si>
    <t>Nebraska - Orchard, Village Of</t>
  </si>
  <si>
    <t>Nebraska - Dunning, Village Of</t>
  </si>
  <si>
    <t>Nebraska - Boone County*</t>
  </si>
  <si>
    <t>Nebraska - Albion, City Of</t>
  </si>
  <si>
    <t>Nebraska - St. Edward, City Of</t>
  </si>
  <si>
    <t>Nebraska - Alliance, City Of</t>
  </si>
  <si>
    <t>Nebraska - Bristow, Village Of</t>
  </si>
  <si>
    <t>Nebraska - Lynch, Village Of</t>
  </si>
  <si>
    <t>Nebraska - Elm Creek, Village Of</t>
  </si>
  <si>
    <t>Nebraska - Gibbon, City Of</t>
  </si>
  <si>
    <t>Nebraska - Kearney, City Of</t>
  </si>
  <si>
    <t>Nebraska - Pleasanton, Village Of</t>
  </si>
  <si>
    <t>Nebraska - Ravenna, City Of</t>
  </si>
  <si>
    <t>Nebraska - Shelton, Village Of</t>
  </si>
  <si>
    <t>Nebraska - Decatur, Village Of</t>
  </si>
  <si>
    <t>Nebraska - Lyons, City Of</t>
  </si>
  <si>
    <t>Nebraska - Oakland, City Of</t>
  </si>
  <si>
    <t>Nebraska - Tekamah, City Of</t>
  </si>
  <si>
    <t>Nebraska - Butler County*</t>
  </si>
  <si>
    <t>Nebraska - Bellwood, Village Of</t>
  </si>
  <si>
    <t>Nebraska - Bruno,Village Of</t>
  </si>
  <si>
    <t>Nebraska - Linwood,Village Of</t>
  </si>
  <si>
    <t>Nebraska - Ulysses, Village Of</t>
  </si>
  <si>
    <t>Nebraska - Cedar Creek, Village Of</t>
  </si>
  <si>
    <t>Nebraska - Louisville, Village Of</t>
  </si>
  <si>
    <t>Nebraska - Nehawka, Village Of</t>
  </si>
  <si>
    <t>Nebraska - Plattsmouth, City Of</t>
  </si>
  <si>
    <t>Nebraska - South Bend, Village Of</t>
  </si>
  <si>
    <t>Nebraska - Union, Village Of</t>
  </si>
  <si>
    <t>Nebraska - Weeping Water, City Of</t>
  </si>
  <si>
    <t>Nebraska - Wauneta, Village Of</t>
  </si>
  <si>
    <t>Nebraska - Lodgepole, Village Of</t>
  </si>
  <si>
    <t>Nebraska - Sidney, City Of</t>
  </si>
  <si>
    <t>Nebraska - Clay Center, City Of</t>
  </si>
  <si>
    <t>Nebraska - Edgar, City Of</t>
  </si>
  <si>
    <t>Nebraska - Harvard, City Of</t>
  </si>
  <si>
    <t>Nebraska - Sutton, City Of</t>
  </si>
  <si>
    <t>Nebraska - Schuyler, City Of</t>
  </si>
  <si>
    <t>Nebraska - Beemer, Village Of</t>
  </si>
  <si>
    <t>Nebraska - West Point, City Of</t>
  </si>
  <si>
    <t>Nebraska - Wisner,City Of</t>
  </si>
  <si>
    <t>Nebraska - Anselmo, Village Of</t>
  </si>
  <si>
    <t>Nebraska - Broken Bow, City Of</t>
  </si>
  <si>
    <t>Nebraska - Sargent, City Of</t>
  </si>
  <si>
    <t>Nebraska - Dakota City, City Of</t>
  </si>
  <si>
    <t>Nebraska - South Sioux City, City Of</t>
  </si>
  <si>
    <t>Nebraska - Dawes County*</t>
  </si>
  <si>
    <t>Nebraska - Crawford, City Of</t>
  </si>
  <si>
    <t>Nebraska - Dawson County*</t>
  </si>
  <si>
    <t>Nebraska - Cozad, City Of</t>
  </si>
  <si>
    <t>Nebraska - Gothenburg, City Of</t>
  </si>
  <si>
    <t>Nebraska - Lexington, City Of</t>
  </si>
  <si>
    <t>Nebraska - Overton, Village Of</t>
  </si>
  <si>
    <t>Nebraska - Sumner, Village Of</t>
  </si>
  <si>
    <t>Nebraska - Ponca, City Of</t>
  </si>
  <si>
    <t>Nebraska - Dodge County*</t>
  </si>
  <si>
    <t>Nebraska - Fremont, City Of</t>
  </si>
  <si>
    <t>Nebraska - Nickerson, Town Of</t>
  </si>
  <si>
    <t>Nebraska - Scribner, City Of</t>
  </si>
  <si>
    <t>Nebraska - Douglas County *</t>
  </si>
  <si>
    <t>Nebraska - Bennington, City Of</t>
  </si>
  <si>
    <t>Nebraska - Ralston, City Of</t>
  </si>
  <si>
    <t>Nebraska - Valley, City Of</t>
  </si>
  <si>
    <t>Nebraska - Waterloo, Village Of</t>
  </si>
  <si>
    <t>Nebraska - Exeter, Village Of</t>
  </si>
  <si>
    <t>Nebraska - Franklin, City Of</t>
  </si>
  <si>
    <t>Nebraska - Riverton, Village Of</t>
  </si>
  <si>
    <t>Nebraska - Maywood, Village Of</t>
  </si>
  <si>
    <t>Nebraska - Curtis, City Of</t>
  </si>
  <si>
    <t>Nebraska - Cambridge, City Of</t>
  </si>
  <si>
    <t>Nebraska - Gage County*</t>
  </si>
  <si>
    <t>Nebraska - Adams, Village Of</t>
  </si>
  <si>
    <t>Nebraska - Beatrice, City Of</t>
  </si>
  <si>
    <t>Nebraska - Blue Springs, City Of</t>
  </si>
  <si>
    <t>Nebraska - Odell,Village Of</t>
  </si>
  <si>
    <t>Nebraska - Wymore,City Of</t>
  </si>
  <si>
    <t>Nebraska - Garden County*</t>
  </si>
  <si>
    <t>Nebraska - Lewellen, Village Of</t>
  </si>
  <si>
    <t>Nebraska - Oshkosh, City Of</t>
  </si>
  <si>
    <t>Nebraska - Wolbach, Village Of</t>
  </si>
  <si>
    <t>Nebraska - Hall County*</t>
  </si>
  <si>
    <t>Nebraska - Cairo, Village Of</t>
  </si>
  <si>
    <t>Nebraska - Doniphan, Village Of</t>
  </si>
  <si>
    <t>Nebraska - Grand Island, City Of</t>
  </si>
  <si>
    <t>Nebraska - Wood River, City Of</t>
  </si>
  <si>
    <t>Nebraska - Aurora, City Of</t>
  </si>
  <si>
    <t>Nebraska - Hamlet, Village Of</t>
  </si>
  <si>
    <t>Nebraska - Palisade, Village Of</t>
  </si>
  <si>
    <t>Nebraska - Hitchcock County*</t>
  </si>
  <si>
    <t>Nebraska - Culbertson, Village Of</t>
  </si>
  <si>
    <t>Nebraska - Stratton, Village Of</t>
  </si>
  <si>
    <t>Nebraska - Trenton, Village Of</t>
  </si>
  <si>
    <t>Nebraska - Inman, Village Of</t>
  </si>
  <si>
    <t>Nebraska - O'Neill, City Of</t>
  </si>
  <si>
    <t>Nebraska - Boelus, Village Of</t>
  </si>
  <si>
    <t>Nebraska - Dannebrog, Village Of</t>
  </si>
  <si>
    <t>Nebraska - St. Paul, City Of</t>
  </si>
  <si>
    <t>Nebraska - Fairbury, City Of</t>
  </si>
  <si>
    <t>Nebraska - Steele City, Village Of</t>
  </si>
  <si>
    <t>Nebraska - Johnson County*</t>
  </si>
  <si>
    <t>Nebraska - Sterling, Village Of</t>
  </si>
  <si>
    <t>Nebraska - Tecumseh, City Of</t>
  </si>
  <si>
    <t>Nebraska - Brule, Village Of</t>
  </si>
  <si>
    <t>Nebraska - Ogallala, City Of</t>
  </si>
  <si>
    <t>Nebraska - Paxton, Village Of</t>
  </si>
  <si>
    <t>Nebraska - Smithfield, Village Of</t>
  </si>
  <si>
    <t>Nebraska - Niobrara, City Of</t>
  </si>
  <si>
    <t>Nebraska - Verdigre, Village Of</t>
  </si>
  <si>
    <t>Nebraska - Lancaster County *</t>
  </si>
  <si>
    <t>Nebraska - Firth, Village Of</t>
  </si>
  <si>
    <t>Nebraska - Hickman, City Of</t>
  </si>
  <si>
    <t>Nebraska - Raymond, Village Of</t>
  </si>
  <si>
    <t>Nebraska - Waverly, City Of</t>
  </si>
  <si>
    <t>Nebraska - Brady, Village Of</t>
  </si>
  <si>
    <t>Nebraska - Hershey, Village Of</t>
  </si>
  <si>
    <t>Nebraska - North Platte, City Of</t>
  </si>
  <si>
    <t>Nebraska - Sutherland, Village Of</t>
  </si>
  <si>
    <t>Nebraska - Battle Creek, City Of</t>
  </si>
  <si>
    <t>Nebraska - Meadow Grove, Village Of</t>
  </si>
  <si>
    <t>Nebraska - Norfolk, City Of</t>
  </si>
  <si>
    <t>Nebraska - Central City, City Of</t>
  </si>
  <si>
    <t>Nebraska - Clarks, Village Of</t>
  </si>
  <si>
    <t>Nebraska - Silver Creek, Village Of</t>
  </si>
  <si>
    <t>Nebraska - Bridgeport, City Of</t>
  </si>
  <si>
    <t>Nebraska - Fullerton, City Of</t>
  </si>
  <si>
    <t>Nebraska - Genoa, City Of</t>
  </si>
  <si>
    <t>Nebraska - Auburn, City Of</t>
  </si>
  <si>
    <t>Nebraska - Brock, Village Of</t>
  </si>
  <si>
    <t>Nebraska - Peru, City Of</t>
  </si>
  <si>
    <t>Nebraska - Nelson, City Of</t>
  </si>
  <si>
    <t>Nebraska - Superior, City Of</t>
  </si>
  <si>
    <t>Nebraska - Douglas, Village Of</t>
  </si>
  <si>
    <t>Nebraska - Dunbar, Village Of</t>
  </si>
  <si>
    <t>Nebraska - Otoe, Village Of</t>
  </si>
  <si>
    <t>Nebraska - Palmyra, Village Of</t>
  </si>
  <si>
    <t>Nebraska - Syracuse, City Of</t>
  </si>
  <si>
    <t>Nebraska - Talmage, Village Of</t>
  </si>
  <si>
    <t>Nebraska - Unadilla, Village Of</t>
  </si>
  <si>
    <t>Nebraska - Pawnee City, City Of</t>
  </si>
  <si>
    <t>Nebraska - Steinauer, Village Of</t>
  </si>
  <si>
    <t>Nebraska - Table Rock, Village Of</t>
  </si>
  <si>
    <t>Nebraska - Holdrege, City Of</t>
  </si>
  <si>
    <t>Nebraska - Pierce, City Of</t>
  </si>
  <si>
    <t>Nebraska - Plainview, City Of</t>
  </si>
  <si>
    <t>Nebraska - Lindsay, Village Of</t>
  </si>
  <si>
    <t>Nebraska - Platte Center, Village Of</t>
  </si>
  <si>
    <t>Nebraska - Osceola,City Of</t>
  </si>
  <si>
    <t>Nebraska - Stromsburg, City Of</t>
  </si>
  <si>
    <t>Nebraska - Mccook, City Of</t>
  </si>
  <si>
    <t>Nebraska - Falls City, City Of</t>
  </si>
  <si>
    <t>Nebraska - Humbolt,City Of</t>
  </si>
  <si>
    <t>Nebraska - Rulo, City Of</t>
  </si>
  <si>
    <t>Nebraska - Salem, Village Of</t>
  </si>
  <si>
    <t>Nebraska - Crete, City Of</t>
  </si>
  <si>
    <t>Nebraska - Dewitt, Village Of</t>
  </si>
  <si>
    <t>Nebraska - Wilber, City Of</t>
  </si>
  <si>
    <t>Nebraska - Sarpy County*</t>
  </si>
  <si>
    <t>Nebraska - Bellevue, City Of</t>
  </si>
  <si>
    <t>Nebraska - La Vista, City Of</t>
  </si>
  <si>
    <t>Nebraska - Springfield, City Of</t>
  </si>
  <si>
    <t>Nebraska - Saunders County *</t>
  </si>
  <si>
    <t>Nebraska - Ashland, City Of</t>
  </si>
  <si>
    <t>Nebraska - Ceresco, Village Of</t>
  </si>
  <si>
    <t>Nebraska - Ithaca, Village Of</t>
  </si>
  <si>
    <t>Nebraska - Leshara, Village Of</t>
  </si>
  <si>
    <t>Nebraska - Malmo, Village Of</t>
  </si>
  <si>
    <t>Nebraska - Prague, Village Of</t>
  </si>
  <si>
    <t>Nebraska - Valparaiso, Village Of</t>
  </si>
  <si>
    <t>Nebraska - Wahoo, City Of</t>
  </si>
  <si>
    <t>Nebraska - Weston, Village Of</t>
  </si>
  <si>
    <t>Nebraska - Scottsbluff, City Of</t>
  </si>
  <si>
    <t>Nebraska - Terrytown, Village Of</t>
  </si>
  <si>
    <t>Nebraska - Beaver Crossing, Village Of</t>
  </si>
  <si>
    <t>Nebraska - Milford, City Of</t>
  </si>
  <si>
    <t>Nebraska - Seward, City Of</t>
  </si>
  <si>
    <t>Nebraska - Hay Springs, City Of</t>
  </si>
  <si>
    <t>Nebraska - Rushville, City Of</t>
  </si>
  <si>
    <t>Nebraska - Loup City, City Of</t>
  </si>
  <si>
    <t>Nebraska - Pilger, Village Of</t>
  </si>
  <si>
    <t>Nebraska - Stanton, City Of</t>
  </si>
  <si>
    <t>Nebraska - Deshler, City Of</t>
  </si>
  <si>
    <t>Nebraska - Hebron,City Of</t>
  </si>
  <si>
    <t>Nebraska - Hubbell, Village Of</t>
  </si>
  <si>
    <t>Nebraska - Pender, Village Of</t>
  </si>
  <si>
    <t>Nebraska - Walthill, Village Of</t>
  </si>
  <si>
    <t>Nebraska - Winnebago, Town Of</t>
  </si>
  <si>
    <t>Nebraska - Arcadia, Village Of</t>
  </si>
  <si>
    <t>Nebraska - North Loup, Village Of</t>
  </si>
  <si>
    <t>Nebraska - Ord, City Of</t>
  </si>
  <si>
    <t>Nebraska - Arlington, Village Of</t>
  </si>
  <si>
    <t>Nebraska - Blair, City Of</t>
  </si>
  <si>
    <t>Nebraska - Herman, Village Of</t>
  </si>
  <si>
    <t>Nebraska - Kennard, Village Of</t>
  </si>
  <si>
    <t>Nebraska - Wayne, City Of</t>
  </si>
  <si>
    <t>Nebraska - Webster County*</t>
  </si>
  <si>
    <t>Nebraska - Guide Rock, Village Of</t>
  </si>
  <si>
    <t>Nebraska - Red Cloud, City Of</t>
  </si>
  <si>
    <t>Nebraska - Mccool Junction, Village Of</t>
  </si>
  <si>
    <t>Nebraska - York, City Of</t>
  </si>
  <si>
    <t>Nebraska - North Bend, City Of</t>
  </si>
  <si>
    <t>Nebraska - Madison, City Of</t>
  </si>
  <si>
    <t>Nebraska - Homer, Village Of</t>
  </si>
  <si>
    <t>Nebraska - Alda, Village Of</t>
  </si>
  <si>
    <t>Nebraska - Alexandria, Village Of</t>
  </si>
  <si>
    <t>Nebraska - Allen,Village Of</t>
  </si>
  <si>
    <t>Nebraska - Amherst, Village Of</t>
  </si>
  <si>
    <t>Nebraska - Ashton, Village Of</t>
  </si>
  <si>
    <t>Nebraska - Avoca, Village Of</t>
  </si>
  <si>
    <t>Nebraska - Bartley, Village Of</t>
  </si>
  <si>
    <t>Nebraska - Benedict, Village Of</t>
  </si>
  <si>
    <t>Nebraska - Bennet, Village Of</t>
  </si>
  <si>
    <t>Nebraska - Bruning, Village Of</t>
  </si>
  <si>
    <t>Nebraska - Bushnell, Village Of</t>
  </si>
  <si>
    <t>Nebraska - Campbell, Village Of</t>
  </si>
  <si>
    <t>Nebraska - Cedar Rapids, Village Of</t>
  </si>
  <si>
    <t>Nebraska - Chapman, Village Of</t>
  </si>
  <si>
    <t>Nebraska - Chester, Village Of</t>
  </si>
  <si>
    <t>Nebraska - Clearwater, Village Of</t>
  </si>
  <si>
    <t>Nebraska - Cortland, Village Of</t>
  </si>
  <si>
    <t>Nebraska - Davenport, Village Of</t>
  </si>
  <si>
    <t>Nebraska - Dix, Village Of</t>
  </si>
  <si>
    <t>Nebraska - Duncan, Village Of</t>
  </si>
  <si>
    <t>Nebraska - Eagle, Village Of</t>
  </si>
  <si>
    <t>Nebraska - Eustis, Village Of</t>
  </si>
  <si>
    <t>Nebraska - Holstein, Village Of</t>
  </si>
  <si>
    <t>Nebraska - Hoskins, Village Of</t>
  </si>
  <si>
    <t>Nebraska - Jackson, Village Of</t>
  </si>
  <si>
    <t>Nebraska - Juniata, Village Of</t>
  </si>
  <si>
    <t>Nebraska - Lawrence, Village Of</t>
  </si>
  <si>
    <t>Nebraska - Litchfield, Village Of</t>
  </si>
  <si>
    <t>Nebraska - Madrid, Village Of</t>
  </si>
  <si>
    <t>Nebraska - Imperial, City Of</t>
  </si>
  <si>
    <t>Nebraska - Maxwell, Village Of</t>
  </si>
  <si>
    <t>Nebraska - Mead, Village Of</t>
  </si>
  <si>
    <t>Nebraska - Murray, Village Of</t>
  </si>
  <si>
    <t>Nebraska - Newcastle, Village Of</t>
  </si>
  <si>
    <t>Nebraska - Petersburg, Village Of</t>
  </si>
  <si>
    <t>Nebraska - Potter, Village Of</t>
  </si>
  <si>
    <t>Nebraska - Scotia, Village Of</t>
  </si>
  <si>
    <t>Nebraska - Shickley,Village Of</t>
  </si>
  <si>
    <t>Nebraska - Snyder, Village Of</t>
  </si>
  <si>
    <t>Nebraska - Taylor, Village Of</t>
  </si>
  <si>
    <t>Nebraska - Venango, Village Of</t>
  </si>
  <si>
    <t>Nebraska - Wilcox, Village Of</t>
  </si>
  <si>
    <t>Nebraska - Wilsonville, Village Of</t>
  </si>
  <si>
    <t>Nebraska - Ainsworth, City Of</t>
  </si>
  <si>
    <t>Nebraska - Ansley, Village Of</t>
  </si>
  <si>
    <t>Nebraska - Atkinson, City Of</t>
  </si>
  <si>
    <t>Nebraska - Axtell, Village Of</t>
  </si>
  <si>
    <t xml:space="preserve">Nebraska - Lewiston, Village Of </t>
  </si>
  <si>
    <t>Nebraska - Bassett, City Of</t>
  </si>
  <si>
    <t>Nebraska - Bayard, City Of</t>
  </si>
  <si>
    <t>Nebraska - Beaver City, City Of</t>
  </si>
  <si>
    <t>Nebraska - Benkelman, City Of</t>
  </si>
  <si>
    <t>Nebraska - Bloomfield, City Of</t>
  </si>
  <si>
    <t>Nebraska - Blue Hill, City Of</t>
  </si>
  <si>
    <t>Nebraska - Boystown, Village Of</t>
  </si>
  <si>
    <t>Nebraska - Burwell, City Of</t>
  </si>
  <si>
    <t>Nebraska - Chadron, City Of</t>
  </si>
  <si>
    <t>Nebraska - Chappell, City Of</t>
  </si>
  <si>
    <t>Nebraska - Clarkson, Ctiy Of</t>
  </si>
  <si>
    <t>Nebraska - Creighton, City Of</t>
  </si>
  <si>
    <t>Nebraska - Crofton, City Of</t>
  </si>
  <si>
    <t>Nebraska - Dodge, Village Of</t>
  </si>
  <si>
    <t>Nebraska - Elwood, Village Of</t>
  </si>
  <si>
    <t>Nebraska - Emerson, Village Of</t>
  </si>
  <si>
    <t>Nebraska - Fairmont, City Of</t>
  </si>
  <si>
    <t>Nebraska - Fort Calhoun, City Of</t>
  </si>
  <si>
    <t>Nebraska - Friend, City Of</t>
  </si>
  <si>
    <t>Nebraska - Geneva, City Of</t>
  </si>
  <si>
    <t>Nebraska - Gering, City Of</t>
  </si>
  <si>
    <t>Nebraska - Greeley, Village Of</t>
  </si>
  <si>
    <t>Nebraska - Greenwood, Village Of</t>
  </si>
  <si>
    <t>Nebraska - Hartington, City Of</t>
  </si>
  <si>
    <t>Nebraska - Henderson, City Of</t>
  </si>
  <si>
    <t>Nebraska - Hooper, City Of</t>
  </si>
  <si>
    <t>Nebraska - Howells, Village Of</t>
  </si>
  <si>
    <t>Nebraska - Indianola, City Of</t>
  </si>
  <si>
    <t>Nebraska - Laurel, Village Of</t>
  </si>
  <si>
    <t>Nebraska - Leigh, Village Of</t>
  </si>
  <si>
    <t>Nebraska - Lyman, Village Of</t>
  </si>
  <si>
    <t>Nebraska - Minden, City Of</t>
  </si>
  <si>
    <t>Nebraska - Mitchell, City Of</t>
  </si>
  <si>
    <t>Nebraska - Nebraska City, City Of</t>
  </si>
  <si>
    <t>Nebraska - Newman Grove, City Of</t>
  </si>
  <si>
    <t>Nebraska - Orleans, City Of</t>
  </si>
  <si>
    <t>Nebraska - Osmond, City Of</t>
  </si>
  <si>
    <t>Nebraska - Oxford, Village Of</t>
  </si>
  <si>
    <t>Nebraska - Randolph, City Of</t>
  </si>
  <si>
    <t>Nebraska - Spalding, Village Of</t>
  </si>
  <si>
    <t>Nebraska - Spencer, Village Of</t>
  </si>
  <si>
    <t>Nebraska - Stuart, Village Of</t>
  </si>
  <si>
    <t>Nebraska - Tilden, City Of</t>
  </si>
  <si>
    <t>Nebraska - Valentine, City Of</t>
  </si>
  <si>
    <t>Nebraska - Wakefield, City Of</t>
  </si>
  <si>
    <t>Nebraska - Yutan, Village Of</t>
  </si>
  <si>
    <t>Nebraska - Cass County *</t>
  </si>
  <si>
    <t>Nebraska - Surprise, Village Of</t>
  </si>
  <si>
    <t>Nebraska - Winslow, Village Of</t>
  </si>
  <si>
    <t>Nebraska - Adams County *</t>
  </si>
  <si>
    <t>Nebraska - Boyd County *</t>
  </si>
  <si>
    <t>Nebraska - Buffalo County*</t>
  </si>
  <si>
    <t>Nebraska - Chase County *</t>
  </si>
  <si>
    <t>Nebraska - Cheyenne County *</t>
  </si>
  <si>
    <t>Nebraska - Clay County*</t>
  </si>
  <si>
    <t>Nebraska - Colfax County*</t>
  </si>
  <si>
    <t>Nebraska - Cuming County *</t>
  </si>
  <si>
    <t>Nebraska - Dakota County *</t>
  </si>
  <si>
    <t>Nebraska - Deuel County*</t>
  </si>
  <si>
    <t>Nebraska - Dundy County *</t>
  </si>
  <si>
    <t>Nebraska - Fillmore County *</t>
  </si>
  <si>
    <t>Nebraska - Franklin County *</t>
  </si>
  <si>
    <t>Nebraska - Frontier County *</t>
  </si>
  <si>
    <t>Nebraska - Furnas County *</t>
  </si>
  <si>
    <t>Nebraska - Garfield County *</t>
  </si>
  <si>
    <t>Nebraska - Gosper County *</t>
  </si>
  <si>
    <t>Nebraska - Greeley County*</t>
  </si>
  <si>
    <t>Nebraska - Hamilton County *</t>
  </si>
  <si>
    <t>Nebraska - Harlan County *</t>
  </si>
  <si>
    <t>Nebraska - Hayes County *</t>
  </si>
  <si>
    <t>Nebraska - Howard County *</t>
  </si>
  <si>
    <t>Nebraska - Jefferson County *</t>
  </si>
  <si>
    <t>Nebraska - Kearney County *</t>
  </si>
  <si>
    <t>Nebraska - Knox County *</t>
  </si>
  <si>
    <t>Nebraska - Lincoln County*</t>
  </si>
  <si>
    <t>Nebraska - Madison County*</t>
  </si>
  <si>
    <t>Nebraska - Merrick County *</t>
  </si>
  <si>
    <t>Nebraska - Nance County *</t>
  </si>
  <si>
    <t>Nebraska - Nemaha County *</t>
  </si>
  <si>
    <t>Nebraska - Nuckolls County *</t>
  </si>
  <si>
    <t>Nebraska - Otoe County*</t>
  </si>
  <si>
    <t>Nebraska - Pawnee County *</t>
  </si>
  <si>
    <t>Nebraska - Perkins County *</t>
  </si>
  <si>
    <t>Nebraska - Phelps County*</t>
  </si>
  <si>
    <t>Nebraska - Pierce County*</t>
  </si>
  <si>
    <t>Nebraska - Platte County *</t>
  </si>
  <si>
    <t>Nebraska - Polk County *</t>
  </si>
  <si>
    <t>Nebraska - Red Willow County *</t>
  </si>
  <si>
    <t>Nebraska - Richardson County *</t>
  </si>
  <si>
    <t>Nebraska - Saline County*</t>
  </si>
  <si>
    <t>Nebraska - Scotts Bluff County *</t>
  </si>
  <si>
    <t>Nebraska - Seward County *</t>
  </si>
  <si>
    <t>Nebraska - Sherman County *</t>
  </si>
  <si>
    <t>Nebraska - Stanton County *</t>
  </si>
  <si>
    <t>Nebraska - Thayer County*</t>
  </si>
  <si>
    <t>Nebraska - Valley County *</t>
  </si>
  <si>
    <t>Nebraska - Washington County*</t>
  </si>
  <si>
    <t>Nebraska - Wayne County *</t>
  </si>
  <si>
    <t>Nebraska - Wheeler County *</t>
  </si>
  <si>
    <t>Nebraska - York County*</t>
  </si>
  <si>
    <t>Nebraska - Keith County *</t>
  </si>
  <si>
    <t>Nebraska - Alma, City Of</t>
  </si>
  <si>
    <t>Nebraska - Gurley, Village Of</t>
  </si>
  <si>
    <t>Nebraska - Gordon, City Of</t>
  </si>
  <si>
    <t>Nebraska - Inglewood, Village Of</t>
  </si>
  <si>
    <t>Nebraska - Sprague, Village Of</t>
  </si>
  <si>
    <t>Nebraska - Mullen, Village Of</t>
  </si>
  <si>
    <t>Nebraska - Denton, Village Of</t>
  </si>
  <si>
    <t>Nebraska - Malcolm, Village Of</t>
  </si>
  <si>
    <t>Nebraska - Grant, City Of</t>
  </si>
  <si>
    <t>Nebraska - Belvidere, Village Of</t>
  </si>
  <si>
    <t>Nebraska - Byron, Village Of</t>
  </si>
  <si>
    <t>Nebraska - Carleton, Village Of</t>
  </si>
  <si>
    <t>Nebraska - Elba, Village Of</t>
  </si>
  <si>
    <t>Nebraska - Winnetoon, Village Of</t>
  </si>
  <si>
    <t>Nebraska - Verdel, Village Of</t>
  </si>
  <si>
    <t>Nebraska - Center, Village Of</t>
  </si>
  <si>
    <t>Nebraska - Hayes Center, Village Of</t>
  </si>
  <si>
    <t>Nebraska - Atlanta, Village Of</t>
  </si>
  <si>
    <t>Nebraska - Bertrand, Village Of</t>
  </si>
  <si>
    <t>Nebraska - Funk, Village Of</t>
  </si>
  <si>
    <t>Nebraska - Rockville, City Of</t>
  </si>
  <si>
    <t>Nebraska - Elyria, Village Of</t>
  </si>
  <si>
    <t>Nebraska - Ragan, Village Of</t>
  </si>
  <si>
    <t>Nebraska - Columbus, City Of</t>
  </si>
  <si>
    <t>Nebraska - Lincoln, City Of</t>
  </si>
  <si>
    <t>Nebraska - Omaha, City Of</t>
  </si>
  <si>
    <t>Nebraska - Papillion, City Of</t>
  </si>
  <si>
    <t>Nebraska - Stockville, Village Of</t>
  </si>
  <si>
    <t>Nebraska - Washington, Village Of</t>
  </si>
  <si>
    <t>Nebraska - Rogers, Village Of</t>
  </si>
  <si>
    <t>Nebraska - Winnebago Indian Tribe</t>
  </si>
  <si>
    <t>Nebraska - Swanton, Village Of</t>
  </si>
  <si>
    <t>Nebraska - Antelope County *</t>
  </si>
  <si>
    <t>Nebraska - Burt County *</t>
  </si>
  <si>
    <t>Nebraska - Custer County *</t>
  </si>
  <si>
    <t>Nebraska - Sheridan County *</t>
  </si>
  <si>
    <t>User input required</t>
  </si>
  <si>
    <t>KEY:</t>
  </si>
  <si>
    <t>Cells that are affected by user input</t>
  </si>
  <si>
    <t>STATE STATISTICS</t>
  </si>
  <si>
    <t>Percent of Communities that are Tier 1</t>
  </si>
  <si>
    <t>Number of years to perform CAVs</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</si>
  <si>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</si>
  <si>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</si>
  <si>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</si>
  <si>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</si>
  <si>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</si>
  <si>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</si>
  <si>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</si>
  <si>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</si>
  <si>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</si>
  <si>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</si>
  <si>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</si>
  <si>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IOWA</t>
  </si>
  <si>
    <t>KANSAS</t>
  </si>
  <si>
    <t>MISSOURI</t>
  </si>
  <si>
    <t>NEBRASKA</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</si>
  <si>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</si>
  <si>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</si>
  <si>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</si>
  <si>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</si>
  <si>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</si>
  <si>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</si>
  <si>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</si>
  <si>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</si>
  <si>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</si>
  <si>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</si>
  <si>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</si>
  <si>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</si>
  <si>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</si>
  <si>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</si>
  <si>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</si>
  <si>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</si>
  <si>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</si>
  <si>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</si>
  <si>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</si>
  <si>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</si>
  <si>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</si>
  <si>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</si>
  <si>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</si>
  <si>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</si>
  <si>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7</t>
  </si>
  <si>
    <t>REGION 7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</si>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</sst>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4">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164" fontId="0" fillId="0" borderId="0" xfId="1" applyNumberFormat="1" applyFont="1"/>
    <xf numFmtId="166"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0" fontId="0" fillId="0" borderId="0" xfId="14" applyNumberFormat="1" applyFont="1"/>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1954</v>
      </c>
    </row>
    <row r="2" spans="1:2" ht="15.6" x14ac:dyDescent="0.3">
      <c r="A2" s="1" t="s">
        <v>5765</v>
      </c>
    </row>
    <row r="3" spans="1:2" x14ac:dyDescent="0.3">
      <c r="A3" s="2" t="s">
        <v>5766</v>
      </c>
    </row>
    <row r="4" spans="1:2" x14ac:dyDescent="0.3">
      <c r="A4" s="2"/>
    </row>
    <row r="5" spans="1:2" x14ac:dyDescent="0.3">
      <c r="A5" s="2"/>
    </row>
    <row r="6" spans="1:2" ht="15" thickBot="1" x14ac:dyDescent="0.35"/>
    <row r="7" spans="1:2" ht="15" thickBot="1" x14ac:dyDescent="0.35">
      <c r="A7" s="42" t="s">
        <v>5767</v>
      </c>
      <c r="B7" s="42" t="s">
        <v>5768</v>
      </c>
    </row>
    <row r="8" spans="1:2" ht="28.8" x14ac:dyDescent="0.3">
      <c r="A8" s="44" t="s">
        <v>1973</v>
      </c>
      <c r="B8" s="44" t="s">
        <v>5758</v>
      </c>
    </row>
    <row r="9" spans="1:2" x14ac:dyDescent="0.3">
      <c r="A9" s="44" t="s">
        <v>0</v>
      </c>
      <c r="B9" s="43" t="s">
        <v>5739</v>
      </c>
    </row>
    <row r="10" spans="1:2" x14ac:dyDescent="0.3">
      <c r="A10" s="44" t="s">
        <v>1</v>
      </c>
      <c r="B10" s="43" t="s">
        <v>5740</v>
      </c>
    </row>
    <row r="11" spans="1:2" x14ac:dyDescent="0.3">
      <c r="A11" s="44" t="s">
        <v>20</v>
      </c>
      <c r="B11" s="43" t="s">
        <v>5741</v>
      </c>
    </row>
    <row r="12" spans="1:2" x14ac:dyDescent="0.3">
      <c r="A12" s="44" t="s">
        <v>1981</v>
      </c>
      <c r="B12" s="43" t="s">
        <v>5769</v>
      </c>
    </row>
    <row r="13" spans="1:2" x14ac:dyDescent="0.3">
      <c r="A13" s="44" t="s">
        <v>2</v>
      </c>
      <c r="B13" s="43" t="s">
        <v>5742</v>
      </c>
    </row>
    <row r="14" spans="1:2" x14ac:dyDescent="0.3">
      <c r="A14" s="44" t="s">
        <v>9</v>
      </c>
      <c r="B14" s="43" t="s">
        <v>5743</v>
      </c>
    </row>
    <row r="15" spans="1:2" x14ac:dyDescent="0.3">
      <c r="A15" s="44" t="s">
        <v>10</v>
      </c>
      <c r="B15" s="43" t="s">
        <v>5744</v>
      </c>
    </row>
    <row r="16" spans="1:2" x14ac:dyDescent="0.3">
      <c r="A16" s="44" t="s">
        <v>11</v>
      </c>
      <c r="B16" s="43" t="s">
        <v>5745</v>
      </c>
    </row>
    <row r="17" spans="1:2" ht="28.8" x14ac:dyDescent="0.3">
      <c r="A17" s="44" t="s">
        <v>12</v>
      </c>
      <c r="B17" s="43" t="s">
        <v>5759</v>
      </c>
    </row>
    <row r="18" spans="1:2" ht="72" x14ac:dyDescent="0.3">
      <c r="A18" s="44" t="s">
        <v>13</v>
      </c>
      <c r="B18" s="43" t="s">
        <v>5760</v>
      </c>
    </row>
    <row r="19" spans="1:2" x14ac:dyDescent="0.3">
      <c r="A19" s="44" t="s">
        <v>14</v>
      </c>
      <c r="B19" s="43" t="s">
        <v>5746</v>
      </c>
    </row>
    <row r="20" spans="1:2" x14ac:dyDescent="0.3">
      <c r="A20" s="44" t="s">
        <v>15</v>
      </c>
      <c r="B20" s="43" t="s">
        <v>5761</v>
      </c>
    </row>
    <row r="21" spans="1:2" x14ac:dyDescent="0.3">
      <c r="A21" s="44" t="s">
        <v>16</v>
      </c>
      <c r="B21" s="43" t="s">
        <v>5770</v>
      </c>
    </row>
    <row r="22" spans="1:2" ht="28.8" x14ac:dyDescent="0.3">
      <c r="A22" s="44" t="s">
        <v>17</v>
      </c>
      <c r="B22" s="45" t="s">
        <v>5771</v>
      </c>
    </row>
    <row r="23" spans="1:2" ht="28.8" x14ac:dyDescent="0.3">
      <c r="A23" s="44" t="s">
        <v>18</v>
      </c>
      <c r="B23" s="45" t="s">
        <v>5772</v>
      </c>
    </row>
    <row r="24" spans="1:2" ht="28.8" x14ac:dyDescent="0.3">
      <c r="A24" s="44" t="s">
        <v>19</v>
      </c>
      <c r="B24" s="45" t="s">
        <v>5773</v>
      </c>
    </row>
    <row r="25" spans="1:2" x14ac:dyDescent="0.3">
      <c r="A25" s="44" t="s">
        <v>5724</v>
      </c>
      <c r="B25" s="43" t="s">
        <v>5762</v>
      </c>
    </row>
    <row r="26" spans="1:2" x14ac:dyDescent="0.3">
      <c r="A26" s="44" t="s">
        <v>5725</v>
      </c>
      <c r="B26" s="43" t="s">
        <v>5748</v>
      </c>
    </row>
    <row r="27" spans="1:2" x14ac:dyDescent="0.3">
      <c r="A27" s="44" t="s">
        <v>5726</v>
      </c>
      <c r="B27" s="43" t="s">
        <v>5749</v>
      </c>
    </row>
    <row r="28" spans="1:2" ht="28.8" x14ac:dyDescent="0.3">
      <c r="A28" s="44" t="s">
        <v>5727</v>
      </c>
      <c r="B28" s="43" t="s">
        <v>5747</v>
      </c>
    </row>
    <row r="29" spans="1:2" ht="28.8" x14ac:dyDescent="0.3">
      <c r="A29" s="44" t="s">
        <v>5728</v>
      </c>
      <c r="B29" s="43" t="s">
        <v>5750</v>
      </c>
    </row>
    <row r="30" spans="1:2" x14ac:dyDescent="0.3">
      <c r="A30" s="44" t="s">
        <v>5729</v>
      </c>
      <c r="B30" s="43" t="s">
        <v>5751</v>
      </c>
    </row>
    <row r="31" spans="1:2" x14ac:dyDescent="0.3">
      <c r="A31" s="44" t="s">
        <v>5730</v>
      </c>
      <c r="B31" s="43" t="s">
        <v>5752</v>
      </c>
    </row>
    <row r="32" spans="1:2" ht="28.8" x14ac:dyDescent="0.3">
      <c r="A32" s="44" t="s">
        <v>5731</v>
      </c>
      <c r="B32" s="43" t="s">
        <v>5774</v>
      </c>
    </row>
    <row r="33" spans="1:2" x14ac:dyDescent="0.3">
      <c r="A33" s="44" t="s">
        <v>5732</v>
      </c>
      <c r="B33" s="43" t="s">
        <v>5775</v>
      </c>
    </row>
    <row r="34" spans="1:2" ht="28.8" x14ac:dyDescent="0.3">
      <c r="A34" s="44" t="s">
        <v>5733</v>
      </c>
      <c r="B34" s="43" t="s">
        <v>5776</v>
      </c>
    </row>
    <row r="35" spans="1:2" ht="28.8" x14ac:dyDescent="0.3">
      <c r="A35" s="44" t="s">
        <v>5734</v>
      </c>
      <c r="B35" s="43" t="s">
        <v>5777</v>
      </c>
    </row>
    <row r="36" spans="1:2" ht="28.8" x14ac:dyDescent="0.3">
      <c r="A36" s="44" t="s">
        <v>1976</v>
      </c>
      <c r="B36" s="43" t="s">
        <v>5753</v>
      </c>
    </row>
    <row r="37" spans="1:2" ht="28.8" x14ac:dyDescent="0.3">
      <c r="A37" s="44" t="s">
        <v>1977</v>
      </c>
      <c r="B37" s="43" t="s">
        <v>5754</v>
      </c>
    </row>
    <row r="38" spans="1:2" ht="43.2" x14ac:dyDescent="0.3">
      <c r="A38" s="44" t="s">
        <v>1975</v>
      </c>
      <c r="B38" s="43" t="s">
        <v>5755</v>
      </c>
    </row>
    <row r="39" spans="1:2" ht="129.6" x14ac:dyDescent="0.3">
      <c r="A39" s="44" t="s">
        <v>1978</v>
      </c>
      <c r="B39" s="43" t="s">
        <v>5756</v>
      </c>
    </row>
    <row r="40" spans="1:2" ht="28.8" x14ac:dyDescent="0.3">
      <c r="A40" s="44" t="s">
        <v>1974</v>
      </c>
      <c r="B40" s="43" t="s">
        <v>5757</v>
      </c>
    </row>
    <row r="41" spans="1:2" ht="28.8" x14ac:dyDescent="0.3">
      <c r="A41" s="44" t="s">
        <v>1979</v>
      </c>
      <c r="B41" s="43" t="s">
        <v>5778</v>
      </c>
    </row>
    <row r="42" spans="1:2" ht="28.8" x14ac:dyDescent="0.3">
      <c r="A42" s="44" t="s">
        <v>1972</v>
      </c>
      <c r="B42" s="43" t="s">
        <v>5779</v>
      </c>
    </row>
    <row r="43" spans="1:2" x14ac:dyDescent="0.3">
      <c r="A43" s="49"/>
      <c r="B43" s="49"/>
    </row>
    <row r="44" spans="1:2" ht="15" thickBot="1" x14ac:dyDescent="0.35"/>
    <row r="45" spans="1:2" ht="15" thickBot="1" x14ac:dyDescent="0.35">
      <c r="A45" s="42" t="s">
        <v>5780</v>
      </c>
      <c r="B45" s="42" t="s">
        <v>5781</v>
      </c>
    </row>
    <row r="46" spans="1:2" ht="53.25" customHeight="1" x14ac:dyDescent="0.3">
      <c r="A46" s="50" t="s">
        <v>5782</v>
      </c>
      <c r="B46" s="51" t="s">
        <v>5783</v>
      </c>
    </row>
    <row r="47" spans="1:2" x14ac:dyDescent="0.3">
      <c r="A47" s="52"/>
      <c r="B47" s="53"/>
    </row>
    <row r="48" spans="1:2" ht="15" thickBot="1" x14ac:dyDescent="0.35">
      <c r="A48" s="52"/>
      <c r="B48" s="53"/>
    </row>
    <row r="49" spans="1:2" ht="15" thickBot="1" x14ac:dyDescent="0.35">
      <c r="A49" s="42" t="s">
        <v>5780</v>
      </c>
      <c r="B49" s="42" t="s">
        <v>5781</v>
      </c>
    </row>
    <row r="50" spans="1:2" ht="101.4" thickBot="1" x14ac:dyDescent="0.35">
      <c r="A50" s="54" t="s">
        <v>5784</v>
      </c>
      <c r="B50" s="55" t="s">
        <v>5785</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1949"/>
  <sheetViews>
    <sheetView tabSelected="1" zoomScaleNormal="100" workbookViewId="0">
      <pane ySplit="7" topLeftCell="A8" activePane="bottomLeft" state="frozen"/>
      <selection pane="bottomLeft" activeCell="AH12" sqref="AH12"/>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9.5546875" bestFit="1" customWidth="1"/>
    <col min="17" max="17" width="9" bestFit="1" customWidth="1"/>
    <col min="18" max="18" width="12.5546875" bestFit="1" customWidth="1"/>
    <col min="19" max="19" width="13.6640625" bestFit="1" customWidth="1"/>
    <col min="20" max="21" width="14.6640625" bestFit="1" customWidth="1"/>
    <col min="22" max="22" width="13.6640625" bestFit="1" customWidth="1"/>
    <col min="23" max="33" width="9.109375" style="19" customWidth="1"/>
    <col min="34" max="34" width="11.109375" style="17" bestFit="1" customWidth="1"/>
    <col min="35" max="35" width="9" style="12" customWidth="1"/>
    <col min="36" max="36" width="10.109375" style="16" bestFit="1" customWidth="1"/>
    <col min="37" max="37" width="14.33203125" style="19" customWidth="1"/>
    <col min="39" max="39" width="25.33203125" bestFit="1" customWidth="1"/>
    <col min="40" max="40" width="56" bestFit="1" customWidth="1"/>
  </cols>
  <sheetData>
    <row r="1" spans="1:251" ht="15.6" x14ac:dyDescent="0.3">
      <c r="A1" s="1" t="s">
        <v>1954</v>
      </c>
      <c r="B1" s="1"/>
      <c r="C1" s="1"/>
      <c r="D1" s="1"/>
      <c r="E1" s="1"/>
      <c r="F1" s="1"/>
      <c r="G1" s="1"/>
      <c r="H1" s="1"/>
      <c r="I1" s="1"/>
      <c r="J1" s="14"/>
      <c r="K1" s="14"/>
      <c r="L1" s="1"/>
      <c r="M1" s="1"/>
      <c r="N1" s="1"/>
      <c r="O1" s="1"/>
      <c r="P1" s="1"/>
      <c r="Q1" s="1"/>
      <c r="R1" s="1"/>
      <c r="S1" s="1"/>
      <c r="T1" s="1"/>
      <c r="U1" s="1"/>
      <c r="V1" s="1"/>
      <c r="W1" s="18"/>
      <c r="X1" s="18"/>
      <c r="Y1" s="18"/>
      <c r="Z1" s="18"/>
      <c r="AA1" s="18"/>
      <c r="AB1" s="18"/>
      <c r="AC1" s="18"/>
      <c r="AD1" s="18"/>
      <c r="AE1" s="18"/>
      <c r="AF1" s="18"/>
      <c r="AG1" s="18"/>
      <c r="AH1" s="26"/>
      <c r="AI1" s="11"/>
      <c r="AJ1" s="25"/>
      <c r="AK1" s="18"/>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5763</v>
      </c>
      <c r="B2" s="3"/>
      <c r="C2" s="3"/>
      <c r="D2" s="3"/>
      <c r="E2" s="3"/>
      <c r="F2" s="3"/>
      <c r="G2" s="3"/>
      <c r="H2" s="3"/>
      <c r="I2" s="3"/>
      <c r="J2" s="14"/>
      <c r="K2" s="14"/>
      <c r="L2" s="3"/>
      <c r="M2" s="3"/>
      <c r="N2" s="3"/>
      <c r="O2" s="3"/>
      <c r="P2" s="3"/>
      <c r="Q2" s="3"/>
      <c r="R2" s="3"/>
      <c r="S2" s="3"/>
      <c r="T2" s="3"/>
      <c r="U2" s="3"/>
      <c r="V2" s="3"/>
      <c r="W2" s="18"/>
      <c r="X2" s="18"/>
      <c r="Y2" s="18"/>
      <c r="Z2" s="18"/>
      <c r="AA2" s="18"/>
      <c r="AB2" s="18"/>
      <c r="AC2" s="18"/>
      <c r="AD2" s="18"/>
      <c r="AE2" s="18"/>
      <c r="AF2" s="18"/>
      <c r="AG2" s="18"/>
      <c r="AH2" s="26"/>
      <c r="AI2" s="11"/>
      <c r="AJ2" s="25"/>
      <c r="AK2" s="18"/>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5766</v>
      </c>
    </row>
    <row r="4" spans="1:251" ht="15" thickBot="1" x14ac:dyDescent="0.35">
      <c r="F4" s="61" t="s">
        <v>5764</v>
      </c>
      <c r="G4" s="62"/>
      <c r="H4" s="62"/>
      <c r="I4" s="62"/>
      <c r="J4" s="62"/>
      <c r="K4" s="62"/>
      <c r="L4" s="62"/>
      <c r="M4" s="62"/>
      <c r="N4" s="62"/>
      <c r="O4" s="62"/>
      <c r="P4" s="62"/>
      <c r="Q4" s="62"/>
      <c r="R4" s="62"/>
      <c r="S4" s="62"/>
      <c r="T4" s="62"/>
      <c r="U4" s="62"/>
      <c r="V4" s="63"/>
      <c r="W4" s="58" t="s">
        <v>1</v>
      </c>
      <c r="X4" s="59"/>
      <c r="Y4" s="59"/>
      <c r="Z4" s="59"/>
      <c r="AA4" s="59"/>
      <c r="AB4" s="59"/>
      <c r="AC4" s="59"/>
      <c r="AD4" s="59"/>
      <c r="AE4" s="59"/>
      <c r="AF4" s="59"/>
      <c r="AG4" s="59"/>
      <c r="AH4" s="59"/>
      <c r="AI4" s="59"/>
      <c r="AJ4" s="59"/>
      <c r="AK4" s="59"/>
      <c r="AL4" s="59"/>
      <c r="AM4" s="59"/>
      <c r="AN4" s="60"/>
    </row>
    <row r="6" spans="1:251" ht="15" thickBot="1" x14ac:dyDescent="0.35">
      <c r="L6" s="4">
        <f t="shared" ref="L6:AH6" si="0">SUBTOTAL(9, L8:L1949)</f>
        <v>184882.57034999944</v>
      </c>
      <c r="M6" s="4">
        <f t="shared" si="0"/>
        <v>60059</v>
      </c>
      <c r="N6" s="4">
        <f t="shared" si="0"/>
        <v>13495</v>
      </c>
      <c r="O6" s="4">
        <f t="shared" si="0"/>
        <v>19840.16024981625</v>
      </c>
      <c r="P6" s="4">
        <f t="shared" si="0"/>
        <v>10682.998161936417</v>
      </c>
      <c r="Q6" s="4">
        <f t="shared" si="0"/>
        <v>8022</v>
      </c>
      <c r="R6" s="4">
        <f t="shared" si="0"/>
        <v>43165.033997756393</v>
      </c>
      <c r="S6" s="4">
        <f t="shared" si="0"/>
        <v>467288.73618568608</v>
      </c>
      <c r="T6" s="4">
        <f t="shared" si="0"/>
        <v>12475359.541216008</v>
      </c>
      <c r="U6" s="4">
        <f t="shared" si="0"/>
        <v>5393317.945338334</v>
      </c>
      <c r="V6" s="4">
        <f t="shared" si="0"/>
        <v>1298932.9837356396</v>
      </c>
      <c r="W6" s="30">
        <f t="shared" si="0"/>
        <v>3.9999999999999969</v>
      </c>
      <c r="X6" s="30">
        <f t="shared" si="0"/>
        <v>4.0000000000000169</v>
      </c>
      <c r="Y6" s="30">
        <f t="shared" si="0"/>
        <v>4.0000000000000044</v>
      </c>
      <c r="Z6" s="30">
        <f t="shared" si="0"/>
        <v>4.000000000000008</v>
      </c>
      <c r="AA6" s="30">
        <f t="shared" si="0"/>
        <v>3.999999999999996</v>
      </c>
      <c r="AB6" s="30">
        <f t="shared" si="0"/>
        <v>3.9999999999999933</v>
      </c>
      <c r="AC6" s="30">
        <f t="shared" si="0"/>
        <v>4.0000000000000062</v>
      </c>
      <c r="AD6" s="30">
        <f t="shared" si="0"/>
        <v>4</v>
      </c>
      <c r="AE6" s="30">
        <f t="shared" si="0"/>
        <v>3.9999999999999996</v>
      </c>
      <c r="AF6" s="30">
        <f t="shared" si="0"/>
        <v>3.9999999999999996</v>
      </c>
      <c r="AG6" s="30">
        <f t="shared" si="0"/>
        <v>4.0000000000000009</v>
      </c>
      <c r="AH6" s="30">
        <f t="shared" si="0"/>
        <v>4.0000000000000009</v>
      </c>
      <c r="AI6" s="6">
        <f>SUBTOTAL(3, AI8:AI1949)</f>
        <v>1942</v>
      </c>
      <c r="AJ6" s="4">
        <f>SUBTOTAL(3, AJ8:AJ1949)</f>
        <v>1942</v>
      </c>
      <c r="AK6" s="5"/>
      <c r="AL6" s="6">
        <f>SUBTOTAL(3, AL8:AL1949)</f>
        <v>1942</v>
      </c>
      <c r="AM6" s="6"/>
      <c r="AN6" s="6">
        <f>SUBTOTAL(3, AN8:AN1949)</f>
        <v>1942</v>
      </c>
    </row>
    <row r="7" spans="1:251" ht="174" customHeight="1" thickBot="1" x14ac:dyDescent="0.35">
      <c r="A7" s="8" t="s">
        <v>0</v>
      </c>
      <c r="B7" s="8" t="s">
        <v>1</v>
      </c>
      <c r="C7" s="8" t="s">
        <v>20</v>
      </c>
      <c r="D7" s="8" t="s">
        <v>1981</v>
      </c>
      <c r="E7" s="22" t="s">
        <v>2</v>
      </c>
      <c r="F7" s="46" t="s">
        <v>3</v>
      </c>
      <c r="G7" s="47" t="s">
        <v>4</v>
      </c>
      <c r="H7" s="47" t="s">
        <v>5</v>
      </c>
      <c r="I7" s="47" t="s">
        <v>6</v>
      </c>
      <c r="J7" s="48" t="s">
        <v>7</v>
      </c>
      <c r="K7" s="48" t="s">
        <v>8</v>
      </c>
      <c r="L7" s="9" t="s">
        <v>9</v>
      </c>
      <c r="M7" s="10" t="s">
        <v>10</v>
      </c>
      <c r="N7" s="10" t="s">
        <v>11</v>
      </c>
      <c r="O7" s="10" t="s">
        <v>12</v>
      </c>
      <c r="P7" s="10" t="s">
        <v>13</v>
      </c>
      <c r="Q7" s="10" t="s">
        <v>14</v>
      </c>
      <c r="R7" s="10" t="s">
        <v>15</v>
      </c>
      <c r="S7" s="10" t="s">
        <v>16</v>
      </c>
      <c r="T7" s="10" t="s">
        <v>17</v>
      </c>
      <c r="U7" s="10" t="s">
        <v>18</v>
      </c>
      <c r="V7" s="10" t="s">
        <v>19</v>
      </c>
      <c r="W7" s="34" t="s">
        <v>5724</v>
      </c>
      <c r="X7" s="35" t="s">
        <v>5725</v>
      </c>
      <c r="Y7" s="35" t="s">
        <v>5726</v>
      </c>
      <c r="Z7" s="35" t="s">
        <v>5727</v>
      </c>
      <c r="AA7" s="35" t="s">
        <v>5728</v>
      </c>
      <c r="AB7" s="35" t="s">
        <v>5729</v>
      </c>
      <c r="AC7" s="35" t="s">
        <v>5730</v>
      </c>
      <c r="AD7" s="35" t="s">
        <v>5731</v>
      </c>
      <c r="AE7" s="35" t="s">
        <v>5732</v>
      </c>
      <c r="AF7" s="35" t="s">
        <v>5733</v>
      </c>
      <c r="AG7" s="35" t="s">
        <v>5734</v>
      </c>
      <c r="AH7" s="27" t="s">
        <v>1976</v>
      </c>
      <c r="AI7" s="28" t="s">
        <v>1977</v>
      </c>
      <c r="AJ7" s="29" t="s">
        <v>1975</v>
      </c>
      <c r="AK7" s="36" t="s">
        <v>1978</v>
      </c>
      <c r="AL7" s="37" t="s">
        <v>1974</v>
      </c>
      <c r="AM7" s="37" t="s">
        <v>1979</v>
      </c>
      <c r="AN7" s="38" t="s">
        <v>1972</v>
      </c>
    </row>
    <row r="8" spans="1:251" x14ac:dyDescent="0.3">
      <c r="A8">
        <v>7</v>
      </c>
      <c r="B8" t="s">
        <v>34</v>
      </c>
      <c r="C8" t="s">
        <v>2397</v>
      </c>
      <c r="D8" t="s">
        <v>3926</v>
      </c>
      <c r="E8" t="s">
        <v>35</v>
      </c>
      <c r="F8" s="12">
        <v>15114.91909310864</v>
      </c>
      <c r="G8" s="12">
        <v>114742.31529953584</v>
      </c>
      <c r="H8" s="12">
        <v>51043.836494310119</v>
      </c>
      <c r="I8">
        <v>758</v>
      </c>
      <c r="J8" s="15">
        <v>0.10406065325857337</v>
      </c>
      <c r="K8" s="15">
        <v>0.8959393467414265</v>
      </c>
      <c r="L8" s="56">
        <v>64.512279999999976</v>
      </c>
      <c r="M8">
        <v>1278</v>
      </c>
      <c r="N8">
        <v>10</v>
      </c>
      <c r="O8" s="12">
        <v>15</v>
      </c>
      <c r="P8" s="12">
        <v>2</v>
      </c>
      <c r="Q8">
        <v>365</v>
      </c>
      <c r="R8" s="12">
        <v>679.12202483000124</v>
      </c>
      <c r="S8" s="12">
        <v>5311.6549704217186</v>
      </c>
      <c r="T8" s="12">
        <v>109723.24424541282</v>
      </c>
      <c r="U8" s="12">
        <v>94608.325152304184</v>
      </c>
      <c r="V8" s="12">
        <v>5019.0710541230219</v>
      </c>
      <c r="W8" s="57">
        <v>1.7861166574865699E-3</v>
      </c>
      <c r="X8" s="57">
        <v>9.7505149919890136E-2</v>
      </c>
      <c r="Y8" s="57">
        <v>9.4876660341555973E-3</v>
      </c>
      <c r="Z8" s="57">
        <v>2.6075804158590581E-3</v>
      </c>
      <c r="AA8" s="57">
        <v>6.3692808643357204E-4</v>
      </c>
      <c r="AB8" s="57">
        <v>0.25849858356940508</v>
      </c>
      <c r="AC8" s="57">
        <v>8.1730174728125951E-2</v>
      </c>
      <c r="AD8" s="57">
        <v>5.7932892094786616E-2</v>
      </c>
      <c r="AE8" s="57">
        <v>4.2746195112915268E-2</v>
      </c>
      <c r="AF8" s="57">
        <v>7.3886508179340546E-2</v>
      </c>
      <c r="AG8" s="57">
        <v>1.9029371675489438E-2</v>
      </c>
      <c r="AH8" s="17">
        <v>5.871337877035343E-2</v>
      </c>
      <c r="AI8" s="12">
        <v>1</v>
      </c>
      <c r="AJ8" s="16">
        <v>1</v>
      </c>
      <c r="AK8" s="17">
        <v>5.8713378770353451E-2</v>
      </c>
      <c r="AL8" t="str">
        <f>IF(AK8&lt;='CAV Tier 1 Analysis'!$A$5,"Tier 1", "Tier 2")</f>
        <v>Tier 2</v>
      </c>
      <c r="AM8" t="str">
        <f t="shared" ref="AM8:AM71" si="1">B8&amp;" - "&amp;AL8</f>
        <v>Iowa - Tier 2</v>
      </c>
      <c r="AN8" t="str">
        <f t="shared" ref="AN8:AN71" si="2">C8&amp;" - "&amp;AL8</f>
        <v>Cedar Rapids, City Of - Tier 2</v>
      </c>
    </row>
    <row r="9" spans="1:251" x14ac:dyDescent="0.3">
      <c r="A9">
        <v>7</v>
      </c>
      <c r="B9" t="s">
        <v>34</v>
      </c>
      <c r="C9" t="s">
        <v>2429</v>
      </c>
      <c r="D9" t="s">
        <v>3963</v>
      </c>
      <c r="E9" t="s">
        <v>37</v>
      </c>
      <c r="F9" s="12">
        <v>39583.686815276014</v>
      </c>
      <c r="G9" s="12">
        <v>209221.35851701969</v>
      </c>
      <c r="H9" s="12">
        <v>90947.10010576059</v>
      </c>
      <c r="I9">
        <v>605</v>
      </c>
      <c r="J9" s="15">
        <v>0.13224428312061051</v>
      </c>
      <c r="K9" s="15">
        <v>0.86775571687938979</v>
      </c>
      <c r="L9" s="56">
        <v>77.259370000000004</v>
      </c>
      <c r="M9">
        <v>535</v>
      </c>
      <c r="N9">
        <v>42</v>
      </c>
      <c r="O9" s="12">
        <v>10.990610328638498</v>
      </c>
      <c r="P9" s="12">
        <v>1.0375586854460095</v>
      </c>
      <c r="Q9">
        <v>68</v>
      </c>
      <c r="R9" s="12">
        <v>524.99220871203079</v>
      </c>
      <c r="S9" s="12">
        <v>12027.23405538471</v>
      </c>
      <c r="T9" s="12">
        <v>202124.6985029357</v>
      </c>
      <c r="U9" s="12">
        <v>162541.01168765969</v>
      </c>
      <c r="V9" s="12">
        <v>7096.6600140839873</v>
      </c>
      <c r="W9" s="57">
        <v>2.1390384544449285E-3</v>
      </c>
      <c r="X9" s="57">
        <v>4.0817883573662929E-2</v>
      </c>
      <c r="Y9" s="57">
        <v>3.9848197343453511E-2</v>
      </c>
      <c r="Z9" s="57">
        <v>1.9105933500864027E-3</v>
      </c>
      <c r="AA9" s="57">
        <v>3.3042513404182947E-4</v>
      </c>
      <c r="AB9" s="57">
        <v>4.8158640226628892E-2</v>
      </c>
      <c r="AC9" s="57">
        <v>6.3181141798014609E-2</v>
      </c>
      <c r="AD9" s="57">
        <v>0.13117803332659328</v>
      </c>
      <c r="AE9" s="57">
        <v>7.874413355861809E-2</v>
      </c>
      <c r="AF9" s="57">
        <v>0.12694007393329348</v>
      </c>
      <c r="AG9" s="57">
        <v>2.690636964616247E-2</v>
      </c>
      <c r="AH9" s="17">
        <v>5.0923139122272761E-2</v>
      </c>
      <c r="AI9" s="12">
        <v>2</v>
      </c>
      <c r="AJ9" s="16">
        <v>1</v>
      </c>
      <c r="AK9" s="17">
        <v>0.10963651789262621</v>
      </c>
      <c r="AL9" t="str">
        <f>IF(AK9&lt;='CAV Tier 1 Analysis'!$A$5,"Tier 1", "Tier 2")</f>
        <v>Tier 2</v>
      </c>
      <c r="AM9" t="str">
        <f t="shared" si="1"/>
        <v>Iowa - Tier 2</v>
      </c>
      <c r="AN9" t="str">
        <f t="shared" si="2"/>
        <v>Des Moines, City Of - Tier 2</v>
      </c>
    </row>
    <row r="10" spans="1:251" x14ac:dyDescent="0.3">
      <c r="A10">
        <v>7</v>
      </c>
      <c r="B10" t="s">
        <v>34</v>
      </c>
      <c r="C10" t="s">
        <v>2137</v>
      </c>
      <c r="D10" t="s">
        <v>3977</v>
      </c>
      <c r="E10" t="s">
        <v>41</v>
      </c>
      <c r="F10" s="12">
        <v>22199.620068087293</v>
      </c>
      <c r="G10" s="12">
        <v>93896.850659360833</v>
      </c>
      <c r="H10" s="12">
        <v>44037.845216299545</v>
      </c>
      <c r="I10">
        <v>845</v>
      </c>
      <c r="J10" s="15">
        <v>0.14168289399459533</v>
      </c>
      <c r="K10" s="15">
        <v>0.85831710600540434</v>
      </c>
      <c r="L10" s="56">
        <v>64.952159999999992</v>
      </c>
      <c r="M10">
        <v>833</v>
      </c>
      <c r="N10">
        <v>159</v>
      </c>
      <c r="O10" s="12">
        <v>14</v>
      </c>
      <c r="P10" s="12">
        <v>2</v>
      </c>
      <c r="Q10">
        <v>83</v>
      </c>
      <c r="R10" s="12">
        <v>725.27795457456671</v>
      </c>
      <c r="S10" s="12">
        <v>6239.4093555313657</v>
      </c>
      <c r="T10" s="12">
        <v>97566.136048043903</v>
      </c>
      <c r="U10" s="12">
        <v>75366.515979956603</v>
      </c>
      <c r="V10">
        <v>0</v>
      </c>
      <c r="W10" s="57">
        <v>1.7982953774960848E-3</v>
      </c>
      <c r="X10" s="57">
        <v>6.3553826199740593E-2</v>
      </c>
      <c r="Y10" s="57">
        <v>0.150853889943074</v>
      </c>
      <c r="Z10" s="57">
        <v>2.4337417214684545E-3</v>
      </c>
      <c r="AA10" s="57">
        <v>6.3692808643357171E-4</v>
      </c>
      <c r="AB10" s="57">
        <v>5.8781869688385266E-2</v>
      </c>
      <c r="AC10" s="57">
        <v>8.7284894005131911E-2</v>
      </c>
      <c r="AD10" s="57">
        <v>6.8051677102909033E-2</v>
      </c>
      <c r="AE10" s="57">
        <v>3.8010005232754301E-2</v>
      </c>
      <c r="AF10" s="57">
        <v>5.8859182745672402E-2</v>
      </c>
      <c r="AG10" s="57">
        <v>0</v>
      </c>
      <c r="AH10" s="17">
        <v>4.8205846373005956E-2</v>
      </c>
      <c r="AI10" s="12">
        <v>3</v>
      </c>
      <c r="AJ10" s="16">
        <v>1</v>
      </c>
      <c r="AK10" s="17">
        <v>0.15784236426563217</v>
      </c>
      <c r="AL10" t="str">
        <f>IF(AK10&lt;='CAV Tier 1 Analysis'!$A$5,"Tier 1", "Tier 2")</f>
        <v>Tier 2</v>
      </c>
      <c r="AM10" t="str">
        <f t="shared" si="1"/>
        <v>Iowa - Tier 2</v>
      </c>
      <c r="AN10" t="str">
        <f t="shared" si="2"/>
        <v>Davenport, City Of - Tier 2</v>
      </c>
    </row>
    <row r="11" spans="1:251" x14ac:dyDescent="0.3">
      <c r="A11">
        <v>7</v>
      </c>
      <c r="B11" t="s">
        <v>34</v>
      </c>
      <c r="C11" t="s">
        <v>2292</v>
      </c>
      <c r="D11" t="s">
        <v>3786</v>
      </c>
      <c r="E11" t="s">
        <v>48</v>
      </c>
      <c r="F11" s="12">
        <v>6964.6279961045511</v>
      </c>
      <c r="G11" s="12">
        <v>37292.487775226116</v>
      </c>
      <c r="H11" s="12">
        <v>13276.845971713816</v>
      </c>
      <c r="I11">
        <v>600</v>
      </c>
      <c r="J11" s="15">
        <v>0.1936363614320023</v>
      </c>
      <c r="K11" s="15">
        <v>0.80636363856799764</v>
      </c>
      <c r="L11" s="56">
        <v>28.868389999999998</v>
      </c>
      <c r="M11">
        <v>444</v>
      </c>
      <c r="N11">
        <v>116</v>
      </c>
      <c r="O11" s="12">
        <v>13</v>
      </c>
      <c r="P11" s="12">
        <v>2</v>
      </c>
      <c r="Q11">
        <v>131</v>
      </c>
      <c r="R11" s="12">
        <v>483.81818314079857</v>
      </c>
      <c r="S11" s="12">
        <v>2570.8801452558</v>
      </c>
      <c r="T11" s="12">
        <v>34094.745055065127</v>
      </c>
      <c r="U11" s="12">
        <v>27130.117058960575</v>
      </c>
      <c r="V11" s="12">
        <v>3197.7427201609898</v>
      </c>
      <c r="W11" s="57">
        <v>7.9926352399603345E-4</v>
      </c>
      <c r="X11" s="57">
        <v>3.3875028610666054E-2</v>
      </c>
      <c r="Y11" s="57">
        <v>0.11005692599620494</v>
      </c>
      <c r="Z11" s="57">
        <v>2.259903027077851E-3</v>
      </c>
      <c r="AA11" s="57">
        <v>6.3692808643357171E-4</v>
      </c>
      <c r="AB11" s="57">
        <v>9.2776203966005666E-2</v>
      </c>
      <c r="AC11" s="57">
        <v>5.8225978835895226E-2</v>
      </c>
      <c r="AD11" s="57">
        <v>2.803994665939467E-2</v>
      </c>
      <c r="AE11" s="57">
        <v>1.3282697157488093E-2</v>
      </c>
      <c r="AF11" s="57">
        <v>2.1187877628700811E-2</v>
      </c>
      <c r="AG11" s="57">
        <v>1.2123963595722907E-2</v>
      </c>
      <c r="AH11" s="17">
        <v>3.3933156098871445E-2</v>
      </c>
      <c r="AI11" s="12">
        <v>4</v>
      </c>
      <c r="AJ11" s="16">
        <v>1</v>
      </c>
      <c r="AK11" s="17">
        <v>0.19177552036450363</v>
      </c>
      <c r="AL11" t="str">
        <f>IF(AK11&lt;='CAV Tier 1 Analysis'!$A$5,"Tier 1", "Tier 2")</f>
        <v>Tier 2</v>
      </c>
      <c r="AM11" t="str">
        <f t="shared" si="1"/>
        <v>Iowa - Tier 2</v>
      </c>
      <c r="AN11" t="str">
        <f t="shared" si="2"/>
        <v>Cedar Falls, City Of - Tier 2</v>
      </c>
    </row>
    <row r="12" spans="1:251" x14ac:dyDescent="0.3">
      <c r="A12">
        <v>7</v>
      </c>
      <c r="B12" t="s">
        <v>34</v>
      </c>
      <c r="C12" t="s">
        <v>2438</v>
      </c>
      <c r="D12" t="s">
        <v>3975</v>
      </c>
      <c r="E12" t="s">
        <v>58</v>
      </c>
      <c r="F12" s="12">
        <v>7636.1593582220667</v>
      </c>
      <c r="G12" s="12">
        <v>28391.479612522049</v>
      </c>
      <c r="H12" s="12">
        <v>13850.657942407515</v>
      </c>
      <c r="I12">
        <v>537</v>
      </c>
      <c r="J12" s="15">
        <v>0.13520881784767319</v>
      </c>
      <c r="K12" s="15">
        <v>0.86479118215232698</v>
      </c>
      <c r="L12" s="56">
        <v>22.34196</v>
      </c>
      <c r="M12">
        <v>370</v>
      </c>
      <c r="N12">
        <v>144</v>
      </c>
      <c r="O12" s="12">
        <v>14</v>
      </c>
      <c r="P12" s="12">
        <v>2</v>
      </c>
      <c r="Q12">
        <v>40</v>
      </c>
      <c r="R12" s="12">
        <v>464.39286481579961</v>
      </c>
      <c r="S12" s="12">
        <v>1872.7310868054058</v>
      </c>
      <c r="T12" s="12">
        <v>30869.742198464803</v>
      </c>
      <c r="U12" s="12">
        <v>23233.582840242736</v>
      </c>
      <c r="V12">
        <v>0</v>
      </c>
      <c r="W12" s="57">
        <v>6.1856978108506991E-4</v>
      </c>
      <c r="X12" s="57">
        <v>2.8229190508888381E-2</v>
      </c>
      <c r="Y12" s="57">
        <v>0.13662239089184061</v>
      </c>
      <c r="Z12" s="57">
        <v>2.4337417214684545E-3</v>
      </c>
      <c r="AA12" s="57">
        <v>6.3692808643357171E-4</v>
      </c>
      <c r="AB12" s="57">
        <v>2.8328611898016998E-2</v>
      </c>
      <c r="AC12" s="57">
        <v>5.5888203586669502E-2</v>
      </c>
      <c r="AD12" s="57">
        <v>2.0425409515226145E-2</v>
      </c>
      <c r="AE12" s="57">
        <v>1.2026294265867342E-2</v>
      </c>
      <c r="AF12" s="57">
        <v>1.8144791230554545E-2</v>
      </c>
      <c r="AG12" s="57">
        <v>0</v>
      </c>
      <c r="AH12" s="17">
        <v>2.7577648316913693E-2</v>
      </c>
      <c r="AI12" s="12">
        <v>5</v>
      </c>
      <c r="AJ12" s="16">
        <v>1</v>
      </c>
      <c r="AK12" s="17">
        <v>0.21935316868141733</v>
      </c>
      <c r="AL12" t="str">
        <f>IF(AK12&lt;='CAV Tier 1 Analysis'!$A$5,"Tier 1", "Tier 2")</f>
        <v>Tier 2</v>
      </c>
      <c r="AM12" t="str">
        <f t="shared" si="1"/>
        <v>Iowa - Tier 2</v>
      </c>
      <c r="AN12" t="str">
        <f t="shared" si="2"/>
        <v>Bettendorf, City Of - Tier 2</v>
      </c>
    </row>
    <row r="13" spans="1:251" x14ac:dyDescent="0.3">
      <c r="A13">
        <v>7</v>
      </c>
      <c r="B13" t="s">
        <v>34</v>
      </c>
      <c r="C13" t="s">
        <v>2435</v>
      </c>
      <c r="D13" t="s">
        <v>3970</v>
      </c>
      <c r="E13" t="s">
        <v>54</v>
      </c>
      <c r="F13" s="12">
        <v>3573.8700838511413</v>
      </c>
      <c r="G13" s="12">
        <v>48811.310899389151</v>
      </c>
      <c r="H13" s="12">
        <v>26736.489788294075</v>
      </c>
      <c r="I13">
        <v>487</v>
      </c>
      <c r="J13" s="15">
        <v>0.20182146852619182</v>
      </c>
      <c r="K13" s="15">
        <v>0.79817853147380824</v>
      </c>
      <c r="L13" s="56">
        <v>39.62516999999999</v>
      </c>
      <c r="M13">
        <v>1057</v>
      </c>
      <c r="N13">
        <v>28</v>
      </c>
      <c r="O13" s="12">
        <v>15</v>
      </c>
      <c r="P13" s="12">
        <v>3</v>
      </c>
      <c r="Q13">
        <v>8</v>
      </c>
      <c r="R13" s="12">
        <v>388.71294482774459</v>
      </c>
      <c r="S13" s="12">
        <v>5395.9976323090414</v>
      </c>
      <c r="T13" s="12">
        <v>55587.79294883446</v>
      </c>
      <c r="U13" s="12">
        <v>52013.922864983317</v>
      </c>
      <c r="V13">
        <v>0</v>
      </c>
      <c r="W13" s="57">
        <v>1.0970806828209643E-3</v>
      </c>
      <c r="X13" s="57">
        <v>8.0643930724040594E-2</v>
      </c>
      <c r="Y13" s="57">
        <v>2.6565464895635674E-2</v>
      </c>
      <c r="Z13" s="57">
        <v>2.6075804158590585E-3</v>
      </c>
      <c r="AA13" s="57">
        <v>9.5539212965035751E-4</v>
      </c>
      <c r="AB13" s="57">
        <v>5.6657223796033997E-3</v>
      </c>
      <c r="AC13" s="57">
        <v>4.678036602893066E-2</v>
      </c>
      <c r="AD13" s="57">
        <v>5.8852796410355769E-2</v>
      </c>
      <c r="AE13" s="57">
        <v>2.1656000600679948E-2</v>
      </c>
      <c r="AF13" s="57">
        <v>4.0621447753317309E-2</v>
      </c>
      <c r="AG13" s="57">
        <v>0</v>
      </c>
      <c r="AH13" s="17">
        <v>2.594961654735398E-2</v>
      </c>
      <c r="AI13" s="12">
        <v>6</v>
      </c>
      <c r="AJ13" s="16">
        <v>1</v>
      </c>
      <c r="AK13" s="17">
        <v>0.2453027852287713</v>
      </c>
      <c r="AL13" t="str">
        <f>IF(AK13&lt;='CAV Tier 1 Analysis'!$A$5,"Tier 1", "Tier 2")</f>
        <v>Tier 2</v>
      </c>
      <c r="AM13" t="str">
        <f t="shared" si="1"/>
        <v>Iowa - Tier 2</v>
      </c>
      <c r="AN13" t="str">
        <f t="shared" si="2"/>
        <v>Council Bluffs, City Of - Tier 2</v>
      </c>
    </row>
    <row r="14" spans="1:251" x14ac:dyDescent="0.3">
      <c r="A14">
        <v>7</v>
      </c>
      <c r="B14" t="s">
        <v>34</v>
      </c>
      <c r="C14" t="s">
        <v>2388</v>
      </c>
      <c r="D14" t="s">
        <v>3913</v>
      </c>
      <c r="E14" t="s">
        <v>50</v>
      </c>
      <c r="F14" s="12">
        <v>3212.5302364346358</v>
      </c>
      <c r="G14" s="12">
        <v>79696.790400995087</v>
      </c>
      <c r="H14" s="12">
        <v>24059.276049649208</v>
      </c>
      <c r="I14">
        <v>184</v>
      </c>
      <c r="J14" s="15">
        <v>0.11935992076312808</v>
      </c>
      <c r="K14" s="15">
        <v>0.88064007923687204</v>
      </c>
      <c r="L14" s="56">
        <v>24.513839999999998</v>
      </c>
      <c r="M14">
        <v>484</v>
      </c>
      <c r="N14">
        <v>2</v>
      </c>
      <c r="O14" s="12">
        <v>16</v>
      </c>
      <c r="P14" s="12">
        <v>2</v>
      </c>
      <c r="Q14">
        <v>53</v>
      </c>
      <c r="R14" s="12">
        <v>162.03777457958446</v>
      </c>
      <c r="S14" s="12">
        <v>2871.7132829043549</v>
      </c>
      <c r="T14" s="12">
        <v>59431.760482260346</v>
      </c>
      <c r="U14" s="12">
        <v>56219.230245825711</v>
      </c>
      <c r="V14" s="12">
        <v>20265.029918734741</v>
      </c>
      <c r="W14" s="57">
        <v>6.787014497543827E-4</v>
      </c>
      <c r="X14" s="57">
        <v>3.6926832990005341E-2</v>
      </c>
      <c r="Y14" s="57">
        <v>1.8975332068311196E-3</v>
      </c>
      <c r="Z14" s="57">
        <v>2.7814191102496625E-3</v>
      </c>
      <c r="AA14" s="57">
        <v>6.3692808643357171E-4</v>
      </c>
      <c r="AB14" s="57">
        <v>3.7535410764872525E-2</v>
      </c>
      <c r="AC14" s="57">
        <v>1.9500730567914126E-2</v>
      </c>
      <c r="AD14" s="57">
        <v>3.1321058440747084E-2</v>
      </c>
      <c r="AE14" s="57">
        <v>2.3153540956158493E-2</v>
      </c>
      <c r="AF14" s="57">
        <v>4.3905677525814084E-2</v>
      </c>
      <c r="AG14" s="57">
        <v>7.6833099627416607E-2</v>
      </c>
      <c r="AH14" s="17">
        <v>2.5015539338745178E-2</v>
      </c>
      <c r="AI14" s="12">
        <v>7</v>
      </c>
      <c r="AJ14" s="16">
        <v>1</v>
      </c>
      <c r="AK14" s="17">
        <v>0.27031832456751648</v>
      </c>
      <c r="AL14" t="str">
        <f>IF(AK14&lt;='CAV Tier 1 Analysis'!$A$5,"Tier 1", "Tier 2")</f>
        <v>Tier 2</v>
      </c>
      <c r="AM14" t="str">
        <f t="shared" si="1"/>
        <v>Iowa - Tier 2</v>
      </c>
      <c r="AN14" t="str">
        <f t="shared" si="2"/>
        <v>Iowa City, City Of - Tier 2</v>
      </c>
    </row>
    <row r="15" spans="1:251" x14ac:dyDescent="0.3">
      <c r="A15">
        <v>7</v>
      </c>
      <c r="B15" t="s">
        <v>34</v>
      </c>
      <c r="C15" t="s">
        <v>2076</v>
      </c>
      <c r="D15" t="s">
        <v>4266</v>
      </c>
      <c r="E15" t="s">
        <v>60</v>
      </c>
      <c r="F15" s="12">
        <v>75038.377481905234</v>
      </c>
      <c r="G15" s="12">
        <v>91167.595328904354</v>
      </c>
      <c r="H15" s="12">
        <v>22080.294735645079</v>
      </c>
      <c r="I15">
        <v>41</v>
      </c>
      <c r="J15" s="15">
        <v>0.12189673652985829</v>
      </c>
      <c r="K15" s="15">
        <v>0.87810326347014211</v>
      </c>
      <c r="L15" s="56">
        <v>572.86628000000019</v>
      </c>
      <c r="M15">
        <v>69</v>
      </c>
      <c r="N15">
        <v>0</v>
      </c>
      <c r="O15" s="12">
        <v>14.108695652173912</v>
      </c>
      <c r="P15" s="12">
        <v>3.6956521739130435</v>
      </c>
      <c r="Q15">
        <v>20</v>
      </c>
      <c r="R15" s="12">
        <v>36.002233802275825</v>
      </c>
      <c r="S15" s="12">
        <v>2691.5158698925452</v>
      </c>
      <c r="T15" s="12">
        <v>56585.282973610447</v>
      </c>
      <c r="U15">
        <v>0</v>
      </c>
      <c r="V15" s="12">
        <v>34582.312355293907</v>
      </c>
      <c r="W15" s="57">
        <v>1.5860639326657933E-2</v>
      </c>
      <c r="X15" s="57">
        <v>5.2643625543602659E-3</v>
      </c>
      <c r="Y15" s="57">
        <v>0</v>
      </c>
      <c r="Z15" s="57">
        <v>2.4526372317283029E-3</v>
      </c>
      <c r="AA15" s="57">
        <v>1.176932333627252E-3</v>
      </c>
      <c r="AB15" s="57">
        <v>1.4164305949008499E-2</v>
      </c>
      <c r="AC15" s="57">
        <v>4.332754279320292E-3</v>
      </c>
      <c r="AD15" s="57">
        <v>2.9355690331955179E-2</v>
      </c>
      <c r="AE15" s="57">
        <v>2.20446047065419E-2</v>
      </c>
      <c r="AF15" s="57">
        <v>0</v>
      </c>
      <c r="AG15" s="57">
        <v>0.13111583161712068</v>
      </c>
      <c r="AH15" s="17">
        <v>2.0524341666392755E-2</v>
      </c>
      <c r="AI15" s="12">
        <v>8</v>
      </c>
      <c r="AJ15" s="16">
        <v>1</v>
      </c>
      <c r="AK15" s="17">
        <v>0.29084266623390925</v>
      </c>
      <c r="AL15" t="str">
        <f>IF(AK15&lt;='CAV Tier 1 Analysis'!$A$5,"Tier 1", "Tier 2")</f>
        <v>Tier 2</v>
      </c>
      <c r="AM15" t="str">
        <f t="shared" si="1"/>
        <v>Iowa - Tier 2</v>
      </c>
      <c r="AN15" t="str">
        <f t="shared" si="2"/>
        <v>Johnson County* - Tier 2</v>
      </c>
    </row>
    <row r="16" spans="1:251" x14ac:dyDescent="0.3">
      <c r="A16">
        <v>7</v>
      </c>
      <c r="B16" t="s">
        <v>34</v>
      </c>
      <c r="C16" t="s">
        <v>2233</v>
      </c>
      <c r="D16" t="s">
        <v>3794</v>
      </c>
      <c r="E16" t="s">
        <v>66</v>
      </c>
      <c r="F16" s="12">
        <v>14944.831893145492</v>
      </c>
      <c r="G16" s="12">
        <v>62658.360109908725</v>
      </c>
      <c r="H16" s="12">
        <v>29172.614276615292</v>
      </c>
      <c r="I16">
        <v>228</v>
      </c>
      <c r="J16" s="15">
        <v>0.19436932119487266</v>
      </c>
      <c r="K16" s="15">
        <v>0.80563067880512729</v>
      </c>
      <c r="L16" s="56">
        <v>61.94635000000001</v>
      </c>
      <c r="M16">
        <v>313</v>
      </c>
      <c r="N16">
        <v>36</v>
      </c>
      <c r="O16" s="12">
        <v>13</v>
      </c>
      <c r="P16" s="12">
        <v>2</v>
      </c>
      <c r="Q16">
        <v>17</v>
      </c>
      <c r="R16" s="12">
        <v>183.68379476756903</v>
      </c>
      <c r="S16" s="12">
        <v>5670.2612344255649</v>
      </c>
      <c r="T16" s="12">
        <v>63992.679642626215</v>
      </c>
      <c r="U16" s="12">
        <v>49047.847749480723</v>
      </c>
      <c r="V16">
        <v>0</v>
      </c>
      <c r="W16" s="57">
        <v>1.7150751392679569E-3</v>
      </c>
      <c r="X16" s="57">
        <v>2.3880369268329898E-2</v>
      </c>
      <c r="Y16" s="57">
        <v>3.4155597722960153E-2</v>
      </c>
      <c r="Z16" s="57">
        <v>2.259903027077851E-3</v>
      </c>
      <c r="AA16" s="57">
        <v>6.3692808643357171E-4</v>
      </c>
      <c r="AB16" s="57">
        <v>1.2039660056657223E-2</v>
      </c>
      <c r="AC16" s="57">
        <v>2.2105760220096849E-2</v>
      </c>
      <c r="AD16" s="57">
        <v>6.1844120913815102E-2</v>
      </c>
      <c r="AE16" s="57">
        <v>2.4930392722290844E-2</v>
      </c>
      <c r="AF16" s="57">
        <v>3.8305024405484861E-2</v>
      </c>
      <c r="AG16" s="57">
        <v>0</v>
      </c>
      <c r="AH16" s="17">
        <v>2.0170257414764938E-2</v>
      </c>
      <c r="AI16" s="12">
        <v>9</v>
      </c>
      <c r="AJ16" s="16">
        <v>1</v>
      </c>
      <c r="AK16" s="17">
        <v>0.31101292364867417</v>
      </c>
      <c r="AL16" t="str">
        <f>IF(AK16&lt;='CAV Tier 1 Analysis'!$A$5,"Tier 1", "Tier 2")</f>
        <v>Tier 2</v>
      </c>
      <c r="AM16" t="str">
        <f t="shared" si="1"/>
        <v>Iowa - Tier 2</v>
      </c>
      <c r="AN16" t="str">
        <f t="shared" si="2"/>
        <v>Waterloo, City Of - Tier 2</v>
      </c>
    </row>
    <row r="17" spans="1:40" x14ac:dyDescent="0.3">
      <c r="A17">
        <v>7</v>
      </c>
      <c r="B17" t="s">
        <v>34</v>
      </c>
      <c r="C17" t="s">
        <v>2448</v>
      </c>
      <c r="D17" t="s">
        <v>3989</v>
      </c>
      <c r="E17" t="s">
        <v>68</v>
      </c>
      <c r="F17" s="12">
        <v>2717.678441736723</v>
      </c>
      <c r="G17" s="12">
        <v>62800.454938472576</v>
      </c>
      <c r="H17" s="12">
        <v>17344.512013937194</v>
      </c>
      <c r="I17">
        <v>132</v>
      </c>
      <c r="J17" s="15">
        <v>0.19026301556422043</v>
      </c>
      <c r="K17" s="15">
        <v>0.80973698443577968</v>
      </c>
      <c r="L17" s="56">
        <v>21.558420000000002</v>
      </c>
      <c r="M17">
        <v>114</v>
      </c>
      <c r="N17">
        <v>36</v>
      </c>
      <c r="O17" s="12">
        <v>11</v>
      </c>
      <c r="P17" s="12">
        <v>2</v>
      </c>
      <c r="Q17">
        <v>13</v>
      </c>
      <c r="R17" s="12">
        <v>106.88528194552292</v>
      </c>
      <c r="S17" s="12">
        <v>3300.0191592615406</v>
      </c>
      <c r="T17" s="12">
        <v>47387.863102446601</v>
      </c>
      <c r="U17" s="12">
        <v>44670.184660709878</v>
      </c>
      <c r="V17" s="12">
        <v>15412.591836025975</v>
      </c>
      <c r="W17" s="57">
        <v>5.9687633224390305E-4</v>
      </c>
      <c r="X17" s="57">
        <v>8.6976424811169607E-3</v>
      </c>
      <c r="Y17" s="57">
        <v>3.4155597722960153E-2</v>
      </c>
      <c r="Z17" s="57">
        <v>1.912225638296643E-3</v>
      </c>
      <c r="AA17" s="57">
        <v>6.3692808643357171E-4</v>
      </c>
      <c r="AB17" s="57">
        <v>9.2067988668555235E-3</v>
      </c>
      <c r="AC17" s="57">
        <v>1.2863303574139496E-2</v>
      </c>
      <c r="AD17" s="57">
        <v>3.59924834969182E-2</v>
      </c>
      <c r="AE17" s="57">
        <v>1.8461455966710411E-2</v>
      </c>
      <c r="AF17" s="57">
        <v>3.4886189550368658E-2</v>
      </c>
      <c r="AG17" s="57">
        <v>5.8435502380350182E-2</v>
      </c>
      <c r="AH17" s="17">
        <v>1.9622273099672152E-2</v>
      </c>
      <c r="AI17" s="12">
        <v>10</v>
      </c>
      <c r="AJ17" s="16">
        <v>1</v>
      </c>
      <c r="AK17" s="17">
        <v>0.33063519674834629</v>
      </c>
      <c r="AL17" t="str">
        <f>IF(AK17&lt;='CAV Tier 1 Analysis'!$A$5,"Tier 1", "Tier 2")</f>
        <v>Tier 2</v>
      </c>
      <c r="AM17" t="str">
        <f t="shared" si="1"/>
        <v>Iowa - Tier 2</v>
      </c>
      <c r="AN17" t="str">
        <f t="shared" si="2"/>
        <v>Ames, City Of - Tier 2</v>
      </c>
    </row>
    <row r="18" spans="1:40" x14ac:dyDescent="0.3">
      <c r="A18">
        <v>7</v>
      </c>
      <c r="B18" t="s">
        <v>34</v>
      </c>
      <c r="C18" t="s">
        <v>2077</v>
      </c>
      <c r="D18" t="s">
        <v>4279</v>
      </c>
      <c r="E18" t="s">
        <v>64</v>
      </c>
      <c r="F18" s="12">
        <v>204656.60827111339</v>
      </c>
      <c r="G18" s="12">
        <v>98810.374567120714</v>
      </c>
      <c r="H18" s="12">
        <v>24996.741934612695</v>
      </c>
      <c r="I18">
        <v>41</v>
      </c>
      <c r="J18" s="15">
        <v>7.1297167612350706E-2</v>
      </c>
      <c r="K18" s="15">
        <v>0.92870283238765006</v>
      </c>
      <c r="L18" s="56">
        <v>399.62961999999987</v>
      </c>
      <c r="M18">
        <v>70</v>
      </c>
      <c r="N18">
        <v>4</v>
      </c>
      <c r="O18" s="12">
        <v>10.87912087912088</v>
      </c>
      <c r="P18" s="12">
        <v>1.4835164835164836</v>
      </c>
      <c r="Q18">
        <v>7</v>
      </c>
      <c r="R18" s="12">
        <v>38.07681612789365</v>
      </c>
      <c r="S18" s="12">
        <v>1782.1968994747569</v>
      </c>
      <c r="T18" s="12">
        <v>62252.092560184174</v>
      </c>
      <c r="U18">
        <v>0</v>
      </c>
      <c r="V18" s="12">
        <v>36558.282006936541</v>
      </c>
      <c r="W18" s="57">
        <v>1.1064329475055437E-2</v>
      </c>
      <c r="X18" s="57">
        <v>5.3406576638437477E-3</v>
      </c>
      <c r="Y18" s="57">
        <v>3.7950664136622392E-3</v>
      </c>
      <c r="Z18" s="57">
        <v>1.8912121697439326E-3</v>
      </c>
      <c r="AA18" s="57">
        <v>4.7244665751940758E-4</v>
      </c>
      <c r="AB18" s="57">
        <v>4.9575070821529744E-3</v>
      </c>
      <c r="AC18" s="57">
        <v>4.582423660906128E-3</v>
      </c>
      <c r="AD18" s="57">
        <v>1.9437975780406722E-2</v>
      </c>
      <c r="AE18" s="57">
        <v>2.4252291417970379E-2</v>
      </c>
      <c r="AF18" s="57">
        <v>0</v>
      </c>
      <c r="AG18" s="57">
        <v>0.13860754881241852</v>
      </c>
      <c r="AH18" s="17">
        <v>1.9491041739425407E-2</v>
      </c>
      <c r="AI18" s="12">
        <v>11</v>
      </c>
      <c r="AJ18" s="16">
        <v>1</v>
      </c>
      <c r="AK18" s="17">
        <v>0.35012623848777169</v>
      </c>
      <c r="AL18" t="str">
        <f>IF(AK18&lt;='CAV Tier 1 Analysis'!$A$5,"Tier 1", "Tier 2")</f>
        <v>Tier 2</v>
      </c>
      <c r="AM18" t="str">
        <f t="shared" si="1"/>
        <v>Iowa - Tier 2</v>
      </c>
      <c r="AN18" t="str">
        <f t="shared" si="2"/>
        <v>Polk County * - Tier 2</v>
      </c>
    </row>
    <row r="19" spans="1:40" x14ac:dyDescent="0.3">
      <c r="A19">
        <v>7</v>
      </c>
      <c r="B19" t="s">
        <v>34</v>
      </c>
      <c r="C19" t="s">
        <v>2476</v>
      </c>
      <c r="D19" t="s">
        <v>4023</v>
      </c>
      <c r="E19" t="s">
        <v>69</v>
      </c>
      <c r="F19" s="12">
        <v>6425.6193364965648</v>
      </c>
      <c r="G19" s="12">
        <v>69669.541197812767</v>
      </c>
      <c r="H19" s="12">
        <v>33386.131527607678</v>
      </c>
      <c r="I19">
        <v>208</v>
      </c>
      <c r="J19" s="15">
        <v>6.1605447981057486E-2</v>
      </c>
      <c r="K19" s="15">
        <v>0.93839455201894229</v>
      </c>
      <c r="L19" s="56">
        <v>55.882719999999985</v>
      </c>
      <c r="M19">
        <v>701</v>
      </c>
      <c r="N19">
        <v>4</v>
      </c>
      <c r="O19" s="12">
        <v>7</v>
      </c>
      <c r="P19" s="12">
        <v>4.0842105263157897</v>
      </c>
      <c r="Q19">
        <v>11</v>
      </c>
      <c r="R19" s="12">
        <v>195.18606681993998</v>
      </c>
      <c r="S19" s="12">
        <v>2056.7675891127783</v>
      </c>
      <c r="T19" s="12">
        <v>79996.185613888199</v>
      </c>
      <c r="U19" s="12">
        <v>73570.566277391641</v>
      </c>
      <c r="V19">
        <v>0</v>
      </c>
      <c r="W19" s="57">
        <v>1.5471946900289073E-3</v>
      </c>
      <c r="X19" s="57">
        <v>5.3482871747920956E-2</v>
      </c>
      <c r="Y19" s="57">
        <v>3.7950664136622392E-3</v>
      </c>
      <c r="Z19" s="57">
        <v>1.2168708607342273E-3</v>
      </c>
      <c r="AA19" s="57">
        <v>1.3006741975590834E-3</v>
      </c>
      <c r="AB19" s="57">
        <v>7.7903682719546738E-3</v>
      </c>
      <c r="AC19" s="57">
        <v>2.3490022061473648E-2</v>
      </c>
      <c r="AD19" s="57">
        <v>2.2432649610647566E-2</v>
      </c>
      <c r="AE19" s="57">
        <v>3.1165069735742977E-2</v>
      </c>
      <c r="AF19" s="57">
        <v>5.745659526539907E-2</v>
      </c>
      <c r="AG19" s="57">
        <v>0</v>
      </c>
      <c r="AH19" s="17">
        <v>1.8516125714102123E-2</v>
      </c>
      <c r="AI19" s="12">
        <v>12</v>
      </c>
      <c r="AJ19" s="16">
        <v>1</v>
      </c>
      <c r="AK19" s="17">
        <v>0.3686423642018738</v>
      </c>
      <c r="AL19" t="str">
        <f>IF(AK19&lt;='CAV Tier 1 Analysis'!$A$5,"Tier 1", "Tier 2")</f>
        <v>Tier 2</v>
      </c>
      <c r="AM19" t="str">
        <f t="shared" si="1"/>
        <v>Iowa - Tier 2</v>
      </c>
      <c r="AN19" t="str">
        <f t="shared" si="2"/>
        <v>Sioux City, City Of - Tier 2</v>
      </c>
    </row>
    <row r="20" spans="1:40" x14ac:dyDescent="0.3">
      <c r="A20">
        <v>7</v>
      </c>
      <c r="B20" t="s">
        <v>34</v>
      </c>
      <c r="C20" t="s">
        <v>2432</v>
      </c>
      <c r="D20" t="s">
        <v>3966</v>
      </c>
      <c r="E20" t="s">
        <v>67</v>
      </c>
      <c r="F20" s="12">
        <v>11135.768730758648</v>
      </c>
      <c r="G20" s="12">
        <v>60487.582860746494</v>
      </c>
      <c r="H20" s="12">
        <v>24634.335360985773</v>
      </c>
      <c r="I20">
        <v>384</v>
      </c>
      <c r="J20" s="15">
        <v>0.11947911050064523</v>
      </c>
      <c r="K20" s="15">
        <v>0.88052088949935459</v>
      </c>
      <c r="L20" s="56">
        <v>27.578209999999999</v>
      </c>
      <c r="M20">
        <v>112</v>
      </c>
      <c r="N20">
        <v>7</v>
      </c>
      <c r="O20" s="12">
        <v>11</v>
      </c>
      <c r="P20" s="12">
        <v>1.2352941176470589</v>
      </c>
      <c r="Q20">
        <v>32</v>
      </c>
      <c r="R20" s="12">
        <v>338.12002156775213</v>
      </c>
      <c r="S20" s="12">
        <v>2943.2884767051714</v>
      </c>
      <c r="T20" s="12">
        <v>52818.970427752021</v>
      </c>
      <c r="U20" s="12">
        <v>41683.201696993376</v>
      </c>
      <c r="V20" s="12">
        <v>7668.6124329944723</v>
      </c>
      <c r="W20" s="57">
        <v>7.6354300707807564E-4</v>
      </c>
      <c r="X20" s="57">
        <v>8.5450522621499971E-3</v>
      </c>
      <c r="Y20" s="57">
        <v>6.6413662239089184E-3</v>
      </c>
      <c r="Z20" s="57">
        <v>1.912225638296643E-3</v>
      </c>
      <c r="AA20" s="57">
        <v>3.9339675926779427E-4</v>
      </c>
      <c r="AB20" s="57">
        <v>2.2662889518413599E-2</v>
      </c>
      <c r="AC20" s="57">
        <v>4.0691668700816572E-2</v>
      </c>
      <c r="AD20" s="57">
        <v>3.2101711175575781E-2</v>
      </c>
      <c r="AE20" s="57">
        <v>2.0577317332306104E-2</v>
      </c>
      <c r="AF20" s="57">
        <v>3.2553437746286912E-2</v>
      </c>
      <c r="AG20" s="57">
        <v>2.907487753193987E-2</v>
      </c>
      <c r="AH20" s="17">
        <v>1.781068053600366E-2</v>
      </c>
      <c r="AI20" s="12">
        <v>13</v>
      </c>
      <c r="AJ20" s="16">
        <v>1</v>
      </c>
      <c r="AK20" s="17">
        <v>0.38645304473787745</v>
      </c>
      <c r="AL20" t="str">
        <f>IF(AK20&lt;='CAV Tier 1 Analysis'!$A$5,"Tier 1", "Tier 2")</f>
        <v>Tier 2</v>
      </c>
      <c r="AM20" t="str">
        <f t="shared" si="1"/>
        <v>Iowa - Tier 2</v>
      </c>
      <c r="AN20" t="str">
        <f t="shared" si="2"/>
        <v>West Des Moines, City Of - Tier 2</v>
      </c>
    </row>
    <row r="21" spans="1:40" x14ac:dyDescent="0.3">
      <c r="A21">
        <v>7</v>
      </c>
      <c r="B21" t="s">
        <v>34</v>
      </c>
      <c r="C21" t="s">
        <v>2301</v>
      </c>
      <c r="D21" t="s">
        <v>3798</v>
      </c>
      <c r="E21" t="s">
        <v>80</v>
      </c>
      <c r="F21" s="12">
        <v>648.25067955987629</v>
      </c>
      <c r="G21" s="12">
        <v>5689.7351489257808</v>
      </c>
      <c r="H21" s="12">
        <v>2033.0105937255387</v>
      </c>
      <c r="I21">
        <v>505</v>
      </c>
      <c r="J21" s="15">
        <v>0.16070030199848612</v>
      </c>
      <c r="K21" s="15">
        <v>0.83929969800151405</v>
      </c>
      <c r="L21" s="56">
        <v>11.48019</v>
      </c>
      <c r="M21">
        <v>454</v>
      </c>
      <c r="N21">
        <v>16</v>
      </c>
      <c r="O21" s="12">
        <v>11</v>
      </c>
      <c r="P21" s="12">
        <v>4</v>
      </c>
      <c r="Q21">
        <v>77</v>
      </c>
      <c r="R21" s="12">
        <v>423.84634749076457</v>
      </c>
      <c r="S21" s="12">
        <v>326.70541637781565</v>
      </c>
      <c r="T21" s="12">
        <v>5525.8825199710009</v>
      </c>
      <c r="U21" s="12">
        <v>4877.6318404111244</v>
      </c>
      <c r="V21" s="12">
        <v>163.8526289547799</v>
      </c>
      <c r="W21" s="57">
        <v>3.1784582082838788E-4</v>
      </c>
      <c r="X21" s="57">
        <v>3.4637979705500879E-2</v>
      </c>
      <c r="Y21" s="57">
        <v>1.5180265654648957E-2</v>
      </c>
      <c r="Z21" s="57">
        <v>1.912225638296643E-3</v>
      </c>
      <c r="AA21" s="57">
        <v>1.2738561728671434E-3</v>
      </c>
      <c r="AB21" s="57">
        <v>5.4532577903682718E-2</v>
      </c>
      <c r="AC21" s="57">
        <v>5.1008559245254367E-2</v>
      </c>
      <c r="AD21" s="57">
        <v>3.5632942537108382E-3</v>
      </c>
      <c r="AE21" s="57">
        <v>2.1527840704509927E-3</v>
      </c>
      <c r="AF21" s="57">
        <v>3.8092967430950371E-3</v>
      </c>
      <c r="AG21" s="57">
        <v>6.2123300163786552E-4</v>
      </c>
      <c r="AH21" s="17">
        <v>1.5364538019088526E-2</v>
      </c>
      <c r="AI21" s="12">
        <v>14</v>
      </c>
      <c r="AJ21" s="16">
        <v>1</v>
      </c>
      <c r="AK21" s="17">
        <v>0.401817582756966</v>
      </c>
      <c r="AL21" t="str">
        <f>IF(AK21&lt;='CAV Tier 1 Analysis'!$A$5,"Tier 1", "Tier 2")</f>
        <v>Tier 2</v>
      </c>
      <c r="AM21" t="str">
        <f t="shared" si="1"/>
        <v>Iowa - Tier 2</v>
      </c>
      <c r="AN21" t="str">
        <f t="shared" si="2"/>
        <v>Waverly, City Of - Tier 2</v>
      </c>
    </row>
    <row r="22" spans="1:40" x14ac:dyDescent="0.3">
      <c r="A22">
        <v>7</v>
      </c>
      <c r="B22" t="s">
        <v>34</v>
      </c>
      <c r="C22" t="s">
        <v>2657</v>
      </c>
      <c r="D22" t="s">
        <v>4237</v>
      </c>
      <c r="E22" t="s">
        <v>74</v>
      </c>
      <c r="F22" s="12">
        <v>145897.67057375674</v>
      </c>
      <c r="G22" s="12">
        <v>85279.982846096405</v>
      </c>
      <c r="H22" s="12">
        <v>27532.193339681038</v>
      </c>
      <c r="I22">
        <v>58</v>
      </c>
      <c r="J22" s="15">
        <v>7.9036392789128954E-2</v>
      </c>
      <c r="K22" s="15">
        <v>0.92096360721087078</v>
      </c>
      <c r="L22" s="56">
        <v>622.75084000000015</v>
      </c>
      <c r="M22">
        <v>82</v>
      </c>
      <c r="N22">
        <v>2</v>
      </c>
      <c r="O22" s="12">
        <v>14.298507462686567</v>
      </c>
      <c r="P22" s="12">
        <v>2.7611940298507465</v>
      </c>
      <c r="Q22">
        <v>16</v>
      </c>
      <c r="R22" s="12">
        <v>53.415889218230504</v>
      </c>
      <c r="S22" s="12">
        <v>2176.0452471412705</v>
      </c>
      <c r="T22" s="12">
        <v>66429.914884547354</v>
      </c>
      <c r="U22">
        <v>0</v>
      </c>
      <c r="V22" s="12">
        <v>18850.067961549052</v>
      </c>
      <c r="W22" s="57">
        <v>1.7241766199981714E-2</v>
      </c>
      <c r="X22" s="57">
        <v>6.2561989776455332E-3</v>
      </c>
      <c r="Y22" s="57">
        <v>1.8975332068311196E-3</v>
      </c>
      <c r="Z22" s="57">
        <v>2.4856338690477393E-3</v>
      </c>
      <c r="AA22" s="57">
        <v>8.793410148523192E-4</v>
      </c>
      <c r="AB22" s="57">
        <v>1.1331444759206799E-2</v>
      </c>
      <c r="AC22" s="57">
        <v>6.4284322985357894E-3</v>
      </c>
      <c r="AD22" s="57">
        <v>2.3733581190421255E-2</v>
      </c>
      <c r="AE22" s="57">
        <v>2.5879895572882956E-2</v>
      </c>
      <c r="AF22" s="57">
        <v>0</v>
      </c>
      <c r="AG22" s="57">
        <v>7.1468394346377473E-2</v>
      </c>
      <c r="AH22" s="17">
        <v>1.5236565585071155E-2</v>
      </c>
      <c r="AI22" s="12">
        <v>15</v>
      </c>
      <c r="AJ22" s="16">
        <v>1</v>
      </c>
      <c r="AK22" s="17">
        <v>0.41705414834203713</v>
      </c>
      <c r="AL22" t="str">
        <f>IF(AK22&lt;='CAV Tier 1 Analysis'!$A$5,"Tier 1", "Tier 2")</f>
        <v>Tier 2</v>
      </c>
      <c r="AM22" t="str">
        <f t="shared" si="1"/>
        <v>Iowa - Tier 2</v>
      </c>
      <c r="AN22" t="str">
        <f t="shared" si="2"/>
        <v>Linn County * - Tier 2</v>
      </c>
    </row>
    <row r="23" spans="1:40" x14ac:dyDescent="0.3">
      <c r="A23">
        <v>7</v>
      </c>
      <c r="B23" t="s">
        <v>34</v>
      </c>
      <c r="C23" t="s">
        <v>2683</v>
      </c>
      <c r="D23" t="s">
        <v>4281</v>
      </c>
      <c r="E23" t="s">
        <v>91</v>
      </c>
      <c r="F23" s="12">
        <v>67564.332792657297</v>
      </c>
      <c r="G23" s="12">
        <v>62806.503921673619</v>
      </c>
      <c r="H23" s="12">
        <v>16049.988610159549</v>
      </c>
      <c r="I23">
        <v>8</v>
      </c>
      <c r="J23" s="15">
        <v>1.6705859003223904E-2</v>
      </c>
      <c r="K23" s="15">
        <v>0.98329414099677581</v>
      </c>
      <c r="L23" s="56">
        <v>535.99338999999998</v>
      </c>
      <c r="M23">
        <v>20</v>
      </c>
      <c r="N23">
        <v>3</v>
      </c>
      <c r="O23" s="12">
        <v>10.904761904761905</v>
      </c>
      <c r="P23" s="12">
        <v>3.1666666666666665</v>
      </c>
      <c r="Q23">
        <v>1</v>
      </c>
      <c r="R23" s="12">
        <v>7.8663531279742065</v>
      </c>
      <c r="S23" s="12">
        <v>268.12884672467504</v>
      </c>
      <c r="T23" s="12">
        <v>41613.887552286855</v>
      </c>
      <c r="U23">
        <v>0</v>
      </c>
      <c r="V23" s="12">
        <v>21192.616369386764</v>
      </c>
      <c r="W23" s="57">
        <v>1.4839759533870102E-2</v>
      </c>
      <c r="X23" s="57">
        <v>1.5259021896696422E-3</v>
      </c>
      <c r="Y23" s="57">
        <v>2.8462998102466793E-3</v>
      </c>
      <c r="Z23" s="57">
        <v>1.8956695721642047E-3</v>
      </c>
      <c r="AA23" s="57">
        <v>1.0084694701864884E-3</v>
      </c>
      <c r="AB23" s="57">
        <v>7.0821529745042496E-4</v>
      </c>
      <c r="AC23" s="57">
        <v>9.46690568286913E-4</v>
      </c>
      <c r="AD23" s="57">
        <v>2.9244142609599691E-3</v>
      </c>
      <c r="AE23" s="57">
        <v>1.6212019330547063E-2</v>
      </c>
      <c r="AF23" s="57">
        <v>0</v>
      </c>
      <c r="AG23" s="57">
        <v>8.0349963035059604E-2</v>
      </c>
      <c r="AH23" s="17">
        <v>1.1205218460767372E-2</v>
      </c>
      <c r="AI23" s="12">
        <v>16</v>
      </c>
      <c r="AJ23" s="16">
        <v>1</v>
      </c>
      <c r="AK23" s="17">
        <v>0.42825936680280452</v>
      </c>
      <c r="AL23" t="str">
        <f>IF(AK23&lt;='CAV Tier 1 Analysis'!$A$5,"Tier 1", "Tier 2")</f>
        <v>Tier 2</v>
      </c>
      <c r="AM23" t="str">
        <f t="shared" si="1"/>
        <v>Iowa - Tier 2</v>
      </c>
      <c r="AN23" t="str">
        <f t="shared" si="2"/>
        <v>Story County * - Tier 2</v>
      </c>
    </row>
    <row r="24" spans="1:40" x14ac:dyDescent="0.3">
      <c r="A24">
        <v>7</v>
      </c>
      <c r="B24" t="s">
        <v>34</v>
      </c>
      <c r="C24" t="s">
        <v>2386</v>
      </c>
      <c r="D24" t="s">
        <v>3911</v>
      </c>
      <c r="E24" t="s">
        <v>110</v>
      </c>
      <c r="F24" s="12">
        <v>1341.8005967556992</v>
      </c>
      <c r="G24" s="12">
        <v>26284.493420904764</v>
      </c>
      <c r="H24" s="12">
        <v>8019.2447246820902</v>
      </c>
      <c r="I24">
        <v>108</v>
      </c>
      <c r="J24" s="15">
        <v>9.034963750953473E-2</v>
      </c>
      <c r="K24" s="15">
        <v>0.90965036249046527</v>
      </c>
      <c r="L24" s="56">
        <v>10.238889999999996</v>
      </c>
      <c r="M24">
        <v>136</v>
      </c>
      <c r="N24">
        <v>22</v>
      </c>
      <c r="O24" s="12">
        <v>16</v>
      </c>
      <c r="P24" s="12">
        <v>2</v>
      </c>
      <c r="Q24">
        <v>19</v>
      </c>
      <c r="R24" s="12">
        <v>98.242239148970242</v>
      </c>
      <c r="S24" s="12">
        <v>724.53585397527547</v>
      </c>
      <c r="T24" s="12">
        <v>18082.01127030604</v>
      </c>
      <c r="U24" s="12">
        <v>16740.21067355034</v>
      </c>
      <c r="V24" s="12">
        <v>8202.4821505987238</v>
      </c>
      <c r="W24" s="57">
        <v>2.8347861807353109E-4</v>
      </c>
      <c r="X24" s="57">
        <v>1.0376134889753566E-2</v>
      </c>
      <c r="Y24" s="57">
        <v>2.0872865275142316E-2</v>
      </c>
      <c r="Z24" s="57">
        <v>2.7814191102496625E-3</v>
      </c>
      <c r="AA24" s="57">
        <v>6.3692808643357171E-4</v>
      </c>
      <c r="AB24" s="57">
        <v>1.3456090651558074E-2</v>
      </c>
      <c r="AC24" s="57">
        <v>1.1823140875658692E-2</v>
      </c>
      <c r="AD24" s="57">
        <v>7.9023313225145605E-3</v>
      </c>
      <c r="AE24" s="57">
        <v>7.0444251544881636E-3</v>
      </c>
      <c r="AF24" s="57">
        <v>1.3073645589476306E-2</v>
      </c>
      <c r="AG24" s="57">
        <v>3.1098998165624545E-2</v>
      </c>
      <c r="AH24" s="17">
        <v>1.0849950703543E-2</v>
      </c>
      <c r="AI24" s="12">
        <v>17</v>
      </c>
      <c r="AJ24" s="16">
        <v>1</v>
      </c>
      <c r="AK24" s="17">
        <v>0.43910931750634752</v>
      </c>
      <c r="AL24" t="str">
        <f>IF(AK24&lt;='CAV Tier 1 Analysis'!$A$5,"Tier 1", "Tier 2")</f>
        <v>Tier 2</v>
      </c>
      <c r="AM24" t="str">
        <f t="shared" si="1"/>
        <v>Iowa - Tier 2</v>
      </c>
      <c r="AN24" t="str">
        <f t="shared" si="2"/>
        <v>Coralville, City Of - Tier 2</v>
      </c>
    </row>
    <row r="25" spans="1:40" x14ac:dyDescent="0.3">
      <c r="A25">
        <v>7</v>
      </c>
      <c r="B25" t="s">
        <v>34</v>
      </c>
      <c r="C25" t="s">
        <v>2281</v>
      </c>
      <c r="D25" t="s">
        <v>3974</v>
      </c>
      <c r="E25" t="s">
        <v>121</v>
      </c>
      <c r="F25" s="12">
        <v>118904.7029694805</v>
      </c>
      <c r="G25" s="12">
        <v>19335.444375698647</v>
      </c>
      <c r="H25" s="12">
        <v>8254.107485990593</v>
      </c>
      <c r="I25">
        <v>180</v>
      </c>
      <c r="J25" s="15">
        <v>1.9494337378700176E-2</v>
      </c>
      <c r="K25" s="15">
        <v>0.9805056626212999</v>
      </c>
      <c r="L25" s="56">
        <v>348.17444</v>
      </c>
      <c r="M25">
        <v>108</v>
      </c>
      <c r="N25">
        <v>49</v>
      </c>
      <c r="O25" s="12">
        <v>13.552631578947368</v>
      </c>
      <c r="P25" s="12">
        <v>3.263157894736842</v>
      </c>
      <c r="Q25">
        <v>25</v>
      </c>
      <c r="R25" s="12">
        <v>176.49101927183398</v>
      </c>
      <c r="S25" s="12">
        <v>160.90835609195534</v>
      </c>
      <c r="T25" s="12">
        <v>19896.223706071592</v>
      </c>
      <c r="U25">
        <v>0</v>
      </c>
      <c r="V25">
        <v>0</v>
      </c>
      <c r="W25" s="57">
        <v>9.639717693981047E-3</v>
      </c>
      <c r="X25" s="57">
        <v>8.239871824216068E-3</v>
      </c>
      <c r="Y25" s="57">
        <v>4.6489563567362426E-2</v>
      </c>
      <c r="Z25" s="57">
        <v>2.3559717792410793E-3</v>
      </c>
      <c r="AA25" s="57">
        <v>1.0391984568126696E-3</v>
      </c>
      <c r="AB25" s="57">
        <v>1.7705382436260624E-2</v>
      </c>
      <c r="AC25" s="57">
        <v>2.1240132576531959E-2</v>
      </c>
      <c r="AD25" s="57">
        <v>1.7549871899688991E-3</v>
      </c>
      <c r="AE25" s="57">
        <v>7.7512095672973361E-3</v>
      </c>
      <c r="AF25" s="57">
        <v>0</v>
      </c>
      <c r="AG25" s="57">
        <v>0</v>
      </c>
      <c r="AH25" s="17">
        <v>1.0565094099242918E-2</v>
      </c>
      <c r="AI25" s="12">
        <v>18</v>
      </c>
      <c r="AJ25" s="16">
        <v>1</v>
      </c>
      <c r="AK25" s="17">
        <v>0.44967441160559046</v>
      </c>
      <c r="AL25" t="str">
        <f>IF(AK25&lt;='CAV Tier 1 Analysis'!$A$5,"Tier 1", "Tier 2")</f>
        <v>Tier 2</v>
      </c>
      <c r="AM25" t="str">
        <f t="shared" si="1"/>
        <v>Iowa - Tier 2</v>
      </c>
      <c r="AN25" t="str">
        <f t="shared" si="2"/>
        <v>Scott County * - Tier 2</v>
      </c>
    </row>
    <row r="26" spans="1:40" x14ac:dyDescent="0.3">
      <c r="A26">
        <v>7</v>
      </c>
      <c r="B26" t="s">
        <v>34</v>
      </c>
      <c r="C26" t="s">
        <v>2431</v>
      </c>
      <c r="D26" t="s">
        <v>3965</v>
      </c>
      <c r="E26" t="s">
        <v>117</v>
      </c>
      <c r="F26" s="12">
        <v>7725.9675739676422</v>
      </c>
      <c r="G26" s="12">
        <v>50956.572595149228</v>
      </c>
      <c r="H26" s="12">
        <v>16786.036261117348</v>
      </c>
      <c r="I26">
        <v>18</v>
      </c>
      <c r="J26" s="15">
        <v>2.9744313325130677E-2</v>
      </c>
      <c r="K26" s="15">
        <v>0.97025568667486894</v>
      </c>
      <c r="L26" s="56">
        <v>20.765650000000004</v>
      </c>
      <c r="M26">
        <v>39</v>
      </c>
      <c r="N26">
        <v>2</v>
      </c>
      <c r="O26" s="12">
        <v>11</v>
      </c>
      <c r="P26" s="12">
        <v>1.2857142857142858</v>
      </c>
      <c r="Q26">
        <v>0</v>
      </c>
      <c r="R26" s="12">
        <v>17.464602360147641</v>
      </c>
      <c r="S26" s="12">
        <v>499.28912203767948</v>
      </c>
      <c r="T26" s="12">
        <v>39751.008667759874</v>
      </c>
      <c r="U26" s="12">
        <v>32025.041093792232</v>
      </c>
      <c r="V26" s="12">
        <v>11205.563927389354</v>
      </c>
      <c r="W26" s="57">
        <v>5.7492733737725713E-4</v>
      </c>
      <c r="X26" s="57">
        <v>2.9755092698558021E-3</v>
      </c>
      <c r="Y26" s="57">
        <v>1.8975332068311196E-3</v>
      </c>
      <c r="Z26" s="57">
        <v>1.912225638296643E-3</v>
      </c>
      <c r="AA26" s="57">
        <v>4.0945376985015324E-4</v>
      </c>
      <c r="AB26" s="57">
        <v>0</v>
      </c>
      <c r="AC26" s="57">
        <v>2.1018093218364026E-3</v>
      </c>
      <c r="AD26" s="57">
        <v>5.4456215609224911E-3</v>
      </c>
      <c r="AE26" s="57">
        <v>1.5486275347880881E-2</v>
      </c>
      <c r="AF26" s="57">
        <v>2.5010679101558634E-2</v>
      </c>
      <c r="AG26" s="57">
        <v>4.2484921713268627E-2</v>
      </c>
      <c r="AH26" s="17">
        <v>8.9362687516070915E-3</v>
      </c>
      <c r="AI26" s="12">
        <v>19</v>
      </c>
      <c r="AJ26" s="16">
        <v>1</v>
      </c>
      <c r="AK26" s="17">
        <v>0.45861068035719754</v>
      </c>
      <c r="AL26" t="str">
        <f>IF(AK26&lt;='CAV Tier 1 Analysis'!$A$5,"Tier 1", "Tier 2")</f>
        <v>Tier 2</v>
      </c>
      <c r="AM26" t="str">
        <f t="shared" si="1"/>
        <v>Iowa - Tier 2</v>
      </c>
      <c r="AN26" t="str">
        <f t="shared" si="2"/>
        <v>Urbandale, City Of - Tier 2</v>
      </c>
    </row>
    <row r="27" spans="1:40" x14ac:dyDescent="0.3">
      <c r="A27">
        <v>7</v>
      </c>
      <c r="B27" t="s">
        <v>34</v>
      </c>
      <c r="C27" t="s">
        <v>2695</v>
      </c>
      <c r="D27" t="s">
        <v>4296</v>
      </c>
      <c r="E27" t="s">
        <v>106</v>
      </c>
      <c r="F27" s="12">
        <v>4232.9205684365561</v>
      </c>
      <c r="G27" s="12">
        <v>47720.015326791559</v>
      </c>
      <c r="H27" s="12">
        <v>24769.118628435699</v>
      </c>
      <c r="I27">
        <v>24</v>
      </c>
      <c r="J27" s="15">
        <v>8.4097256772752024E-2</v>
      </c>
      <c r="K27" s="15">
        <v>0.91590274322724807</v>
      </c>
      <c r="L27" s="56">
        <v>27.837650000000004</v>
      </c>
      <c r="M27">
        <v>29</v>
      </c>
      <c r="N27">
        <v>5</v>
      </c>
      <c r="O27" s="12">
        <v>14</v>
      </c>
      <c r="P27" s="12">
        <v>3</v>
      </c>
      <c r="Q27">
        <v>0</v>
      </c>
      <c r="R27" s="12">
        <v>21.981665837453953</v>
      </c>
      <c r="S27" s="12">
        <v>2083.0149293303125</v>
      </c>
      <c r="T27" s="12">
        <v>54547.929717137777</v>
      </c>
      <c r="U27" s="12">
        <v>50315.009148701218</v>
      </c>
      <c r="V27">
        <v>0</v>
      </c>
      <c r="W27" s="57">
        <v>7.7072598225145855E-4</v>
      </c>
      <c r="X27" s="57">
        <v>2.2125581750209811E-3</v>
      </c>
      <c r="Y27" s="57">
        <v>4.7438330170777986E-3</v>
      </c>
      <c r="Z27" s="57">
        <v>2.4337417214684545E-3</v>
      </c>
      <c r="AA27" s="57">
        <v>9.5539212965035751E-4</v>
      </c>
      <c r="AB27" s="57">
        <v>0</v>
      </c>
      <c r="AC27" s="57">
        <v>2.6454235380749284E-3</v>
      </c>
      <c r="AD27" s="57">
        <v>2.2718922784839984E-2</v>
      </c>
      <c r="AE27" s="57">
        <v>2.1250888658369591E-2</v>
      </c>
      <c r="AF27" s="57">
        <v>3.9294642718009969E-2</v>
      </c>
      <c r="AG27" s="57">
        <v>0</v>
      </c>
      <c r="AH27" s="17">
        <v>8.820557156796683E-3</v>
      </c>
      <c r="AI27" s="12">
        <v>20</v>
      </c>
      <c r="AJ27" s="16">
        <v>1</v>
      </c>
      <c r="AK27" s="17">
        <v>0.46743123751399424</v>
      </c>
      <c r="AL27" t="str">
        <f>IF(AK27&lt;='CAV Tier 1 Analysis'!$A$5,"Tier 1", "Tier 2")</f>
        <v>Tier 2</v>
      </c>
      <c r="AM27" t="str">
        <f t="shared" si="1"/>
        <v>Iowa - Tier 2</v>
      </c>
      <c r="AN27" t="str">
        <f t="shared" si="2"/>
        <v>Dubuque, City Of - Tier 2</v>
      </c>
    </row>
    <row r="28" spans="1:40" x14ac:dyDescent="0.3">
      <c r="A28">
        <v>7</v>
      </c>
      <c r="B28" t="s">
        <v>34</v>
      </c>
      <c r="C28" t="s">
        <v>2226</v>
      </c>
      <c r="D28" t="s">
        <v>3821</v>
      </c>
      <c r="E28" t="s">
        <v>122</v>
      </c>
      <c r="F28" s="12">
        <v>2210.7036814058656</v>
      </c>
      <c r="G28" s="12">
        <v>19909.529667059713</v>
      </c>
      <c r="H28" s="12">
        <v>11115.339839405533</v>
      </c>
      <c r="I28">
        <v>183</v>
      </c>
      <c r="J28" s="15">
        <v>8.6962935180590076E-2</v>
      </c>
      <c r="K28" s="15">
        <v>0.91303706481940961</v>
      </c>
      <c r="L28" s="56">
        <v>26.235659999999999</v>
      </c>
      <c r="M28">
        <v>149</v>
      </c>
      <c r="N28">
        <v>14</v>
      </c>
      <c r="O28" s="12">
        <v>11</v>
      </c>
      <c r="P28" s="12">
        <v>5</v>
      </c>
      <c r="Q28">
        <v>15</v>
      </c>
      <c r="R28" s="12">
        <v>167.08578286195197</v>
      </c>
      <c r="S28" s="12">
        <v>966.62257796445385</v>
      </c>
      <c r="T28" s="12">
        <v>22397.84642434902</v>
      </c>
      <c r="U28" s="12">
        <v>20187.142742943153</v>
      </c>
      <c r="V28">
        <v>0</v>
      </c>
      <c r="W28" s="57">
        <v>7.2637255025173814E-4</v>
      </c>
      <c r="X28" s="57">
        <v>1.1367971313038834E-2</v>
      </c>
      <c r="Y28" s="57">
        <v>1.3282732447817837E-2</v>
      </c>
      <c r="Z28" s="57">
        <v>1.912225638296643E-3</v>
      </c>
      <c r="AA28" s="57">
        <v>1.5923202160839291E-3</v>
      </c>
      <c r="AB28" s="57">
        <v>1.0623229461756374E-2</v>
      </c>
      <c r="AC28" s="57">
        <v>2.0108242301980182E-2</v>
      </c>
      <c r="AD28" s="57">
        <v>1.0542710665025198E-2</v>
      </c>
      <c r="AE28" s="57">
        <v>8.7257966162840768E-3</v>
      </c>
      <c r="AF28" s="57">
        <v>1.5765605035210354E-2</v>
      </c>
      <c r="AG28" s="57">
        <v>0</v>
      </c>
      <c r="AH28" s="17">
        <v>8.6042914768859231E-3</v>
      </c>
      <c r="AI28" s="12">
        <v>21</v>
      </c>
      <c r="AJ28" s="16">
        <v>1</v>
      </c>
      <c r="AK28" s="17">
        <v>0.47603552899088014</v>
      </c>
      <c r="AL28" t="str">
        <f>IF(AK28&lt;='CAV Tier 1 Analysis'!$A$5,"Tier 1", "Tier 2")</f>
        <v>Tier 2</v>
      </c>
      <c r="AM28" t="str">
        <f t="shared" si="1"/>
        <v>Iowa - Tier 2</v>
      </c>
      <c r="AN28" t="str">
        <f t="shared" si="2"/>
        <v>Mason City, City Of - Tier 2</v>
      </c>
    </row>
    <row r="29" spans="1:40" x14ac:dyDescent="0.3">
      <c r="A29">
        <v>7</v>
      </c>
      <c r="B29" t="s">
        <v>34</v>
      </c>
      <c r="C29" t="s">
        <v>2591</v>
      </c>
      <c r="D29" t="s">
        <v>4154</v>
      </c>
      <c r="E29" t="s">
        <v>131</v>
      </c>
      <c r="F29" s="12">
        <v>111465.80913006826</v>
      </c>
      <c r="G29" s="12">
        <v>25691.052382192451</v>
      </c>
      <c r="H29" s="12">
        <v>9873.2989586174208</v>
      </c>
      <c r="I29">
        <v>139</v>
      </c>
      <c r="J29" s="15">
        <v>8.7851910192615373E-2</v>
      </c>
      <c r="K29" s="15">
        <v>0.91214808980738449</v>
      </c>
      <c r="L29" s="56">
        <v>462.06178</v>
      </c>
      <c r="M29">
        <v>120</v>
      </c>
      <c r="N29">
        <v>15</v>
      </c>
      <c r="O29" s="12">
        <v>12.66</v>
      </c>
      <c r="P29" s="12">
        <v>2.92</v>
      </c>
      <c r="Q29">
        <v>14</v>
      </c>
      <c r="R29" s="12">
        <v>126.78858448322644</v>
      </c>
      <c r="S29" s="12">
        <v>867.38817341730055</v>
      </c>
      <c r="T29" s="12">
        <v>23865.724380120391</v>
      </c>
      <c r="U29">
        <v>0</v>
      </c>
      <c r="V29" s="12">
        <v>1825.3280020720595</v>
      </c>
      <c r="W29" s="57">
        <v>1.2792854973439112E-2</v>
      </c>
      <c r="X29" s="57">
        <v>9.1554131380178535E-3</v>
      </c>
      <c r="Y29" s="57">
        <v>1.4231499051233396E-2</v>
      </c>
      <c r="Z29" s="57">
        <v>2.2007978709850454E-3</v>
      </c>
      <c r="AA29" s="57">
        <v>9.2991500619301465E-4</v>
      </c>
      <c r="AB29" s="57">
        <v>9.9150141643059488E-3</v>
      </c>
      <c r="AC29" s="57">
        <v>1.5258602702422755E-2</v>
      </c>
      <c r="AD29" s="57">
        <v>9.4603858373144487E-3</v>
      </c>
      <c r="AE29" s="57">
        <v>9.2976553680997713E-3</v>
      </c>
      <c r="AF29" s="57">
        <v>0</v>
      </c>
      <c r="AG29" s="57">
        <v>6.9205724737796083E-3</v>
      </c>
      <c r="AH29" s="17">
        <v>8.1966100532537244E-3</v>
      </c>
      <c r="AI29" s="12">
        <v>22</v>
      </c>
      <c r="AJ29" s="16">
        <v>1</v>
      </c>
      <c r="AK29" s="17">
        <v>0.48423213904413387</v>
      </c>
      <c r="AL29" t="str">
        <f>IF(AK29&lt;='CAV Tier 1 Analysis'!$A$5,"Tier 1", "Tier 2")</f>
        <v>Tier 2</v>
      </c>
      <c r="AM29" t="str">
        <f t="shared" si="1"/>
        <v>Iowa - Tier 2</v>
      </c>
      <c r="AN29" t="str">
        <f t="shared" si="2"/>
        <v>Black Hawk County * - Tier 2</v>
      </c>
    </row>
    <row r="30" spans="1:40" x14ac:dyDescent="0.3">
      <c r="A30">
        <v>7</v>
      </c>
      <c r="B30" t="s">
        <v>34</v>
      </c>
      <c r="C30" t="s">
        <v>2417</v>
      </c>
      <c r="D30" t="s">
        <v>3951</v>
      </c>
      <c r="E30" t="s">
        <v>150</v>
      </c>
      <c r="F30" s="12">
        <v>1609.6546255522301</v>
      </c>
      <c r="G30" s="12">
        <v>18801.361316422139</v>
      </c>
      <c r="H30" s="12">
        <v>8915.9637561291347</v>
      </c>
      <c r="I30">
        <v>110</v>
      </c>
      <c r="J30" s="15">
        <v>9.9130052384844847E-2</v>
      </c>
      <c r="K30" s="15">
        <v>0.9008699476151556</v>
      </c>
      <c r="L30" s="56">
        <v>17.87349</v>
      </c>
      <c r="M30">
        <v>61</v>
      </c>
      <c r="N30">
        <v>35</v>
      </c>
      <c r="O30" s="12">
        <v>13</v>
      </c>
      <c r="P30" s="12">
        <v>4</v>
      </c>
      <c r="Q30">
        <v>3</v>
      </c>
      <c r="R30" s="12">
        <v>99.095694237667118</v>
      </c>
      <c r="S30" s="12">
        <v>883.8399542064592</v>
      </c>
      <c r="T30" s="12">
        <v>20161.562638367152</v>
      </c>
      <c r="U30" s="12">
        <v>18551.908012814922</v>
      </c>
      <c r="V30">
        <v>0</v>
      </c>
      <c r="W30" s="57">
        <v>4.9485366532417863E-4</v>
      </c>
      <c r="X30" s="57">
        <v>4.6540016784924086E-3</v>
      </c>
      <c r="Y30" s="57">
        <v>3.3206831119544589E-2</v>
      </c>
      <c r="Z30" s="57">
        <v>2.259903027077851E-3</v>
      </c>
      <c r="AA30" s="57">
        <v>1.2738561728671434E-3</v>
      </c>
      <c r="AB30" s="57">
        <v>2.124645892351275E-3</v>
      </c>
      <c r="AC30" s="57">
        <v>1.1925851479896958E-2</v>
      </c>
      <c r="AD30" s="57">
        <v>9.6398212951016738E-3</v>
      </c>
      <c r="AE30" s="57">
        <v>7.8545808251284481E-3</v>
      </c>
      <c r="AF30" s="57">
        <v>1.4488531542277701E-2</v>
      </c>
      <c r="AG30" s="57">
        <v>0</v>
      </c>
      <c r="AH30" s="17">
        <v>7.99298879073293E-3</v>
      </c>
      <c r="AI30" s="12">
        <v>23</v>
      </c>
      <c r="AJ30" s="16">
        <v>1</v>
      </c>
      <c r="AK30" s="17">
        <v>0.49222512783486683</v>
      </c>
      <c r="AL30" t="str">
        <f>IF(AK30&lt;='CAV Tier 1 Analysis'!$A$5,"Tier 1", "Tier 2")</f>
        <v>Tier 2</v>
      </c>
      <c r="AM30" t="str">
        <f t="shared" si="1"/>
        <v>Iowa - Tier 2</v>
      </c>
      <c r="AN30" t="str">
        <f t="shared" si="2"/>
        <v>Muscatine, City Of - Tier 2</v>
      </c>
    </row>
    <row r="31" spans="1:40" x14ac:dyDescent="0.3">
      <c r="A31">
        <v>7</v>
      </c>
      <c r="B31" t="s">
        <v>34</v>
      </c>
      <c r="C31" t="s">
        <v>2671</v>
      </c>
      <c r="D31" t="s">
        <v>4254</v>
      </c>
      <c r="E31" t="s">
        <v>136</v>
      </c>
      <c r="F31" s="12">
        <v>27384.017704371912</v>
      </c>
      <c r="G31" s="12">
        <v>41718.20035529961</v>
      </c>
      <c r="H31" s="12">
        <v>12579.755945847575</v>
      </c>
      <c r="I31">
        <v>5</v>
      </c>
      <c r="J31" s="15">
        <v>2.0338833596379884E-2</v>
      </c>
      <c r="K31" s="15">
        <v>0.97966116640361967</v>
      </c>
      <c r="L31" s="56">
        <v>548.88889999999969</v>
      </c>
      <c r="M31">
        <v>19</v>
      </c>
      <c r="N31">
        <v>0</v>
      </c>
      <c r="O31" s="12">
        <v>10.840909090909092</v>
      </c>
      <c r="P31" s="12">
        <v>3.2727272727272729</v>
      </c>
      <c r="Q31">
        <v>1</v>
      </c>
      <c r="R31" s="12">
        <v>4.8983058320180985</v>
      </c>
      <c r="S31" s="12">
        <v>255.85756286566425</v>
      </c>
      <c r="T31" s="12">
        <v>31789.490522334945</v>
      </c>
      <c r="U31" s="12">
        <v>4405.4728179630329</v>
      </c>
      <c r="V31" s="12">
        <v>9928.7098329646651</v>
      </c>
      <c r="W31" s="57">
        <v>1.5196790555216489E-2</v>
      </c>
      <c r="X31" s="57">
        <v>1.4496070801861601E-3</v>
      </c>
      <c r="Y31" s="57">
        <v>0</v>
      </c>
      <c r="Z31" s="57">
        <v>1.8845694823708653E-3</v>
      </c>
      <c r="AA31" s="57">
        <v>1.0422459596185719E-3</v>
      </c>
      <c r="AB31" s="57">
        <v>7.0821529745042496E-4</v>
      </c>
      <c r="AC31" s="57">
        <v>5.8949552051835107E-4</v>
      </c>
      <c r="AD31" s="57">
        <v>2.7905744374723137E-3</v>
      </c>
      <c r="AE31" s="57">
        <v>1.2384611608535358E-2</v>
      </c>
      <c r="AF31" s="57">
        <v>3.4405534911888312E-3</v>
      </c>
      <c r="AG31" s="57">
        <v>3.764384039041746E-2</v>
      </c>
      <c r="AH31" s="17">
        <v>7.0118639839068016E-3</v>
      </c>
      <c r="AI31" s="12">
        <v>24</v>
      </c>
      <c r="AJ31" s="16">
        <v>1</v>
      </c>
      <c r="AK31" s="17">
        <v>0.49923699181877362</v>
      </c>
      <c r="AL31" t="str">
        <f>IF(AK31&lt;='CAV Tier 1 Analysis'!$A$5,"Tier 1", "Tier 2")</f>
        <v>Tier 2</v>
      </c>
      <c r="AM31" t="str">
        <f t="shared" si="1"/>
        <v>Iowa - Tier 2</v>
      </c>
      <c r="AN31" t="str">
        <f t="shared" si="2"/>
        <v>Dallas County * - Tier 2</v>
      </c>
    </row>
    <row r="32" spans="1:40" x14ac:dyDescent="0.3">
      <c r="A32">
        <v>7</v>
      </c>
      <c r="B32" t="s">
        <v>34</v>
      </c>
      <c r="C32" t="s">
        <v>2302</v>
      </c>
      <c r="D32" t="s">
        <v>3799</v>
      </c>
      <c r="E32" t="s">
        <v>178</v>
      </c>
      <c r="F32" s="12">
        <v>151.8196538748316</v>
      </c>
      <c r="G32" s="12">
        <v>1911.7834052233727</v>
      </c>
      <c r="H32" s="12">
        <v>913.15292781405799</v>
      </c>
      <c r="I32" s="12">
        <v>241</v>
      </c>
      <c r="J32" s="15">
        <v>0.20257766810221225</v>
      </c>
      <c r="K32" s="15">
        <v>0.79742233189778766</v>
      </c>
      <c r="L32" s="56">
        <v>3.80111</v>
      </c>
      <c r="M32">
        <v>103</v>
      </c>
      <c r="N32">
        <v>24</v>
      </c>
      <c r="O32" s="12">
        <v>14</v>
      </c>
      <c r="P32" s="12">
        <v>4</v>
      </c>
      <c r="Q32">
        <v>20</v>
      </c>
      <c r="R32" s="12">
        <v>192.17878198736682</v>
      </c>
      <c r="S32" s="12">
        <v>184.98439073727963</v>
      </c>
      <c r="T32" s="12">
        <v>1972.345521505245</v>
      </c>
      <c r="U32" s="12">
        <v>1820.5258676304134</v>
      </c>
      <c r="V32" s="12">
        <v>0</v>
      </c>
      <c r="W32" s="57">
        <v>1.0523927983848641E-4</v>
      </c>
      <c r="X32" s="57">
        <v>7.858396276798657E-3</v>
      </c>
      <c r="Y32" s="57">
        <v>2.2770398481973434E-2</v>
      </c>
      <c r="Z32" s="57">
        <v>2.4337417214684545E-3</v>
      </c>
      <c r="AA32" s="57">
        <v>1.2738561728671434E-3</v>
      </c>
      <c r="AB32" s="57">
        <v>1.4164305949008499E-2</v>
      </c>
      <c r="AC32" s="57">
        <v>2.3128104901026712E-2</v>
      </c>
      <c r="AD32" s="57">
        <v>2.0175784774197811E-3</v>
      </c>
      <c r="AE32" s="57">
        <v>7.6839020822037484E-4</v>
      </c>
      <c r="AF32" s="57">
        <v>1.421780791413784E-3</v>
      </c>
      <c r="AG32" s="57">
        <v>0</v>
      </c>
      <c r="AH32" s="17">
        <v>6.9037992963668473E-3</v>
      </c>
      <c r="AI32" s="12">
        <v>25</v>
      </c>
      <c r="AJ32" s="16">
        <v>1</v>
      </c>
      <c r="AK32" s="17">
        <v>0.50614079111514043</v>
      </c>
      <c r="AL32" t="str">
        <f>IF(AK32&lt;='CAV Tier 1 Analysis'!$A$5,"Tier 1", "Tier 2")</f>
        <v>Tier 2</v>
      </c>
      <c r="AM32" t="str">
        <f t="shared" si="1"/>
        <v>Iowa - Tier 2</v>
      </c>
      <c r="AN32" t="str">
        <f t="shared" si="2"/>
        <v>Independence, City Of - Tier 2</v>
      </c>
    </row>
    <row r="33" spans="1:40" x14ac:dyDescent="0.3">
      <c r="A33">
        <v>7</v>
      </c>
      <c r="B33" t="s">
        <v>34</v>
      </c>
      <c r="C33" t="s">
        <v>2660</v>
      </c>
      <c r="D33" t="s">
        <v>4240</v>
      </c>
      <c r="E33" t="s">
        <v>159</v>
      </c>
      <c r="F33" s="12">
        <v>38285.18635990021</v>
      </c>
      <c r="G33" s="12">
        <v>20899.514713361514</v>
      </c>
      <c r="H33" s="12">
        <v>8461.2112993037226</v>
      </c>
      <c r="I33">
        <v>101</v>
      </c>
      <c r="J33" s="15">
        <v>4.4588604723913856E-2</v>
      </c>
      <c r="K33" s="15">
        <v>0.95541139527608632</v>
      </c>
      <c r="L33" s="56">
        <v>425.02384000000006</v>
      </c>
      <c r="M33">
        <v>110</v>
      </c>
      <c r="N33">
        <v>6</v>
      </c>
      <c r="O33" s="12">
        <v>12.972972972972974</v>
      </c>
      <c r="P33" s="12">
        <v>4.4864864864864868</v>
      </c>
      <c r="Q33">
        <v>23</v>
      </c>
      <c r="R33" s="12">
        <v>96.496550922884722</v>
      </c>
      <c r="S33" s="12">
        <v>377.27360611016729</v>
      </c>
      <c r="T33" s="12">
        <v>20241.936852903353</v>
      </c>
      <c r="U33">
        <v>0</v>
      </c>
      <c r="V33" s="12">
        <v>657.57786045816101</v>
      </c>
      <c r="W33" s="57">
        <v>1.1767405530434026E-2</v>
      </c>
      <c r="X33" s="57">
        <v>8.3924620431830316E-3</v>
      </c>
      <c r="Y33" s="57">
        <v>5.6925996204933585E-3</v>
      </c>
      <c r="Z33" s="57">
        <v>2.255204683986213E-3</v>
      </c>
      <c r="AA33" s="57">
        <v>1.4287846263239582E-3</v>
      </c>
      <c r="AB33" s="57">
        <v>1.6288951841359773E-2</v>
      </c>
      <c r="AC33" s="57">
        <v>1.1613052852413508E-2</v>
      </c>
      <c r="AD33" s="57">
        <v>4.1148288498972377E-3</v>
      </c>
      <c r="AE33" s="57">
        <v>7.8858931681077288E-3</v>
      </c>
      <c r="AF33" s="57">
        <v>0</v>
      </c>
      <c r="AG33" s="57">
        <v>2.4931493053783668E-3</v>
      </c>
      <c r="AH33" s="17">
        <v>6.539302956507018E-3</v>
      </c>
      <c r="AI33" s="12">
        <v>26</v>
      </c>
      <c r="AJ33" s="16">
        <v>1</v>
      </c>
      <c r="AK33" s="17">
        <v>0.5126800940716475</v>
      </c>
      <c r="AL33" t="str">
        <f>IF(AK33&lt;='CAV Tier 1 Analysis'!$A$5,"Tier 1", "Tier 2")</f>
        <v>Tier 2</v>
      </c>
      <c r="AM33" t="str">
        <f t="shared" si="1"/>
        <v>Iowa - Tier 2</v>
      </c>
      <c r="AN33" t="str">
        <f t="shared" si="2"/>
        <v>Muscatine County* - Tier 2</v>
      </c>
    </row>
    <row r="34" spans="1:40" x14ac:dyDescent="0.3">
      <c r="A34">
        <v>7</v>
      </c>
      <c r="B34" t="s">
        <v>34</v>
      </c>
      <c r="C34" t="s">
        <v>2052</v>
      </c>
      <c r="D34" t="s">
        <v>3845</v>
      </c>
      <c r="E34" t="s">
        <v>153</v>
      </c>
      <c r="F34" s="12">
        <v>3073.6082962821947</v>
      </c>
      <c r="G34" s="12">
        <v>22160.822142933917</v>
      </c>
      <c r="H34" s="12">
        <v>12162.516611700301</v>
      </c>
      <c r="I34">
        <v>43</v>
      </c>
      <c r="J34" s="15">
        <v>0.19199551171710838</v>
      </c>
      <c r="K34" s="15">
        <v>0.80800448828289151</v>
      </c>
      <c r="L34" s="56">
        <v>38.215060000000001</v>
      </c>
      <c r="M34">
        <v>104</v>
      </c>
      <c r="N34">
        <v>0</v>
      </c>
      <c r="O34" s="12">
        <v>15</v>
      </c>
      <c r="P34" s="12">
        <v>5</v>
      </c>
      <c r="Q34">
        <v>1</v>
      </c>
      <c r="R34" s="12">
        <v>34.744192996164337</v>
      </c>
      <c r="S34" s="12">
        <v>2335.1486006312302</v>
      </c>
      <c r="T34" s="12">
        <v>25161.363192707457</v>
      </c>
      <c r="U34" s="12">
        <v>22087.754896425264</v>
      </c>
      <c r="V34">
        <v>0</v>
      </c>
      <c r="W34" s="57">
        <v>1.0580397287593751E-3</v>
      </c>
      <c r="X34" s="57">
        <v>7.9346913862821389E-3</v>
      </c>
      <c r="Y34" s="57">
        <v>0</v>
      </c>
      <c r="Z34" s="57">
        <v>2.6075804158590585E-3</v>
      </c>
      <c r="AA34" s="57">
        <v>1.5923202160839291E-3</v>
      </c>
      <c r="AB34" s="57">
        <v>7.0821529745042496E-4</v>
      </c>
      <c r="AC34" s="57">
        <v>4.1813530713792858E-3</v>
      </c>
      <c r="AD34" s="57">
        <v>2.5468881668517015E-2</v>
      </c>
      <c r="AE34" s="57">
        <v>9.8024128591819581E-3</v>
      </c>
      <c r="AF34" s="57">
        <v>1.7249931020243289E-2</v>
      </c>
      <c r="AG34" s="57">
        <v>0</v>
      </c>
      <c r="AH34" s="17">
        <v>6.4184932421596794E-3</v>
      </c>
      <c r="AI34" s="12">
        <v>27</v>
      </c>
      <c r="AJ34" s="16">
        <v>1</v>
      </c>
      <c r="AK34" s="17">
        <v>0.5190985873138072</v>
      </c>
      <c r="AL34" t="str">
        <f>IF(AK34&lt;='CAV Tier 1 Analysis'!$A$5,"Tier 1", "Tier 2")</f>
        <v>Tier 2</v>
      </c>
      <c r="AM34" t="str">
        <f t="shared" si="1"/>
        <v>Iowa - Tier 2</v>
      </c>
      <c r="AN34" t="str">
        <f t="shared" si="2"/>
        <v>Clinton, City Of - Tier 2</v>
      </c>
    </row>
    <row r="35" spans="1:40" x14ac:dyDescent="0.3">
      <c r="A35">
        <v>7</v>
      </c>
      <c r="B35" t="s">
        <v>34</v>
      </c>
      <c r="C35" t="s">
        <v>2428</v>
      </c>
      <c r="D35" t="s">
        <v>3962</v>
      </c>
      <c r="E35" t="s">
        <v>158</v>
      </c>
      <c r="F35" s="12">
        <v>8608.4199786685713</v>
      </c>
      <c r="G35" s="12">
        <v>38770.08720530197</v>
      </c>
      <c r="H35" s="12">
        <v>13348.07976775389</v>
      </c>
      <c r="I35" s="12">
        <v>2</v>
      </c>
      <c r="J35" s="15">
        <v>3.7683101974058157E-2</v>
      </c>
      <c r="K35" s="15">
        <v>0.96231689802594156</v>
      </c>
      <c r="L35" s="56">
        <v>16.801430000000003</v>
      </c>
      <c r="M35">
        <v>40</v>
      </c>
      <c r="N35">
        <v>0</v>
      </c>
      <c r="O35" s="12">
        <v>11</v>
      </c>
      <c r="P35" s="12">
        <v>1</v>
      </c>
      <c r="Q35">
        <v>0</v>
      </c>
      <c r="R35" s="12">
        <v>1.9246337960518831</v>
      </c>
      <c r="S35" s="12">
        <v>502.99705104613236</v>
      </c>
      <c r="T35" s="12">
        <v>31051.707182459108</v>
      </c>
      <c r="U35" s="12">
        <v>22443.287203790536</v>
      </c>
      <c r="V35" s="12">
        <v>7718.3800228428627</v>
      </c>
      <c r="W35" s="57">
        <v>4.6517211905383984E-4</v>
      </c>
      <c r="X35" s="57">
        <v>3.0518043793392844E-3</v>
      </c>
      <c r="Y35" s="57">
        <v>0</v>
      </c>
      <c r="Z35" s="57">
        <v>1.912225638296643E-3</v>
      </c>
      <c r="AA35" s="57">
        <v>3.1846404321678585E-4</v>
      </c>
      <c r="AB35" s="57">
        <v>0</v>
      </c>
      <c r="AC35" s="57">
        <v>2.3162355318744472E-4</v>
      </c>
      <c r="AD35" s="57">
        <v>5.4860630151091832E-3</v>
      </c>
      <c r="AE35" s="57">
        <v>1.2097184538598814E-2</v>
      </c>
      <c r="AF35" s="57">
        <v>1.7527592005086589E-2</v>
      </c>
      <c r="AG35" s="57">
        <v>2.9263567023362864E-2</v>
      </c>
      <c r="AH35" s="17">
        <v>6.3957905741137688E-3</v>
      </c>
      <c r="AI35" s="12">
        <v>28</v>
      </c>
      <c r="AJ35" s="16">
        <v>1</v>
      </c>
      <c r="AK35" s="17">
        <v>0.52549437788792097</v>
      </c>
      <c r="AL35" t="str">
        <f>IF(AK35&lt;='CAV Tier 1 Analysis'!$A$5,"Tier 1", "Tier 2")</f>
        <v>Tier 2</v>
      </c>
      <c r="AM35" t="str">
        <f t="shared" si="1"/>
        <v>Iowa - Tier 2</v>
      </c>
      <c r="AN35" t="str">
        <f t="shared" si="2"/>
        <v>Ankeny, City Of - Tier 2</v>
      </c>
    </row>
    <row r="36" spans="1:40" x14ac:dyDescent="0.3">
      <c r="A36">
        <v>7</v>
      </c>
      <c r="B36" t="s">
        <v>34</v>
      </c>
      <c r="C36" t="s">
        <v>2356</v>
      </c>
      <c r="D36" t="s">
        <v>3867</v>
      </c>
      <c r="E36" t="s">
        <v>157</v>
      </c>
      <c r="F36" s="12">
        <v>1591.390927722834</v>
      </c>
      <c r="G36" s="12">
        <v>21534.06717765965</v>
      </c>
      <c r="H36" s="12">
        <v>11393.093923454628</v>
      </c>
      <c r="I36">
        <v>88</v>
      </c>
      <c r="J36" s="15">
        <v>0.12121181414075909</v>
      </c>
      <c r="K36" s="15">
        <v>0.87878818585924146</v>
      </c>
      <c r="L36" s="56">
        <v>14.8026</v>
      </c>
      <c r="M36">
        <v>59</v>
      </c>
      <c r="N36">
        <v>4</v>
      </c>
      <c r="O36" s="12">
        <v>15</v>
      </c>
      <c r="P36" s="12">
        <v>5</v>
      </c>
      <c r="Q36">
        <v>5</v>
      </c>
      <c r="R36" s="12">
        <v>77.333360355613252</v>
      </c>
      <c r="S36" s="12">
        <v>1380.9775831379941</v>
      </c>
      <c r="T36" s="12">
        <v>23857.821268464988</v>
      </c>
      <c r="U36" s="12">
        <v>22266.430340742154</v>
      </c>
      <c r="V36">
        <v>0</v>
      </c>
      <c r="W36" s="57">
        <v>4.0983159228151223E-4</v>
      </c>
      <c r="X36" s="57">
        <v>4.501411459525444E-3</v>
      </c>
      <c r="Y36" s="57">
        <v>3.7950664136622392E-3</v>
      </c>
      <c r="Z36" s="57">
        <v>2.6075804158590585E-3</v>
      </c>
      <c r="AA36" s="57">
        <v>1.5923202160839291E-3</v>
      </c>
      <c r="AB36" s="57">
        <v>3.5410764872521247E-3</v>
      </c>
      <c r="AC36" s="57">
        <v>9.306823844742124E-3</v>
      </c>
      <c r="AD36" s="57">
        <v>1.5061977058894074E-2</v>
      </c>
      <c r="AE36" s="57">
        <v>9.2945764584745193E-3</v>
      </c>
      <c r="AF36" s="57">
        <v>1.7389471643721347E-2</v>
      </c>
      <c r="AG36" s="57">
        <v>0</v>
      </c>
      <c r="AH36" s="17">
        <v>6.1363759627723977E-3</v>
      </c>
      <c r="AI36" s="12">
        <v>29</v>
      </c>
      <c r="AJ36" s="16">
        <v>1</v>
      </c>
      <c r="AK36" s="17">
        <v>0.53163075385069336</v>
      </c>
      <c r="AL36" t="str">
        <f>IF(AK36&lt;='CAV Tier 1 Analysis'!$A$5,"Tier 1", "Tier 2")</f>
        <v>Tier 2</v>
      </c>
      <c r="AM36" t="str">
        <f t="shared" si="1"/>
        <v>Iowa - Tier 2</v>
      </c>
      <c r="AN36" t="str">
        <f t="shared" si="2"/>
        <v>Burlington, City Of - Tier 2</v>
      </c>
    </row>
    <row r="37" spans="1:40" x14ac:dyDescent="0.3">
      <c r="A37">
        <v>7</v>
      </c>
      <c r="B37" t="s">
        <v>34</v>
      </c>
      <c r="C37" t="s">
        <v>2018</v>
      </c>
      <c r="D37" t="s">
        <v>3930</v>
      </c>
      <c r="E37" t="s">
        <v>173</v>
      </c>
      <c r="F37" s="12">
        <v>2778.5869810925492</v>
      </c>
      <c r="G37" s="12">
        <v>27214.029141230258</v>
      </c>
      <c r="H37" s="12">
        <v>9846.0743713978718</v>
      </c>
      <c r="I37" s="12">
        <v>19</v>
      </c>
      <c r="J37" s="15">
        <v>9.3801647317543674E-2</v>
      </c>
      <c r="K37" s="15">
        <v>0.90619835268245619</v>
      </c>
      <c r="L37" s="56">
        <v>11.859280000000004</v>
      </c>
      <c r="M37">
        <v>69</v>
      </c>
      <c r="N37">
        <v>0</v>
      </c>
      <c r="O37" s="12">
        <v>15</v>
      </c>
      <c r="P37" s="12">
        <v>2</v>
      </c>
      <c r="Q37">
        <v>1</v>
      </c>
      <c r="R37" s="12">
        <v>17.217768700966669</v>
      </c>
      <c r="S37" s="12">
        <v>923.57799564816867</v>
      </c>
      <c r="T37" s="12">
        <v>22192.681281280486</v>
      </c>
      <c r="U37" s="12">
        <v>19414.094300187935</v>
      </c>
      <c r="V37" s="12">
        <v>5021.3478599497721</v>
      </c>
      <c r="W37" s="57">
        <v>3.2834148093661205E-4</v>
      </c>
      <c r="X37" s="57">
        <v>5.2643625543602659E-3</v>
      </c>
      <c r="Y37" s="57">
        <v>0</v>
      </c>
      <c r="Z37" s="57">
        <v>2.6075804158590585E-3</v>
      </c>
      <c r="AA37" s="57">
        <v>6.3692808643357171E-4</v>
      </c>
      <c r="AB37" s="57">
        <v>7.0821529745042496E-4</v>
      </c>
      <c r="AC37" s="57">
        <v>2.0721036763764523E-3</v>
      </c>
      <c r="AD37" s="57">
        <v>1.0073234172956188E-2</v>
      </c>
      <c r="AE37" s="57">
        <v>8.6458679804121627E-3</v>
      </c>
      <c r="AF37" s="57">
        <v>1.5161875395173821E-2</v>
      </c>
      <c r="AG37" s="57">
        <v>1.9038003986895868E-2</v>
      </c>
      <c r="AH37" s="17">
        <v>5.8669557315322203E-3</v>
      </c>
      <c r="AI37" s="12">
        <v>30</v>
      </c>
      <c r="AJ37" s="16">
        <v>1</v>
      </c>
      <c r="AK37" s="17">
        <v>0.53749770958222554</v>
      </c>
      <c r="AL37" t="str">
        <f>IF(AK37&lt;='CAV Tier 1 Analysis'!$A$5,"Tier 1", "Tier 2")</f>
        <v>Tier 2</v>
      </c>
      <c r="AM37" t="str">
        <f t="shared" si="1"/>
        <v>Iowa - Tier 2</v>
      </c>
      <c r="AN37" t="str">
        <f t="shared" si="2"/>
        <v>Marion, City Of - Tier 2</v>
      </c>
    </row>
    <row r="38" spans="1:40" x14ac:dyDescent="0.3">
      <c r="A38">
        <v>7</v>
      </c>
      <c r="B38" t="s">
        <v>34</v>
      </c>
      <c r="C38" t="s">
        <v>2363</v>
      </c>
      <c r="D38" t="s">
        <v>3878</v>
      </c>
      <c r="E38" t="s">
        <v>198</v>
      </c>
      <c r="F38" s="12">
        <v>243.00424181596779</v>
      </c>
      <c r="G38" s="12">
        <v>3152.8898659749975</v>
      </c>
      <c r="H38" s="12">
        <v>1762.1774499952257</v>
      </c>
      <c r="I38" s="12">
        <v>196</v>
      </c>
      <c r="J38" s="15">
        <v>0.2023997026917019</v>
      </c>
      <c r="K38" s="15">
        <v>0.79760029730829818</v>
      </c>
      <c r="L38" s="56">
        <v>6.21577</v>
      </c>
      <c r="M38">
        <v>191</v>
      </c>
      <c r="N38">
        <v>6</v>
      </c>
      <c r="O38" s="12">
        <v>10</v>
      </c>
      <c r="P38" s="12">
        <v>6</v>
      </c>
      <c r="Q38">
        <v>19</v>
      </c>
      <c r="R38" s="12">
        <v>156.32965827242646</v>
      </c>
      <c r="S38" s="12">
        <v>356.66419196905508</v>
      </c>
      <c r="T38" s="12">
        <v>3599.5877166974424</v>
      </c>
      <c r="U38" s="12">
        <v>3356.5834748814746</v>
      </c>
      <c r="V38" s="12">
        <v>0</v>
      </c>
      <c r="W38" s="57">
        <v>1.720926672581611E-4</v>
      </c>
      <c r="X38" s="57">
        <v>1.4572365911345083E-2</v>
      </c>
      <c r="Y38" s="57">
        <v>5.6925996204933585E-3</v>
      </c>
      <c r="Z38" s="57">
        <v>1.738386943906039E-3</v>
      </c>
      <c r="AA38" s="57">
        <v>1.910784259300715E-3</v>
      </c>
      <c r="AB38" s="57">
        <v>1.3456090651558074E-2</v>
      </c>
      <c r="AC38" s="57">
        <v>1.8813776933522326E-2</v>
      </c>
      <c r="AD38" s="57">
        <v>3.8900471251386679E-3</v>
      </c>
      <c r="AE38" s="57">
        <v>1.4023343906952948E-3</v>
      </c>
      <c r="AF38" s="57">
        <v>2.6213996704013034E-3</v>
      </c>
      <c r="AG38" s="57">
        <v>0</v>
      </c>
      <c r="AH38" s="17">
        <v>5.8427161976017297E-3</v>
      </c>
      <c r="AI38" s="12">
        <v>31</v>
      </c>
      <c r="AJ38" s="16">
        <v>1</v>
      </c>
      <c r="AK38" s="17">
        <v>0.54334042577982722</v>
      </c>
      <c r="AL38" t="str">
        <f>IF(AK38&lt;='CAV Tier 1 Analysis'!$A$5,"Tier 1", "Tier 2")</f>
        <v>Tier 2</v>
      </c>
      <c r="AM38" t="str">
        <f t="shared" si="1"/>
        <v>Iowa - Tier 2</v>
      </c>
      <c r="AN38" t="str">
        <f t="shared" si="2"/>
        <v>Charles City, City Of - Tier 2</v>
      </c>
    </row>
    <row r="39" spans="1:40" x14ac:dyDescent="0.3">
      <c r="A39">
        <v>7</v>
      </c>
      <c r="B39" t="s">
        <v>34</v>
      </c>
      <c r="C39" t="s">
        <v>2355</v>
      </c>
      <c r="D39" t="s">
        <v>3866</v>
      </c>
      <c r="E39" t="s">
        <v>179</v>
      </c>
      <c r="F39" s="12">
        <v>43776.13425590947</v>
      </c>
      <c r="G39" s="12">
        <v>13037.851894576996</v>
      </c>
      <c r="H39" s="12">
        <v>5717.3927262323596</v>
      </c>
      <c r="I39" s="12">
        <v>51</v>
      </c>
      <c r="J39" s="15">
        <v>8.3810038924203689E-2</v>
      </c>
      <c r="K39" s="15">
        <v>0.91618996107579664</v>
      </c>
      <c r="L39" s="56">
        <v>407.23247999999984</v>
      </c>
      <c r="M39">
        <v>128</v>
      </c>
      <c r="N39">
        <v>0</v>
      </c>
      <c r="O39" s="12">
        <v>13.774193548387096</v>
      </c>
      <c r="P39" s="12">
        <v>5.67741935483871</v>
      </c>
      <c r="Q39">
        <v>29</v>
      </c>
      <c r="R39" s="12">
        <v>46.725688014865632</v>
      </c>
      <c r="S39" s="12">
        <v>479.17490693049308</v>
      </c>
      <c r="T39" s="12">
        <v>12926.428805768364</v>
      </c>
      <c r="U39" s="12">
        <v>0</v>
      </c>
      <c r="V39" s="12">
        <v>111.42308880863129</v>
      </c>
      <c r="W39" s="57">
        <v>1.1274825754066787E-2</v>
      </c>
      <c r="X39" s="57">
        <v>9.7657740138857099E-3</v>
      </c>
      <c r="Y39" s="57">
        <v>0</v>
      </c>
      <c r="Z39" s="57">
        <v>2.3944878227350926E-3</v>
      </c>
      <c r="AA39" s="57">
        <v>1.8080539227791712E-3</v>
      </c>
      <c r="AB39" s="57">
        <v>2.0538243626062325E-2</v>
      </c>
      <c r="AC39" s="57">
        <v>5.6232878718707824E-3</v>
      </c>
      <c r="AD39" s="57">
        <v>5.2262408481569102E-3</v>
      </c>
      <c r="AE39" s="57">
        <v>5.035903300568724E-3</v>
      </c>
      <c r="AF39" s="57">
        <v>0</v>
      </c>
      <c r="AG39" s="57">
        <v>4.2245095702096882E-4</v>
      </c>
      <c r="AH39" s="17">
        <v>5.644478919740588E-3</v>
      </c>
      <c r="AI39" s="12">
        <v>32</v>
      </c>
      <c r="AJ39" s="16">
        <v>1</v>
      </c>
      <c r="AK39" s="17">
        <v>0.54898490469956784</v>
      </c>
      <c r="AL39" t="str">
        <f>IF(AK39&lt;='CAV Tier 1 Analysis'!$A$5,"Tier 1", "Tier 2")</f>
        <v>Tier 2</v>
      </c>
      <c r="AM39" t="str">
        <f t="shared" si="1"/>
        <v>Iowa - Tier 2</v>
      </c>
      <c r="AN39" t="str">
        <f t="shared" si="2"/>
        <v>Des Moines County* - Tier 2</v>
      </c>
    </row>
    <row r="40" spans="1:40" x14ac:dyDescent="0.3">
      <c r="A40">
        <v>7</v>
      </c>
      <c r="B40" t="s">
        <v>34</v>
      </c>
      <c r="C40" t="s">
        <v>2567</v>
      </c>
      <c r="D40" t="s">
        <v>4128</v>
      </c>
      <c r="E40" t="s">
        <v>203</v>
      </c>
      <c r="F40" s="12">
        <v>2575.4385020298059</v>
      </c>
      <c r="G40" s="12">
        <v>19894.684565224637</v>
      </c>
      <c r="H40" s="12">
        <v>6437.2440922281057</v>
      </c>
      <c r="I40" s="12">
        <v>42</v>
      </c>
      <c r="J40" s="15">
        <v>0.1766790699698621</v>
      </c>
      <c r="K40" s="15">
        <v>0.82332093003013762</v>
      </c>
      <c r="L40" s="56">
        <v>7.3528800000000016</v>
      </c>
      <c r="M40">
        <v>106</v>
      </c>
      <c r="N40">
        <v>2</v>
      </c>
      <c r="O40" s="12">
        <v>11</v>
      </c>
      <c r="P40" s="12">
        <v>1.6666666666666667</v>
      </c>
      <c r="Q40">
        <v>1</v>
      </c>
      <c r="R40" s="12">
        <v>34.579479061265779</v>
      </c>
      <c r="S40" s="12">
        <v>1137.3262993838509</v>
      </c>
      <c r="T40" s="12">
        <v>16373.27957230551</v>
      </c>
      <c r="U40" s="12">
        <v>13797.841070275703</v>
      </c>
      <c r="V40" s="12">
        <v>3521.4049929191278</v>
      </c>
      <c r="W40" s="57">
        <v>2.0357521774923908E-4</v>
      </c>
      <c r="X40" s="57">
        <v>8.0872816052491043E-3</v>
      </c>
      <c r="Y40" s="57">
        <v>1.8975332068311196E-3</v>
      </c>
      <c r="Z40" s="57">
        <v>1.912225638296643E-3</v>
      </c>
      <c r="AA40" s="57">
        <v>5.3077340536130974E-4</v>
      </c>
      <c r="AB40" s="57">
        <v>7.0821529745042496E-4</v>
      </c>
      <c r="AC40" s="57">
        <v>4.1615302734325007E-3</v>
      </c>
      <c r="AD40" s="57">
        <v>1.2404533454388958E-2</v>
      </c>
      <c r="AE40" s="57">
        <v>6.3787341328575544E-3</v>
      </c>
      <c r="AF40" s="57">
        <v>1.077573559678789E-2</v>
      </c>
      <c r="AG40" s="57">
        <v>1.3351100972187967E-2</v>
      </c>
      <c r="AH40" s="17">
        <v>5.4919308000538833E-3</v>
      </c>
      <c r="AI40" s="12">
        <v>33</v>
      </c>
      <c r="AJ40" s="16">
        <v>1</v>
      </c>
      <c r="AK40" s="17">
        <v>0.55447683549962168</v>
      </c>
      <c r="AL40" t="str">
        <f>IF(AK40&lt;='CAV Tier 1 Analysis'!$A$5,"Tier 1", "Tier 2")</f>
        <v>Tier 2</v>
      </c>
      <c r="AM40" t="str">
        <f t="shared" si="1"/>
        <v>Iowa - Tier 2</v>
      </c>
      <c r="AN40" t="str">
        <f t="shared" si="2"/>
        <v>Clive, City Of - Tier 2</v>
      </c>
    </row>
    <row r="41" spans="1:40" x14ac:dyDescent="0.3">
      <c r="A41">
        <v>7</v>
      </c>
      <c r="B41" t="s">
        <v>34</v>
      </c>
      <c r="C41" t="s">
        <v>2376</v>
      </c>
      <c r="D41" t="s">
        <v>3895</v>
      </c>
      <c r="E41" t="s">
        <v>286</v>
      </c>
      <c r="F41" s="12">
        <v>71.044044529257548</v>
      </c>
      <c r="G41" s="12">
        <v>1096.806219540244</v>
      </c>
      <c r="H41" s="12">
        <v>601.13891790358332</v>
      </c>
      <c r="I41" s="12">
        <v>131</v>
      </c>
      <c r="J41" s="15">
        <v>0.45494062451778955</v>
      </c>
      <c r="K41" s="15">
        <v>0.54505937548221028</v>
      </c>
      <c r="L41" s="56">
        <v>3.0458699999999999</v>
      </c>
      <c r="M41">
        <v>220</v>
      </c>
      <c r="N41">
        <v>11</v>
      </c>
      <c r="O41" s="12">
        <v>12</v>
      </c>
      <c r="P41" s="12">
        <v>5</v>
      </c>
      <c r="Q41">
        <v>19</v>
      </c>
      <c r="R41" s="12">
        <v>71.402778188169549</v>
      </c>
      <c r="S41" s="12">
        <v>273.48251473300439</v>
      </c>
      <c r="T41" s="12">
        <v>1264.9951825064543</v>
      </c>
      <c r="U41" s="12">
        <v>1193.9511379771968</v>
      </c>
      <c r="V41" s="12">
        <v>0</v>
      </c>
      <c r="W41" s="57">
        <v>8.4329357814335966E-5</v>
      </c>
      <c r="X41" s="57">
        <v>1.6784924086366063E-2</v>
      </c>
      <c r="Y41" s="57">
        <v>1.0436432637571158E-2</v>
      </c>
      <c r="Z41" s="57">
        <v>2.086064332687247E-3</v>
      </c>
      <c r="AA41" s="57">
        <v>1.5923202160839291E-3</v>
      </c>
      <c r="AB41" s="57">
        <v>1.3456090651558074E-2</v>
      </c>
      <c r="AC41" s="57">
        <v>8.5930971519493013E-3</v>
      </c>
      <c r="AD41" s="57">
        <v>2.9828053787499917E-3</v>
      </c>
      <c r="AE41" s="57">
        <v>4.9281928601540952E-4</v>
      </c>
      <c r="AF41" s="57">
        <v>9.3244310561327629E-4</v>
      </c>
      <c r="AG41" s="57">
        <v>0</v>
      </c>
      <c r="AH41" s="17">
        <v>5.2219387458553443E-3</v>
      </c>
      <c r="AI41" s="12">
        <v>34</v>
      </c>
      <c r="AJ41" s="16">
        <v>1</v>
      </c>
      <c r="AK41" s="17">
        <v>0.55969877424547698</v>
      </c>
      <c r="AL41" t="str">
        <f>IF(AK41&lt;='CAV Tier 1 Analysis'!$A$5,"Tier 1", "Tier 2")</f>
        <v>Tier 2</v>
      </c>
      <c r="AM41" t="str">
        <f t="shared" si="1"/>
        <v>Iowa - Tier 2</v>
      </c>
      <c r="AN41" t="str">
        <f t="shared" si="2"/>
        <v>Missouri Valley, City Of - Tier 2</v>
      </c>
    </row>
    <row r="42" spans="1:40" x14ac:dyDescent="0.3">
      <c r="A42">
        <v>7</v>
      </c>
      <c r="B42" t="s">
        <v>34</v>
      </c>
      <c r="C42" t="s">
        <v>2433</v>
      </c>
      <c r="D42" t="s">
        <v>3967</v>
      </c>
      <c r="E42" t="s">
        <v>174</v>
      </c>
      <c r="F42" s="12">
        <v>81808.957522804136</v>
      </c>
      <c r="G42" s="12">
        <v>23926.823840802645</v>
      </c>
      <c r="H42" s="12">
        <v>11696.263662045889</v>
      </c>
      <c r="I42">
        <v>9</v>
      </c>
      <c r="J42" s="15">
        <v>6.3715106766242188E-2</v>
      </c>
      <c r="K42" s="15">
        <v>0.93628489323375819</v>
      </c>
      <c r="L42" s="56">
        <v>907.15330999999992</v>
      </c>
      <c r="M42">
        <v>41</v>
      </c>
      <c r="N42">
        <v>2</v>
      </c>
      <c r="O42" s="12">
        <v>13.978723404255319</v>
      </c>
      <c r="P42" s="12">
        <v>4.1063829787234045</v>
      </c>
      <c r="Q42">
        <v>2</v>
      </c>
      <c r="R42" s="12">
        <v>8.4265640391038232</v>
      </c>
      <c r="S42" s="12">
        <v>745.22868799337266</v>
      </c>
      <c r="T42" s="12">
        <v>26691.573170342992</v>
      </c>
      <c r="U42">
        <v>0</v>
      </c>
      <c r="V42">
        <v>0</v>
      </c>
      <c r="W42" s="57">
        <v>2.5115863799653051E-2</v>
      </c>
      <c r="X42" s="57">
        <v>3.1280994888227666E-3</v>
      </c>
      <c r="Y42" s="57">
        <v>1.8975332068311196E-3</v>
      </c>
      <c r="Z42" s="57">
        <v>2.4300430258431226E-3</v>
      </c>
      <c r="AA42" s="57">
        <v>1.307735326400844E-3</v>
      </c>
      <c r="AB42" s="57">
        <v>1.4164305949008499E-3</v>
      </c>
      <c r="AC42" s="57">
        <v>1.0141101688552904E-3</v>
      </c>
      <c r="AD42" s="57">
        <v>8.1280228870045969E-3</v>
      </c>
      <c r="AE42" s="57">
        <v>1.039855504142948E-2</v>
      </c>
      <c r="AF42" s="57">
        <v>0</v>
      </c>
      <c r="AG42" s="57">
        <v>0</v>
      </c>
      <c r="AH42" s="17">
        <v>4.9851266854310109E-3</v>
      </c>
      <c r="AI42" s="12">
        <v>35</v>
      </c>
      <c r="AJ42" s="16">
        <v>1</v>
      </c>
      <c r="AK42" s="17">
        <v>0.56468390093090803</v>
      </c>
      <c r="AL42" t="str">
        <f>IF(AK42&lt;='CAV Tier 1 Analysis'!$A$5,"Tier 1", "Tier 2")</f>
        <v>Tier 2</v>
      </c>
      <c r="AM42" t="str">
        <f t="shared" si="1"/>
        <v>Iowa - Tier 2</v>
      </c>
      <c r="AN42" t="str">
        <f t="shared" si="2"/>
        <v>Pottawattamie County* - Tier 2</v>
      </c>
    </row>
    <row r="43" spans="1:40" x14ac:dyDescent="0.3">
      <c r="A43">
        <v>7</v>
      </c>
      <c r="B43" t="s">
        <v>34</v>
      </c>
      <c r="C43" t="s">
        <v>2590</v>
      </c>
      <c r="D43" t="s">
        <v>4153</v>
      </c>
      <c r="E43" t="s">
        <v>187</v>
      </c>
      <c r="F43" s="12">
        <v>87119.683998150344</v>
      </c>
      <c r="G43" s="12">
        <v>35471.135958839099</v>
      </c>
      <c r="H43" s="12">
        <v>12768.077263323097</v>
      </c>
      <c r="I43" s="12">
        <v>21</v>
      </c>
      <c r="J43" s="15">
        <v>2.3098753835687543E-2</v>
      </c>
      <c r="K43" s="15">
        <v>0.97690124616431262</v>
      </c>
      <c r="L43" s="56">
        <v>572.97419999999988</v>
      </c>
      <c r="M43">
        <v>29</v>
      </c>
      <c r="N43">
        <v>2</v>
      </c>
      <c r="O43" s="12">
        <v>13.468085106382979</v>
      </c>
      <c r="P43" s="12">
        <v>3.7234042553191489</v>
      </c>
      <c r="Q43">
        <v>0</v>
      </c>
      <c r="R43" s="12">
        <v>20.514926169450565</v>
      </c>
      <c r="S43" s="12">
        <v>294.92667366053928</v>
      </c>
      <c r="T43" s="12">
        <v>32121.847091022875</v>
      </c>
      <c r="U43" s="12">
        <v>0</v>
      </c>
      <c r="V43" s="12">
        <v>3349.2888678162235</v>
      </c>
      <c r="W43" s="57">
        <v>1.5863627249417374E-2</v>
      </c>
      <c r="X43" s="57">
        <v>2.2125581750209811E-3</v>
      </c>
      <c r="Y43" s="57">
        <v>1.8975332068311196E-3</v>
      </c>
      <c r="Z43" s="57">
        <v>2.3412743308351548E-3</v>
      </c>
      <c r="AA43" s="57">
        <v>1.1857703736795216E-3</v>
      </c>
      <c r="AB43" s="57">
        <v>0</v>
      </c>
      <c r="AC43" s="57">
        <v>2.4689060861831295E-3</v>
      </c>
      <c r="AD43" s="57">
        <v>3.2166914560894052E-3</v>
      </c>
      <c r="AE43" s="57">
        <v>1.2514091727628603E-2</v>
      </c>
      <c r="AF43" s="57">
        <v>0</v>
      </c>
      <c r="AG43" s="57">
        <v>1.2698537643115813E-2</v>
      </c>
      <c r="AH43" s="17">
        <v>4.9453627498910087E-3</v>
      </c>
      <c r="AI43" s="12">
        <v>36</v>
      </c>
      <c r="AJ43" s="16">
        <v>1</v>
      </c>
      <c r="AK43" s="17">
        <v>0.56962926368079903</v>
      </c>
      <c r="AL43" t="str">
        <f>IF(AK43&lt;='CAV Tier 1 Analysis'!$A$5,"Tier 1", "Tier 2")</f>
        <v>Tier 2</v>
      </c>
      <c r="AM43" t="str">
        <f t="shared" si="1"/>
        <v>Iowa - Tier 2</v>
      </c>
      <c r="AN43" t="str">
        <f t="shared" si="2"/>
        <v>Dubuque County * - Tier 2</v>
      </c>
    </row>
    <row r="44" spans="1:40" x14ac:dyDescent="0.3">
      <c r="A44">
        <v>7</v>
      </c>
      <c r="B44" t="s">
        <v>34</v>
      </c>
      <c r="C44" t="s">
        <v>2357</v>
      </c>
      <c r="D44" t="s">
        <v>3870</v>
      </c>
      <c r="E44" t="s">
        <v>341</v>
      </c>
      <c r="F44" s="12">
        <v>614.66355587931128</v>
      </c>
      <c r="G44" s="12">
        <v>1657.7038986313266</v>
      </c>
      <c r="H44" s="12">
        <v>876.73336427903098</v>
      </c>
      <c r="I44" s="12">
        <v>128</v>
      </c>
      <c r="J44" s="15">
        <v>0.27345918336610825</v>
      </c>
      <c r="K44" s="15">
        <v>0.72654081663389192</v>
      </c>
      <c r="L44" s="56">
        <v>4.6478600000000005</v>
      </c>
      <c r="M44">
        <v>86</v>
      </c>
      <c r="N44">
        <v>28</v>
      </c>
      <c r="O44" s="12">
        <v>13.142857142857142</v>
      </c>
      <c r="P44" s="12">
        <v>4.1428571428571432</v>
      </c>
      <c r="Q44">
        <v>2</v>
      </c>
      <c r="R44" s="12">
        <v>92.997224529138165</v>
      </c>
      <c r="S44" s="12">
        <v>239.75078982556451</v>
      </c>
      <c r="T44" s="12">
        <v>1975.4745558520437</v>
      </c>
      <c r="U44" s="12">
        <v>1360.8109999727326</v>
      </c>
      <c r="V44" s="12">
        <v>0</v>
      </c>
      <c r="W44" s="57">
        <v>1.2868278981405628E-4</v>
      </c>
      <c r="X44" s="57">
        <v>6.5613794155794615E-3</v>
      </c>
      <c r="Y44" s="57">
        <v>2.6565464895635674E-2</v>
      </c>
      <c r="Z44" s="57">
        <v>2.2847371262765086E-3</v>
      </c>
      <c r="AA44" s="57">
        <v>1.3193510361838271E-3</v>
      </c>
      <c r="AB44" s="57">
        <v>1.4164305949008499E-3</v>
      </c>
      <c r="AC44" s="57">
        <v>1.1191920055751169E-2</v>
      </c>
      <c r="AD44" s="57">
        <v>2.6149018929031713E-3</v>
      </c>
      <c r="AE44" s="57">
        <v>7.6960922351310634E-4</v>
      </c>
      <c r="AF44" s="57">
        <v>1.0627560832322076E-3</v>
      </c>
      <c r="AG44" s="57">
        <v>0</v>
      </c>
      <c r="AH44" s="17">
        <v>4.9013848285263673E-3</v>
      </c>
      <c r="AI44" s="12">
        <v>37</v>
      </c>
      <c r="AJ44" s="16">
        <v>1</v>
      </c>
      <c r="AK44" s="17">
        <v>0.57453064850932534</v>
      </c>
      <c r="AL44" t="str">
        <f>IF(AK44&lt;='CAV Tier 1 Analysis'!$A$5,"Tier 1", "Tier 2")</f>
        <v>Tier 2</v>
      </c>
      <c r="AM44" t="str">
        <f t="shared" si="1"/>
        <v>Iowa - Tier 2</v>
      </c>
      <c r="AN44" t="str">
        <f t="shared" si="2"/>
        <v>Dyersville, City Of - Tier 2</v>
      </c>
    </row>
    <row r="45" spans="1:40" x14ac:dyDescent="0.3">
      <c r="A45">
        <v>7</v>
      </c>
      <c r="B45" t="s">
        <v>34</v>
      </c>
      <c r="C45" t="s">
        <v>2401</v>
      </c>
      <c r="D45" t="s">
        <v>3932</v>
      </c>
      <c r="E45" t="s">
        <v>202</v>
      </c>
      <c r="F45" s="12">
        <v>11889.827612069897</v>
      </c>
      <c r="G45" s="12">
        <v>9116.2929888943618</v>
      </c>
      <c r="H45" s="12">
        <v>4479.236261804117</v>
      </c>
      <c r="I45" s="12">
        <v>48</v>
      </c>
      <c r="J45" s="15">
        <v>0.17408919329088487</v>
      </c>
      <c r="K45" s="15">
        <v>0.82591080670911499</v>
      </c>
      <c r="L45" s="56">
        <v>411.47781000000009</v>
      </c>
      <c r="M45">
        <v>80</v>
      </c>
      <c r="N45">
        <v>2</v>
      </c>
      <c r="O45" s="12">
        <v>13.590909090909092</v>
      </c>
      <c r="P45" s="12">
        <v>6.3636363636363633</v>
      </c>
      <c r="Q45">
        <v>18</v>
      </c>
      <c r="R45" s="12">
        <v>39.643718722037519</v>
      </c>
      <c r="S45" s="12">
        <v>779.78662737675756</v>
      </c>
      <c r="T45" s="12">
        <v>9841.214993587595</v>
      </c>
      <c r="U45" s="12">
        <v>0</v>
      </c>
      <c r="V45" s="12">
        <v>0</v>
      </c>
      <c r="W45" s="57">
        <v>1.139236391315104E-2</v>
      </c>
      <c r="X45" s="57">
        <v>6.1036087586785687E-3</v>
      </c>
      <c r="Y45" s="57">
        <v>1.8975332068311196E-3</v>
      </c>
      <c r="Z45" s="57">
        <v>2.3626258919450258E-3</v>
      </c>
      <c r="AA45" s="57">
        <v>2.0265893659250005E-3</v>
      </c>
      <c r="AB45" s="57">
        <v>1.2747875354107648E-2</v>
      </c>
      <c r="AC45" s="57">
        <v>4.7709954022414043E-3</v>
      </c>
      <c r="AD45" s="57">
        <v>8.5049376874696686E-3</v>
      </c>
      <c r="AE45" s="57">
        <v>3.833959697027729E-3</v>
      </c>
      <c r="AF45" s="57">
        <v>0</v>
      </c>
      <c r="AG45" s="57">
        <v>0</v>
      </c>
      <c r="AH45" s="17">
        <v>4.8764081161252011E-3</v>
      </c>
      <c r="AI45" s="12">
        <v>38</v>
      </c>
      <c r="AJ45" s="16">
        <v>1</v>
      </c>
      <c r="AK45" s="17">
        <v>0.57940705662545056</v>
      </c>
      <c r="AL45" t="str">
        <f>IF(AK45&lt;='CAV Tier 1 Analysis'!$A$5,"Tier 1", "Tier 2")</f>
        <v>Tier 2</v>
      </c>
      <c r="AM45" t="str">
        <f t="shared" si="1"/>
        <v>Iowa - Tier 2</v>
      </c>
      <c r="AN45" t="str">
        <f t="shared" si="2"/>
        <v>Louisa County * - Tier 2</v>
      </c>
    </row>
    <row r="46" spans="1:40" x14ac:dyDescent="0.3">
      <c r="A46">
        <v>7</v>
      </c>
      <c r="B46" t="s">
        <v>34</v>
      </c>
      <c r="C46" t="s">
        <v>2345</v>
      </c>
      <c r="D46" t="s">
        <v>3853</v>
      </c>
      <c r="E46" t="s">
        <v>330</v>
      </c>
      <c r="F46" s="12">
        <v>164.87769079837972</v>
      </c>
      <c r="G46" s="12">
        <v>4358.947385276776</v>
      </c>
      <c r="H46" s="12">
        <v>1989.9304553826887</v>
      </c>
      <c r="I46" s="12">
        <v>81</v>
      </c>
      <c r="J46" s="15">
        <v>0.11323521616989701</v>
      </c>
      <c r="K46" s="15">
        <v>0.88676478383010338</v>
      </c>
      <c r="L46" s="56">
        <v>6.2258899999999997</v>
      </c>
      <c r="M46">
        <v>59</v>
      </c>
      <c r="N46">
        <v>25</v>
      </c>
      <c r="O46" s="12">
        <v>12</v>
      </c>
      <c r="P46" s="12">
        <v>5</v>
      </c>
      <c r="Q46">
        <v>4</v>
      </c>
      <c r="R46" s="12">
        <v>71.827947490238373</v>
      </c>
      <c r="S46" s="12">
        <v>225.33020527832036</v>
      </c>
      <c r="T46" s="12">
        <v>4589.8408813445494</v>
      </c>
      <c r="U46" s="12">
        <v>4424.9631905461702</v>
      </c>
      <c r="V46" s="12">
        <v>0</v>
      </c>
      <c r="W46" s="57">
        <v>1.7237285423300934E-4</v>
      </c>
      <c r="X46" s="57">
        <v>4.501411459525444E-3</v>
      </c>
      <c r="Y46" s="57">
        <v>2.3719165085388995E-2</v>
      </c>
      <c r="Z46" s="57">
        <v>2.086064332687247E-3</v>
      </c>
      <c r="AA46" s="57">
        <v>1.5923202160839291E-3</v>
      </c>
      <c r="AB46" s="57">
        <v>2.8328611898016999E-3</v>
      </c>
      <c r="AC46" s="57">
        <v>8.6442649245683945E-3</v>
      </c>
      <c r="AD46" s="57">
        <v>2.4576201844391681E-3</v>
      </c>
      <c r="AE46" s="57">
        <v>1.7881191464988191E-3</v>
      </c>
      <c r="AF46" s="57">
        <v>3.4557749378317567E-3</v>
      </c>
      <c r="AG46" s="57">
        <v>0</v>
      </c>
      <c r="AH46" s="17">
        <v>4.659088575550769E-3</v>
      </c>
      <c r="AI46" s="12">
        <v>39</v>
      </c>
      <c r="AJ46" s="16">
        <v>1</v>
      </c>
      <c r="AK46" s="17">
        <v>0.58406614520100131</v>
      </c>
      <c r="AL46" t="str">
        <f>IF(AK46&lt;='CAV Tier 1 Analysis'!$A$5,"Tier 1", "Tier 2")</f>
        <v>Tier 2</v>
      </c>
      <c r="AM46" t="str">
        <f t="shared" si="1"/>
        <v>Iowa - Tier 2</v>
      </c>
      <c r="AN46" t="str">
        <f t="shared" si="2"/>
        <v>Denison, City Of - Tier 2</v>
      </c>
    </row>
    <row r="47" spans="1:40" x14ac:dyDescent="0.3">
      <c r="A47">
        <v>7</v>
      </c>
      <c r="B47" t="s">
        <v>34</v>
      </c>
      <c r="C47" t="s">
        <v>2665</v>
      </c>
      <c r="D47" t="s">
        <v>4246</v>
      </c>
      <c r="E47" t="s">
        <v>216</v>
      </c>
      <c r="F47" s="12">
        <v>22487.571474716067</v>
      </c>
      <c r="G47" s="12">
        <v>16356.418613518226</v>
      </c>
      <c r="H47" s="12">
        <v>7404.8212417349368</v>
      </c>
      <c r="I47" s="12">
        <v>61</v>
      </c>
      <c r="J47" s="15">
        <v>3.9427896689140296E-4</v>
      </c>
      <c r="K47" s="15">
        <v>0.99960572103310819</v>
      </c>
      <c r="L47" s="56">
        <v>562.92629999999974</v>
      </c>
      <c r="M47">
        <v>68</v>
      </c>
      <c r="N47">
        <v>8</v>
      </c>
      <c r="O47" s="12">
        <v>13.147058823529411</v>
      </c>
      <c r="P47" s="12">
        <v>4.3235294117647056</v>
      </c>
      <c r="Q47">
        <v>7</v>
      </c>
      <c r="R47" s="12">
        <v>60.975948983019599</v>
      </c>
      <c r="S47" s="12">
        <v>2.9195652692067666</v>
      </c>
      <c r="T47" s="12">
        <v>16945.515142127049</v>
      </c>
      <c r="U47" s="12">
        <v>0</v>
      </c>
      <c r="V47" s="12">
        <v>0</v>
      </c>
      <c r="W47" s="57">
        <v>1.55854364683326E-2</v>
      </c>
      <c r="X47" s="57">
        <v>5.1880674448767832E-3</v>
      </c>
      <c r="Y47" s="57">
        <v>7.5901328273244783E-3</v>
      </c>
      <c r="Z47" s="57">
        <v>2.2854675409588218E-3</v>
      </c>
      <c r="AA47" s="57">
        <v>1.3768886574372799E-3</v>
      </c>
      <c r="AB47" s="57">
        <v>4.9575070821529744E-3</v>
      </c>
      <c r="AC47" s="57">
        <v>7.3382614351860968E-3</v>
      </c>
      <c r="AD47" s="57">
        <v>3.1842968085559488E-5</v>
      </c>
      <c r="AE47" s="57">
        <v>6.601666780231991E-3</v>
      </c>
      <c r="AF47" s="57">
        <v>0</v>
      </c>
      <c r="AG47" s="57">
        <v>0</v>
      </c>
      <c r="AH47" s="17">
        <v>4.6322973822351433E-3</v>
      </c>
      <c r="AI47" s="12">
        <v>40</v>
      </c>
      <c r="AJ47" s="16">
        <v>1</v>
      </c>
      <c r="AK47" s="17">
        <v>0.58869844258323645</v>
      </c>
      <c r="AL47" t="str">
        <f>IF(AK47&lt;='CAV Tier 1 Analysis'!$A$5,"Tier 1", "Tier 2")</f>
        <v>Tier 2</v>
      </c>
      <c r="AM47" t="str">
        <f t="shared" si="1"/>
        <v>Iowa - Tier 2</v>
      </c>
      <c r="AN47" t="str">
        <f t="shared" si="2"/>
        <v>Buchanan County* - Tier 2</v>
      </c>
    </row>
    <row r="48" spans="1:40" x14ac:dyDescent="0.3">
      <c r="A48">
        <v>7</v>
      </c>
      <c r="B48" t="s">
        <v>34</v>
      </c>
      <c r="C48" t="s">
        <v>2670</v>
      </c>
      <c r="D48" t="s">
        <v>4252</v>
      </c>
      <c r="E48" t="s">
        <v>206</v>
      </c>
      <c r="F48" s="12">
        <v>20665.951831934952</v>
      </c>
      <c r="G48" s="12">
        <v>14234.20503299341</v>
      </c>
      <c r="H48" s="12">
        <v>8603.7667908078583</v>
      </c>
      <c r="I48" s="12">
        <v>33</v>
      </c>
      <c r="J48" s="15">
        <v>1.2115821326645851E-4</v>
      </c>
      <c r="K48" s="15">
        <v>0.9998788417867337</v>
      </c>
      <c r="L48" s="56">
        <v>776.34027000000015</v>
      </c>
      <c r="M48">
        <v>66</v>
      </c>
      <c r="N48">
        <v>5</v>
      </c>
      <c r="O48" s="12">
        <v>14.263157894736842</v>
      </c>
      <c r="P48" s="12">
        <v>4.8947368421052628</v>
      </c>
      <c r="Q48">
        <v>5</v>
      </c>
      <c r="R48" s="12">
        <v>32.99600177896221</v>
      </c>
      <c r="S48" s="12">
        <v>1.0424170117355718</v>
      </c>
      <c r="T48" s="12">
        <v>16478.138936639338</v>
      </c>
      <c r="U48" s="12">
        <v>0</v>
      </c>
      <c r="V48" s="12">
        <v>0</v>
      </c>
      <c r="W48" s="57">
        <v>2.149411380476127E-2</v>
      </c>
      <c r="X48" s="57">
        <v>5.0354772259098195E-3</v>
      </c>
      <c r="Y48" s="57">
        <v>4.7438330170777986E-3</v>
      </c>
      <c r="Z48" s="57">
        <v>2.4794887463080876E-3</v>
      </c>
      <c r="AA48" s="57">
        <v>1.5587976852190042E-3</v>
      </c>
      <c r="AB48" s="57">
        <v>3.5410764872521247E-3</v>
      </c>
      <c r="AC48" s="57">
        <v>3.970963821117713E-3</v>
      </c>
      <c r="AD48" s="57">
        <v>1.1369381594801158E-5</v>
      </c>
      <c r="AE48" s="57">
        <v>6.4195854481650444E-3</v>
      </c>
      <c r="AF48" s="57">
        <v>0</v>
      </c>
      <c r="AG48" s="57">
        <v>0</v>
      </c>
      <c r="AH48" s="17">
        <v>4.4777005106732418E-3</v>
      </c>
      <c r="AI48" s="12">
        <v>41</v>
      </c>
      <c r="AJ48" s="16">
        <v>1</v>
      </c>
      <c r="AK48" s="17">
        <v>0.59317614309390965</v>
      </c>
      <c r="AL48" t="str">
        <f>IF(AK48&lt;='CAV Tier 1 Analysis'!$A$5,"Tier 1", "Tier 2")</f>
        <v>Tier 2</v>
      </c>
      <c r="AM48" t="str">
        <f t="shared" si="1"/>
        <v>Iowa - Tier 2</v>
      </c>
      <c r="AN48" t="str">
        <f t="shared" si="2"/>
        <v>Clayton County * - Tier 2</v>
      </c>
    </row>
    <row r="49" spans="1:40" x14ac:dyDescent="0.3">
      <c r="A49">
        <v>7</v>
      </c>
      <c r="B49" t="s">
        <v>34</v>
      </c>
      <c r="C49" t="s">
        <v>2244</v>
      </c>
      <c r="D49" t="s">
        <v>4284</v>
      </c>
      <c r="E49" t="s">
        <v>205</v>
      </c>
      <c r="F49" s="12">
        <v>33485.435237630409</v>
      </c>
      <c r="G49" s="12">
        <v>31758.936849609399</v>
      </c>
      <c r="H49" s="12">
        <v>11227.51059320724</v>
      </c>
      <c r="I49" s="12">
        <v>5</v>
      </c>
      <c r="J49" s="15">
        <v>3.233286246569738E-2</v>
      </c>
      <c r="K49" s="15">
        <v>0.96766713753430256</v>
      </c>
      <c r="L49" s="56">
        <v>549.41129999999998</v>
      </c>
      <c r="M49">
        <v>22</v>
      </c>
      <c r="N49">
        <v>0</v>
      </c>
      <c r="O49" s="12">
        <v>10.425000000000001</v>
      </c>
      <c r="P49" s="12">
        <v>4.9000000000000004</v>
      </c>
      <c r="Q49">
        <v>0</v>
      </c>
      <c r="R49" s="12">
        <v>4.8383356876715125</v>
      </c>
      <c r="S49" s="12">
        <v>363.01755584233013</v>
      </c>
      <c r="T49" s="12">
        <v>28256.759348196763</v>
      </c>
      <c r="U49" s="12">
        <v>0</v>
      </c>
      <c r="V49" s="12">
        <v>3502.177501412636</v>
      </c>
      <c r="W49" s="57">
        <v>1.5211253961902342E-2</v>
      </c>
      <c r="X49" s="57">
        <v>1.6784924086366065E-3</v>
      </c>
      <c r="Y49" s="57">
        <v>0</v>
      </c>
      <c r="Z49" s="57">
        <v>1.8122683890220458E-3</v>
      </c>
      <c r="AA49" s="57">
        <v>1.5604738117622507E-3</v>
      </c>
      <c r="AB49" s="57">
        <v>0</v>
      </c>
      <c r="AC49" s="57">
        <v>5.8227830447069842E-4</v>
      </c>
      <c r="AD49" s="57">
        <v>3.9593416756618051E-3</v>
      </c>
      <c r="AE49" s="57">
        <v>1.1008323319853059E-2</v>
      </c>
      <c r="AF49" s="57">
        <v>0</v>
      </c>
      <c r="AG49" s="57">
        <v>1.327820160927423E-2</v>
      </c>
      <c r="AH49" s="17">
        <v>4.4627848618711856E-3</v>
      </c>
      <c r="AI49" s="12">
        <v>42</v>
      </c>
      <c r="AJ49" s="16">
        <v>1</v>
      </c>
      <c r="AK49" s="17">
        <v>0.59763892795578089</v>
      </c>
      <c r="AL49" t="str">
        <f>IF(AK49&lt;='CAV Tier 1 Analysis'!$A$5,"Tier 1", "Tier 2")</f>
        <v>Tier 2</v>
      </c>
      <c r="AM49" t="str">
        <f t="shared" si="1"/>
        <v>Iowa - Tier 2</v>
      </c>
      <c r="AN49" t="str">
        <f t="shared" si="2"/>
        <v>Warren County * - Tier 2</v>
      </c>
    </row>
    <row r="50" spans="1:40" x14ac:dyDescent="0.3">
      <c r="A50">
        <v>7</v>
      </c>
      <c r="B50" t="s">
        <v>34</v>
      </c>
      <c r="C50" t="s">
        <v>1983</v>
      </c>
      <c r="D50" t="s">
        <v>4247</v>
      </c>
      <c r="E50" t="s">
        <v>239</v>
      </c>
      <c r="F50" s="12">
        <v>17276.930735958427</v>
      </c>
      <c r="G50" s="12">
        <v>11625.242148071486</v>
      </c>
      <c r="H50" s="12">
        <v>5862.7194736789443</v>
      </c>
      <c r="I50" s="12">
        <v>56</v>
      </c>
      <c r="J50" s="15">
        <v>6.0140484230985621E-5</v>
      </c>
      <c r="K50" s="15">
        <v>0.99993985951576869</v>
      </c>
      <c r="L50" s="56">
        <v>568.50224000000003</v>
      </c>
      <c r="M50">
        <v>56</v>
      </c>
      <c r="N50">
        <v>13</v>
      </c>
      <c r="O50" s="12">
        <v>11.8125</v>
      </c>
      <c r="P50" s="12">
        <v>5.59375</v>
      </c>
      <c r="Q50">
        <v>1</v>
      </c>
      <c r="R50" s="12">
        <v>55.99663213288305</v>
      </c>
      <c r="S50" s="12">
        <v>0.35258678805748089</v>
      </c>
      <c r="T50" s="12">
        <v>12732.893127248049</v>
      </c>
      <c r="U50" s="12">
        <v>0</v>
      </c>
      <c r="V50" s="12">
        <v>0</v>
      </c>
      <c r="W50" s="57">
        <v>1.5739814507911207E-2</v>
      </c>
      <c r="X50" s="57">
        <v>4.2725261310749985E-3</v>
      </c>
      <c r="Y50" s="57">
        <v>1.2333965844402278E-2</v>
      </c>
      <c r="Z50" s="57">
        <v>2.0534695774890085E-3</v>
      </c>
      <c r="AA50" s="57">
        <v>1.7814082417438957E-3</v>
      </c>
      <c r="AB50" s="57">
        <v>7.0821529745042496E-4</v>
      </c>
      <c r="AC50" s="57">
        <v>6.7390164964135192E-3</v>
      </c>
      <c r="AD50" s="57">
        <v>3.8455759006047946E-6</v>
      </c>
      <c r="AE50" s="57">
        <v>4.9605052941368672E-3</v>
      </c>
      <c r="AF50" s="57">
        <v>0</v>
      </c>
      <c r="AG50" s="57">
        <v>0</v>
      </c>
      <c r="AH50" s="17">
        <v>4.4175242696838915E-3</v>
      </c>
      <c r="AI50" s="12">
        <v>43</v>
      </c>
      <c r="AJ50" s="16">
        <v>1</v>
      </c>
      <c r="AK50" s="17">
        <v>0.60205645222546478</v>
      </c>
      <c r="AL50" t="str">
        <f>IF(AK50&lt;='CAV Tier 1 Analysis'!$A$5,"Tier 1", "Tier 2")</f>
        <v>Tier 2</v>
      </c>
      <c r="AM50" t="str">
        <f t="shared" si="1"/>
        <v>Iowa - Tier 2</v>
      </c>
      <c r="AN50" t="str">
        <f t="shared" si="2"/>
        <v>Butler County * - Tier 2</v>
      </c>
    </row>
    <row r="51" spans="1:40" x14ac:dyDescent="0.3">
      <c r="A51">
        <v>7</v>
      </c>
      <c r="B51" t="s">
        <v>34</v>
      </c>
      <c r="C51" t="s">
        <v>2395</v>
      </c>
      <c r="D51" t="s">
        <v>3923</v>
      </c>
      <c r="E51" t="s">
        <v>302</v>
      </c>
      <c r="F51" s="12">
        <v>1040.4996426582725</v>
      </c>
      <c r="G51" s="12">
        <v>6739.4037107867543</v>
      </c>
      <c r="H51" s="12">
        <v>4016.4516250310103</v>
      </c>
      <c r="I51" s="12">
        <v>50</v>
      </c>
      <c r="J51" s="15">
        <v>0.44909766613531665</v>
      </c>
      <c r="K51" s="15">
        <v>0.55090233386468335</v>
      </c>
      <c r="L51" s="56">
        <v>13.004610000000001</v>
      </c>
      <c r="M51">
        <v>48</v>
      </c>
      <c r="N51">
        <v>7</v>
      </c>
      <c r="O51" s="12">
        <v>9</v>
      </c>
      <c r="P51" s="12">
        <v>6</v>
      </c>
      <c r="Q51">
        <v>0</v>
      </c>
      <c r="R51" s="12">
        <v>27.545116693234167</v>
      </c>
      <c r="S51" s="12">
        <v>1803.7790509468266</v>
      </c>
      <c r="T51" s="12">
        <v>8011.7695304491563</v>
      </c>
      <c r="U51" s="12">
        <v>6971.2698877908842</v>
      </c>
      <c r="V51" s="12">
        <v>0</v>
      </c>
      <c r="W51" s="57">
        <v>3.6005161412860427E-4</v>
      </c>
      <c r="X51" s="57">
        <v>3.6621652552071412E-3</v>
      </c>
      <c r="Y51" s="57">
        <v>6.6413662239089184E-3</v>
      </c>
      <c r="Z51" s="57">
        <v>1.5645482495154352E-3</v>
      </c>
      <c r="AA51" s="57">
        <v>1.910784259300715E-3</v>
      </c>
      <c r="AB51" s="57">
        <v>0</v>
      </c>
      <c r="AC51" s="57">
        <v>3.3149671457175767E-3</v>
      </c>
      <c r="AD51" s="57">
        <v>1.9673366907911653E-2</v>
      </c>
      <c r="AE51" s="57">
        <v>3.1212407717575012E-3</v>
      </c>
      <c r="AF51" s="57">
        <v>5.4443706592992901E-3</v>
      </c>
      <c r="AG51" s="57">
        <v>0</v>
      </c>
      <c r="AH51" s="17">
        <v>4.1538964624315312E-3</v>
      </c>
      <c r="AI51" s="12">
        <v>44</v>
      </c>
      <c r="AJ51" s="16">
        <v>1</v>
      </c>
      <c r="AK51" s="17">
        <v>0.60621034868789636</v>
      </c>
      <c r="AL51" t="str">
        <f>IF(AK51&lt;='CAV Tier 1 Analysis'!$A$5,"Tier 1", "Tier 2")</f>
        <v>Tier 2</v>
      </c>
      <c r="AM51" t="str">
        <f t="shared" si="1"/>
        <v>Iowa - Tier 2</v>
      </c>
      <c r="AN51" t="str">
        <f t="shared" si="2"/>
        <v>Fort Madison, City Of - Tier 2</v>
      </c>
    </row>
    <row r="52" spans="1:40" x14ac:dyDescent="0.3">
      <c r="A52">
        <v>7</v>
      </c>
      <c r="B52" t="s">
        <v>34</v>
      </c>
      <c r="C52" t="s">
        <v>2644</v>
      </c>
      <c r="D52" t="s">
        <v>4223</v>
      </c>
      <c r="E52" t="s">
        <v>310</v>
      </c>
      <c r="F52" s="12">
        <v>7955.1619532300565</v>
      </c>
      <c r="G52" s="12">
        <v>18433.812407008609</v>
      </c>
      <c r="H52" s="12">
        <v>5673.7188536885915</v>
      </c>
      <c r="I52" s="12">
        <v>5</v>
      </c>
      <c r="J52" s="15">
        <v>0.17990958631132373</v>
      </c>
      <c r="K52" s="15">
        <v>0.82009041368867619</v>
      </c>
      <c r="L52" s="56">
        <v>15.526409999999998</v>
      </c>
      <c r="M52">
        <v>25</v>
      </c>
      <c r="N52">
        <v>0</v>
      </c>
      <c r="O52" s="12">
        <v>11</v>
      </c>
      <c r="P52" s="12">
        <v>1</v>
      </c>
      <c r="Q52">
        <v>0</v>
      </c>
      <c r="R52" s="12">
        <v>4.1004520684433814</v>
      </c>
      <c r="S52" s="12">
        <v>1020.7564118138723</v>
      </c>
      <c r="T52" s="12">
        <v>13403.09180514224</v>
      </c>
      <c r="U52" s="12">
        <v>5447.929851912183</v>
      </c>
      <c r="V52" s="12">
        <v>5030.7206018663692</v>
      </c>
      <c r="W52" s="57">
        <v>4.2987132886895504E-4</v>
      </c>
      <c r="X52" s="57">
        <v>1.9073777370870527E-3</v>
      </c>
      <c r="Y52" s="57">
        <v>0</v>
      </c>
      <c r="Z52" s="57">
        <v>1.912225638296643E-3</v>
      </c>
      <c r="AA52" s="57">
        <v>3.1846404321678585E-4</v>
      </c>
      <c r="AB52" s="57">
        <v>0</v>
      </c>
      <c r="AC52" s="57">
        <v>4.9347635883562144E-4</v>
      </c>
      <c r="AD52" s="57">
        <v>1.1133134849679359E-2</v>
      </c>
      <c r="AE52" s="57">
        <v>5.2216025998782674E-3</v>
      </c>
      <c r="AF52" s="57">
        <v>4.2546838548909631E-3</v>
      </c>
      <c r="AG52" s="57">
        <v>1.9073539923252628E-2</v>
      </c>
      <c r="AH52" s="17">
        <v>4.0676705758187527E-3</v>
      </c>
      <c r="AI52" s="12">
        <v>45</v>
      </c>
      <c r="AJ52" s="16">
        <v>1</v>
      </c>
      <c r="AK52" s="17">
        <v>0.61027801926371517</v>
      </c>
      <c r="AL52" t="str">
        <f>IF(AK52&lt;='CAV Tier 1 Analysis'!$A$5,"Tier 1", "Tier 2")</f>
        <v>Tier 2</v>
      </c>
      <c r="AM52" t="str">
        <f t="shared" si="1"/>
        <v>Iowa - Tier 2</v>
      </c>
      <c r="AN52" t="str">
        <f t="shared" si="2"/>
        <v>Johnston, City Of - Tier 2</v>
      </c>
    </row>
    <row r="53" spans="1:40" x14ac:dyDescent="0.3">
      <c r="A53">
        <v>7</v>
      </c>
      <c r="B53" t="s">
        <v>34</v>
      </c>
      <c r="C53" t="s">
        <v>2083</v>
      </c>
      <c r="D53" t="s">
        <v>4129</v>
      </c>
      <c r="E53" t="s">
        <v>328</v>
      </c>
      <c r="F53" s="12">
        <v>4039.1029943598974</v>
      </c>
      <c r="G53" s="12">
        <v>14648.601027936453</v>
      </c>
      <c r="H53" s="12">
        <v>3147.4080453159449</v>
      </c>
      <c r="I53" s="12">
        <v>7</v>
      </c>
      <c r="J53" s="15">
        <v>0.18908753716727048</v>
      </c>
      <c r="K53" s="15">
        <v>0.81091246283272944</v>
      </c>
      <c r="L53" s="56">
        <v>7.8832799999999992</v>
      </c>
      <c r="M53">
        <v>18</v>
      </c>
      <c r="N53">
        <v>0</v>
      </c>
      <c r="O53" s="12">
        <v>11</v>
      </c>
      <c r="P53" s="12">
        <v>1</v>
      </c>
      <c r="Q53">
        <v>0</v>
      </c>
      <c r="R53" s="12">
        <v>5.676387239829106</v>
      </c>
      <c r="S53" s="12">
        <v>595.1356357492449</v>
      </c>
      <c r="T53" s="12">
        <v>7708.2974914954939</v>
      </c>
      <c r="U53" s="12">
        <v>3669.1944971355965</v>
      </c>
      <c r="V53" s="12">
        <v>6940.3035364409589</v>
      </c>
      <c r="W53" s="57">
        <v>2.1826011611480412E-4</v>
      </c>
      <c r="X53" s="57">
        <v>1.3733119707026781E-3</v>
      </c>
      <c r="Y53" s="57">
        <v>0</v>
      </c>
      <c r="Z53" s="57">
        <v>1.912225638296643E-3</v>
      </c>
      <c r="AA53" s="57">
        <v>3.1846404321678585E-4</v>
      </c>
      <c r="AB53" s="57">
        <v>0</v>
      </c>
      <c r="AC53" s="57">
        <v>6.8313514210037614E-4</v>
      </c>
      <c r="AD53" s="57">
        <v>6.4909955107430211E-3</v>
      </c>
      <c r="AE53" s="57">
        <v>3.0030135439933184E-3</v>
      </c>
      <c r="AF53" s="57">
        <v>2.8655403082949301E-3</v>
      </c>
      <c r="AG53" s="57">
        <v>2.6313557650704592E-2</v>
      </c>
      <c r="AH53" s="17">
        <v>3.9253185385606506E-3</v>
      </c>
      <c r="AI53" s="12">
        <v>46</v>
      </c>
      <c r="AJ53" s="16">
        <v>1</v>
      </c>
      <c r="AK53" s="17">
        <v>0.61420333780227576</v>
      </c>
      <c r="AL53" t="str">
        <f>IF(AK53&lt;='CAV Tier 1 Analysis'!$A$5,"Tier 1", "Tier 2")</f>
        <v>Tier 2</v>
      </c>
      <c r="AM53" t="str">
        <f t="shared" si="1"/>
        <v>Iowa - Tier 2</v>
      </c>
      <c r="AN53" t="str">
        <f t="shared" si="2"/>
        <v>Pleasant Hill, City Of - Tier 2</v>
      </c>
    </row>
    <row r="54" spans="1:40" x14ac:dyDescent="0.3">
      <c r="A54">
        <v>7</v>
      </c>
      <c r="B54" t="s">
        <v>34</v>
      </c>
      <c r="C54" t="s">
        <v>2308</v>
      </c>
      <c r="D54" t="s">
        <v>3805</v>
      </c>
      <c r="E54" t="s">
        <v>428</v>
      </c>
      <c r="F54" s="12">
        <v>15.418415369391841</v>
      </c>
      <c r="G54" s="12">
        <v>31.188210090083761</v>
      </c>
      <c r="H54" s="12">
        <v>15.59410504504188</v>
      </c>
      <c r="I54" s="12">
        <v>141</v>
      </c>
      <c r="J54" s="15">
        <v>0.91896738594935479</v>
      </c>
      <c r="K54" s="15">
        <v>8.1032614050645393E-2</v>
      </c>
      <c r="L54" s="56">
        <v>0.50744999999999996</v>
      </c>
      <c r="M54">
        <v>117</v>
      </c>
      <c r="N54">
        <v>10</v>
      </c>
      <c r="O54" s="12">
        <v>13</v>
      </c>
      <c r="P54" s="12">
        <v>5</v>
      </c>
      <c r="Q54">
        <v>26</v>
      </c>
      <c r="R54" s="12">
        <v>11.425598581141001</v>
      </c>
      <c r="S54" s="12">
        <v>14.330473949461782</v>
      </c>
      <c r="T54" s="12">
        <v>34.307031099092136</v>
      </c>
      <c r="U54" s="12">
        <v>18.888615729700295</v>
      </c>
      <c r="V54" s="12">
        <v>0</v>
      </c>
      <c r="W54" s="57">
        <v>1.4049494109362772E-5</v>
      </c>
      <c r="X54" s="57">
        <v>8.9265278095674062E-3</v>
      </c>
      <c r="Y54" s="57">
        <v>9.4876660341555973E-3</v>
      </c>
      <c r="Z54" s="57">
        <v>2.259903027077851E-3</v>
      </c>
      <c r="AA54" s="57">
        <v>1.5923202160839291E-3</v>
      </c>
      <c r="AB54" s="57">
        <v>1.8413597733711047E-2</v>
      </c>
      <c r="AC54" s="57">
        <v>1.3750344330885711E-3</v>
      </c>
      <c r="AD54" s="57">
        <v>1.5629889471442939E-4</v>
      </c>
      <c r="AE54" s="57">
        <v>1.3365399967819066E-5</v>
      </c>
      <c r="AF54" s="57">
        <v>1.4751491038047744E-5</v>
      </c>
      <c r="AG54" s="57">
        <v>0</v>
      </c>
      <c r="AH54" s="17">
        <v>3.8412285939558237E-3</v>
      </c>
      <c r="AI54" s="12">
        <v>47</v>
      </c>
      <c r="AJ54" s="16">
        <v>1</v>
      </c>
      <c r="AK54" s="17">
        <v>0.61804456639623162</v>
      </c>
      <c r="AL54" t="str">
        <f>IF(AK54&lt;='CAV Tier 1 Analysis'!$A$5,"Tier 1", "Tier 2")</f>
        <v>Tier 2</v>
      </c>
      <c r="AM54" t="str">
        <f t="shared" si="1"/>
        <v>Iowa - Tier 2</v>
      </c>
      <c r="AN54" t="str">
        <f t="shared" si="2"/>
        <v>New Hartford, City Of - Tier 2</v>
      </c>
    </row>
    <row r="55" spans="1:40" x14ac:dyDescent="0.3">
      <c r="A55">
        <v>7</v>
      </c>
      <c r="B55" t="s">
        <v>34</v>
      </c>
      <c r="C55" t="s">
        <v>2664</v>
      </c>
      <c r="D55" t="s">
        <v>4245</v>
      </c>
      <c r="E55" t="s">
        <v>273</v>
      </c>
      <c r="F55" s="12">
        <v>23771.524358878738</v>
      </c>
      <c r="G55" s="12">
        <v>17000.708020452355</v>
      </c>
      <c r="H55" s="12">
        <v>7504.7094883115669</v>
      </c>
      <c r="I55" s="12">
        <v>32</v>
      </c>
      <c r="J55" s="15">
        <v>8.9388719216476176E-2</v>
      </c>
      <c r="K55" s="15">
        <v>0.91061128078352416</v>
      </c>
      <c r="L55" s="56">
        <v>420.99752999999998</v>
      </c>
      <c r="M55">
        <v>43</v>
      </c>
      <c r="N55">
        <v>2</v>
      </c>
      <c r="O55" s="12">
        <v>11.457142857142857</v>
      </c>
      <c r="P55" s="12">
        <v>4.5142857142857142</v>
      </c>
      <c r="Q55">
        <v>5</v>
      </c>
      <c r="R55" s="12">
        <v>29.139560985072773</v>
      </c>
      <c r="S55" s="12">
        <v>670.83636925190729</v>
      </c>
      <c r="T55" s="12">
        <v>16834.146357134661</v>
      </c>
      <c r="U55" s="12">
        <v>0</v>
      </c>
      <c r="V55" s="12">
        <v>166.56166331769418</v>
      </c>
      <c r="W55" s="57">
        <v>1.1655931259811365E-2</v>
      </c>
      <c r="X55" s="57">
        <v>3.2806897077897307E-3</v>
      </c>
      <c r="Y55" s="57">
        <v>1.8975332068311196E-3</v>
      </c>
      <c r="Z55" s="57">
        <v>1.9916947557323478E-3</v>
      </c>
      <c r="AA55" s="57">
        <v>1.4376376808072045E-3</v>
      </c>
      <c r="AB55" s="57">
        <v>3.5410764872521247E-3</v>
      </c>
      <c r="AC55" s="57">
        <v>3.5068534427329812E-3</v>
      </c>
      <c r="AD55" s="57">
        <v>7.3166444751293028E-3</v>
      </c>
      <c r="AE55" s="57">
        <v>6.5582795121511715E-3</v>
      </c>
      <c r="AF55" s="57">
        <v>0</v>
      </c>
      <c r="AG55" s="57">
        <v>6.3150406997255679E-4</v>
      </c>
      <c r="AH55" s="17">
        <v>3.8016222362008997E-3</v>
      </c>
      <c r="AI55" s="12">
        <v>48</v>
      </c>
      <c r="AJ55" s="16">
        <v>1</v>
      </c>
      <c r="AK55" s="17">
        <v>0.62184618863243257</v>
      </c>
      <c r="AL55" t="str">
        <f>IF(AK55&lt;='CAV Tier 1 Analysis'!$A$5,"Tier 1", "Tier 2")</f>
        <v>Tier 2</v>
      </c>
      <c r="AM55" t="str">
        <f t="shared" si="1"/>
        <v>Iowa - Tier 2</v>
      </c>
      <c r="AN55" t="str">
        <f t="shared" si="2"/>
        <v>Bremer County * - Tier 2</v>
      </c>
    </row>
    <row r="56" spans="1:40" x14ac:dyDescent="0.3">
      <c r="A56">
        <v>7</v>
      </c>
      <c r="B56" t="s">
        <v>34</v>
      </c>
      <c r="C56" t="s">
        <v>2685</v>
      </c>
      <c r="D56" t="s">
        <v>4283</v>
      </c>
      <c r="E56" t="s">
        <v>266</v>
      </c>
      <c r="F56" s="12">
        <v>38370.571748233408</v>
      </c>
      <c r="G56" s="12">
        <v>13956.76112376371</v>
      </c>
      <c r="H56" s="12">
        <v>7223.0166258616973</v>
      </c>
      <c r="I56" s="12">
        <v>30</v>
      </c>
      <c r="J56" s="15">
        <v>1.3530865853456412E-4</v>
      </c>
      <c r="K56" s="15">
        <v>0.99986469134146538</v>
      </c>
      <c r="L56" s="56">
        <v>415.71619000000004</v>
      </c>
      <c r="M56">
        <v>58</v>
      </c>
      <c r="N56">
        <v>0</v>
      </c>
      <c r="O56" s="12">
        <v>10.475</v>
      </c>
      <c r="P56" s="12">
        <v>6.95</v>
      </c>
      <c r="Q56">
        <v>15</v>
      </c>
      <c r="R56" s="12">
        <v>29.995940740243963</v>
      </c>
      <c r="S56" s="12">
        <v>0.97733669021819991</v>
      </c>
      <c r="T56" s="12">
        <v>15447.210620730737</v>
      </c>
      <c r="U56" s="12">
        <v>0</v>
      </c>
      <c r="V56" s="12">
        <v>0</v>
      </c>
      <c r="W56" s="57">
        <v>1.1509709651338528E-2</v>
      </c>
      <c r="X56" s="57">
        <v>4.4251163500419622E-3</v>
      </c>
      <c r="Y56" s="57">
        <v>0</v>
      </c>
      <c r="Z56" s="57">
        <v>1.8209603237415758E-3</v>
      </c>
      <c r="AA56" s="57">
        <v>2.2133251003566617E-3</v>
      </c>
      <c r="AB56" s="57">
        <v>1.0623229461756374E-2</v>
      </c>
      <c r="AC56" s="57">
        <v>3.6099160212751686E-3</v>
      </c>
      <c r="AD56" s="57">
        <v>1.0659566807328135E-5</v>
      </c>
      <c r="AE56" s="57">
        <v>6.0179543877427622E-3</v>
      </c>
      <c r="AF56" s="57">
        <v>0</v>
      </c>
      <c r="AG56" s="57">
        <v>0</v>
      </c>
      <c r="AH56" s="17">
        <v>3.6573518966418511E-3</v>
      </c>
      <c r="AI56" s="12">
        <v>49</v>
      </c>
      <c r="AJ56" s="16">
        <v>1</v>
      </c>
      <c r="AK56" s="17">
        <v>0.62550354052907442</v>
      </c>
      <c r="AL56" t="str">
        <f>IF(AK56&lt;='CAV Tier 1 Analysis'!$A$5,"Tier 1", "Tier 2")</f>
        <v>Tier 2</v>
      </c>
      <c r="AM56" t="str">
        <f t="shared" si="1"/>
        <v>Iowa - Tier 2</v>
      </c>
      <c r="AN56" t="str">
        <f t="shared" si="2"/>
        <v>Wapello County * - Tier 2</v>
      </c>
    </row>
    <row r="57" spans="1:40" x14ac:dyDescent="0.3">
      <c r="A57">
        <v>7</v>
      </c>
      <c r="B57" t="s">
        <v>34</v>
      </c>
      <c r="C57" t="s">
        <v>2592</v>
      </c>
      <c r="D57" t="s">
        <v>4155</v>
      </c>
      <c r="E57" t="s">
        <v>246</v>
      </c>
      <c r="F57" s="12">
        <v>93494.378926979189</v>
      </c>
      <c r="G57" s="12">
        <v>17459.05292347927</v>
      </c>
      <c r="H57" s="12">
        <v>7975.3024390374048</v>
      </c>
      <c r="I57" s="12">
        <v>14</v>
      </c>
      <c r="J57" s="15">
        <v>9.1953709186405937E-3</v>
      </c>
      <c r="K57" s="15">
        <v>0.99080462908135891</v>
      </c>
      <c r="L57" s="56">
        <v>813.1635</v>
      </c>
      <c r="M57">
        <v>38</v>
      </c>
      <c r="N57">
        <v>2</v>
      </c>
      <c r="O57" s="12">
        <v>7.3513513513513518</v>
      </c>
      <c r="P57" s="12">
        <v>5.5135135135135132</v>
      </c>
      <c r="Q57">
        <v>0</v>
      </c>
      <c r="R57" s="12">
        <v>13.871264807139024</v>
      </c>
      <c r="S57" s="12">
        <v>73.335864115287947</v>
      </c>
      <c r="T57" s="12">
        <v>18109.698634612727</v>
      </c>
      <c r="U57" s="12">
        <v>0</v>
      </c>
      <c r="V57" s="12">
        <v>0</v>
      </c>
      <c r="W57" s="57">
        <v>2.2513618687947216E-2</v>
      </c>
      <c r="X57" s="57">
        <v>2.8992141603723202E-3</v>
      </c>
      <c r="Y57" s="57">
        <v>1.8975332068311196E-3</v>
      </c>
      <c r="Z57" s="57">
        <v>1.2779493209255208E-3</v>
      </c>
      <c r="AA57" s="57">
        <v>1.7558558058439002E-3</v>
      </c>
      <c r="AB57" s="57">
        <v>0</v>
      </c>
      <c r="AC57" s="57">
        <v>1.6693625812995358E-3</v>
      </c>
      <c r="AD57" s="57">
        <v>7.9985592553117127E-4</v>
      </c>
      <c r="AE57" s="57">
        <v>7.0552116517791919E-3</v>
      </c>
      <c r="AF57" s="57">
        <v>0</v>
      </c>
      <c r="AG57" s="57">
        <v>0</v>
      </c>
      <c r="AH57" s="17">
        <v>3.6244183036845431E-3</v>
      </c>
      <c r="AI57" s="12">
        <v>50</v>
      </c>
      <c r="AJ57" s="16">
        <v>1</v>
      </c>
      <c r="AK57" s="17">
        <v>0.62912795883275896</v>
      </c>
      <c r="AL57" t="str">
        <f>IF(AK57&lt;='CAV Tier 1 Analysis'!$A$5,"Tier 1", "Tier 2")</f>
        <v>Tier 2</v>
      </c>
      <c r="AM57" t="str">
        <f t="shared" si="1"/>
        <v>Iowa - Tier 2</v>
      </c>
      <c r="AN57" t="str">
        <f t="shared" si="2"/>
        <v>Woodbury County * - Tier 2</v>
      </c>
    </row>
    <row r="58" spans="1:40" x14ac:dyDescent="0.3">
      <c r="A58">
        <v>7</v>
      </c>
      <c r="B58" t="s">
        <v>34</v>
      </c>
      <c r="C58" t="s">
        <v>2696</v>
      </c>
      <c r="D58" t="s">
        <v>4297</v>
      </c>
      <c r="E58" t="s">
        <v>274</v>
      </c>
      <c r="F58" s="12">
        <v>948.43143310915832</v>
      </c>
      <c r="G58" s="12">
        <v>16427.825855985513</v>
      </c>
      <c r="H58" s="12">
        <v>8561.7199419736298</v>
      </c>
      <c r="I58" s="12">
        <v>39</v>
      </c>
      <c r="J58" s="15">
        <v>5.7157896157531772E-2</v>
      </c>
      <c r="K58" s="15">
        <v>0.94284210384246836</v>
      </c>
      <c r="L58" s="56">
        <v>14.818599999999998</v>
      </c>
      <c r="M58">
        <v>23</v>
      </c>
      <c r="N58">
        <v>3</v>
      </c>
      <c r="O58" s="12">
        <v>12</v>
      </c>
      <c r="P58" s="12">
        <v>6</v>
      </c>
      <c r="Q58">
        <v>0</v>
      </c>
      <c r="R58" s="12">
        <v>36.770842049856263</v>
      </c>
      <c r="S58" s="12">
        <v>489.36989937319771</v>
      </c>
      <c r="T58" s="12">
        <v>18296.323574167185</v>
      </c>
      <c r="U58" s="12">
        <v>17347.892141058026</v>
      </c>
      <c r="V58" s="12">
        <v>0</v>
      </c>
      <c r="W58" s="57">
        <v>4.1027457564095609E-4</v>
      </c>
      <c r="X58" s="57">
        <v>1.7547875181200886E-3</v>
      </c>
      <c r="Y58" s="57">
        <v>2.8462998102466793E-3</v>
      </c>
      <c r="Z58" s="57">
        <v>2.086064332687247E-3</v>
      </c>
      <c r="AA58" s="57">
        <v>1.910784259300715E-3</v>
      </c>
      <c r="AB58" s="57">
        <v>0</v>
      </c>
      <c r="AC58" s="57">
        <v>4.4252538362120784E-3</v>
      </c>
      <c r="AD58" s="57">
        <v>5.3374350805344469E-3</v>
      </c>
      <c r="AE58" s="57">
        <v>7.1279173590702372E-3</v>
      </c>
      <c r="AF58" s="57">
        <v>1.3548228155515388E-2</v>
      </c>
      <c r="AG58" s="57">
        <v>0</v>
      </c>
      <c r="AH58" s="17">
        <v>3.5860949933934393E-3</v>
      </c>
      <c r="AI58" s="12">
        <v>51</v>
      </c>
      <c r="AJ58" s="16">
        <v>1</v>
      </c>
      <c r="AK58" s="17">
        <v>0.63271405382615242</v>
      </c>
      <c r="AL58" t="str">
        <f>IF(AK58&lt;='CAV Tier 1 Analysis'!$A$5,"Tier 1", "Tier 2")</f>
        <v>Tier 2</v>
      </c>
      <c r="AM58" t="str">
        <f t="shared" si="1"/>
        <v>Iowa - Tier 2</v>
      </c>
      <c r="AN58" t="str">
        <f t="shared" si="2"/>
        <v>Fort Dodge, City Of - Tier 2</v>
      </c>
    </row>
    <row r="59" spans="1:40" x14ac:dyDescent="0.3">
      <c r="A59">
        <v>7</v>
      </c>
      <c r="B59" t="s">
        <v>34</v>
      </c>
      <c r="C59" t="s">
        <v>2407</v>
      </c>
      <c r="D59" t="s">
        <v>3938</v>
      </c>
      <c r="E59" t="s">
        <v>264</v>
      </c>
      <c r="F59" s="12">
        <v>1310.1443638283297</v>
      </c>
      <c r="G59" s="12">
        <v>20552.218546122178</v>
      </c>
      <c r="H59" s="12">
        <v>9170.5135045134393</v>
      </c>
      <c r="I59" s="12">
        <v>15</v>
      </c>
      <c r="J59" s="15">
        <v>7.3333832663398851E-2</v>
      </c>
      <c r="K59" s="15">
        <v>0.92666616733660157</v>
      </c>
      <c r="L59" s="56">
        <v>18.024149999999999</v>
      </c>
      <c r="M59">
        <v>33</v>
      </c>
      <c r="N59">
        <v>0</v>
      </c>
      <c r="O59" s="12">
        <v>11</v>
      </c>
      <c r="P59" s="12">
        <v>6</v>
      </c>
      <c r="Q59">
        <v>0</v>
      </c>
      <c r="R59" s="12">
        <v>13.899992510049023</v>
      </c>
      <c r="S59" s="12">
        <v>672.50890277742792</v>
      </c>
      <c r="T59" s="12">
        <v>21005.998632761606</v>
      </c>
      <c r="U59" s="12">
        <v>19695.854268933275</v>
      </c>
      <c r="V59" s="12">
        <v>0</v>
      </c>
      <c r="W59" s="57">
        <v>4.9902490738254208E-4</v>
      </c>
      <c r="X59" s="57">
        <v>2.5177386129549098E-3</v>
      </c>
      <c r="Y59" s="57">
        <v>0</v>
      </c>
      <c r="Z59" s="57">
        <v>1.912225638296643E-3</v>
      </c>
      <c r="AA59" s="57">
        <v>1.910784259300715E-3</v>
      </c>
      <c r="AB59" s="57">
        <v>0</v>
      </c>
      <c r="AC59" s="57">
        <v>1.6728198689334624E-3</v>
      </c>
      <c r="AD59" s="57">
        <v>7.3348863799213996E-3</v>
      </c>
      <c r="AE59" s="57">
        <v>8.1835578438540224E-3</v>
      </c>
      <c r="AF59" s="57">
        <v>1.5381922206083953E-2</v>
      </c>
      <c r="AG59" s="57">
        <v>0</v>
      </c>
      <c r="AH59" s="17">
        <v>3.5829963378843314E-3</v>
      </c>
      <c r="AI59" s="12">
        <v>52</v>
      </c>
      <c r="AJ59" s="16">
        <v>1</v>
      </c>
      <c r="AK59" s="17">
        <v>0.6362970501640367</v>
      </c>
      <c r="AL59" t="str">
        <f>IF(AK59&lt;='CAV Tier 1 Analysis'!$A$5,"Tier 1", "Tier 2")</f>
        <v>Tier 2</v>
      </c>
      <c r="AM59" t="str">
        <f t="shared" si="1"/>
        <v>Iowa - Tier 2</v>
      </c>
      <c r="AN59" t="str">
        <f t="shared" si="2"/>
        <v>Marshalltown, City Of - Tier 2</v>
      </c>
    </row>
    <row r="60" spans="1:40" x14ac:dyDescent="0.3">
      <c r="A60">
        <v>7</v>
      </c>
      <c r="B60" t="s">
        <v>34</v>
      </c>
      <c r="C60" t="s">
        <v>2460</v>
      </c>
      <c r="D60" t="s">
        <v>4007</v>
      </c>
      <c r="E60" t="s">
        <v>281</v>
      </c>
      <c r="F60" s="12">
        <v>1525.4502781589481</v>
      </c>
      <c r="G60" s="12">
        <v>15666.513151972542</v>
      </c>
      <c r="H60" s="12">
        <v>8986.5755554375119</v>
      </c>
      <c r="I60" s="12">
        <v>20</v>
      </c>
      <c r="J60" s="15">
        <v>5.714880461440805E-2</v>
      </c>
      <c r="K60" s="15">
        <v>0.94285119538559192</v>
      </c>
      <c r="L60" s="56">
        <v>16.52563</v>
      </c>
      <c r="M60">
        <v>44</v>
      </c>
      <c r="N60">
        <v>0</v>
      </c>
      <c r="O60" s="12">
        <v>12</v>
      </c>
      <c r="P60" s="12">
        <v>6</v>
      </c>
      <c r="Q60">
        <v>4</v>
      </c>
      <c r="R60" s="12">
        <v>18.857023907711838</v>
      </c>
      <c r="S60" s="12">
        <v>513.57205057031388</v>
      </c>
      <c r="T60" s="12">
        <v>18440.006795201374</v>
      </c>
      <c r="U60" s="12">
        <v>16914.556517042427</v>
      </c>
      <c r="V60" s="12">
        <v>0</v>
      </c>
      <c r="W60" s="57">
        <v>4.5753619339542557E-4</v>
      </c>
      <c r="X60" s="57">
        <v>3.356984817273213E-3</v>
      </c>
      <c r="Y60" s="57">
        <v>0</v>
      </c>
      <c r="Z60" s="57">
        <v>2.086064332687247E-3</v>
      </c>
      <c r="AA60" s="57">
        <v>1.910784259300715E-3</v>
      </c>
      <c r="AB60" s="57">
        <v>2.8328611898016999E-3</v>
      </c>
      <c r="AC60" s="57">
        <v>2.2693828244129341E-3</v>
      </c>
      <c r="AD60" s="57">
        <v>5.6014018896686857E-3</v>
      </c>
      <c r="AE60" s="57">
        <v>7.18389374805708E-3</v>
      </c>
      <c r="AF60" s="57">
        <v>1.3209804913409739E-2</v>
      </c>
      <c r="AG60" s="57">
        <v>0</v>
      </c>
      <c r="AH60" s="17">
        <v>3.5371558334551588E-3</v>
      </c>
      <c r="AI60" s="12">
        <v>53</v>
      </c>
      <c r="AJ60" s="16">
        <v>2</v>
      </c>
      <c r="AK60" s="17">
        <v>0.63983420599749186</v>
      </c>
      <c r="AL60" t="str">
        <f>IF(AK60&lt;='CAV Tier 1 Analysis'!$A$5,"Tier 1", "Tier 2")</f>
        <v>Tier 2</v>
      </c>
      <c r="AM60" t="str">
        <f t="shared" si="1"/>
        <v>Iowa - Tier 2</v>
      </c>
      <c r="AN60" t="str">
        <f t="shared" si="2"/>
        <v>Ottumwa, City Of - Tier 2</v>
      </c>
    </row>
    <row r="61" spans="1:40" x14ac:dyDescent="0.3">
      <c r="A61">
        <v>7</v>
      </c>
      <c r="B61" t="s">
        <v>34</v>
      </c>
      <c r="C61" t="s">
        <v>2658</v>
      </c>
      <c r="D61" t="s">
        <v>4238</v>
      </c>
      <c r="E61" t="s">
        <v>252</v>
      </c>
      <c r="F61" s="12">
        <v>44209.754403120685</v>
      </c>
      <c r="G61" s="12">
        <v>18597.303633290176</v>
      </c>
      <c r="H61" s="12">
        <v>8523.8478046190939</v>
      </c>
      <c r="I61" s="12">
        <v>15</v>
      </c>
      <c r="J61" s="15">
        <v>3.6913039248838471E-6</v>
      </c>
      <c r="K61" s="15">
        <v>0.99999630869607503</v>
      </c>
      <c r="L61" s="56">
        <v>690.81280000000004</v>
      </c>
      <c r="M61">
        <v>27</v>
      </c>
      <c r="N61">
        <v>2</v>
      </c>
      <c r="O61" s="12">
        <v>11.372093023255815</v>
      </c>
      <c r="P61" s="12">
        <v>7.0232558139534884</v>
      </c>
      <c r="Q61">
        <v>1</v>
      </c>
      <c r="R61" s="12">
        <v>14.999944630441126</v>
      </c>
      <c r="S61" s="12">
        <v>3.1464112856303024E-2</v>
      </c>
      <c r="T61" s="12">
        <v>19600.692111671699</v>
      </c>
      <c r="U61" s="12">
        <v>0</v>
      </c>
      <c r="V61" s="12">
        <v>0</v>
      </c>
      <c r="W61" s="57">
        <v>1.9126160930677708E-2</v>
      </c>
      <c r="X61" s="57">
        <v>2.059967956054017E-3</v>
      </c>
      <c r="Y61" s="57">
        <v>1.8975332068311196E-3</v>
      </c>
      <c r="Z61" s="57">
        <v>1.9769098036512864E-3</v>
      </c>
      <c r="AA61" s="57">
        <v>2.2366544430574261E-3</v>
      </c>
      <c r="AB61" s="57">
        <v>7.0821529745042496E-4</v>
      </c>
      <c r="AC61" s="57">
        <v>1.8051956065849148E-3</v>
      </c>
      <c r="AD61" s="57">
        <v>3.4317120842991603E-7</v>
      </c>
      <c r="AE61" s="57">
        <v>7.6360757933816329E-3</v>
      </c>
      <c r="AF61" s="57">
        <v>0</v>
      </c>
      <c r="AG61" s="57">
        <v>0</v>
      </c>
      <c r="AH61" s="17">
        <v>3.4042778371724505E-3</v>
      </c>
      <c r="AI61" s="12">
        <v>54</v>
      </c>
      <c r="AJ61" s="16">
        <v>2</v>
      </c>
      <c r="AK61" s="17">
        <v>0.64323848383466431</v>
      </c>
      <c r="AL61" t="str">
        <f>IF(AK61&lt;='CAV Tier 1 Analysis'!$A$5,"Tier 1", "Tier 2")</f>
        <v>Tier 2</v>
      </c>
      <c r="AM61" t="str">
        <f t="shared" si="1"/>
        <v>Iowa - Tier 2</v>
      </c>
      <c r="AN61" t="str">
        <f t="shared" si="2"/>
        <v>Webster County * - Tier 2</v>
      </c>
    </row>
    <row r="62" spans="1:40" x14ac:dyDescent="0.3">
      <c r="A62">
        <v>7</v>
      </c>
      <c r="B62" t="s">
        <v>34</v>
      </c>
      <c r="C62" t="s">
        <v>2682</v>
      </c>
      <c r="D62" t="s">
        <v>4278</v>
      </c>
      <c r="E62" t="s">
        <v>244</v>
      </c>
      <c r="F62" s="12">
        <v>24360.276526745623</v>
      </c>
      <c r="G62" s="12">
        <v>16395.665205072055</v>
      </c>
      <c r="H62" s="12">
        <v>8245.494296059007</v>
      </c>
      <c r="I62" s="12">
        <v>1</v>
      </c>
      <c r="J62" s="15">
        <v>1.5366837106044544E-2</v>
      </c>
      <c r="K62" s="15">
        <v>0.98463316289395564</v>
      </c>
      <c r="L62" s="56">
        <v>850.39815999999996</v>
      </c>
      <c r="M62">
        <v>14</v>
      </c>
      <c r="N62">
        <v>0</v>
      </c>
      <c r="O62" s="12">
        <v>6.7222222222222223</v>
      </c>
      <c r="P62" s="12">
        <v>6.8888888888888893</v>
      </c>
      <c r="Q62">
        <v>0</v>
      </c>
      <c r="R62" s="12">
        <v>0.98463316289395564</v>
      </c>
      <c r="S62" s="12">
        <v>126.70716770635819</v>
      </c>
      <c r="T62" s="12">
        <v>18665.638178528498</v>
      </c>
      <c r="U62" s="12">
        <v>0</v>
      </c>
      <c r="V62" s="12">
        <v>0</v>
      </c>
      <c r="W62" s="57">
        <v>2.3544514611356666E-2</v>
      </c>
      <c r="X62" s="57">
        <v>1.0681315327687496E-3</v>
      </c>
      <c r="Y62" s="57">
        <v>0</v>
      </c>
      <c r="Z62" s="57">
        <v>1.1685823345146153E-3</v>
      </c>
      <c r="AA62" s="57">
        <v>2.1938634088267471E-3</v>
      </c>
      <c r="AB62" s="57">
        <v>0</v>
      </c>
      <c r="AC62" s="57">
        <v>1.1849746806043411E-4</v>
      </c>
      <c r="AD62" s="57">
        <v>1.3819633833983156E-3</v>
      </c>
      <c r="AE62" s="57">
        <v>7.2717956616545846E-3</v>
      </c>
      <c r="AF62" s="57">
        <v>0</v>
      </c>
      <c r="AG62" s="57">
        <v>0</v>
      </c>
      <c r="AH62" s="17">
        <v>3.3406680364163736E-3</v>
      </c>
      <c r="AI62" s="12">
        <v>55</v>
      </c>
      <c r="AJ62" s="16">
        <v>2</v>
      </c>
      <c r="AK62" s="17">
        <v>0.64657915187108073</v>
      </c>
      <c r="AL62" t="str">
        <f>IF(AK62&lt;='CAV Tier 1 Analysis'!$A$5,"Tier 1", "Tier 2")</f>
        <v>Tier 2</v>
      </c>
      <c r="AM62" t="str">
        <f t="shared" si="1"/>
        <v>Iowa - Tier 2</v>
      </c>
      <c r="AN62" t="str">
        <f t="shared" si="2"/>
        <v>Plymouth County* - Tier 2</v>
      </c>
    </row>
    <row r="63" spans="1:40" x14ac:dyDescent="0.3">
      <c r="A63">
        <v>7</v>
      </c>
      <c r="B63" t="s">
        <v>34</v>
      </c>
      <c r="C63" t="s">
        <v>2260</v>
      </c>
      <c r="D63" t="s">
        <v>4253</v>
      </c>
      <c r="E63" t="s">
        <v>282</v>
      </c>
      <c r="F63" s="12">
        <v>52495.12961595683</v>
      </c>
      <c r="G63" s="12">
        <v>15805.307835226271</v>
      </c>
      <c r="H63" s="12">
        <v>7340.5630683689005</v>
      </c>
      <c r="I63" s="12">
        <v>13</v>
      </c>
      <c r="J63" s="15">
        <v>3.8913704370515577E-4</v>
      </c>
      <c r="K63" s="15">
        <v>0.99961086295629498</v>
      </c>
      <c r="L63" s="56">
        <v>651.44145000000015</v>
      </c>
      <c r="M63">
        <v>50</v>
      </c>
      <c r="N63">
        <v>1</v>
      </c>
      <c r="O63" s="12">
        <v>14.527777777777779</v>
      </c>
      <c r="P63" s="12">
        <v>4.75</v>
      </c>
      <c r="Q63">
        <v>2</v>
      </c>
      <c r="R63" s="12">
        <v>12.994941218431835</v>
      </c>
      <c r="S63" s="12">
        <v>2.8564850115563214</v>
      </c>
      <c r="T63" s="12">
        <v>16766.846197199309</v>
      </c>
      <c r="U63" s="12">
        <v>0</v>
      </c>
      <c r="V63" s="12">
        <v>0</v>
      </c>
      <c r="W63" s="57">
        <v>1.8036107625125128E-2</v>
      </c>
      <c r="X63" s="57">
        <v>3.8147554741741053E-3</v>
      </c>
      <c r="Y63" s="57">
        <v>9.4876660341555979E-4</v>
      </c>
      <c r="Z63" s="57">
        <v>2.525489921285718E-3</v>
      </c>
      <c r="AA63" s="57">
        <v>1.5127042052797328E-3</v>
      </c>
      <c r="AB63" s="57">
        <v>1.4164305949008499E-3</v>
      </c>
      <c r="AC63" s="57">
        <v>1.5638998258523898E-3</v>
      </c>
      <c r="AD63" s="57">
        <v>3.1154967494383206E-5</v>
      </c>
      <c r="AE63" s="57">
        <v>6.5320605848171193E-3</v>
      </c>
      <c r="AF63" s="57">
        <v>0</v>
      </c>
      <c r="AG63" s="57">
        <v>0</v>
      </c>
      <c r="AH63" s="17">
        <v>3.3073972547586349E-3</v>
      </c>
      <c r="AI63" s="12">
        <v>56</v>
      </c>
      <c r="AJ63" s="16">
        <v>2</v>
      </c>
      <c r="AK63" s="17">
        <v>0.64988654912583932</v>
      </c>
      <c r="AL63" t="str">
        <f>IF(AK63&lt;='CAV Tier 1 Analysis'!$A$5,"Tier 1", "Tier 2")</f>
        <v>Tier 2</v>
      </c>
      <c r="AM63" t="str">
        <f t="shared" si="1"/>
        <v>Iowa - Tier 2</v>
      </c>
      <c r="AN63" t="str">
        <f t="shared" si="2"/>
        <v>Clinton County * - Tier 2</v>
      </c>
    </row>
    <row r="64" spans="1:40" x14ac:dyDescent="0.3">
      <c r="A64">
        <v>7</v>
      </c>
      <c r="B64" t="s">
        <v>34</v>
      </c>
      <c r="C64" t="s">
        <v>2003</v>
      </c>
      <c r="D64" t="s">
        <v>4272</v>
      </c>
      <c r="E64" t="s">
        <v>291</v>
      </c>
      <c r="F64" s="12">
        <v>28832.423831981683</v>
      </c>
      <c r="G64" s="12">
        <v>19010.310126726883</v>
      </c>
      <c r="H64" s="12">
        <v>9222.7515700080457</v>
      </c>
      <c r="I64" s="12">
        <v>10</v>
      </c>
      <c r="J64" s="15">
        <v>5.4112518974554785E-8</v>
      </c>
      <c r="K64" s="15">
        <v>0.99999994588748098</v>
      </c>
      <c r="L64" s="56">
        <v>554.40036000000009</v>
      </c>
      <c r="M64">
        <v>19</v>
      </c>
      <c r="N64">
        <v>3</v>
      </c>
      <c r="O64" s="12">
        <v>9.8717948717948723</v>
      </c>
      <c r="P64" s="12">
        <v>6.1282051282051286</v>
      </c>
      <c r="Q64">
        <v>5</v>
      </c>
      <c r="R64" s="12">
        <v>9.9999994588748091</v>
      </c>
      <c r="S64" s="12">
        <v>4.990663193296653E-4</v>
      </c>
      <c r="T64" s="12">
        <v>20800.216620293046</v>
      </c>
      <c r="U64" s="12">
        <v>0</v>
      </c>
      <c r="V64" s="12">
        <v>0</v>
      </c>
      <c r="W64" s="57">
        <v>1.5349383371856542E-2</v>
      </c>
      <c r="X64" s="57">
        <v>1.4496070801861601E-3</v>
      </c>
      <c r="Y64" s="57">
        <v>2.8462998102466793E-3</v>
      </c>
      <c r="Z64" s="57">
        <v>1.7160999318046796E-3</v>
      </c>
      <c r="AA64" s="57">
        <v>1.9516129827900467E-3</v>
      </c>
      <c r="AB64" s="57">
        <v>3.5410764872521247E-3</v>
      </c>
      <c r="AC64" s="57">
        <v>1.2034681149673983E-3</v>
      </c>
      <c r="AD64" s="57">
        <v>5.4431915075184788E-9</v>
      </c>
      <c r="AE64" s="57">
        <v>8.1033888868002647E-3</v>
      </c>
      <c r="AF64" s="57">
        <v>0</v>
      </c>
      <c r="AG64" s="57">
        <v>0</v>
      </c>
      <c r="AH64" s="17">
        <v>3.2873583735541275E-3</v>
      </c>
      <c r="AI64" s="12">
        <v>57</v>
      </c>
      <c r="AJ64" s="16">
        <v>2</v>
      </c>
      <c r="AK64" s="17">
        <v>0.65317390749939341</v>
      </c>
      <c r="AL64" t="str">
        <f>IF(AK64&lt;='CAV Tier 1 Analysis'!$A$5,"Tier 1", "Tier 2")</f>
        <v>Tier 2</v>
      </c>
      <c r="AM64" t="str">
        <f t="shared" si="1"/>
        <v>Iowa - Tier 2</v>
      </c>
      <c r="AN64" t="str">
        <f t="shared" si="2"/>
        <v>Marion County * - Tier 2</v>
      </c>
    </row>
    <row r="65" spans="1:40" x14ac:dyDescent="0.3">
      <c r="A65">
        <v>7</v>
      </c>
      <c r="B65" t="s">
        <v>34</v>
      </c>
      <c r="C65" t="s">
        <v>2676</v>
      </c>
      <c r="D65" t="s">
        <v>4268</v>
      </c>
      <c r="E65" t="s">
        <v>223</v>
      </c>
      <c r="F65" s="12">
        <v>21671.326542148512</v>
      </c>
      <c r="G65" s="12">
        <v>10077.755324357066</v>
      </c>
      <c r="H65" s="12">
        <v>5990.3200061697007</v>
      </c>
      <c r="I65" s="12">
        <v>0</v>
      </c>
      <c r="J65" s="15">
        <v>0</v>
      </c>
      <c r="K65" s="15">
        <v>1.0000000000000002</v>
      </c>
      <c r="L65" s="56">
        <v>964.32608000000016</v>
      </c>
      <c r="M65">
        <v>2</v>
      </c>
      <c r="N65">
        <v>0</v>
      </c>
      <c r="O65" s="12">
        <v>10.03448275862069</v>
      </c>
      <c r="P65" s="12">
        <v>8.6551724137931032</v>
      </c>
      <c r="Q65">
        <v>0</v>
      </c>
      <c r="R65" s="12">
        <v>0</v>
      </c>
      <c r="S65" s="12">
        <v>0</v>
      </c>
      <c r="T65" s="12">
        <v>12182.700968736744</v>
      </c>
      <c r="U65" s="12">
        <v>0</v>
      </c>
      <c r="V65" s="12">
        <v>0</v>
      </c>
      <c r="W65" s="57">
        <v>2.6698775407360126E-2</v>
      </c>
      <c r="X65" s="57">
        <v>1.5259021896696422E-4</v>
      </c>
      <c r="Y65" s="57">
        <v>0</v>
      </c>
      <c r="Z65" s="57">
        <v>1.7443813816436463E-3</v>
      </c>
      <c r="AA65" s="57">
        <v>2.7563612016349394E-3</v>
      </c>
      <c r="AB65" s="57">
        <v>0</v>
      </c>
      <c r="AC65" s="57">
        <v>0</v>
      </c>
      <c r="AD65" s="57">
        <v>0</v>
      </c>
      <c r="AE65" s="57">
        <v>4.74616036185691E-3</v>
      </c>
      <c r="AF65" s="57">
        <v>0</v>
      </c>
      <c r="AG65" s="57">
        <v>0</v>
      </c>
      <c r="AH65" s="17">
        <v>3.2816607792238717E-3</v>
      </c>
      <c r="AI65" s="12">
        <v>58</v>
      </c>
      <c r="AJ65" s="16">
        <v>2</v>
      </c>
      <c r="AK65" s="17">
        <v>0.65645556827861729</v>
      </c>
      <c r="AL65" t="str">
        <f>IF(AK65&lt;='CAV Tier 1 Analysis'!$A$5,"Tier 1", "Tier 2")</f>
        <v>Tier 2</v>
      </c>
      <c r="AM65" t="str">
        <f t="shared" si="1"/>
        <v>Iowa - Tier 2</v>
      </c>
      <c r="AN65" t="str">
        <f t="shared" si="2"/>
        <v>Kossuth County * - Tier 2</v>
      </c>
    </row>
    <row r="66" spans="1:40" x14ac:dyDescent="0.3">
      <c r="A66">
        <v>7</v>
      </c>
      <c r="B66" t="s">
        <v>34</v>
      </c>
      <c r="C66" t="s">
        <v>2684</v>
      </c>
      <c r="D66" t="s">
        <v>4282</v>
      </c>
      <c r="E66" t="s">
        <v>271</v>
      </c>
      <c r="F66" s="12">
        <v>19170.10784081056</v>
      </c>
      <c r="G66" s="12">
        <v>13447.732760149831</v>
      </c>
      <c r="H66" s="12">
        <v>6539.0412961810553</v>
      </c>
      <c r="I66" s="12">
        <v>19</v>
      </c>
      <c r="J66" s="15">
        <v>4.0224451559392974E-3</v>
      </c>
      <c r="K66" s="15">
        <v>0.99597755484405992</v>
      </c>
      <c r="L66" s="56">
        <v>708.84248000000002</v>
      </c>
      <c r="M66">
        <v>6</v>
      </c>
      <c r="N66">
        <v>4</v>
      </c>
      <c r="O66" s="12">
        <v>11.210526315789474</v>
      </c>
      <c r="P66" s="12">
        <v>6.1315789473684212</v>
      </c>
      <c r="Q66">
        <v>0</v>
      </c>
      <c r="R66" s="12">
        <v>18.92357354203714</v>
      </c>
      <c r="S66" s="12">
        <v>26.302934986310511</v>
      </c>
      <c r="T66" s="12">
        <v>14665.577396642731</v>
      </c>
      <c r="U66" s="12">
        <v>0</v>
      </c>
      <c r="V66" s="12">
        <v>0</v>
      </c>
      <c r="W66" s="57">
        <v>1.9625338944183859E-2</v>
      </c>
      <c r="X66" s="57">
        <v>4.5777065690089265E-4</v>
      </c>
      <c r="Y66" s="57">
        <v>3.7950664136622392E-3</v>
      </c>
      <c r="Z66" s="57">
        <v>1.9488232581683492E-3</v>
      </c>
      <c r="AA66" s="57">
        <v>1.9526874228818711E-3</v>
      </c>
      <c r="AB66" s="57">
        <v>0</v>
      </c>
      <c r="AC66" s="57">
        <v>2.2773918611436474E-3</v>
      </c>
      <c r="AD66" s="57">
        <v>2.8687953242887906E-4</v>
      </c>
      <c r="AE66" s="57">
        <v>5.7134441945436605E-3</v>
      </c>
      <c r="AF66" s="57">
        <v>0</v>
      </c>
      <c r="AG66" s="57">
        <v>0</v>
      </c>
      <c r="AH66" s="17">
        <v>3.277945662173945E-3</v>
      </c>
      <c r="AI66" s="12">
        <v>59</v>
      </c>
      <c r="AJ66" s="16">
        <v>2</v>
      </c>
      <c r="AK66" s="17">
        <v>0.65973351394079127</v>
      </c>
      <c r="AL66" t="str">
        <f>IF(AK66&lt;='CAV Tier 1 Analysis'!$A$5,"Tier 1", "Tier 2")</f>
        <v>Tier 2</v>
      </c>
      <c r="AM66" t="str">
        <f t="shared" si="1"/>
        <v>Iowa - Tier 2</v>
      </c>
      <c r="AN66" t="str">
        <f t="shared" si="2"/>
        <v>Tama County * - Tier 2</v>
      </c>
    </row>
    <row r="67" spans="1:40" x14ac:dyDescent="0.3">
      <c r="A67">
        <v>7</v>
      </c>
      <c r="B67" t="s">
        <v>34</v>
      </c>
      <c r="C67" t="s">
        <v>2679</v>
      </c>
      <c r="D67" t="s">
        <v>4274</v>
      </c>
      <c r="E67" t="s">
        <v>304</v>
      </c>
      <c r="F67" s="12">
        <v>13228.470921829621</v>
      </c>
      <c r="G67" s="12">
        <v>12721.238704638843</v>
      </c>
      <c r="H67" s="12">
        <v>5221.2052113377531</v>
      </c>
      <c r="I67" s="12">
        <v>25</v>
      </c>
      <c r="J67" s="15">
        <v>6.828841726190589E-2</v>
      </c>
      <c r="K67" s="15">
        <v>0.93171158273809429</v>
      </c>
      <c r="L67" s="56">
        <v>433.88998000000009</v>
      </c>
      <c r="M67">
        <v>23</v>
      </c>
      <c r="N67">
        <v>1</v>
      </c>
      <c r="O67" s="12">
        <v>11.80952380952381</v>
      </c>
      <c r="P67" s="12">
        <v>6.4285714285714288</v>
      </c>
      <c r="Q67">
        <v>7</v>
      </c>
      <c r="R67" s="12">
        <v>23.292789568452356</v>
      </c>
      <c r="S67" s="12">
        <v>356.54784008186999</v>
      </c>
      <c r="T67" s="12">
        <v>13004.290515123525</v>
      </c>
      <c r="U67" s="12">
        <v>0</v>
      </c>
      <c r="V67" s="12">
        <v>0</v>
      </c>
      <c r="W67" s="57">
        <v>1.201287756059027E-2</v>
      </c>
      <c r="X67" s="57">
        <v>1.7547875181200886E-3</v>
      </c>
      <c r="Y67" s="57">
        <v>9.4876660341555979E-4</v>
      </c>
      <c r="Z67" s="57">
        <v>2.0529522004223699E-3</v>
      </c>
      <c r="AA67" s="57">
        <v>2.0472688492507662E-3</v>
      </c>
      <c r="AB67" s="57">
        <v>4.9575070821529744E-3</v>
      </c>
      <c r="AC67" s="57">
        <v>2.8032131071166863E-3</v>
      </c>
      <c r="AD67" s="57">
        <v>3.8887781042096252E-3</v>
      </c>
      <c r="AE67" s="57">
        <v>5.0662368168879878E-3</v>
      </c>
      <c r="AF67" s="57">
        <v>0</v>
      </c>
      <c r="AG67" s="57">
        <v>0</v>
      </c>
      <c r="AH67" s="17">
        <v>3.2302170765605752E-3</v>
      </c>
      <c r="AI67" s="12">
        <v>60</v>
      </c>
      <c r="AJ67" s="16">
        <v>2</v>
      </c>
      <c r="AK67" s="17">
        <v>0.66296373101735184</v>
      </c>
      <c r="AL67" t="str">
        <f>IF(AK67&lt;='CAV Tier 1 Analysis'!$A$5,"Tier 1", "Tier 2")</f>
        <v>Tier 2</v>
      </c>
      <c r="AM67" t="str">
        <f t="shared" si="1"/>
        <v>Iowa - Tier 2</v>
      </c>
      <c r="AN67" t="str">
        <f t="shared" si="2"/>
        <v>Mills County * - Tier 2</v>
      </c>
    </row>
    <row r="68" spans="1:40" x14ac:dyDescent="0.3">
      <c r="A68">
        <v>7</v>
      </c>
      <c r="B68" t="s">
        <v>34</v>
      </c>
      <c r="C68" t="s">
        <v>2011</v>
      </c>
      <c r="D68" t="s">
        <v>4256</v>
      </c>
      <c r="E68" t="s">
        <v>285</v>
      </c>
      <c r="F68" s="12">
        <v>24902.796806456376</v>
      </c>
      <c r="G68" s="12">
        <v>12677.688714867289</v>
      </c>
      <c r="H68" s="12">
        <v>7919.4493578937509</v>
      </c>
      <c r="I68" s="12">
        <v>6</v>
      </c>
      <c r="J68" s="15">
        <v>7.3032903940540843E-5</v>
      </c>
      <c r="K68" s="15">
        <v>0.99992696709605944</v>
      </c>
      <c r="L68" s="56">
        <v>714.47248000000025</v>
      </c>
      <c r="M68">
        <v>6</v>
      </c>
      <c r="N68">
        <v>4</v>
      </c>
      <c r="O68" s="12">
        <v>12.170731707317072</v>
      </c>
      <c r="P68" s="12">
        <v>5.6585365853658534</v>
      </c>
      <c r="Q68">
        <v>0</v>
      </c>
      <c r="R68" s="12">
        <v>5.9995618025763564</v>
      </c>
      <c r="S68" s="12">
        <v>0.5783803842170322</v>
      </c>
      <c r="T68" s="12">
        <v>16158.245744085161</v>
      </c>
      <c r="U68" s="12">
        <v>0</v>
      </c>
      <c r="V68" s="12">
        <v>0</v>
      </c>
      <c r="W68" s="57">
        <v>1.9781213713788187E-2</v>
      </c>
      <c r="X68" s="57">
        <v>4.5777065690089265E-4</v>
      </c>
      <c r="Y68" s="57">
        <v>3.7950664136622392E-3</v>
      </c>
      <c r="Z68" s="57">
        <v>2.1157441097783255E-3</v>
      </c>
      <c r="AA68" s="57">
        <v>1.8020404396657148E-3</v>
      </c>
      <c r="AB68" s="57">
        <v>0</v>
      </c>
      <c r="AC68" s="57">
        <v>7.220281723884606E-4</v>
      </c>
      <c r="AD68" s="57">
        <v>6.3082501734720614E-6</v>
      </c>
      <c r="AE68" s="57">
        <v>6.2949608354108894E-3</v>
      </c>
      <c r="AF68" s="57">
        <v>0</v>
      </c>
      <c r="AG68" s="57">
        <v>0</v>
      </c>
      <c r="AH68" s="17">
        <v>3.179557508342562E-3</v>
      </c>
      <c r="AI68" s="12">
        <v>61</v>
      </c>
      <c r="AJ68" s="16">
        <v>2</v>
      </c>
      <c r="AK68" s="17">
        <v>0.66614328852569438</v>
      </c>
      <c r="AL68" t="str">
        <f>IF(AK68&lt;='CAV Tier 1 Analysis'!$A$5,"Tier 1", "Tier 2")</f>
        <v>Tier 2</v>
      </c>
      <c r="AM68" t="str">
        <f t="shared" si="1"/>
        <v>Iowa - Tier 2</v>
      </c>
      <c r="AN68" t="str">
        <f t="shared" si="2"/>
        <v>Fayette County * - Tier 2</v>
      </c>
    </row>
    <row r="69" spans="1:40" x14ac:dyDescent="0.3">
      <c r="A69">
        <v>7</v>
      </c>
      <c r="B69" t="s">
        <v>34</v>
      </c>
      <c r="C69" t="s">
        <v>2372</v>
      </c>
      <c r="D69" t="s">
        <v>3891</v>
      </c>
      <c r="E69" t="s">
        <v>296</v>
      </c>
      <c r="F69" s="12">
        <v>16109.617847992151</v>
      </c>
      <c r="G69" s="12">
        <v>11533.817535450495</v>
      </c>
      <c r="H69" s="12">
        <v>6076.5942103151547</v>
      </c>
      <c r="I69" s="12">
        <v>2</v>
      </c>
      <c r="J69" s="15">
        <v>4.3929867008378573E-2</v>
      </c>
      <c r="K69" s="15">
        <v>0.95607013299162191</v>
      </c>
      <c r="L69" s="56">
        <v>690.56229999999982</v>
      </c>
      <c r="M69">
        <v>23</v>
      </c>
      <c r="N69">
        <v>2</v>
      </c>
      <c r="O69" s="12">
        <v>12.428571428571429</v>
      </c>
      <c r="P69" s="12">
        <v>4.9047619047619051</v>
      </c>
      <c r="Q69">
        <v>0</v>
      </c>
      <c r="R69" s="12">
        <v>1.9121402659832438</v>
      </c>
      <c r="S69" s="12">
        <v>266.94397552302797</v>
      </c>
      <c r="T69" s="12">
        <v>13134.244811620039</v>
      </c>
      <c r="U69" s="12">
        <v>0</v>
      </c>
      <c r="V69" s="12">
        <v>0</v>
      </c>
      <c r="W69" s="57">
        <v>1.9119225472456411E-2</v>
      </c>
      <c r="X69" s="57">
        <v>1.7547875181200886E-3</v>
      </c>
      <c r="Y69" s="57">
        <v>1.8975332068311196E-3</v>
      </c>
      <c r="Z69" s="57">
        <v>2.1605666302832202E-3</v>
      </c>
      <c r="AA69" s="57">
        <v>1.5619903072061402E-3</v>
      </c>
      <c r="AB69" s="57">
        <v>0</v>
      </c>
      <c r="AC69" s="57">
        <v>2.3011999659798411E-4</v>
      </c>
      <c r="AD69" s="57">
        <v>2.9114911671495685E-3</v>
      </c>
      <c r="AE69" s="57">
        <v>5.1168646647246499E-3</v>
      </c>
      <c r="AF69" s="57">
        <v>0</v>
      </c>
      <c r="AG69" s="57">
        <v>0</v>
      </c>
      <c r="AH69" s="17">
        <v>3.1593253603062893E-3</v>
      </c>
      <c r="AI69" s="12">
        <v>62</v>
      </c>
      <c r="AJ69" s="16">
        <v>2</v>
      </c>
      <c r="AK69" s="17">
        <v>0.66930261388600065</v>
      </c>
      <c r="AL69" t="str">
        <f>IF(AK69&lt;='CAV Tier 1 Analysis'!$A$5,"Tier 1", "Tier 2")</f>
        <v>Tier 2</v>
      </c>
      <c r="AM69" t="str">
        <f t="shared" si="1"/>
        <v>Iowa - Tier 2</v>
      </c>
      <c r="AN69" t="str">
        <f t="shared" si="2"/>
        <v>Harrison County* - Tier 2</v>
      </c>
    </row>
    <row r="70" spans="1:40" x14ac:dyDescent="0.3">
      <c r="A70">
        <v>7</v>
      </c>
      <c r="B70" t="s">
        <v>34</v>
      </c>
      <c r="C70" t="s">
        <v>2013</v>
      </c>
      <c r="D70" t="s">
        <v>3922</v>
      </c>
      <c r="E70" t="s">
        <v>316</v>
      </c>
      <c r="F70" s="12">
        <v>40948.507099676237</v>
      </c>
      <c r="G70" s="12">
        <v>15850.129999823741</v>
      </c>
      <c r="H70" s="12">
        <v>7548.9786520487096</v>
      </c>
      <c r="I70" s="12">
        <v>16</v>
      </c>
      <c r="J70" s="15">
        <v>3.5957425741974497E-2</v>
      </c>
      <c r="K70" s="15">
        <v>0.9640425742580252</v>
      </c>
      <c r="L70" s="56">
        <v>511.75243</v>
      </c>
      <c r="M70">
        <v>44</v>
      </c>
      <c r="N70">
        <v>0</v>
      </c>
      <c r="O70" s="12">
        <v>9.5357142857142865</v>
      </c>
      <c r="P70" s="12">
        <v>6.4285714285714288</v>
      </c>
      <c r="Q70">
        <v>2</v>
      </c>
      <c r="R70" s="12">
        <v>15.424681188128403</v>
      </c>
      <c r="S70" s="12">
        <v>271.44183930879223</v>
      </c>
      <c r="T70" s="12">
        <v>17302.956775328963</v>
      </c>
      <c r="U70" s="12">
        <v>0</v>
      </c>
      <c r="V70" s="12">
        <v>0</v>
      </c>
      <c r="W70" s="57">
        <v>1.4168613165311036E-2</v>
      </c>
      <c r="X70" s="57">
        <v>3.356984817273213E-3</v>
      </c>
      <c r="Y70" s="57">
        <v>0</v>
      </c>
      <c r="Z70" s="57">
        <v>1.6576761215104016E-3</v>
      </c>
      <c r="AA70" s="57">
        <v>2.0472688492507662E-3</v>
      </c>
      <c r="AB70" s="57">
        <v>1.4164305949008499E-3</v>
      </c>
      <c r="AC70" s="57">
        <v>1.8563112997946785E-3</v>
      </c>
      <c r="AD70" s="57">
        <v>2.96054824235659E-3</v>
      </c>
      <c r="AE70" s="57">
        <v>6.7409195875966152E-3</v>
      </c>
      <c r="AF70" s="57">
        <v>0</v>
      </c>
      <c r="AG70" s="57">
        <v>0</v>
      </c>
      <c r="AH70" s="17">
        <v>3.1095229707267412E-3</v>
      </c>
      <c r="AI70" s="12">
        <v>63</v>
      </c>
      <c r="AJ70" s="16">
        <v>2</v>
      </c>
      <c r="AK70" s="17">
        <v>0.6724121368567274</v>
      </c>
      <c r="AL70" t="str">
        <f>IF(AK70&lt;='CAV Tier 1 Analysis'!$A$5,"Tier 1", "Tier 2")</f>
        <v>Tier 2</v>
      </c>
      <c r="AM70" t="str">
        <f t="shared" si="1"/>
        <v>Iowa - Tier 2</v>
      </c>
      <c r="AN70" t="str">
        <f t="shared" si="2"/>
        <v>Lee County * - Tier 2</v>
      </c>
    </row>
    <row r="71" spans="1:40" x14ac:dyDescent="0.3">
      <c r="A71">
        <v>7</v>
      </c>
      <c r="B71" t="s">
        <v>34</v>
      </c>
      <c r="C71" t="s">
        <v>2663</v>
      </c>
      <c r="D71" t="s">
        <v>4243</v>
      </c>
      <c r="E71" t="s">
        <v>287</v>
      </c>
      <c r="F71" s="12">
        <v>23221.360548985034</v>
      </c>
      <c r="G71" s="12">
        <v>22108.467814916421</v>
      </c>
      <c r="H71" s="12">
        <v>9651.4585734646007</v>
      </c>
      <c r="I71" s="12">
        <v>0</v>
      </c>
      <c r="J71" s="15">
        <v>2.2828790368503516E-3</v>
      </c>
      <c r="K71" s="15">
        <v>0.99771712096314991</v>
      </c>
      <c r="L71" s="56">
        <v>705.1797200000002</v>
      </c>
      <c r="M71">
        <v>13</v>
      </c>
      <c r="N71">
        <v>0</v>
      </c>
      <c r="O71" s="12">
        <v>11.444444444444445</v>
      </c>
      <c r="P71" s="12">
        <v>5</v>
      </c>
      <c r="Q71">
        <v>0</v>
      </c>
      <c r="R71" s="12">
        <v>0</v>
      </c>
      <c r="S71" s="12">
        <v>22.033112452391936</v>
      </c>
      <c r="T71" s="12">
        <v>22916.894849789445</v>
      </c>
      <c r="U71" s="12">
        <v>0</v>
      </c>
      <c r="V71" s="12">
        <v>0</v>
      </c>
      <c r="W71" s="57">
        <v>1.9523930086081571E-2</v>
      </c>
      <c r="X71" s="57">
        <v>9.9183642328526736E-4</v>
      </c>
      <c r="Y71" s="57">
        <v>0</v>
      </c>
      <c r="Z71" s="57">
        <v>1.9894872802480226E-3</v>
      </c>
      <c r="AA71" s="57">
        <v>1.5923202160839291E-3</v>
      </c>
      <c r="AB71" s="57">
        <v>0</v>
      </c>
      <c r="AC71" s="57">
        <v>0</v>
      </c>
      <c r="AD71" s="57">
        <v>2.4030964611306032E-4</v>
      </c>
      <c r="AE71" s="57">
        <v>8.9280085124006613E-3</v>
      </c>
      <c r="AF71" s="57">
        <v>0</v>
      </c>
      <c r="AG71" s="57">
        <v>0</v>
      </c>
      <c r="AH71" s="17">
        <v>3.02417201492841E-3</v>
      </c>
      <c r="AI71" s="12">
        <v>64</v>
      </c>
      <c r="AJ71" s="16">
        <v>2</v>
      </c>
      <c r="AK71" s="17">
        <v>0.67543630887165584</v>
      </c>
      <c r="AL71" t="str">
        <f>IF(AK71&lt;='CAV Tier 1 Analysis'!$A$5,"Tier 1", "Tier 2")</f>
        <v>Tier 2</v>
      </c>
      <c r="AM71" t="str">
        <f t="shared" si="1"/>
        <v>Iowa - Tier 2</v>
      </c>
      <c r="AN71" t="str">
        <f t="shared" si="2"/>
        <v>Benton County * - Tier 2</v>
      </c>
    </row>
    <row r="72" spans="1:40" x14ac:dyDescent="0.3">
      <c r="A72">
        <v>7</v>
      </c>
      <c r="B72" t="s">
        <v>34</v>
      </c>
      <c r="C72" t="s">
        <v>2686</v>
      </c>
      <c r="D72" t="s">
        <v>4285</v>
      </c>
      <c r="E72" t="s">
        <v>317</v>
      </c>
      <c r="F72" s="12">
        <v>20074.280692816588</v>
      </c>
      <c r="G72" s="12">
        <v>16408.775823797157</v>
      </c>
      <c r="H72" s="12">
        <v>7091.3824404199104</v>
      </c>
      <c r="I72" s="12">
        <v>20</v>
      </c>
      <c r="J72" s="15">
        <v>3.8126733296731897E-5</v>
      </c>
      <c r="K72" s="15">
        <v>0.99996187326670338</v>
      </c>
      <c r="L72" s="56">
        <v>567.31846999999993</v>
      </c>
      <c r="M72">
        <v>36</v>
      </c>
      <c r="N72">
        <v>0</v>
      </c>
      <c r="O72" s="12">
        <v>12.266666666666667</v>
      </c>
      <c r="P72" s="12">
        <v>6.0333333333333332</v>
      </c>
      <c r="Q72">
        <v>1</v>
      </c>
      <c r="R72" s="12">
        <v>19.999237465334069</v>
      </c>
      <c r="S72" s="12">
        <v>0.27037124701101767</v>
      </c>
      <c r="T72" s="12">
        <v>16898.135017155812</v>
      </c>
      <c r="U72" s="12">
        <v>0</v>
      </c>
      <c r="V72" s="12">
        <v>0</v>
      </c>
      <c r="W72" s="57">
        <v>1.5707040107198148E-2</v>
      </c>
      <c r="X72" s="57">
        <v>2.7466239414053561E-3</v>
      </c>
      <c r="Y72" s="57">
        <v>0</v>
      </c>
      <c r="Z72" s="57">
        <v>2.1324213178580747E-3</v>
      </c>
      <c r="AA72" s="57">
        <v>1.9213997274079412E-3</v>
      </c>
      <c r="AB72" s="57">
        <v>7.0821529745042496E-4</v>
      </c>
      <c r="AC72" s="57">
        <v>2.4068445915595201E-3</v>
      </c>
      <c r="AD72" s="57">
        <v>2.9488715599647821E-6</v>
      </c>
      <c r="AE72" s="57">
        <v>6.5832083389015025E-3</v>
      </c>
      <c r="AF72" s="57">
        <v>0</v>
      </c>
      <c r="AG72" s="57">
        <v>0</v>
      </c>
      <c r="AH72" s="17">
        <v>2.9280638357582667E-3</v>
      </c>
      <c r="AI72" s="12">
        <v>65</v>
      </c>
      <c r="AJ72" s="16">
        <v>2</v>
      </c>
      <c r="AK72" s="17">
        <v>0.67836437270741412</v>
      </c>
      <c r="AL72" t="str">
        <f>IF(AK72&lt;='CAV Tier 1 Analysis'!$A$5,"Tier 1", "Tier 2")</f>
        <v>Tier 2</v>
      </c>
      <c r="AM72" t="str">
        <f t="shared" ref="AM72:AM135" si="3">B72&amp;" - "&amp;AL72</f>
        <v>Iowa - Tier 2</v>
      </c>
      <c r="AN72" t="str">
        <f t="shared" ref="AN72:AN135" si="4">C72&amp;" - "&amp;AL72</f>
        <v>Jones County * - Tier 2</v>
      </c>
    </row>
    <row r="73" spans="1:40" x14ac:dyDescent="0.3">
      <c r="A73">
        <v>7</v>
      </c>
      <c r="B73" t="s">
        <v>34</v>
      </c>
      <c r="C73" t="s">
        <v>2179</v>
      </c>
      <c r="D73" t="s">
        <v>4265</v>
      </c>
      <c r="E73" t="s">
        <v>301</v>
      </c>
      <c r="F73" s="12">
        <v>35535.780492089463</v>
      </c>
      <c r="G73" s="12">
        <v>17968.256444423292</v>
      </c>
      <c r="H73" s="12">
        <v>8365.1664274418818</v>
      </c>
      <c r="I73" s="12">
        <v>0</v>
      </c>
      <c r="J73" s="15">
        <v>0</v>
      </c>
      <c r="K73" s="15">
        <v>1.0000000000000002</v>
      </c>
      <c r="L73" s="56">
        <v>714.86601000000007</v>
      </c>
      <c r="M73">
        <v>7</v>
      </c>
      <c r="N73">
        <v>0</v>
      </c>
      <c r="O73" s="12">
        <v>9.2972972972972965</v>
      </c>
      <c r="P73" s="12">
        <v>5.4864864864864868</v>
      </c>
      <c r="Q73">
        <v>1</v>
      </c>
      <c r="R73" s="12">
        <v>0</v>
      </c>
      <c r="S73" s="12">
        <v>0</v>
      </c>
      <c r="T73" s="12">
        <v>19848.631108027981</v>
      </c>
      <c r="U73" s="12">
        <v>0</v>
      </c>
      <c r="V73" s="12">
        <v>0</v>
      </c>
      <c r="W73" s="57">
        <v>1.9792109166378302E-2</v>
      </c>
      <c r="X73" s="57">
        <v>5.3406576638437482E-4</v>
      </c>
      <c r="Y73" s="57">
        <v>0</v>
      </c>
      <c r="Z73" s="57">
        <v>1.6162300235234525E-3</v>
      </c>
      <c r="AA73" s="57">
        <v>1.7472486695407441E-3</v>
      </c>
      <c r="AB73" s="57">
        <v>7.0821529745042496E-4</v>
      </c>
      <c r="AC73" s="57">
        <v>0</v>
      </c>
      <c r="AD73" s="57">
        <v>0</v>
      </c>
      <c r="AE73" s="57">
        <v>7.732668350293649E-3</v>
      </c>
      <c r="AF73" s="57">
        <v>0</v>
      </c>
      <c r="AG73" s="57">
        <v>0</v>
      </c>
      <c r="AH73" s="17">
        <v>2.9209579339609954E-3</v>
      </c>
      <c r="AI73" s="12">
        <v>66</v>
      </c>
      <c r="AJ73" s="16">
        <v>2</v>
      </c>
      <c r="AK73" s="17">
        <v>0.68128533064137509</v>
      </c>
      <c r="AL73" t="str">
        <f>IF(AK73&lt;='CAV Tier 1 Analysis'!$A$5,"Tier 1", "Tier 2")</f>
        <v>Tier 2</v>
      </c>
      <c r="AM73" t="str">
        <f t="shared" si="3"/>
        <v>Iowa - Tier 2</v>
      </c>
      <c r="AN73" t="str">
        <f t="shared" si="4"/>
        <v>Jasper County* - Tier 2</v>
      </c>
    </row>
    <row r="74" spans="1:40" x14ac:dyDescent="0.3">
      <c r="A74">
        <v>7</v>
      </c>
      <c r="B74" t="s">
        <v>34</v>
      </c>
      <c r="C74" t="s">
        <v>2291</v>
      </c>
      <c r="D74" t="s">
        <v>3785</v>
      </c>
      <c r="E74" t="s">
        <v>473</v>
      </c>
      <c r="F74" s="12">
        <v>141.91732454653859</v>
      </c>
      <c r="G74" s="12">
        <v>1844.345630340136</v>
      </c>
      <c r="H74" s="12">
        <v>1043.2235111958885</v>
      </c>
      <c r="I74" s="12">
        <v>52</v>
      </c>
      <c r="J74" s="15">
        <v>0.21369840772825843</v>
      </c>
      <c r="K74" s="15">
        <v>0.78630159227174146</v>
      </c>
      <c r="L74" s="56">
        <v>4.3114500000000007</v>
      </c>
      <c r="M74">
        <v>78</v>
      </c>
      <c r="N74">
        <v>7</v>
      </c>
      <c r="O74" s="12">
        <v>10</v>
      </c>
      <c r="P74" s="12">
        <v>6</v>
      </c>
      <c r="Q74">
        <v>8</v>
      </c>
      <c r="R74" s="12">
        <v>40.887682798130555</v>
      </c>
      <c r="S74" s="12">
        <v>222.93520324724435</v>
      </c>
      <c r="T74" s="12">
        <v>2264.4217956088637</v>
      </c>
      <c r="U74" s="12">
        <v>2122.5044710623251</v>
      </c>
      <c r="V74" s="12">
        <v>0</v>
      </c>
      <c r="W74" s="57">
        <v>1.1936878781714876E-4</v>
      </c>
      <c r="X74" s="57">
        <v>5.9510185397116042E-3</v>
      </c>
      <c r="Y74" s="57">
        <v>6.6413662239089184E-3</v>
      </c>
      <c r="Z74" s="57">
        <v>1.738386943906039E-3</v>
      </c>
      <c r="AA74" s="57">
        <v>1.910784259300715E-3</v>
      </c>
      <c r="AB74" s="57">
        <v>5.6657223796033997E-3</v>
      </c>
      <c r="AC74" s="57">
        <v>4.920702520516719E-3</v>
      </c>
      <c r="AD74" s="57">
        <v>2.4314984963766423E-3</v>
      </c>
      <c r="AE74" s="57">
        <v>8.8217785172790418E-4</v>
      </c>
      <c r="AF74" s="57">
        <v>1.6576178017037224E-3</v>
      </c>
      <c r="AG74" s="57">
        <v>0</v>
      </c>
      <c r="AH74" s="17">
        <v>2.9016948913248015E-3</v>
      </c>
      <c r="AI74" s="12">
        <v>67</v>
      </c>
      <c r="AJ74" s="16">
        <v>2</v>
      </c>
      <c r="AK74" s="17">
        <v>0.68418702553269983</v>
      </c>
      <c r="AL74" t="str">
        <f>IF(AK74&lt;='CAV Tier 1 Analysis'!$A$5,"Tier 1", "Tier 2")</f>
        <v>Tier 2</v>
      </c>
      <c r="AM74" t="str">
        <f t="shared" si="3"/>
        <v>Iowa - Tier 2</v>
      </c>
      <c r="AN74" t="str">
        <f t="shared" si="4"/>
        <v>Vinton, City Of - Tier 2</v>
      </c>
    </row>
    <row r="75" spans="1:40" x14ac:dyDescent="0.3">
      <c r="A75">
        <v>7</v>
      </c>
      <c r="B75" t="s">
        <v>34</v>
      </c>
      <c r="C75" t="s">
        <v>2628</v>
      </c>
      <c r="D75" t="s">
        <v>4203</v>
      </c>
      <c r="E75" t="s">
        <v>434</v>
      </c>
      <c r="F75" s="12">
        <v>418.08308625535062</v>
      </c>
      <c r="G75" s="12">
        <v>11817.170087861352</v>
      </c>
      <c r="H75" s="12">
        <v>2739.8514295214468</v>
      </c>
      <c r="I75" s="12">
        <v>0</v>
      </c>
      <c r="J75" s="15">
        <v>7.3795103469419636E-3</v>
      </c>
      <c r="K75" s="15">
        <v>0.99262048965305794</v>
      </c>
      <c r="L75" s="56">
        <v>8.3826699999999992</v>
      </c>
      <c r="M75">
        <v>9</v>
      </c>
      <c r="N75">
        <v>0</v>
      </c>
      <c r="O75" s="12">
        <v>11</v>
      </c>
      <c r="P75" s="12">
        <v>3</v>
      </c>
      <c r="Q75">
        <v>0</v>
      </c>
      <c r="R75" s="12">
        <v>0</v>
      </c>
      <c r="S75" s="12">
        <v>20.218761973237246</v>
      </c>
      <c r="T75" s="12">
        <v>6490.0432376851368</v>
      </c>
      <c r="U75" s="12">
        <v>6071.9601514297865</v>
      </c>
      <c r="V75" s="12">
        <v>5327.1268501762152</v>
      </c>
      <c r="W75" s="57">
        <v>2.3208645735684703E-4</v>
      </c>
      <c r="X75" s="57">
        <v>6.8665598535133903E-4</v>
      </c>
      <c r="Y75" s="57">
        <v>0</v>
      </c>
      <c r="Z75" s="57">
        <v>1.912225638296643E-3</v>
      </c>
      <c r="AA75" s="57">
        <v>9.5539212965035751E-4</v>
      </c>
      <c r="AB75" s="57">
        <v>0</v>
      </c>
      <c r="AC75" s="57">
        <v>0</v>
      </c>
      <c r="AD75" s="57">
        <v>2.2052097928204292E-4</v>
      </c>
      <c r="AE75" s="57">
        <v>2.5284036799790794E-3</v>
      </c>
      <c r="AF75" s="57">
        <v>4.7420344105131903E-3</v>
      </c>
      <c r="AG75" s="57">
        <v>2.0197338451944907E-2</v>
      </c>
      <c r="AH75" s="17">
        <v>2.861332521124946E-3</v>
      </c>
      <c r="AI75" s="12">
        <v>68</v>
      </c>
      <c r="AJ75" s="16">
        <v>2</v>
      </c>
      <c r="AK75" s="17">
        <v>0.6870483580538248</v>
      </c>
      <c r="AL75" t="str">
        <f>IF(AK75&lt;='CAV Tier 1 Analysis'!$A$5,"Tier 1", "Tier 2")</f>
        <v>Tier 2</v>
      </c>
      <c r="AM75" t="str">
        <f t="shared" si="3"/>
        <v>Iowa - Tier 2</v>
      </c>
      <c r="AN75" t="str">
        <f t="shared" si="4"/>
        <v>Waukee, City Of - Tier 2</v>
      </c>
    </row>
    <row r="76" spans="1:40" x14ac:dyDescent="0.3">
      <c r="A76">
        <v>7</v>
      </c>
      <c r="B76" t="s">
        <v>34</v>
      </c>
      <c r="C76" t="s">
        <v>2316</v>
      </c>
      <c r="D76" t="s">
        <v>3814</v>
      </c>
      <c r="E76" t="s">
        <v>323</v>
      </c>
      <c r="F76" s="12">
        <v>18403.752805948072</v>
      </c>
      <c r="G76" s="12">
        <v>14204.074706466699</v>
      </c>
      <c r="H76" s="12">
        <v>6999.4762423412303</v>
      </c>
      <c r="I76" s="12">
        <v>7</v>
      </c>
      <c r="J76" s="15">
        <v>5.7664978807510528E-6</v>
      </c>
      <c r="K76" s="15">
        <v>0.99999423350211913</v>
      </c>
      <c r="L76" s="56">
        <v>574.00523999999996</v>
      </c>
      <c r="M76">
        <v>22</v>
      </c>
      <c r="N76">
        <v>0</v>
      </c>
      <c r="O76" s="12">
        <v>10.84375</v>
      </c>
      <c r="P76" s="12">
        <v>6.375</v>
      </c>
      <c r="Q76">
        <v>4</v>
      </c>
      <c r="R76" s="12">
        <v>6.9999596345148341</v>
      </c>
      <c r="S76" s="12">
        <v>4.036246491782805E-2</v>
      </c>
      <c r="T76" s="12">
        <v>15323.528574233827</v>
      </c>
      <c r="U76" s="12">
        <v>0</v>
      </c>
      <c r="V76" s="12">
        <v>0</v>
      </c>
      <c r="W76" s="57">
        <v>1.5892173097099938E-2</v>
      </c>
      <c r="X76" s="57">
        <v>1.6784924086366065E-3</v>
      </c>
      <c r="Y76" s="57">
        <v>0</v>
      </c>
      <c r="Z76" s="57">
        <v>1.8850633422981111E-3</v>
      </c>
      <c r="AA76" s="57">
        <v>2.0302082755070095E-3</v>
      </c>
      <c r="AB76" s="57">
        <v>2.8328611898016999E-3</v>
      </c>
      <c r="AC76" s="57">
        <v>8.4242286820536806E-4</v>
      </c>
      <c r="AD76" s="57">
        <v>4.4022330851404904E-7</v>
      </c>
      <c r="AE76" s="57">
        <v>5.9697700952723674E-3</v>
      </c>
      <c r="AF76" s="57">
        <v>0</v>
      </c>
      <c r="AG76" s="57">
        <v>0</v>
      </c>
      <c r="AH76" s="17">
        <v>2.8301301363754193E-3</v>
      </c>
      <c r="AI76" s="12">
        <v>69</v>
      </c>
      <c r="AJ76" s="16">
        <v>2</v>
      </c>
      <c r="AK76" s="17">
        <v>0.68987848819020026</v>
      </c>
      <c r="AL76" t="str">
        <f>IF(AK76&lt;='CAV Tier 1 Analysis'!$A$5,"Tier 1", "Tier 2")</f>
        <v>Tier 2</v>
      </c>
      <c r="AM76" t="str">
        <f t="shared" si="3"/>
        <v>Iowa - Tier 2</v>
      </c>
      <c r="AN76" t="str">
        <f t="shared" si="4"/>
        <v>Cedar County* - Tier 2</v>
      </c>
    </row>
    <row r="77" spans="1:40" x14ac:dyDescent="0.3">
      <c r="A77">
        <v>7</v>
      </c>
      <c r="B77" t="s">
        <v>34</v>
      </c>
      <c r="C77" t="s">
        <v>2172</v>
      </c>
      <c r="D77" t="s">
        <v>3848</v>
      </c>
      <c r="E77" t="s">
        <v>318</v>
      </c>
      <c r="F77" s="12">
        <v>18588.507578691133</v>
      </c>
      <c r="G77" s="12">
        <v>10944.5840500342</v>
      </c>
      <c r="H77" s="12">
        <v>4957.2463510616908</v>
      </c>
      <c r="I77" s="12">
        <v>6</v>
      </c>
      <c r="J77" s="15">
        <v>2.8621583403550481E-5</v>
      </c>
      <c r="K77" s="15">
        <v>0.99997137841659667</v>
      </c>
      <c r="L77" s="56">
        <v>701.91783999999996</v>
      </c>
      <c r="M77">
        <v>7</v>
      </c>
      <c r="N77">
        <v>2</v>
      </c>
      <c r="O77" s="12">
        <v>10.346153846153847</v>
      </c>
      <c r="P77" s="12">
        <v>6.5384615384615383</v>
      </c>
      <c r="Q77">
        <v>0</v>
      </c>
      <c r="R77" s="12">
        <v>5.99982827049958</v>
      </c>
      <c r="S77" s="12">
        <v>0.14188423988885848</v>
      </c>
      <c r="T77" s="12">
        <v>11499.606919833501</v>
      </c>
      <c r="U77" s="12">
        <v>0</v>
      </c>
      <c r="V77" s="12">
        <v>0</v>
      </c>
      <c r="W77" s="57">
        <v>1.9433620176050135E-2</v>
      </c>
      <c r="X77" s="57">
        <v>5.3406576638437482E-4</v>
      </c>
      <c r="Y77" s="57">
        <v>1.8975332068311196E-3</v>
      </c>
      <c r="Z77" s="57">
        <v>1.7985618765797098E-3</v>
      </c>
      <c r="AA77" s="57">
        <v>2.0822648979559075E-3</v>
      </c>
      <c r="AB77" s="57">
        <v>0</v>
      </c>
      <c r="AC77" s="57">
        <v>7.2206024095512213E-4</v>
      </c>
      <c r="AD77" s="57">
        <v>1.5474959132707838E-6</v>
      </c>
      <c r="AE77" s="57">
        <v>4.4800392523718516E-3</v>
      </c>
      <c r="AF77" s="57">
        <v>0</v>
      </c>
      <c r="AG77" s="57">
        <v>0</v>
      </c>
      <c r="AH77" s="17">
        <v>2.813608446640135E-3</v>
      </c>
      <c r="AI77" s="12">
        <v>70</v>
      </c>
      <c r="AJ77" s="16">
        <v>2</v>
      </c>
      <c r="AK77" s="17">
        <v>0.69269209663684039</v>
      </c>
      <c r="AL77" t="str">
        <f>IF(AK77&lt;='CAV Tier 1 Analysis'!$A$5,"Tier 1", "Tier 2")</f>
        <v>Tier 2</v>
      </c>
      <c r="AM77" t="str">
        <f t="shared" si="3"/>
        <v>Iowa - Tier 2</v>
      </c>
      <c r="AN77" t="str">
        <f t="shared" si="4"/>
        <v>Crawford County* - Tier 2</v>
      </c>
    </row>
    <row r="78" spans="1:40" x14ac:dyDescent="0.3">
      <c r="A78">
        <v>7</v>
      </c>
      <c r="B78" t="s">
        <v>34</v>
      </c>
      <c r="C78" t="s">
        <v>2396</v>
      </c>
      <c r="D78" t="s">
        <v>3924</v>
      </c>
      <c r="E78" t="s">
        <v>409</v>
      </c>
      <c r="F78" s="12">
        <v>844.55775104128816</v>
      </c>
      <c r="G78" s="12">
        <v>7688.6122038418207</v>
      </c>
      <c r="H78" s="12">
        <v>4931.1686012681512</v>
      </c>
      <c r="I78" s="12">
        <v>31</v>
      </c>
      <c r="J78" s="15">
        <v>0.1805575950032636</v>
      </c>
      <c r="K78" s="15">
        <v>0.81944240499673637</v>
      </c>
      <c r="L78" s="56">
        <v>10.555689999999998</v>
      </c>
      <c r="M78">
        <v>17</v>
      </c>
      <c r="N78">
        <v>0</v>
      </c>
      <c r="O78" s="12">
        <v>9</v>
      </c>
      <c r="P78" s="12">
        <v>6</v>
      </c>
      <c r="Q78">
        <v>3</v>
      </c>
      <c r="R78" s="12">
        <v>25.402714554898829</v>
      </c>
      <c r="S78" s="12">
        <v>890.35994320058467</v>
      </c>
      <c r="T78" s="12">
        <v>9403.8984065631903</v>
      </c>
      <c r="U78" s="12">
        <v>8559.3406555219026</v>
      </c>
      <c r="V78" s="12">
        <v>0</v>
      </c>
      <c r="W78" s="57">
        <v>2.9224968859052028E-4</v>
      </c>
      <c r="X78" s="57">
        <v>1.2970168612191958E-3</v>
      </c>
      <c r="Y78" s="57">
        <v>0</v>
      </c>
      <c r="Z78" s="57">
        <v>1.5645482495154352E-3</v>
      </c>
      <c r="AA78" s="57">
        <v>1.910784259300715E-3</v>
      </c>
      <c r="AB78" s="57">
        <v>2.124645892351275E-3</v>
      </c>
      <c r="AC78" s="57">
        <v>3.0571358654732216E-3</v>
      </c>
      <c r="AD78" s="57">
        <v>9.710933184137998E-3</v>
      </c>
      <c r="AE78" s="57">
        <v>3.6635890496446799E-3</v>
      </c>
      <c r="AF78" s="57">
        <v>6.6846103906383226E-3</v>
      </c>
      <c r="AG78" s="57">
        <v>0</v>
      </c>
      <c r="AH78" s="17">
        <v>2.7550466764428507E-3</v>
      </c>
      <c r="AI78" s="12">
        <v>71</v>
      </c>
      <c r="AJ78" s="16">
        <v>2</v>
      </c>
      <c r="AK78" s="17">
        <v>0.69544714331328328</v>
      </c>
      <c r="AL78" t="str">
        <f>IF(AK78&lt;='CAV Tier 1 Analysis'!$A$5,"Tier 1", "Tier 2")</f>
        <v>Tier 2</v>
      </c>
      <c r="AM78" t="str">
        <f t="shared" si="3"/>
        <v>Iowa - Tier 2</v>
      </c>
      <c r="AN78" t="str">
        <f t="shared" si="4"/>
        <v>Keokuk, City Of - Tier 2</v>
      </c>
    </row>
    <row r="79" spans="1:40" x14ac:dyDescent="0.3">
      <c r="A79">
        <v>7</v>
      </c>
      <c r="B79" t="s">
        <v>34</v>
      </c>
      <c r="C79" t="s">
        <v>2014</v>
      </c>
      <c r="D79" t="s">
        <v>4273</v>
      </c>
      <c r="E79" t="s">
        <v>337</v>
      </c>
      <c r="F79" s="12">
        <v>39817.741497430587</v>
      </c>
      <c r="G79" s="12">
        <v>18399.710617138295</v>
      </c>
      <c r="H79" s="12">
        <v>7640.2598260662817</v>
      </c>
      <c r="I79" s="12">
        <v>0</v>
      </c>
      <c r="J79" s="15">
        <v>1.1455219690846452E-2</v>
      </c>
      <c r="K79" s="15">
        <v>0.98854478030915338</v>
      </c>
      <c r="L79" s="56">
        <v>547.80093000000011</v>
      </c>
      <c r="M79">
        <v>5</v>
      </c>
      <c r="N79">
        <v>0</v>
      </c>
      <c r="O79" s="12">
        <v>10.897435897435898</v>
      </c>
      <c r="P79" s="12">
        <v>5.9487179487179489</v>
      </c>
      <c r="Q79">
        <v>0</v>
      </c>
      <c r="R79" s="12">
        <v>0</v>
      </c>
      <c r="S79" s="12">
        <v>87.52085480273756</v>
      </c>
      <c r="T79" s="12">
        <v>17648.912177324564</v>
      </c>
      <c r="U79" s="12">
        <v>0</v>
      </c>
      <c r="V79" s="12">
        <v>750.79843981373051</v>
      </c>
      <c r="W79" s="57">
        <v>1.5166668517368115E-2</v>
      </c>
      <c r="X79" s="57">
        <v>3.8147554741741054E-4</v>
      </c>
      <c r="Y79" s="57">
        <v>0</v>
      </c>
      <c r="Z79" s="57">
        <v>1.8943960286155555E-3</v>
      </c>
      <c r="AA79" s="57">
        <v>1.8944527699049825E-3</v>
      </c>
      <c r="AB79" s="57">
        <v>0</v>
      </c>
      <c r="AC79" s="57">
        <v>0</v>
      </c>
      <c r="AD79" s="57">
        <v>9.5456807069829719E-4</v>
      </c>
      <c r="AE79" s="57">
        <v>6.8756975666453826E-3</v>
      </c>
      <c r="AF79" s="57">
        <v>0</v>
      </c>
      <c r="AG79" s="57">
        <v>2.8465870298561582E-3</v>
      </c>
      <c r="AH79" s="17">
        <v>2.7285314118641727E-3</v>
      </c>
      <c r="AI79" s="12">
        <v>72</v>
      </c>
      <c r="AJ79" s="16">
        <v>2</v>
      </c>
      <c r="AK79" s="17">
        <v>0.69817567472514741</v>
      </c>
      <c r="AL79" t="str">
        <f>IF(AK79&lt;='CAV Tier 1 Analysis'!$A$5,"Tier 1", "Tier 2")</f>
        <v>Tier 2</v>
      </c>
      <c r="AM79" t="str">
        <f t="shared" si="3"/>
        <v>Iowa - Tier 2</v>
      </c>
      <c r="AN79" t="str">
        <f t="shared" si="4"/>
        <v>Marshall County * - Tier 2</v>
      </c>
    </row>
    <row r="80" spans="1:40" x14ac:dyDescent="0.3">
      <c r="A80">
        <v>7</v>
      </c>
      <c r="B80" t="s">
        <v>34</v>
      </c>
      <c r="C80" t="s">
        <v>2680</v>
      </c>
      <c r="D80" t="s">
        <v>4276</v>
      </c>
      <c r="E80" t="s">
        <v>336</v>
      </c>
      <c r="F80" s="12">
        <v>11519.919695542139</v>
      </c>
      <c r="G80" s="12">
        <v>5157.1332907626356</v>
      </c>
      <c r="H80" s="12">
        <v>3624.1134755594862</v>
      </c>
      <c r="I80" s="12">
        <v>2</v>
      </c>
      <c r="J80" s="15">
        <v>5.5514937172024832E-2</v>
      </c>
      <c r="K80" s="15">
        <v>0.94448506282797495</v>
      </c>
      <c r="L80" s="56">
        <v>688.27619999999979</v>
      </c>
      <c r="M80">
        <v>20</v>
      </c>
      <c r="N80">
        <v>0</v>
      </c>
      <c r="O80" s="12">
        <v>8.3181818181818183</v>
      </c>
      <c r="P80" s="12">
        <v>6.6818181818181817</v>
      </c>
      <c r="Q80">
        <v>1</v>
      </c>
      <c r="R80" s="12">
        <v>1.8889701256559499</v>
      </c>
      <c r="S80" s="12">
        <v>201.19243189997343</v>
      </c>
      <c r="T80" s="12">
        <v>6610.8676708712183</v>
      </c>
      <c r="U80" s="12">
        <v>0</v>
      </c>
      <c r="V80" s="12">
        <v>0</v>
      </c>
      <c r="W80" s="57">
        <v>1.9055931456329868E-2</v>
      </c>
      <c r="X80" s="57">
        <v>1.5259021896696422E-3</v>
      </c>
      <c r="Y80" s="57">
        <v>0</v>
      </c>
      <c r="Z80" s="57">
        <v>1.4460218669763872E-3</v>
      </c>
      <c r="AA80" s="57">
        <v>2.1279188342212506E-3</v>
      </c>
      <c r="AB80" s="57">
        <v>7.0821529745042496E-4</v>
      </c>
      <c r="AC80" s="57">
        <v>2.2733154393677206E-4</v>
      </c>
      <c r="AD80" s="57">
        <v>2.1943555280706539E-3</v>
      </c>
      <c r="AE80" s="57">
        <v>2.5754746978923649E-3</v>
      </c>
      <c r="AF80" s="57">
        <v>0</v>
      </c>
      <c r="AG80" s="57">
        <v>0</v>
      </c>
      <c r="AH80" s="17">
        <v>2.7146501285952151E-3</v>
      </c>
      <c r="AI80" s="12">
        <v>73</v>
      </c>
      <c r="AJ80" s="16">
        <v>2</v>
      </c>
      <c r="AK80" s="17">
        <v>0.70089032485374259</v>
      </c>
      <c r="AL80" t="str">
        <f>IF(AK80&lt;='CAV Tier 1 Analysis'!$A$5,"Tier 1", "Tier 2")</f>
        <v>Tier 2</v>
      </c>
      <c r="AM80" t="str">
        <f t="shared" si="3"/>
        <v>Iowa - Tier 2</v>
      </c>
      <c r="AN80" t="str">
        <f t="shared" si="4"/>
        <v>Monona County * - Tier 2</v>
      </c>
    </row>
    <row r="81" spans="1:40" x14ac:dyDescent="0.3">
      <c r="A81">
        <v>7</v>
      </c>
      <c r="B81" t="s">
        <v>34</v>
      </c>
      <c r="C81" t="s">
        <v>1997</v>
      </c>
      <c r="D81" t="s">
        <v>4264</v>
      </c>
      <c r="E81" t="s">
        <v>333</v>
      </c>
      <c r="F81" s="12">
        <v>22090.975534479578</v>
      </c>
      <c r="G81" s="12">
        <v>14084.465228917976</v>
      </c>
      <c r="H81" s="12">
        <v>7212.5049812443667</v>
      </c>
      <c r="I81" s="12">
        <v>7</v>
      </c>
      <c r="J81" s="15">
        <v>9.0678891993944502E-5</v>
      </c>
      <c r="K81" s="15">
        <v>0.99990932110800623</v>
      </c>
      <c r="L81" s="56">
        <v>637.74489000000005</v>
      </c>
      <c r="M81">
        <v>10</v>
      </c>
      <c r="N81">
        <v>1</v>
      </c>
      <c r="O81" s="12">
        <v>10.846153846153847</v>
      </c>
      <c r="P81" s="12">
        <v>5.6538461538461542</v>
      </c>
      <c r="Q81">
        <v>0</v>
      </c>
      <c r="R81" s="12">
        <v>6.9993652477560433</v>
      </c>
      <c r="S81" s="12">
        <v>0.65402196020004466</v>
      </c>
      <c r="T81" s="12">
        <v>15235.760579973008</v>
      </c>
      <c r="U81" s="12">
        <v>0</v>
      </c>
      <c r="V81" s="12">
        <v>0</v>
      </c>
      <c r="W81" s="57">
        <v>1.7656898365023571E-2</v>
      </c>
      <c r="X81" s="57">
        <v>7.6295109483482109E-4</v>
      </c>
      <c r="Y81" s="57">
        <v>9.4876660341555979E-4</v>
      </c>
      <c r="Z81" s="57">
        <v>1.8854812237750118E-3</v>
      </c>
      <c r="AA81" s="57">
        <v>1.8005467058795201E-3</v>
      </c>
      <c r="AB81" s="57">
        <v>0</v>
      </c>
      <c r="AC81" s="57">
        <v>8.4235133565028098E-4</v>
      </c>
      <c r="AD81" s="57">
        <v>7.1332539215892969E-6</v>
      </c>
      <c r="AE81" s="57">
        <v>5.9355772691930472E-3</v>
      </c>
      <c r="AF81" s="57">
        <v>0</v>
      </c>
      <c r="AG81" s="57">
        <v>0</v>
      </c>
      <c r="AH81" s="17">
        <v>2.7127005319721276E-3</v>
      </c>
      <c r="AI81" s="12">
        <v>74</v>
      </c>
      <c r="AJ81" s="16">
        <v>2</v>
      </c>
      <c r="AK81" s="17">
        <v>0.70360302538571473</v>
      </c>
      <c r="AL81" t="str">
        <f>IF(AK81&lt;='CAV Tier 1 Analysis'!$A$5,"Tier 1", "Tier 2")</f>
        <v>Tier 2</v>
      </c>
      <c r="AM81" t="str">
        <f t="shared" si="3"/>
        <v>Iowa - Tier 2</v>
      </c>
      <c r="AN81" t="str">
        <f t="shared" si="4"/>
        <v>Jackson County * - Tier 2</v>
      </c>
    </row>
    <row r="82" spans="1:40" x14ac:dyDescent="0.3">
      <c r="A82">
        <v>7</v>
      </c>
      <c r="B82" t="s">
        <v>34</v>
      </c>
      <c r="C82" t="s">
        <v>2414</v>
      </c>
      <c r="D82" t="s">
        <v>3948</v>
      </c>
      <c r="E82" t="s">
        <v>488</v>
      </c>
      <c r="F82" s="12">
        <v>117.33583582723435</v>
      </c>
      <c r="G82" s="12">
        <v>2441.8292028541796</v>
      </c>
      <c r="H82" s="12">
        <v>1644.3252572221829</v>
      </c>
      <c r="I82" s="12">
        <v>40</v>
      </c>
      <c r="J82" s="15">
        <v>0.21788016200869245</v>
      </c>
      <c r="K82" s="15">
        <v>0.78211983799130735</v>
      </c>
      <c r="L82" s="56">
        <v>3.7158500000000005</v>
      </c>
      <c r="M82">
        <v>186</v>
      </c>
      <c r="N82">
        <v>0</v>
      </c>
      <c r="O82" s="12">
        <v>12</v>
      </c>
      <c r="P82" s="12">
        <v>7</v>
      </c>
      <c r="Q82">
        <v>0</v>
      </c>
      <c r="R82" s="12">
        <v>31.284793519652293</v>
      </c>
      <c r="S82" s="12">
        <v>358.26585343855413</v>
      </c>
      <c r="T82" s="12">
        <v>3084.2859054914784</v>
      </c>
      <c r="U82" s="12">
        <v>2966.950069664244</v>
      </c>
      <c r="V82" s="12">
        <v>0</v>
      </c>
      <c r="W82" s="57">
        <v>1.0287873226184978E-4</v>
      </c>
      <c r="X82" s="57">
        <v>1.4190890363927672E-2</v>
      </c>
      <c r="Y82" s="57">
        <v>0</v>
      </c>
      <c r="Z82" s="57">
        <v>2.086064332687247E-3</v>
      </c>
      <c r="AA82" s="57">
        <v>2.2292483025175007E-3</v>
      </c>
      <c r="AB82" s="57">
        <v>0</v>
      </c>
      <c r="AC82" s="57">
        <v>3.7650253521590285E-3</v>
      </c>
      <c r="AD82" s="57">
        <v>3.9075160461438099E-3</v>
      </c>
      <c r="AE82" s="57">
        <v>1.2015821078464432E-3</v>
      </c>
      <c r="AF82" s="57">
        <v>2.3171066630451099E-3</v>
      </c>
      <c r="AG82" s="57">
        <v>0</v>
      </c>
      <c r="AH82" s="17">
        <v>2.7091192636898784E-3</v>
      </c>
      <c r="AI82" s="12">
        <v>75</v>
      </c>
      <c r="AJ82" s="16">
        <v>2</v>
      </c>
      <c r="AK82" s="17">
        <v>0.70631214464940462</v>
      </c>
      <c r="AL82" t="str">
        <f>IF(AK82&lt;='CAV Tier 1 Analysis'!$A$5,"Tier 1", "Tier 2")</f>
        <v>Tier 2</v>
      </c>
      <c r="AM82" t="str">
        <f t="shared" si="3"/>
        <v>Iowa - Tier 2</v>
      </c>
      <c r="AN82" t="str">
        <f t="shared" si="4"/>
        <v>Red Oak, City Of - Tier 2</v>
      </c>
    </row>
    <row r="83" spans="1:40" x14ac:dyDescent="0.3">
      <c r="A83">
        <v>7</v>
      </c>
      <c r="B83" t="s">
        <v>34</v>
      </c>
      <c r="C83" t="s">
        <v>2150</v>
      </c>
      <c r="D83" t="s">
        <v>3877</v>
      </c>
      <c r="E83" t="s">
        <v>356</v>
      </c>
      <c r="F83" s="12">
        <v>19138.535821792248</v>
      </c>
      <c r="G83" s="12">
        <v>10659.524349224628</v>
      </c>
      <c r="H83" s="12">
        <v>5530.111713035426</v>
      </c>
      <c r="I83" s="12">
        <v>14</v>
      </c>
      <c r="J83" s="15">
        <v>1.2413169656613774E-3</v>
      </c>
      <c r="K83" s="15">
        <v>0.99875868303433823</v>
      </c>
      <c r="L83" s="56">
        <v>489.53652999999997</v>
      </c>
      <c r="M83">
        <v>19</v>
      </c>
      <c r="N83">
        <v>0</v>
      </c>
      <c r="O83" s="12">
        <v>10.4</v>
      </c>
      <c r="P83" s="12">
        <v>6.2333333333333334</v>
      </c>
      <c r="Q83">
        <v>6</v>
      </c>
      <c r="R83" s="12">
        <v>13.982621562480736</v>
      </c>
      <c r="S83" s="12">
        <v>6.864621491393577</v>
      </c>
      <c r="T83" s="12">
        <v>11989.611304718539</v>
      </c>
      <c r="U83" s="12">
        <v>0</v>
      </c>
      <c r="V83" s="12">
        <v>0</v>
      </c>
      <c r="W83" s="57">
        <v>1.3553533539369183E-2</v>
      </c>
      <c r="X83" s="57">
        <v>1.4496070801861601E-3</v>
      </c>
      <c r="Y83" s="57">
        <v>0</v>
      </c>
      <c r="Z83" s="57">
        <v>1.8079224216622806E-3</v>
      </c>
      <c r="AA83" s="57">
        <v>1.9850925360512983E-3</v>
      </c>
      <c r="AB83" s="57">
        <v>4.24929178470255E-3</v>
      </c>
      <c r="AC83" s="57">
        <v>1.6827640124687186E-3</v>
      </c>
      <c r="AD83" s="57">
        <v>7.4870709476990523E-5</v>
      </c>
      <c r="AE83" s="57">
        <v>4.6709361146231292E-3</v>
      </c>
      <c r="AF83" s="57">
        <v>0</v>
      </c>
      <c r="AG83" s="57">
        <v>0</v>
      </c>
      <c r="AH83" s="17">
        <v>2.6794561998673004E-3</v>
      </c>
      <c r="AI83" s="12">
        <v>76</v>
      </c>
      <c r="AJ83" s="16">
        <v>2</v>
      </c>
      <c r="AK83" s="17">
        <v>0.70899160084927193</v>
      </c>
      <c r="AL83" t="str">
        <f>IF(AK83&lt;='CAV Tier 1 Analysis'!$A$5,"Tier 1", "Tier 2")</f>
        <v>Tier 2</v>
      </c>
      <c r="AM83" t="str">
        <f t="shared" si="3"/>
        <v>Iowa - Tier 2</v>
      </c>
      <c r="AN83" t="str">
        <f t="shared" si="4"/>
        <v>Floyd County* - Tier 2</v>
      </c>
    </row>
    <row r="84" spans="1:40" x14ac:dyDescent="0.3">
      <c r="A84">
        <v>7</v>
      </c>
      <c r="B84" t="s">
        <v>34</v>
      </c>
      <c r="C84" t="s">
        <v>2272</v>
      </c>
      <c r="D84" t="s">
        <v>4280</v>
      </c>
      <c r="E84" t="s">
        <v>345</v>
      </c>
      <c r="F84" s="12">
        <v>14806.968014141898</v>
      </c>
      <c r="G84" s="12">
        <v>8837.6578626119044</v>
      </c>
      <c r="H84" s="12">
        <v>4369.5408201295168</v>
      </c>
      <c r="I84" s="12">
        <v>0</v>
      </c>
      <c r="J84" s="15">
        <v>7.4356971118948376E-5</v>
      </c>
      <c r="K84" s="15">
        <v>0.99992564302888054</v>
      </c>
      <c r="L84" s="56">
        <v>582.05705999999998</v>
      </c>
      <c r="M84">
        <v>5</v>
      </c>
      <c r="N84">
        <v>0</v>
      </c>
      <c r="O84" s="12">
        <v>11.88</v>
      </c>
      <c r="P84" s="12">
        <v>6.08</v>
      </c>
      <c r="Q84">
        <v>7</v>
      </c>
      <c r="R84" s="12">
        <v>0</v>
      </c>
      <c r="S84" s="12">
        <v>0.32490582056543649</v>
      </c>
      <c r="T84" s="12">
        <v>9728.4769659256599</v>
      </c>
      <c r="U84" s="12">
        <v>0</v>
      </c>
      <c r="V84" s="12">
        <v>0</v>
      </c>
      <c r="W84" s="57">
        <v>1.6115099489177286E-2</v>
      </c>
      <c r="X84" s="57">
        <v>3.8147554741741054E-4</v>
      </c>
      <c r="Y84" s="57">
        <v>0</v>
      </c>
      <c r="Z84" s="57">
        <v>2.0652036893603746E-3</v>
      </c>
      <c r="AA84" s="57">
        <v>1.936261382758058E-3</v>
      </c>
      <c r="AB84" s="57">
        <v>4.9575070821529744E-3</v>
      </c>
      <c r="AC84" s="57">
        <v>0</v>
      </c>
      <c r="AD84" s="57">
        <v>3.5436665123395807E-6</v>
      </c>
      <c r="AE84" s="57">
        <v>3.7900389967219341E-3</v>
      </c>
      <c r="AF84" s="57">
        <v>0</v>
      </c>
      <c r="AG84" s="57">
        <v>0</v>
      </c>
      <c r="AH84" s="17">
        <v>2.6590118049182165E-3</v>
      </c>
      <c r="AI84" s="12">
        <v>77</v>
      </c>
      <c r="AJ84" s="16">
        <v>2</v>
      </c>
      <c r="AK84" s="17">
        <v>0.71165061265419016</v>
      </c>
      <c r="AL84" t="str">
        <f>IF(AK84&lt;='CAV Tier 1 Analysis'!$A$5,"Tier 1", "Tier 2")</f>
        <v>Tier 2</v>
      </c>
      <c r="AM84" t="str">
        <f t="shared" si="3"/>
        <v>Iowa - Tier 2</v>
      </c>
      <c r="AN84" t="str">
        <f t="shared" si="4"/>
        <v>Shelby County * - Tier 2</v>
      </c>
    </row>
    <row r="85" spans="1:40" x14ac:dyDescent="0.3">
      <c r="A85">
        <v>7</v>
      </c>
      <c r="B85" t="s">
        <v>34</v>
      </c>
      <c r="C85" t="s">
        <v>2484</v>
      </c>
      <c r="D85" t="s">
        <v>4031</v>
      </c>
      <c r="E85" t="s">
        <v>556</v>
      </c>
      <c r="F85" s="12">
        <v>633.35284725784038</v>
      </c>
      <c r="G85" s="12">
        <v>426.96024728863233</v>
      </c>
      <c r="H85" s="12">
        <v>191.54001557665774</v>
      </c>
      <c r="I85" s="12">
        <v>110</v>
      </c>
      <c r="J85" s="15">
        <v>0.5850626990294221</v>
      </c>
      <c r="K85" s="15">
        <v>0.41493730097057796</v>
      </c>
      <c r="L85" s="56">
        <v>2.6252399999999998</v>
      </c>
      <c r="M85">
        <v>163</v>
      </c>
      <c r="N85">
        <v>2</v>
      </c>
      <c r="O85" s="12">
        <v>13</v>
      </c>
      <c r="P85" s="12">
        <v>2</v>
      </c>
      <c r="Q85">
        <v>7</v>
      </c>
      <c r="R85" s="12">
        <v>45.643103106763576</v>
      </c>
      <c r="S85" s="12">
        <v>112.06291848541693</v>
      </c>
      <c r="T85" s="12">
        <v>436.57803971870112</v>
      </c>
      <c r="U85" s="12">
        <v>0</v>
      </c>
      <c r="V85" s="12">
        <v>0</v>
      </c>
      <c r="W85" s="57">
        <v>7.2683602159155623E-5</v>
      </c>
      <c r="X85" s="57">
        <v>1.2436102845807583E-2</v>
      </c>
      <c r="Y85" s="57">
        <v>1.8975332068311196E-3</v>
      </c>
      <c r="Z85" s="57">
        <v>2.259903027077851E-3</v>
      </c>
      <c r="AA85" s="57">
        <v>6.3692808643357171E-4</v>
      </c>
      <c r="AB85" s="57">
        <v>4.9575070821529744E-3</v>
      </c>
      <c r="AC85" s="57">
        <v>5.4930022229561235E-3</v>
      </c>
      <c r="AD85" s="57">
        <v>1.2222422202862104E-3</v>
      </c>
      <c r="AE85" s="57">
        <v>1.7008292268581792E-4</v>
      </c>
      <c r="AF85" s="57">
        <v>0</v>
      </c>
      <c r="AG85" s="57">
        <v>0</v>
      </c>
      <c r="AH85" s="17">
        <v>2.6496350196718553E-3</v>
      </c>
      <c r="AI85" s="12">
        <v>78</v>
      </c>
      <c r="AJ85" s="16">
        <v>2</v>
      </c>
      <c r="AK85" s="17">
        <v>0.71430024767386202</v>
      </c>
      <c r="AL85" t="str">
        <f>IF(AK85&lt;='CAV Tier 1 Analysis'!$A$5,"Tier 1", "Tier 2")</f>
        <v>Tier 2</v>
      </c>
      <c r="AM85" t="str">
        <f t="shared" si="3"/>
        <v>Iowa - Tier 2</v>
      </c>
      <c r="AN85" t="str">
        <f t="shared" si="4"/>
        <v>La Porte City, City Of - Tier 2</v>
      </c>
    </row>
    <row r="86" spans="1:40" x14ac:dyDescent="0.3">
      <c r="A86">
        <v>7</v>
      </c>
      <c r="B86" t="s">
        <v>34</v>
      </c>
      <c r="C86" t="s">
        <v>2069</v>
      </c>
      <c r="D86" t="s">
        <v>4270</v>
      </c>
      <c r="E86" t="s">
        <v>353</v>
      </c>
      <c r="F86" s="12">
        <v>12390.695281710885</v>
      </c>
      <c r="G86" s="12">
        <v>13395.654212124686</v>
      </c>
      <c r="H86" s="12">
        <v>5223.8614430097741</v>
      </c>
      <c r="I86" s="12">
        <v>2</v>
      </c>
      <c r="J86" s="15">
        <v>0</v>
      </c>
      <c r="K86" s="15">
        <v>1</v>
      </c>
      <c r="L86" s="56">
        <v>552.99261000000001</v>
      </c>
      <c r="M86">
        <v>5</v>
      </c>
      <c r="N86">
        <v>0</v>
      </c>
      <c r="O86" s="12">
        <v>11.821428571428571</v>
      </c>
      <c r="P86" s="12">
        <v>5.8214285714285712</v>
      </c>
      <c r="Q86">
        <v>0</v>
      </c>
      <c r="R86" s="12">
        <v>2</v>
      </c>
      <c r="S86" s="12">
        <v>0</v>
      </c>
      <c r="T86" s="12">
        <v>12311.913603067782</v>
      </c>
      <c r="U86" s="12">
        <v>0</v>
      </c>
      <c r="V86" s="12">
        <v>1083.7406090569038</v>
      </c>
      <c r="W86" s="57">
        <v>1.5310407757840467E-2</v>
      </c>
      <c r="X86" s="57">
        <v>3.8147554741741054E-4</v>
      </c>
      <c r="Y86" s="57">
        <v>0</v>
      </c>
      <c r="Z86" s="57">
        <v>2.0550217086889246E-3</v>
      </c>
      <c r="AA86" s="57">
        <v>1.8539156801548604E-3</v>
      </c>
      <c r="AB86" s="57">
        <v>0</v>
      </c>
      <c r="AC86" s="57">
        <v>2.4069363601801863E-4</v>
      </c>
      <c r="AD86" s="57">
        <v>0</v>
      </c>
      <c r="AE86" s="57">
        <v>4.7964992715032054E-3</v>
      </c>
      <c r="AF86" s="57">
        <v>0</v>
      </c>
      <c r="AG86" s="57">
        <v>4.1089083272937543E-3</v>
      </c>
      <c r="AH86" s="17">
        <v>2.6133565389924217E-3</v>
      </c>
      <c r="AI86" s="12">
        <v>79</v>
      </c>
      <c r="AJ86" s="16">
        <v>2</v>
      </c>
      <c r="AK86" s="17">
        <v>0.71691360421285444</v>
      </c>
      <c r="AL86" t="str">
        <f>IF(AK86&lt;='CAV Tier 1 Analysis'!$A$5,"Tier 1", "Tier 2")</f>
        <v>Tier 2</v>
      </c>
      <c r="AM86" t="str">
        <f t="shared" si="3"/>
        <v>Iowa - Tier 2</v>
      </c>
      <c r="AN86" t="str">
        <f t="shared" si="4"/>
        <v>Madison County* - Tier 2</v>
      </c>
    </row>
    <row r="87" spans="1:40" x14ac:dyDescent="0.3">
      <c r="A87">
        <v>7</v>
      </c>
      <c r="B87" t="s">
        <v>34</v>
      </c>
      <c r="C87" t="s">
        <v>2338</v>
      </c>
      <c r="D87" t="s">
        <v>3843</v>
      </c>
      <c r="E87" t="s">
        <v>506</v>
      </c>
      <c r="F87" s="12">
        <v>760.53647168219175</v>
      </c>
      <c r="G87" s="12">
        <v>2577.8945588572024</v>
      </c>
      <c r="H87" s="12">
        <v>1357.5641093715979</v>
      </c>
      <c r="I87" s="12">
        <v>42</v>
      </c>
      <c r="J87" s="15">
        <v>0.30353090226883839</v>
      </c>
      <c r="K87" s="15">
        <v>0.69646909773116161</v>
      </c>
      <c r="L87" s="56">
        <v>9.45594</v>
      </c>
      <c r="M87">
        <v>46</v>
      </c>
      <c r="N87">
        <v>9</v>
      </c>
      <c r="O87" s="12">
        <v>15</v>
      </c>
      <c r="P87" s="12">
        <v>5</v>
      </c>
      <c r="Q87">
        <v>2</v>
      </c>
      <c r="R87" s="12">
        <v>29.251702104708787</v>
      </c>
      <c r="S87" s="12">
        <v>412.06265900535311</v>
      </c>
      <c r="T87" s="12">
        <v>2792.7512882730921</v>
      </c>
      <c r="U87" s="12">
        <v>2032.2148165909002</v>
      </c>
      <c r="V87" s="12">
        <v>0</v>
      </c>
      <c r="W87" s="57">
        <v>2.6180150424374386E-4</v>
      </c>
      <c r="X87" s="57">
        <v>3.5095750362401771E-3</v>
      </c>
      <c r="Y87" s="57">
        <v>8.5388994307400382E-3</v>
      </c>
      <c r="Z87" s="57">
        <v>2.6075804158590585E-3</v>
      </c>
      <c r="AA87" s="57">
        <v>1.5923202160839291E-3</v>
      </c>
      <c r="AB87" s="57">
        <v>1.4164305949008499E-3</v>
      </c>
      <c r="AC87" s="57">
        <v>3.5203492696491432E-3</v>
      </c>
      <c r="AD87" s="57">
        <v>4.4942643476243438E-3</v>
      </c>
      <c r="AE87" s="57">
        <v>1.0880054840828124E-3</v>
      </c>
      <c r="AF87" s="57">
        <v>1.5871040569262599E-3</v>
      </c>
      <c r="AG87" s="57">
        <v>0</v>
      </c>
      <c r="AH87" s="17">
        <v>2.6014845778500324E-3</v>
      </c>
      <c r="AI87" s="12">
        <v>80</v>
      </c>
      <c r="AJ87" s="16">
        <v>2</v>
      </c>
      <c r="AK87" s="17">
        <v>0.71951508879070447</v>
      </c>
      <c r="AL87" t="str">
        <f>IF(AK87&lt;='CAV Tier 1 Analysis'!$A$5,"Tier 1", "Tier 2")</f>
        <v>Tier 2</v>
      </c>
      <c r="AM87" t="str">
        <f t="shared" si="3"/>
        <v>Iowa - Tier 2</v>
      </c>
      <c r="AN87" t="str">
        <f t="shared" si="4"/>
        <v>Camanche, City Of - Tier 2</v>
      </c>
    </row>
    <row r="88" spans="1:40" x14ac:dyDescent="0.3">
      <c r="A88">
        <v>7</v>
      </c>
      <c r="B88" t="s">
        <v>34</v>
      </c>
      <c r="C88" t="s">
        <v>2112</v>
      </c>
      <c r="D88" t="s">
        <v>4258</v>
      </c>
      <c r="E88" t="s">
        <v>370</v>
      </c>
      <c r="F88" s="12">
        <v>9293.3923025002696</v>
      </c>
      <c r="G88" s="12">
        <v>6547.7195669088023</v>
      </c>
      <c r="H88" s="12">
        <v>3522.538448008022</v>
      </c>
      <c r="I88" s="12">
        <v>18</v>
      </c>
      <c r="J88" s="15">
        <v>2.4740196608987581E-4</v>
      </c>
      <c r="K88" s="15">
        <v>0.99975259803391026</v>
      </c>
      <c r="L88" s="56">
        <v>510.74775999999997</v>
      </c>
      <c r="M88">
        <v>23</v>
      </c>
      <c r="N88">
        <v>2</v>
      </c>
      <c r="O88" s="12">
        <v>11.555555555555555</v>
      </c>
      <c r="P88" s="12">
        <v>7.2777777777777777</v>
      </c>
      <c r="Q88">
        <v>1</v>
      </c>
      <c r="R88" s="12">
        <v>17.995546764610385</v>
      </c>
      <c r="S88" s="12">
        <v>0.87148293766436447</v>
      </c>
      <c r="T88" s="12">
        <v>7302.6225635481587</v>
      </c>
      <c r="U88" s="12">
        <v>0</v>
      </c>
      <c r="V88" s="12">
        <v>0</v>
      </c>
      <c r="W88" s="57">
        <v>1.4140797409577754E-2</v>
      </c>
      <c r="X88" s="57">
        <v>1.7547875181200886E-3</v>
      </c>
      <c r="Y88" s="57">
        <v>1.8975332068311196E-3</v>
      </c>
      <c r="Z88" s="57">
        <v>2.0088026907358674E-3</v>
      </c>
      <c r="AA88" s="57">
        <v>2.3177105367443857E-3</v>
      </c>
      <c r="AB88" s="57">
        <v>7.0821529745042496E-4</v>
      </c>
      <c r="AC88" s="57">
        <v>2.1657067914531824E-3</v>
      </c>
      <c r="AD88" s="57">
        <v>9.5050464066849604E-6</v>
      </c>
      <c r="AE88" s="57">
        <v>2.8449699157565458E-3</v>
      </c>
      <c r="AF88" s="57">
        <v>0</v>
      </c>
      <c r="AG88" s="57">
        <v>0</v>
      </c>
      <c r="AH88" s="17">
        <v>2.5316389466432773E-3</v>
      </c>
      <c r="AI88" s="12">
        <v>81</v>
      </c>
      <c r="AJ88" s="16">
        <v>2</v>
      </c>
      <c r="AK88" s="17">
        <v>0.72204672773734779</v>
      </c>
      <c r="AL88" t="str">
        <f>IF(AK88&lt;='CAV Tier 1 Analysis'!$A$5,"Tier 1", "Tier 2")</f>
        <v>Tier 2</v>
      </c>
      <c r="AM88" t="str">
        <f t="shared" si="3"/>
        <v>Iowa - Tier 2</v>
      </c>
      <c r="AN88" t="str">
        <f t="shared" si="4"/>
        <v>Fremont County * - Tier 2</v>
      </c>
    </row>
    <row r="89" spans="1:40" x14ac:dyDescent="0.3">
      <c r="A89">
        <v>7</v>
      </c>
      <c r="B89" t="s">
        <v>34</v>
      </c>
      <c r="C89" t="s">
        <v>2439</v>
      </c>
      <c r="D89" t="s">
        <v>3976</v>
      </c>
      <c r="E89" t="s">
        <v>551</v>
      </c>
      <c r="F89" s="12">
        <v>2060.3191091886401</v>
      </c>
      <c r="G89" s="12">
        <v>989.02773179768383</v>
      </c>
      <c r="H89" s="12">
        <v>427.99465077828694</v>
      </c>
      <c r="I89" s="12">
        <v>71</v>
      </c>
      <c r="J89" s="15">
        <v>0.14351666763434884</v>
      </c>
      <c r="K89" s="15">
        <v>0.856483332365651</v>
      </c>
      <c r="L89" s="56">
        <v>6.0281500000000001</v>
      </c>
      <c r="M89">
        <v>44</v>
      </c>
      <c r="N89">
        <v>10</v>
      </c>
      <c r="O89" s="12">
        <v>13.75</v>
      </c>
      <c r="P89" s="12">
        <v>2.5</v>
      </c>
      <c r="Q89">
        <v>4</v>
      </c>
      <c r="R89" s="12">
        <v>60.810316597961219</v>
      </c>
      <c r="S89" s="12">
        <v>61.424366045026609</v>
      </c>
      <c r="T89" s="12">
        <v>1001.3939193887841</v>
      </c>
      <c r="U89" s="12">
        <v>0</v>
      </c>
      <c r="V89" s="12">
        <v>0</v>
      </c>
      <c r="W89" s="57">
        <v>1.6689813363948212E-4</v>
      </c>
      <c r="X89" s="57">
        <v>3.356984817273213E-3</v>
      </c>
      <c r="Y89" s="57">
        <v>9.4876660341555973E-3</v>
      </c>
      <c r="Z89" s="57">
        <v>2.3902820478708038E-3</v>
      </c>
      <c r="AA89" s="57">
        <v>7.9616010804196456E-4</v>
      </c>
      <c r="AB89" s="57">
        <v>2.8328611898016999E-3</v>
      </c>
      <c r="AC89" s="57">
        <v>7.3183281046850773E-3</v>
      </c>
      <c r="AD89" s="57">
        <v>6.6994019564389632E-4</v>
      </c>
      <c r="AE89" s="57">
        <v>3.9012499272568193E-4</v>
      </c>
      <c r="AF89" s="57">
        <v>0</v>
      </c>
      <c r="AG89" s="57">
        <v>0</v>
      </c>
      <c r="AH89" s="17">
        <v>2.4917496021670377E-3</v>
      </c>
      <c r="AI89" s="12">
        <v>82</v>
      </c>
      <c r="AJ89" s="16">
        <v>2</v>
      </c>
      <c r="AK89" s="17">
        <v>0.72453847733951482</v>
      </c>
      <c r="AL89" t="str">
        <f>IF(AK89&lt;='CAV Tier 1 Analysis'!$A$5,"Tier 1", "Tier 2")</f>
        <v>Tier 2</v>
      </c>
      <c r="AM89" t="str">
        <f t="shared" si="3"/>
        <v>Iowa - Tier 2</v>
      </c>
      <c r="AN89" t="str">
        <f t="shared" si="4"/>
        <v>Buffalo, City Of - Tier 2</v>
      </c>
    </row>
    <row r="90" spans="1:40" x14ac:dyDescent="0.3">
      <c r="A90">
        <v>7</v>
      </c>
      <c r="B90" t="s">
        <v>34</v>
      </c>
      <c r="C90" t="s">
        <v>2252</v>
      </c>
      <c r="D90" t="s">
        <v>4244</v>
      </c>
      <c r="E90" t="s">
        <v>365</v>
      </c>
      <c r="F90" s="12">
        <v>25463.085951751564</v>
      </c>
      <c r="G90" s="12">
        <v>14791.60703828777</v>
      </c>
      <c r="H90" s="12">
        <v>6406.4965485874791</v>
      </c>
      <c r="I90" s="12">
        <v>4</v>
      </c>
      <c r="J90" s="15">
        <v>0</v>
      </c>
      <c r="K90" s="15">
        <v>0.99999999999999978</v>
      </c>
      <c r="L90" s="56">
        <v>557.76344999999992</v>
      </c>
      <c r="M90">
        <v>9</v>
      </c>
      <c r="N90">
        <v>0</v>
      </c>
      <c r="O90" s="12">
        <v>10.46875</v>
      </c>
      <c r="P90" s="12">
        <v>6.78125</v>
      </c>
      <c r="Q90">
        <v>0</v>
      </c>
      <c r="R90" s="12">
        <v>3.9999999999999991</v>
      </c>
      <c r="S90" s="12">
        <v>0</v>
      </c>
      <c r="T90" s="12">
        <v>14910.871603627867</v>
      </c>
      <c r="U90" s="12">
        <v>0</v>
      </c>
      <c r="V90" s="12">
        <v>0</v>
      </c>
      <c r="W90" s="57">
        <v>1.5442495428501048E-2</v>
      </c>
      <c r="X90" s="57">
        <v>6.8665598535133903E-4</v>
      </c>
      <c r="Y90" s="57">
        <v>0</v>
      </c>
      <c r="Z90" s="57">
        <v>1.8198738319016347E-3</v>
      </c>
      <c r="AA90" s="57">
        <v>2.1595842930638288E-3</v>
      </c>
      <c r="AB90" s="57">
        <v>0</v>
      </c>
      <c r="AC90" s="57">
        <v>4.8138727203603715E-4</v>
      </c>
      <c r="AD90" s="57">
        <v>0</v>
      </c>
      <c r="AE90" s="57">
        <v>5.8090063892633345E-3</v>
      </c>
      <c r="AF90" s="57">
        <v>0</v>
      </c>
      <c r="AG90" s="57">
        <v>0</v>
      </c>
      <c r="AH90" s="17">
        <v>2.3999093818288385E-3</v>
      </c>
      <c r="AI90" s="12">
        <v>83</v>
      </c>
      <c r="AJ90" s="16">
        <v>2</v>
      </c>
      <c r="AK90" s="17">
        <v>0.7269383867213437</v>
      </c>
      <c r="AL90" t="str">
        <f>IF(AK90&lt;='CAV Tier 1 Analysis'!$A$5,"Tier 1", "Tier 2")</f>
        <v>Tier 2</v>
      </c>
      <c r="AM90" t="str">
        <f t="shared" si="3"/>
        <v>Iowa - Tier 2</v>
      </c>
      <c r="AN90" t="str">
        <f t="shared" si="4"/>
        <v>Boone County * - Tier 2</v>
      </c>
    </row>
    <row r="91" spans="1:40" x14ac:dyDescent="0.3">
      <c r="A91">
        <v>7</v>
      </c>
      <c r="B91" t="s">
        <v>34</v>
      </c>
      <c r="C91" t="s">
        <v>2674</v>
      </c>
      <c r="D91" t="s">
        <v>4263</v>
      </c>
      <c r="E91" t="s">
        <v>366</v>
      </c>
      <c r="F91" s="12">
        <v>15244.865925334363</v>
      </c>
      <c r="G91" s="12">
        <v>12403.136051109501</v>
      </c>
      <c r="H91" s="12">
        <v>5996.2728409733272</v>
      </c>
      <c r="I91" s="12">
        <v>0</v>
      </c>
      <c r="J91" s="15">
        <v>2.6393150145320846E-4</v>
      </c>
      <c r="K91" s="15">
        <v>0.9997360684985469</v>
      </c>
      <c r="L91" s="56">
        <v>580.37785999999983</v>
      </c>
      <c r="M91">
        <v>10</v>
      </c>
      <c r="N91">
        <v>0</v>
      </c>
      <c r="O91" s="12">
        <v>11.64</v>
      </c>
      <c r="P91" s="12">
        <v>6.48</v>
      </c>
      <c r="Q91">
        <v>0</v>
      </c>
      <c r="R91" s="12">
        <v>0</v>
      </c>
      <c r="S91" s="12">
        <v>1.5826052940411861</v>
      </c>
      <c r="T91" s="12">
        <v>13694.834943535061</v>
      </c>
      <c r="U91" s="12">
        <v>0</v>
      </c>
      <c r="V91" s="12">
        <v>0</v>
      </c>
      <c r="W91" s="57">
        <v>1.6068608385603644E-2</v>
      </c>
      <c r="X91" s="57">
        <v>7.6295109483482109E-4</v>
      </c>
      <c r="Y91" s="57">
        <v>0</v>
      </c>
      <c r="Z91" s="57">
        <v>2.0234824027066294E-3</v>
      </c>
      <c r="AA91" s="57">
        <v>2.0636470000447724E-3</v>
      </c>
      <c r="AB91" s="57">
        <v>0</v>
      </c>
      <c r="AC91" s="57">
        <v>0</v>
      </c>
      <c r="AD91" s="57">
        <v>1.7261080066171307E-5</v>
      </c>
      <c r="AE91" s="57">
        <v>5.3352604597270035E-3</v>
      </c>
      <c r="AF91" s="57">
        <v>0</v>
      </c>
      <c r="AG91" s="57">
        <v>0</v>
      </c>
      <c r="AH91" s="17">
        <v>2.388291856634822E-3</v>
      </c>
      <c r="AI91" s="12">
        <v>84</v>
      </c>
      <c r="AJ91" s="16">
        <v>2</v>
      </c>
      <c r="AK91" s="17">
        <v>0.7293266785779785</v>
      </c>
      <c r="AL91" t="str">
        <f>IF(AK91&lt;='CAV Tier 1 Analysis'!$A$5,"Tier 1", "Tier 2")</f>
        <v>Tier 2</v>
      </c>
      <c r="AM91" t="str">
        <f t="shared" si="3"/>
        <v>Iowa - Tier 2</v>
      </c>
      <c r="AN91" t="str">
        <f t="shared" si="4"/>
        <v>Iowa County * - Tier 2</v>
      </c>
    </row>
    <row r="92" spans="1:40" x14ac:dyDescent="0.3">
      <c r="A92">
        <v>7</v>
      </c>
      <c r="B92" t="s">
        <v>34</v>
      </c>
      <c r="C92" t="s">
        <v>2678</v>
      </c>
      <c r="D92" t="s">
        <v>4271</v>
      </c>
      <c r="E92" t="s">
        <v>367</v>
      </c>
      <c r="F92" s="12">
        <v>22408.923843804616</v>
      </c>
      <c r="G92" s="12">
        <v>13817.945263389785</v>
      </c>
      <c r="H92" s="12">
        <v>5963.7309890177185</v>
      </c>
      <c r="I92" s="12">
        <v>3</v>
      </c>
      <c r="J92" s="15">
        <v>0</v>
      </c>
      <c r="K92" s="15">
        <v>1</v>
      </c>
      <c r="L92" s="56">
        <v>561.8643900000003</v>
      </c>
      <c r="M92">
        <v>12</v>
      </c>
      <c r="N92">
        <v>0</v>
      </c>
      <c r="O92" s="12">
        <v>10.1875</v>
      </c>
      <c r="P92" s="12">
        <v>7.125</v>
      </c>
      <c r="Q92">
        <v>0</v>
      </c>
      <c r="R92" s="12">
        <v>3</v>
      </c>
      <c r="S92" s="12">
        <v>0</v>
      </c>
      <c r="T92" s="12">
        <v>13813.614308018363</v>
      </c>
      <c r="U92" s="12">
        <v>0</v>
      </c>
      <c r="V92" s="12">
        <v>4.3309553714225331</v>
      </c>
      <c r="W92" s="57">
        <v>1.5556035939630923E-2</v>
      </c>
      <c r="X92" s="57">
        <v>9.1554131380178531E-4</v>
      </c>
      <c r="Y92" s="57">
        <v>0</v>
      </c>
      <c r="Z92" s="57">
        <v>1.7709816991042773E-3</v>
      </c>
      <c r="AA92" s="57">
        <v>2.2690563079195989E-3</v>
      </c>
      <c r="AB92" s="57">
        <v>0</v>
      </c>
      <c r="AC92" s="57">
        <v>3.6104045402702797E-4</v>
      </c>
      <c r="AD92" s="57">
        <v>0</v>
      </c>
      <c r="AE92" s="57">
        <v>5.3815347557935236E-3</v>
      </c>
      <c r="AF92" s="57">
        <v>0</v>
      </c>
      <c r="AG92" s="57">
        <v>1.642044087123552E-5</v>
      </c>
      <c r="AH92" s="17">
        <v>2.3882373555589426E-3</v>
      </c>
      <c r="AI92" s="12">
        <v>85</v>
      </c>
      <c r="AJ92" s="16">
        <v>2</v>
      </c>
      <c r="AK92" s="17">
        <v>0.73171491593353744</v>
      </c>
      <c r="AL92" t="str">
        <f>IF(AK92&lt;='CAV Tier 1 Analysis'!$A$5,"Tier 1", "Tier 2")</f>
        <v>Tier 2</v>
      </c>
      <c r="AM92" t="str">
        <f t="shared" si="3"/>
        <v>Iowa - Tier 2</v>
      </c>
      <c r="AN92" t="str">
        <f t="shared" si="4"/>
        <v>Mahaska County * - Tier 2</v>
      </c>
    </row>
    <row r="93" spans="1:40" x14ac:dyDescent="0.3">
      <c r="A93">
        <v>7</v>
      </c>
      <c r="B93" t="s">
        <v>34</v>
      </c>
      <c r="C93" t="s">
        <v>2673</v>
      </c>
      <c r="D93" t="s">
        <v>4261</v>
      </c>
      <c r="E93" t="s">
        <v>384</v>
      </c>
      <c r="F93" s="12">
        <v>11811.64343913401</v>
      </c>
      <c r="G93" s="12">
        <v>8789.9814968148257</v>
      </c>
      <c r="H93" s="12">
        <v>5493.7912168173407</v>
      </c>
      <c r="I93" s="12">
        <v>4</v>
      </c>
      <c r="J93" s="15">
        <v>0</v>
      </c>
      <c r="K93" s="15">
        <v>1</v>
      </c>
      <c r="L93" s="56">
        <v>584.54386000000011</v>
      </c>
      <c r="M93">
        <v>21</v>
      </c>
      <c r="N93">
        <v>0</v>
      </c>
      <c r="O93" s="12">
        <v>9</v>
      </c>
      <c r="P93" s="12">
        <v>7.0434782608695654</v>
      </c>
      <c r="Q93">
        <v>0</v>
      </c>
      <c r="R93" s="12">
        <v>4</v>
      </c>
      <c r="S93" s="12">
        <v>0</v>
      </c>
      <c r="T93" s="12">
        <v>9901.9276111269173</v>
      </c>
      <c r="U93" s="12">
        <v>0</v>
      </c>
      <c r="V93" s="12">
        <v>0</v>
      </c>
      <c r="W93" s="57">
        <v>1.6183950177818856E-2</v>
      </c>
      <c r="X93" s="57">
        <v>1.6021972991531242E-3</v>
      </c>
      <c r="Y93" s="57">
        <v>0</v>
      </c>
      <c r="Z93" s="57">
        <v>1.5645482495154352E-3</v>
      </c>
      <c r="AA93" s="57">
        <v>2.2430945652660568E-3</v>
      </c>
      <c r="AB93" s="57">
        <v>0</v>
      </c>
      <c r="AC93" s="57">
        <v>4.8138727203603726E-4</v>
      </c>
      <c r="AD93" s="57">
        <v>0</v>
      </c>
      <c r="AE93" s="57">
        <v>3.8576122367698735E-3</v>
      </c>
      <c r="AF93" s="57">
        <v>0</v>
      </c>
      <c r="AG93" s="57">
        <v>0</v>
      </c>
      <c r="AH93" s="17">
        <v>2.3575263455053986E-3</v>
      </c>
      <c r="AI93" s="12">
        <v>86</v>
      </c>
      <c r="AJ93" s="16">
        <v>2</v>
      </c>
      <c r="AK93" s="17">
        <v>0.73407244227904278</v>
      </c>
      <c r="AL93" t="str">
        <f>IF(AK93&lt;='CAV Tier 1 Analysis'!$A$5,"Tier 1", "Tier 2")</f>
        <v>Tier 2</v>
      </c>
      <c r="AM93" t="str">
        <f t="shared" si="3"/>
        <v>Iowa - Tier 2</v>
      </c>
      <c r="AN93" t="str">
        <f t="shared" si="4"/>
        <v>Guthrie County * - Tier 2</v>
      </c>
    </row>
    <row r="94" spans="1:40" x14ac:dyDescent="0.3">
      <c r="A94">
        <v>7</v>
      </c>
      <c r="B94" t="s">
        <v>34</v>
      </c>
      <c r="C94" t="s">
        <v>2176</v>
      </c>
      <c r="D94" t="s">
        <v>4275</v>
      </c>
      <c r="E94" t="s">
        <v>405</v>
      </c>
      <c r="F94" s="12">
        <v>12173.404960662136</v>
      </c>
      <c r="G94" s="12">
        <v>8291.1154153709685</v>
      </c>
      <c r="H94" s="12">
        <v>3962.7072039653535</v>
      </c>
      <c r="I94" s="12">
        <v>10</v>
      </c>
      <c r="J94" s="15">
        <v>0</v>
      </c>
      <c r="K94" s="15">
        <v>1</v>
      </c>
      <c r="L94" s="56">
        <v>463.71248000000003</v>
      </c>
      <c r="M94">
        <v>6</v>
      </c>
      <c r="N94">
        <v>2</v>
      </c>
      <c r="O94" s="12">
        <v>8.8695652173913047</v>
      </c>
      <c r="P94" s="12">
        <v>8.304347826086957</v>
      </c>
      <c r="Q94">
        <v>2</v>
      </c>
      <c r="R94" s="12">
        <v>10</v>
      </c>
      <c r="S94" s="12">
        <v>0</v>
      </c>
      <c r="T94" s="12">
        <v>9095.0100813039917</v>
      </c>
      <c r="U94" s="12">
        <v>0</v>
      </c>
      <c r="V94" s="12">
        <v>0</v>
      </c>
      <c r="W94" s="57">
        <v>1.2838557012903741E-2</v>
      </c>
      <c r="X94" s="57">
        <v>4.5777065690089265E-4</v>
      </c>
      <c r="Y94" s="57">
        <v>1.8975332068311196E-3</v>
      </c>
      <c r="Z94" s="57">
        <v>1.5418736372036174E-3</v>
      </c>
      <c r="AA94" s="57">
        <v>2.644636184974178E-3</v>
      </c>
      <c r="AB94" s="57">
        <v>1.4164305949008499E-3</v>
      </c>
      <c r="AC94" s="57">
        <v>1.2034681800900931E-3</v>
      </c>
      <c r="AD94" s="57">
        <v>0</v>
      </c>
      <c r="AE94" s="57">
        <v>3.5432517345166379E-3</v>
      </c>
      <c r="AF94" s="57">
        <v>0</v>
      </c>
      <c r="AG94" s="57">
        <v>0</v>
      </c>
      <c r="AH94" s="17">
        <v>2.3221382916655572E-3</v>
      </c>
      <c r="AI94" s="12">
        <v>87</v>
      </c>
      <c r="AJ94" s="16">
        <v>2</v>
      </c>
      <c r="AK94" s="17">
        <v>0.73639458057070839</v>
      </c>
      <c r="AL94" t="str">
        <f>IF(AK94&lt;='CAV Tier 1 Analysis'!$A$5,"Tier 1", "Tier 2")</f>
        <v>Tier 2</v>
      </c>
      <c r="AM94" t="str">
        <f t="shared" si="3"/>
        <v>Iowa - Tier 2</v>
      </c>
      <c r="AN94" t="str">
        <f t="shared" si="4"/>
        <v>Mitchell County * - Tier 2</v>
      </c>
    </row>
    <row r="95" spans="1:40" x14ac:dyDescent="0.3">
      <c r="A95">
        <v>7</v>
      </c>
      <c r="B95" t="s">
        <v>34</v>
      </c>
      <c r="C95" t="s">
        <v>2667</v>
      </c>
      <c r="D95" t="s">
        <v>4249</v>
      </c>
      <c r="E95" t="s">
        <v>389</v>
      </c>
      <c r="F95" s="12">
        <v>44323.67158384675</v>
      </c>
      <c r="G95" s="12">
        <v>14362.319562419951</v>
      </c>
      <c r="H95" s="12">
        <v>8359.0393180753508</v>
      </c>
      <c r="I95" s="12">
        <v>2</v>
      </c>
      <c r="J95" s="15">
        <v>6.138163735527152E-5</v>
      </c>
      <c r="K95" s="15">
        <v>0.99993861836264497</v>
      </c>
      <c r="L95" s="56">
        <v>526.05308999999988</v>
      </c>
      <c r="M95">
        <v>8</v>
      </c>
      <c r="N95">
        <v>0</v>
      </c>
      <c r="O95" s="12">
        <v>10.386363636363637</v>
      </c>
      <c r="P95" s="12">
        <v>6.4318181818181817</v>
      </c>
      <c r="Q95">
        <v>0</v>
      </c>
      <c r="R95" s="12">
        <v>1.9998772367252899</v>
      </c>
      <c r="S95" s="12">
        <v>0.51309152006055736</v>
      </c>
      <c r="T95" s="12">
        <v>16039.379731973047</v>
      </c>
      <c r="U95" s="12">
        <v>0</v>
      </c>
      <c r="V95" s="12">
        <v>0</v>
      </c>
      <c r="W95" s="57">
        <v>1.456454781587759E-2</v>
      </c>
      <c r="X95" s="57">
        <v>6.1036087586785687E-4</v>
      </c>
      <c r="Y95" s="57">
        <v>0</v>
      </c>
      <c r="Z95" s="57">
        <v>1.8055518940114997E-3</v>
      </c>
      <c r="AA95" s="57">
        <v>2.0483028234170543E-3</v>
      </c>
      <c r="AB95" s="57">
        <v>0</v>
      </c>
      <c r="AC95" s="57">
        <v>2.4067886184853891E-4</v>
      </c>
      <c r="AD95" s="57">
        <v>5.5961608635995984E-6</v>
      </c>
      <c r="AE95" s="57">
        <v>6.248652782992443E-3</v>
      </c>
      <c r="AF95" s="57">
        <v>0</v>
      </c>
      <c r="AG95" s="57">
        <v>0</v>
      </c>
      <c r="AH95" s="17">
        <v>2.3203355649889621E-3</v>
      </c>
      <c r="AI95" s="12">
        <v>88</v>
      </c>
      <c r="AJ95" s="16">
        <v>2</v>
      </c>
      <c r="AK95" s="17">
        <v>0.7387149161356974</v>
      </c>
      <c r="AL95" t="str">
        <f>IF(AK95&lt;='CAV Tier 1 Analysis'!$A$5,"Tier 1", "Tier 2")</f>
        <v>Tier 2</v>
      </c>
      <c r="AM95" t="str">
        <f t="shared" si="3"/>
        <v>Iowa - Tier 2</v>
      </c>
      <c r="AN95" t="str">
        <f t="shared" si="4"/>
        <v>Cerro Gordo County * - Tier 2</v>
      </c>
    </row>
    <row r="96" spans="1:40" x14ac:dyDescent="0.3">
      <c r="A96">
        <v>7</v>
      </c>
      <c r="B96" t="s">
        <v>34</v>
      </c>
      <c r="C96" t="s">
        <v>2677</v>
      </c>
      <c r="D96" t="s">
        <v>4269</v>
      </c>
      <c r="E96" t="s">
        <v>407</v>
      </c>
      <c r="F96" s="12">
        <v>12612.995716008081</v>
      </c>
      <c r="G96" s="12">
        <v>7537.4798639597593</v>
      </c>
      <c r="H96" s="12">
        <v>4083.1815118006398</v>
      </c>
      <c r="I96" s="12">
        <v>0</v>
      </c>
      <c r="J96" s="15">
        <v>7.2560648042801829E-6</v>
      </c>
      <c r="K96" s="15">
        <v>0.99999274393519588</v>
      </c>
      <c r="L96" s="56">
        <v>574.69167000000004</v>
      </c>
      <c r="M96">
        <v>5</v>
      </c>
      <c r="N96">
        <v>2</v>
      </c>
      <c r="O96" s="12">
        <v>5.333333333333333</v>
      </c>
      <c r="P96" s="12">
        <v>8.1904761904761898</v>
      </c>
      <c r="Q96">
        <v>0</v>
      </c>
      <c r="R96" s="12">
        <v>0</v>
      </c>
      <c r="S96" s="12">
        <v>2.9627829657264172E-2</v>
      </c>
      <c r="T96" s="12">
        <v>9105.3139817417432</v>
      </c>
      <c r="U96" s="12">
        <v>0</v>
      </c>
      <c r="V96" s="12">
        <v>0</v>
      </c>
      <c r="W96" s="57">
        <v>1.5911177913813884E-2</v>
      </c>
      <c r="X96" s="57">
        <v>3.8147554741741054E-4</v>
      </c>
      <c r="Y96" s="57">
        <v>1.8975332068311196E-3</v>
      </c>
      <c r="Z96" s="57">
        <v>9.2713970341655417E-4</v>
      </c>
      <c r="AA96" s="57">
        <v>2.6083721634898647E-3</v>
      </c>
      <c r="AB96" s="57">
        <v>0</v>
      </c>
      <c r="AC96" s="57">
        <v>0</v>
      </c>
      <c r="AD96" s="57">
        <v>3.2314332690941482E-7</v>
      </c>
      <c r="AE96" s="57">
        <v>3.5472659481098037E-3</v>
      </c>
      <c r="AF96" s="57">
        <v>0</v>
      </c>
      <c r="AG96" s="57">
        <v>0</v>
      </c>
      <c r="AH96" s="17">
        <v>2.297571602400504E-3</v>
      </c>
      <c r="AI96" s="12">
        <v>89</v>
      </c>
      <c r="AJ96" s="16">
        <v>2</v>
      </c>
      <c r="AK96" s="17">
        <v>0.74101248773809791</v>
      </c>
      <c r="AL96" t="str">
        <f>IF(AK96&lt;='CAV Tier 1 Analysis'!$A$5,"Tier 1", "Tier 2")</f>
        <v>Tier 2</v>
      </c>
      <c r="AM96" t="str">
        <f t="shared" si="3"/>
        <v>Iowa - Tier 2</v>
      </c>
      <c r="AN96" t="str">
        <f t="shared" si="4"/>
        <v>Lyon County * - Tier 2</v>
      </c>
    </row>
    <row r="97" spans="1:40" x14ac:dyDescent="0.3">
      <c r="A97">
        <v>7</v>
      </c>
      <c r="B97" t="s">
        <v>34</v>
      </c>
      <c r="C97" t="s">
        <v>2295</v>
      </c>
      <c r="D97" t="s">
        <v>3789</v>
      </c>
      <c r="E97" t="s">
        <v>532</v>
      </c>
      <c r="F97" s="12">
        <v>1030.323832383749</v>
      </c>
      <c r="G97" s="12">
        <v>5974.9872085711804</v>
      </c>
      <c r="H97" s="12">
        <v>2237.0150388382822</v>
      </c>
      <c r="I97" s="12">
        <v>19</v>
      </c>
      <c r="J97" s="15">
        <v>0.33173639795067761</v>
      </c>
      <c r="K97" s="15">
        <v>0.66826360204932223</v>
      </c>
      <c r="L97" s="56">
        <v>4.2706800000000005</v>
      </c>
      <c r="M97">
        <v>20</v>
      </c>
      <c r="N97">
        <v>2</v>
      </c>
      <c r="O97" s="12">
        <v>13</v>
      </c>
      <c r="P97" s="12">
        <v>2</v>
      </c>
      <c r="Q97">
        <v>1</v>
      </c>
      <c r="R97" s="12">
        <v>12.697008438937122</v>
      </c>
      <c r="S97" s="12">
        <v>742.09931114570691</v>
      </c>
      <c r="T97" s="12">
        <v>5097.2116893056809</v>
      </c>
      <c r="U97" s="12">
        <v>4066.8878569219319</v>
      </c>
      <c r="V97" s="12">
        <v>877.7755192654995</v>
      </c>
      <c r="W97" s="57">
        <v>1.1824001084436578E-4</v>
      </c>
      <c r="X97" s="57">
        <v>1.5259021896696422E-3</v>
      </c>
      <c r="Y97" s="57">
        <v>1.8975332068311196E-3</v>
      </c>
      <c r="Z97" s="57">
        <v>2.259903027077851E-3</v>
      </c>
      <c r="AA97" s="57">
        <v>6.3692808643357171E-4</v>
      </c>
      <c r="AB97" s="57">
        <v>7.0821529745042496E-4</v>
      </c>
      <c r="AC97" s="57">
        <v>1.5280445638596212E-3</v>
      </c>
      <c r="AD97" s="57">
        <v>8.0938915565154576E-3</v>
      </c>
      <c r="AE97" s="57">
        <v>1.9857816536627076E-3</v>
      </c>
      <c r="AF97" s="57">
        <v>3.1761279191993481E-3</v>
      </c>
      <c r="AG97" s="57">
        <v>3.3280095905451426E-3</v>
      </c>
      <c r="AH97" s="17">
        <v>2.2962342820081142E-3</v>
      </c>
      <c r="AI97" s="12">
        <v>90</v>
      </c>
      <c r="AJ97" s="16">
        <v>2</v>
      </c>
      <c r="AK97" s="17">
        <v>0.74330872202010601</v>
      </c>
      <c r="AL97" t="str">
        <f>IF(AK97&lt;='CAV Tier 1 Analysis'!$A$5,"Tier 1", "Tier 2")</f>
        <v>Tier 2</v>
      </c>
      <c r="AM97" t="str">
        <f t="shared" si="3"/>
        <v>Iowa - Tier 2</v>
      </c>
      <c r="AN97" t="str">
        <f t="shared" si="4"/>
        <v>Evansdale, City Of - Tier 2</v>
      </c>
    </row>
    <row r="98" spans="1:40" x14ac:dyDescent="0.3">
      <c r="A98">
        <v>7</v>
      </c>
      <c r="B98" t="s">
        <v>34</v>
      </c>
      <c r="C98" t="s">
        <v>2328</v>
      </c>
      <c r="D98" t="s">
        <v>3832</v>
      </c>
      <c r="E98" t="s">
        <v>490</v>
      </c>
      <c r="F98" s="12">
        <v>345.66433715118893</v>
      </c>
      <c r="G98" s="12">
        <v>5685.7815283691698</v>
      </c>
      <c r="H98" s="12">
        <v>3120.2216152108954</v>
      </c>
      <c r="I98" s="12">
        <v>7</v>
      </c>
      <c r="J98" s="15">
        <v>0.16098451311018891</v>
      </c>
      <c r="K98" s="15">
        <v>0.8390154868898112</v>
      </c>
      <c r="L98" s="56">
        <v>10.108549999999997</v>
      </c>
      <c r="M98">
        <v>88</v>
      </c>
      <c r="N98">
        <v>0</v>
      </c>
      <c r="O98" s="12">
        <v>8</v>
      </c>
      <c r="P98" s="12">
        <v>9</v>
      </c>
      <c r="Q98">
        <v>0</v>
      </c>
      <c r="R98" s="12">
        <v>5.8731084082286786</v>
      </c>
      <c r="S98" s="12">
        <v>502.30735752061321</v>
      </c>
      <c r="T98" s="12">
        <v>6287.3532599792898</v>
      </c>
      <c r="U98" s="12">
        <v>5941.6889228281007</v>
      </c>
      <c r="V98" s="12">
        <v>0</v>
      </c>
      <c r="W98" s="57">
        <v>2.798699648816613E-4</v>
      </c>
      <c r="X98" s="57">
        <v>6.713969634546426E-3</v>
      </c>
      <c r="Y98" s="57">
        <v>0</v>
      </c>
      <c r="Z98" s="57">
        <v>1.3907095551248313E-3</v>
      </c>
      <c r="AA98" s="57">
        <v>2.8661763889510725E-3</v>
      </c>
      <c r="AB98" s="57">
        <v>0</v>
      </c>
      <c r="AC98" s="57">
        <v>7.0680990875227913E-4</v>
      </c>
      <c r="AD98" s="57">
        <v>5.4785407003476129E-3</v>
      </c>
      <c r="AE98" s="57">
        <v>2.4494393238480511E-3</v>
      </c>
      <c r="AF98" s="57">
        <v>4.6402961524675476E-3</v>
      </c>
      <c r="AG98" s="57">
        <v>0</v>
      </c>
      <c r="AH98" s="17">
        <v>2.2296192389926802E-3</v>
      </c>
      <c r="AI98" s="12">
        <v>91</v>
      </c>
      <c r="AJ98" s="16">
        <v>2</v>
      </c>
      <c r="AK98" s="17">
        <v>0.74553834125909868</v>
      </c>
      <c r="AL98" t="str">
        <f>IF(AK98&lt;='CAV Tier 1 Analysis'!$A$5,"Tier 1", "Tier 2")</f>
        <v>Tier 2</v>
      </c>
      <c r="AM98" t="str">
        <f t="shared" si="3"/>
        <v>Iowa - Tier 2</v>
      </c>
      <c r="AN98" t="str">
        <f t="shared" si="4"/>
        <v>Spencer, City Of - Tier 2</v>
      </c>
    </row>
    <row r="99" spans="1:40" x14ac:dyDescent="0.3">
      <c r="A99">
        <v>7</v>
      </c>
      <c r="B99" t="s">
        <v>34</v>
      </c>
      <c r="C99" t="s">
        <v>2681</v>
      </c>
      <c r="D99" t="s">
        <v>4277</v>
      </c>
      <c r="E99" t="s">
        <v>382</v>
      </c>
      <c r="F99" s="12">
        <v>12559.655445247892</v>
      </c>
      <c r="G99" s="12">
        <v>6520.4639583209673</v>
      </c>
      <c r="H99" s="12">
        <v>3727.8817398913807</v>
      </c>
      <c r="I99" s="12">
        <v>0</v>
      </c>
      <c r="J99" s="15">
        <v>1.4528701597531848E-2</v>
      </c>
      <c r="K99" s="15">
        <v>0.98547129840246817</v>
      </c>
      <c r="L99" s="56">
        <v>562.1046</v>
      </c>
      <c r="M99">
        <v>9</v>
      </c>
      <c r="N99">
        <v>0</v>
      </c>
      <c r="O99" s="12">
        <v>9.8260869565217384</v>
      </c>
      <c r="P99" s="12">
        <v>9</v>
      </c>
      <c r="Q99">
        <v>0</v>
      </c>
      <c r="R99" s="12">
        <v>0</v>
      </c>
      <c r="S99" s="12">
        <v>54.161281389769712</v>
      </c>
      <c r="T99" s="12">
        <v>7288.3103143667549</v>
      </c>
      <c r="U99" s="12">
        <v>0</v>
      </c>
      <c r="V99" s="12">
        <v>0</v>
      </c>
      <c r="W99" s="57">
        <v>1.5562686504179166E-2</v>
      </c>
      <c r="X99" s="57">
        <v>6.8665598535133903E-4</v>
      </c>
      <c r="Y99" s="57">
        <v>0</v>
      </c>
      <c r="Z99" s="57">
        <v>1.7081541274902817E-3</v>
      </c>
      <c r="AA99" s="57">
        <v>2.8661763889510725E-3</v>
      </c>
      <c r="AB99" s="57">
        <v>0</v>
      </c>
      <c r="AC99" s="57">
        <v>0</v>
      </c>
      <c r="AD99" s="57">
        <v>5.9072354811099174E-4</v>
      </c>
      <c r="AE99" s="57">
        <v>2.8393941218559883E-3</v>
      </c>
      <c r="AF99" s="57">
        <v>0</v>
      </c>
      <c r="AG99" s="57">
        <v>0</v>
      </c>
      <c r="AH99" s="17">
        <v>2.2048900614489858E-3</v>
      </c>
      <c r="AI99" s="12">
        <v>92</v>
      </c>
      <c r="AJ99" s="16">
        <v>2</v>
      </c>
      <c r="AK99" s="17">
        <v>0.74774323132054765</v>
      </c>
      <c r="AL99" t="str">
        <f>IF(AK99&lt;='CAV Tier 1 Analysis'!$A$5,"Tier 1", "Tier 2")</f>
        <v>Tier 2</v>
      </c>
      <c r="AM99" t="str">
        <f t="shared" si="3"/>
        <v>Iowa - Tier 2</v>
      </c>
      <c r="AN99" t="str">
        <f t="shared" si="4"/>
        <v>Palo Alto County* - Tier 2</v>
      </c>
    </row>
    <row r="100" spans="1:40" x14ac:dyDescent="0.3">
      <c r="A100">
        <v>7</v>
      </c>
      <c r="B100" t="s">
        <v>34</v>
      </c>
      <c r="C100" t="s">
        <v>2177</v>
      </c>
      <c r="D100" t="s">
        <v>3806</v>
      </c>
      <c r="E100" t="s">
        <v>395</v>
      </c>
      <c r="F100" s="12">
        <v>22238.001702513258</v>
      </c>
      <c r="G100" s="12">
        <v>11329.687181678804</v>
      </c>
      <c r="H100" s="12">
        <v>5108.2240057506888</v>
      </c>
      <c r="I100" s="12">
        <v>0</v>
      </c>
      <c r="J100" s="15">
        <v>4.9951038932744627E-6</v>
      </c>
      <c r="K100" s="15">
        <v>0.99999500489610615</v>
      </c>
      <c r="L100" s="56">
        <v>552.54106000000013</v>
      </c>
      <c r="M100">
        <v>2</v>
      </c>
      <c r="N100">
        <v>0</v>
      </c>
      <c r="O100" s="12">
        <v>9.3703703703703702</v>
      </c>
      <c r="P100" s="12">
        <v>7.7407407407407405</v>
      </c>
      <c r="Q100">
        <v>0</v>
      </c>
      <c r="R100" s="12">
        <v>0</v>
      </c>
      <c r="S100" s="12">
        <v>2.5516109618843336E-2</v>
      </c>
      <c r="T100" s="12">
        <v>11870.395662194624</v>
      </c>
      <c r="U100" s="12">
        <v>0</v>
      </c>
      <c r="V100" s="12">
        <v>0</v>
      </c>
      <c r="W100" s="57">
        <v>1.5297905936843166E-2</v>
      </c>
      <c r="X100" s="57">
        <v>1.5259021896696422E-4</v>
      </c>
      <c r="Y100" s="57">
        <v>0</v>
      </c>
      <c r="Z100" s="57">
        <v>1.6289329511415848E-3</v>
      </c>
      <c r="AA100" s="57">
        <v>2.465147593789194E-3</v>
      </c>
      <c r="AB100" s="57">
        <v>0</v>
      </c>
      <c r="AC100" s="57">
        <v>0</v>
      </c>
      <c r="AD100" s="57">
        <v>2.7829782496392724E-7</v>
      </c>
      <c r="AE100" s="57">
        <v>4.6244918525081592E-3</v>
      </c>
      <c r="AF100" s="57">
        <v>0</v>
      </c>
      <c r="AG100" s="57">
        <v>0</v>
      </c>
      <c r="AH100" s="17">
        <v>2.1972133500976396E-3</v>
      </c>
      <c r="AI100" s="12">
        <v>93</v>
      </c>
      <c r="AJ100" s="16">
        <v>2</v>
      </c>
      <c r="AK100" s="17">
        <v>0.74994044467064525</v>
      </c>
      <c r="AL100" t="str">
        <f>IF(AK100&lt;='CAV Tier 1 Analysis'!$A$5,"Tier 1", "Tier 2")</f>
        <v>Tier 2</v>
      </c>
      <c r="AM100" t="str">
        <f t="shared" si="3"/>
        <v>Iowa - Tier 2</v>
      </c>
      <c r="AN100" t="str">
        <f t="shared" si="4"/>
        <v>Carroll County* - Tier 2</v>
      </c>
    </row>
    <row r="101" spans="1:40" x14ac:dyDescent="0.3">
      <c r="A101">
        <v>7</v>
      </c>
      <c r="B101" t="s">
        <v>34</v>
      </c>
      <c r="C101" t="s">
        <v>2072</v>
      </c>
      <c r="D101" t="s">
        <v>4000</v>
      </c>
      <c r="E101" t="s">
        <v>425</v>
      </c>
      <c r="F101" s="12">
        <v>8488.2658602626543</v>
      </c>
      <c r="G101" s="12">
        <v>6965.7602746516368</v>
      </c>
      <c r="H101" s="12">
        <v>3533.0962551406774</v>
      </c>
      <c r="I101" s="12">
        <v>10</v>
      </c>
      <c r="J101" s="15">
        <v>5.8854519461345162E-6</v>
      </c>
      <c r="K101" s="15">
        <v>0.9999941145480532</v>
      </c>
      <c r="L101" s="56">
        <v>482.54578000000004</v>
      </c>
      <c r="M101">
        <v>23</v>
      </c>
      <c r="N101">
        <v>0</v>
      </c>
      <c r="O101" s="12">
        <v>7.4444444444444446</v>
      </c>
      <c r="P101" s="12">
        <v>8.4444444444444446</v>
      </c>
      <c r="Q101">
        <v>1</v>
      </c>
      <c r="R101" s="12">
        <v>9.9999411454805323</v>
      </c>
      <c r="S101" s="12">
        <v>2.079386823069827E-2</v>
      </c>
      <c r="T101" s="12">
        <v>7381.5466811283395</v>
      </c>
      <c r="U101" s="12">
        <v>0</v>
      </c>
      <c r="V101" s="12">
        <v>0</v>
      </c>
      <c r="W101" s="57">
        <v>1.3359984419367159E-2</v>
      </c>
      <c r="X101" s="57">
        <v>1.7547875181200886E-3</v>
      </c>
      <c r="Y101" s="57">
        <v>0</v>
      </c>
      <c r="Z101" s="57">
        <v>1.2941325026856068E-3</v>
      </c>
      <c r="AA101" s="57">
        <v>2.6892519204973027E-3</v>
      </c>
      <c r="AB101" s="57">
        <v>7.0821529745042496E-4</v>
      </c>
      <c r="AC101" s="57">
        <v>1.2034610971359497E-3</v>
      </c>
      <c r="AD101" s="57">
        <v>2.2679351937398356E-7</v>
      </c>
      <c r="AE101" s="57">
        <v>2.8757173271405116E-3</v>
      </c>
      <c r="AF101" s="57">
        <v>0</v>
      </c>
      <c r="AG101" s="57">
        <v>0</v>
      </c>
      <c r="AH101" s="17">
        <v>2.1714342614469469E-3</v>
      </c>
      <c r="AI101" s="12">
        <v>94</v>
      </c>
      <c r="AJ101" s="16">
        <v>2</v>
      </c>
      <c r="AK101" s="17">
        <v>0.75211187893209219</v>
      </c>
      <c r="AL101" t="str">
        <f>IF(AK101&lt;='CAV Tier 1 Analysis'!$A$5,"Tier 1", "Tier 2")</f>
        <v>Tier 2</v>
      </c>
      <c r="AM101" t="str">
        <f t="shared" si="3"/>
        <v>Iowa - Tier 2</v>
      </c>
      <c r="AN101" t="str">
        <f t="shared" si="4"/>
        <v>Van Buren County* - Tier 2</v>
      </c>
    </row>
    <row r="102" spans="1:40" x14ac:dyDescent="0.3">
      <c r="A102">
        <v>7</v>
      </c>
      <c r="B102" t="s">
        <v>34</v>
      </c>
      <c r="C102" t="s">
        <v>2675</v>
      </c>
      <c r="D102" t="s">
        <v>4267</v>
      </c>
      <c r="E102" t="s">
        <v>399</v>
      </c>
      <c r="F102" s="12">
        <v>12687.025575785323</v>
      </c>
      <c r="G102" s="12">
        <v>8535.4179109561501</v>
      </c>
      <c r="H102" s="12">
        <v>4508.0923926604864</v>
      </c>
      <c r="I102" s="12">
        <v>2</v>
      </c>
      <c r="J102" s="15">
        <v>0</v>
      </c>
      <c r="K102" s="15">
        <v>1</v>
      </c>
      <c r="L102" s="56">
        <v>569.30890000000011</v>
      </c>
      <c r="M102">
        <v>0</v>
      </c>
      <c r="N102">
        <v>0</v>
      </c>
      <c r="O102" s="12">
        <v>9.481481481481481</v>
      </c>
      <c r="P102" s="12">
        <v>7.666666666666667</v>
      </c>
      <c r="Q102">
        <v>0</v>
      </c>
      <c r="R102" s="12">
        <v>2</v>
      </c>
      <c r="S102" s="12">
        <v>0</v>
      </c>
      <c r="T102" s="12">
        <v>9509.6641976667179</v>
      </c>
      <c r="U102" s="12">
        <v>0</v>
      </c>
      <c r="V102" s="12">
        <v>0</v>
      </c>
      <c r="W102" s="57">
        <v>1.5762148067706771E-2</v>
      </c>
      <c r="X102" s="57">
        <v>0</v>
      </c>
      <c r="Y102" s="57">
        <v>0</v>
      </c>
      <c r="Z102" s="57">
        <v>1.6482483616294295E-3</v>
      </c>
      <c r="AA102" s="57">
        <v>2.4415576646620247E-3</v>
      </c>
      <c r="AB102" s="57">
        <v>0</v>
      </c>
      <c r="AC102" s="57">
        <v>2.4069363601801863E-4</v>
      </c>
      <c r="AD102" s="57">
        <v>0</v>
      </c>
      <c r="AE102" s="57">
        <v>3.7047934924578281E-3</v>
      </c>
      <c r="AF102" s="57">
        <v>0</v>
      </c>
      <c r="AG102" s="57">
        <v>0</v>
      </c>
      <c r="AH102" s="17">
        <v>2.1634037474976432E-3</v>
      </c>
      <c r="AI102" s="12">
        <v>95</v>
      </c>
      <c r="AJ102" s="16">
        <v>2</v>
      </c>
      <c r="AK102" s="17">
        <v>0.75427528267958988</v>
      </c>
      <c r="AL102" t="str">
        <f>IF(AK102&lt;='CAV Tier 1 Analysis'!$A$5,"Tier 1", "Tier 2")</f>
        <v>Tier 2</v>
      </c>
      <c r="AM102" t="str">
        <f t="shared" si="3"/>
        <v>Iowa - Tier 2</v>
      </c>
      <c r="AN102" t="str">
        <f t="shared" si="4"/>
        <v>Keokuk County * - Tier 2</v>
      </c>
    </row>
    <row r="103" spans="1:40" x14ac:dyDescent="0.3">
      <c r="A103">
        <v>7</v>
      </c>
      <c r="B103" t="s">
        <v>34</v>
      </c>
      <c r="C103" t="s">
        <v>2666</v>
      </c>
      <c r="D103" t="s">
        <v>4248</v>
      </c>
      <c r="E103" t="s">
        <v>410</v>
      </c>
      <c r="F103" s="12">
        <v>16536.004043577952</v>
      </c>
      <c r="G103" s="12">
        <v>8134.6456731007393</v>
      </c>
      <c r="H103" s="12">
        <v>4577.1482729170575</v>
      </c>
      <c r="I103" s="12">
        <v>1</v>
      </c>
      <c r="J103" s="15">
        <v>1.2542660224645203E-5</v>
      </c>
      <c r="K103" s="15">
        <v>0.99998745733977512</v>
      </c>
      <c r="L103" s="56">
        <v>551.71709000000021</v>
      </c>
      <c r="M103">
        <v>5</v>
      </c>
      <c r="N103">
        <v>0</v>
      </c>
      <c r="O103" s="12">
        <v>11.607142857142858</v>
      </c>
      <c r="P103" s="12">
        <v>6.8571428571428568</v>
      </c>
      <c r="Q103">
        <v>0</v>
      </c>
      <c r="R103" s="12">
        <v>0.99998745733977512</v>
      </c>
      <c r="S103" s="12">
        <v>5.7409615585020266E-2</v>
      </c>
      <c r="T103" s="12">
        <v>9396.0064209591837</v>
      </c>
      <c r="U103" s="12">
        <v>0</v>
      </c>
      <c r="V103" s="12">
        <v>0</v>
      </c>
      <c r="W103" s="57">
        <v>1.5275093124425605E-2</v>
      </c>
      <c r="X103" s="57">
        <v>3.8147554741741054E-4</v>
      </c>
      <c r="Y103" s="57">
        <v>0</v>
      </c>
      <c r="Z103" s="57">
        <v>2.0177705598909382E-3</v>
      </c>
      <c r="AA103" s="57">
        <v>2.1837534392008169E-3</v>
      </c>
      <c r="AB103" s="57">
        <v>0</v>
      </c>
      <c r="AC103" s="57">
        <v>1.2034530853976188E-4</v>
      </c>
      <c r="AD103" s="57">
        <v>6.2615231663401852E-7</v>
      </c>
      <c r="AE103" s="57">
        <v>3.6605144745281929E-3</v>
      </c>
      <c r="AF103" s="57">
        <v>0</v>
      </c>
      <c r="AG103" s="57">
        <v>0</v>
      </c>
      <c r="AH103" s="17">
        <v>2.1490526005744871E-3</v>
      </c>
      <c r="AI103" s="12">
        <v>96</v>
      </c>
      <c r="AJ103" s="16">
        <v>2</v>
      </c>
      <c r="AK103" s="17">
        <v>0.75642433528016439</v>
      </c>
      <c r="AL103" t="str">
        <f>IF(AK103&lt;='CAV Tier 1 Analysis'!$A$5,"Tier 1", "Tier 2")</f>
        <v>Tier 2</v>
      </c>
      <c r="AM103" t="str">
        <f t="shared" si="3"/>
        <v>Iowa - Tier 2</v>
      </c>
      <c r="AN103" t="str">
        <f t="shared" si="4"/>
        <v>Cass County* - Tier 2</v>
      </c>
    </row>
    <row r="104" spans="1:40" x14ac:dyDescent="0.3">
      <c r="A104">
        <v>7</v>
      </c>
      <c r="B104" t="s">
        <v>34</v>
      </c>
      <c r="C104" t="s">
        <v>2184</v>
      </c>
      <c r="D104" t="s">
        <v>4262</v>
      </c>
      <c r="E104" t="s">
        <v>393</v>
      </c>
      <c r="F104" s="12">
        <v>13590.424172423143</v>
      </c>
      <c r="G104" s="12">
        <v>7141.6550301868538</v>
      </c>
      <c r="H104" s="12">
        <v>4465.9860083749008</v>
      </c>
      <c r="I104" s="12">
        <v>0</v>
      </c>
      <c r="J104" s="15">
        <v>1.7436593716193666E-3</v>
      </c>
      <c r="K104" s="15">
        <v>0.99825634062838065</v>
      </c>
      <c r="L104" s="56">
        <v>562.97692999999992</v>
      </c>
      <c r="M104">
        <v>1</v>
      </c>
      <c r="N104">
        <v>0</v>
      </c>
      <c r="O104" s="12">
        <v>8.32</v>
      </c>
      <c r="P104" s="12">
        <v>8.92</v>
      </c>
      <c r="Q104">
        <v>0</v>
      </c>
      <c r="R104" s="12">
        <v>0</v>
      </c>
      <c r="S104" s="12">
        <v>7.7871583570238627</v>
      </c>
      <c r="T104" s="12">
        <v>9172.8040858033819</v>
      </c>
      <c r="U104" s="12">
        <v>0</v>
      </c>
      <c r="V104" s="12">
        <v>0</v>
      </c>
      <c r="W104" s="57">
        <v>1.5586838233800644E-2</v>
      </c>
      <c r="X104" s="57">
        <v>7.6295109483482109E-5</v>
      </c>
      <c r="Y104" s="57">
        <v>0</v>
      </c>
      <c r="Z104" s="57">
        <v>1.4463379373298247E-3</v>
      </c>
      <c r="AA104" s="57">
        <v>2.8406992654937298E-3</v>
      </c>
      <c r="AB104" s="57">
        <v>0</v>
      </c>
      <c r="AC104" s="57">
        <v>0</v>
      </c>
      <c r="AD104" s="57">
        <v>8.4932588305271936E-5</v>
      </c>
      <c r="AE104" s="57">
        <v>3.5735588742463764E-3</v>
      </c>
      <c r="AF104" s="57">
        <v>0</v>
      </c>
      <c r="AG104" s="57">
        <v>0</v>
      </c>
      <c r="AH104" s="17">
        <v>2.1462420007872119E-3</v>
      </c>
      <c r="AI104" s="12">
        <v>97</v>
      </c>
      <c r="AJ104" s="16">
        <v>2</v>
      </c>
      <c r="AK104" s="17">
        <v>0.75857057728095156</v>
      </c>
      <c r="AL104" t="str">
        <f>IF(AK104&lt;='CAV Tier 1 Analysis'!$A$5,"Tier 1", "Tier 2")</f>
        <v>Tier 2</v>
      </c>
      <c r="AM104" t="str">
        <f t="shared" si="3"/>
        <v>Iowa - Tier 2</v>
      </c>
      <c r="AN104" t="str">
        <f t="shared" si="4"/>
        <v>Hancock County* - Tier 2</v>
      </c>
    </row>
    <row r="105" spans="1:40" x14ac:dyDescent="0.3">
      <c r="A105">
        <v>7</v>
      </c>
      <c r="B105" t="s">
        <v>34</v>
      </c>
      <c r="C105" t="s">
        <v>2128</v>
      </c>
      <c r="D105" t="s">
        <v>4257</v>
      </c>
      <c r="E105" t="s">
        <v>227</v>
      </c>
      <c r="F105" s="12">
        <v>12566.952076473586</v>
      </c>
      <c r="G105" s="12">
        <v>8637.6357821834299</v>
      </c>
      <c r="H105" s="12">
        <v>4014.7154314698773</v>
      </c>
      <c r="I105" s="12">
        <v>0</v>
      </c>
      <c r="J105" s="15">
        <v>8.3687014837885815E-7</v>
      </c>
      <c r="K105" s="15">
        <v>0.99999916312985215</v>
      </c>
      <c r="L105" s="56">
        <v>561.6164</v>
      </c>
      <c r="M105">
        <v>1</v>
      </c>
      <c r="N105">
        <v>0</v>
      </c>
      <c r="O105" s="12">
        <v>10.76923076923077</v>
      </c>
      <c r="P105" s="12">
        <v>7.5769230769230766</v>
      </c>
      <c r="R105" s="12">
        <v>0</v>
      </c>
      <c r="S105" s="12">
        <v>3.3597954988330877E-3</v>
      </c>
      <c r="T105" s="12">
        <v>8847.5158998455045</v>
      </c>
      <c r="U105" s="12">
        <v>0</v>
      </c>
      <c r="V105" s="12">
        <v>0</v>
      </c>
      <c r="W105" s="57">
        <v>1.5549169974424133E-2</v>
      </c>
      <c r="X105" s="57">
        <v>7.6295109483482109E-5</v>
      </c>
      <c r="Y105" s="57">
        <v>0</v>
      </c>
      <c r="Z105" s="57">
        <v>1.8721090165141961E-3</v>
      </c>
      <c r="AA105" s="57">
        <v>2.4129775582194925E-3</v>
      </c>
      <c r="AB105" s="57">
        <v>0</v>
      </c>
      <c r="AC105" s="57">
        <v>0</v>
      </c>
      <c r="AD105" s="57">
        <v>3.6644449080056374E-8</v>
      </c>
      <c r="AE105" s="57">
        <v>3.4468324694585141E-3</v>
      </c>
      <c r="AF105" s="57">
        <v>0</v>
      </c>
      <c r="AG105" s="57">
        <v>0</v>
      </c>
      <c r="AH105" s="17">
        <v>2.1234018884135359E-3</v>
      </c>
      <c r="AI105" s="12">
        <v>98</v>
      </c>
      <c r="AJ105" s="16">
        <v>2</v>
      </c>
      <c r="AK105" s="17">
        <v>0.7606939791693651</v>
      </c>
      <c r="AL105" t="str">
        <f>IF(AK105&lt;='CAV Tier 1 Analysis'!$A$5,"Tier 1", "Tier 2")</f>
        <v>Tier 2</v>
      </c>
      <c r="AM105" t="str">
        <f t="shared" si="3"/>
        <v>Iowa - Tier 2</v>
      </c>
      <c r="AN105" t="str">
        <f t="shared" si="4"/>
        <v>Franklin County * - Tier 2</v>
      </c>
    </row>
    <row r="106" spans="1:40" x14ac:dyDescent="0.3">
      <c r="A106">
        <v>7</v>
      </c>
      <c r="B106" t="s">
        <v>34</v>
      </c>
      <c r="C106" t="s">
        <v>2668</v>
      </c>
      <c r="D106" t="s">
        <v>4250</v>
      </c>
      <c r="E106" t="s">
        <v>413</v>
      </c>
      <c r="F106" s="12">
        <v>15925.016797951257</v>
      </c>
      <c r="G106" s="12">
        <v>6767.0164467813738</v>
      </c>
      <c r="H106" s="12">
        <v>4490.4654494340693</v>
      </c>
      <c r="I106" s="12">
        <v>0</v>
      </c>
      <c r="J106" s="15">
        <v>3.6370155339424083E-5</v>
      </c>
      <c r="K106" s="15">
        <v>0.99996362984466047</v>
      </c>
      <c r="L106" s="56">
        <v>566.12350999999978</v>
      </c>
      <c r="M106">
        <v>2</v>
      </c>
      <c r="N106">
        <v>0</v>
      </c>
      <c r="O106" s="12">
        <v>7.6296296296296298</v>
      </c>
      <c r="P106" s="12">
        <v>8.1111111111111107</v>
      </c>
      <c r="Q106">
        <v>0</v>
      </c>
      <c r="R106" s="12">
        <v>0</v>
      </c>
      <c r="S106" s="12">
        <v>0.16331892594223388</v>
      </c>
      <c r="T106" s="12">
        <v>8696.7766815856685</v>
      </c>
      <c r="U106" s="12">
        <v>0</v>
      </c>
      <c r="V106" s="12">
        <v>0</v>
      </c>
      <c r="W106" s="57">
        <v>1.5673955894998075E-2</v>
      </c>
      <c r="X106" s="57">
        <v>1.5259021896696422E-4</v>
      </c>
      <c r="Y106" s="57">
        <v>0</v>
      </c>
      <c r="Z106" s="57">
        <v>1.3263248534986817E-3</v>
      </c>
      <c r="AA106" s="57">
        <v>2.5830972394250405E-3</v>
      </c>
      <c r="AB106" s="57">
        <v>0</v>
      </c>
      <c r="AC106" s="57">
        <v>0</v>
      </c>
      <c r="AD106" s="57">
        <v>1.7812786723413025E-6</v>
      </c>
      <c r="AE106" s="57">
        <v>3.3881071913352081E-3</v>
      </c>
      <c r="AF106" s="57">
        <v>0</v>
      </c>
      <c r="AG106" s="57">
        <v>0</v>
      </c>
      <c r="AH106" s="17">
        <v>2.1023506069905739E-3</v>
      </c>
      <c r="AI106" s="12">
        <v>99</v>
      </c>
      <c r="AJ106" s="16">
        <v>2</v>
      </c>
      <c r="AK106" s="17">
        <v>0.7627963297763557</v>
      </c>
      <c r="AL106" t="str">
        <f>IF(AK106&lt;='CAV Tier 1 Analysis'!$A$5,"Tier 1", "Tier 2")</f>
        <v>Tier 2</v>
      </c>
      <c r="AM106" t="str">
        <f t="shared" si="3"/>
        <v>Iowa - Tier 2</v>
      </c>
      <c r="AN106" t="str">
        <f t="shared" si="4"/>
        <v>Cherokee County * - Tier 2</v>
      </c>
    </row>
    <row r="107" spans="1:40" x14ac:dyDescent="0.3">
      <c r="A107">
        <v>7</v>
      </c>
      <c r="B107" t="s">
        <v>34</v>
      </c>
      <c r="C107" t="s">
        <v>2213</v>
      </c>
      <c r="D107" t="s">
        <v>4260</v>
      </c>
      <c r="E107" t="s">
        <v>430</v>
      </c>
      <c r="F107" s="12">
        <v>14120.888485942249</v>
      </c>
      <c r="G107" s="12">
        <v>9591.0925184401367</v>
      </c>
      <c r="H107" s="12">
        <v>5279.0381572159167</v>
      </c>
      <c r="I107" s="12">
        <v>2</v>
      </c>
      <c r="J107" s="15">
        <v>4.0499691675847287E-8</v>
      </c>
      <c r="K107" s="15">
        <v>0.99999995950030862</v>
      </c>
      <c r="L107" s="56">
        <v>493.83091999999994</v>
      </c>
      <c r="M107">
        <v>10</v>
      </c>
      <c r="N107">
        <v>0</v>
      </c>
      <c r="O107" s="12">
        <v>10.3125</v>
      </c>
      <c r="P107" s="12">
        <v>7</v>
      </c>
      <c r="Q107">
        <v>0</v>
      </c>
      <c r="R107" s="12">
        <v>1.9999999190006172</v>
      </c>
      <c r="S107" s="12">
        <v>2.1379941771227767E-4</v>
      </c>
      <c r="T107" s="12">
        <v>10913.862043892159</v>
      </c>
      <c r="U107" s="12">
        <v>0</v>
      </c>
      <c r="V107" s="12">
        <v>0</v>
      </c>
      <c r="W107" s="57">
        <v>1.3672429996179323E-2</v>
      </c>
      <c r="X107" s="57">
        <v>7.6295109483482109E-4</v>
      </c>
      <c r="Y107" s="57">
        <v>0</v>
      </c>
      <c r="Z107" s="57">
        <v>1.7927115359031027E-3</v>
      </c>
      <c r="AA107" s="57">
        <v>2.2292483025175007E-3</v>
      </c>
      <c r="AB107" s="57">
        <v>0</v>
      </c>
      <c r="AC107" s="57">
        <v>2.4069362627000067E-4</v>
      </c>
      <c r="AD107" s="57">
        <v>2.3318567687897472E-9</v>
      </c>
      <c r="AE107" s="57">
        <v>4.2518436232180431E-3</v>
      </c>
      <c r="AF107" s="57">
        <v>0</v>
      </c>
      <c r="AG107" s="57">
        <v>0</v>
      </c>
      <c r="AH107" s="17">
        <v>2.0863527737072329E-3</v>
      </c>
      <c r="AI107" s="12">
        <v>100</v>
      </c>
      <c r="AJ107" s="16">
        <v>2</v>
      </c>
      <c r="AK107" s="17">
        <v>0.76488268255006298</v>
      </c>
      <c r="AL107" t="str">
        <f>IF(AK107&lt;='CAV Tier 1 Analysis'!$A$5,"Tier 1", "Tier 2")</f>
        <v>Tier 2</v>
      </c>
      <c r="AM107" t="str">
        <f t="shared" si="3"/>
        <v>Iowa - Tier 2</v>
      </c>
      <c r="AN107" t="str">
        <f t="shared" si="4"/>
        <v>Grundy County * - Tier 2</v>
      </c>
    </row>
    <row r="108" spans="1:40" x14ac:dyDescent="0.3">
      <c r="A108">
        <v>7</v>
      </c>
      <c r="B108" t="s">
        <v>34</v>
      </c>
      <c r="C108" t="s">
        <v>1996</v>
      </c>
      <c r="D108" t="s">
        <v>4259</v>
      </c>
      <c r="E108" t="s">
        <v>414</v>
      </c>
      <c r="F108" s="12">
        <v>11836.004597186833</v>
      </c>
      <c r="G108" s="12">
        <v>5303.5585950766981</v>
      </c>
      <c r="H108" s="12">
        <v>3372.8003569747375</v>
      </c>
      <c r="I108" s="12">
        <v>0</v>
      </c>
      <c r="J108" s="15">
        <v>0</v>
      </c>
      <c r="K108" s="15">
        <v>0.99999999999999956</v>
      </c>
      <c r="L108" s="56">
        <v>557.71099000000004</v>
      </c>
      <c r="M108">
        <v>0</v>
      </c>
      <c r="N108">
        <v>0</v>
      </c>
      <c r="O108" s="12">
        <v>9.8695652173913047</v>
      </c>
      <c r="P108" s="12">
        <v>8.3478260869565215</v>
      </c>
      <c r="Q108">
        <v>0</v>
      </c>
      <c r="R108" s="12">
        <v>0</v>
      </c>
      <c r="S108" s="12">
        <v>0</v>
      </c>
      <c r="T108" s="12">
        <v>6579.2710189459349</v>
      </c>
      <c r="U108" s="12">
        <v>0</v>
      </c>
      <c r="V108" s="12">
        <v>0</v>
      </c>
      <c r="W108" s="57">
        <v>1.5441042996811274E-2</v>
      </c>
      <c r="X108" s="57">
        <v>0</v>
      </c>
      <c r="Y108" s="57">
        <v>0</v>
      </c>
      <c r="Z108" s="57">
        <v>1.7157123315942211E-3</v>
      </c>
      <c r="AA108" s="57">
        <v>2.6584824477227337E-3</v>
      </c>
      <c r="AB108" s="57">
        <v>0</v>
      </c>
      <c r="AC108" s="57">
        <v>0</v>
      </c>
      <c r="AD108" s="57">
        <v>0</v>
      </c>
      <c r="AE108" s="57">
        <v>2.5631652127199056E-3</v>
      </c>
      <c r="AF108" s="57">
        <v>0</v>
      </c>
      <c r="AG108" s="57">
        <v>0</v>
      </c>
      <c r="AH108" s="17">
        <v>2.0344002717134668E-3</v>
      </c>
      <c r="AI108" s="12">
        <v>101</v>
      </c>
      <c r="AJ108" s="16">
        <v>2</v>
      </c>
      <c r="AK108" s="17">
        <v>0.7669170828217764</v>
      </c>
      <c r="AL108" t="str">
        <f>IF(AK108&lt;='CAV Tier 1 Analysis'!$A$5,"Tier 1", "Tier 2")</f>
        <v>Tier 2</v>
      </c>
      <c r="AM108" t="str">
        <f t="shared" si="3"/>
        <v>Iowa - Tier 2</v>
      </c>
      <c r="AN108" t="str">
        <f t="shared" si="4"/>
        <v>Greene County * - Tier 2</v>
      </c>
    </row>
    <row r="109" spans="1:40" x14ac:dyDescent="0.3">
      <c r="A109">
        <v>7</v>
      </c>
      <c r="B109" t="s">
        <v>34</v>
      </c>
      <c r="C109" t="s">
        <v>2669</v>
      </c>
      <c r="D109" t="s">
        <v>4251</v>
      </c>
      <c r="E109" t="s">
        <v>433</v>
      </c>
      <c r="F109" s="12">
        <v>15155.415307124935</v>
      </c>
      <c r="G109" s="12">
        <v>8573.4381632949753</v>
      </c>
      <c r="H109" s="12">
        <v>4949.8467544353025</v>
      </c>
      <c r="I109" s="12">
        <v>1</v>
      </c>
      <c r="J109" s="15">
        <v>2.1603230118191642E-5</v>
      </c>
      <c r="K109" s="15">
        <v>0.99997839676988232</v>
      </c>
      <c r="L109" s="56">
        <v>496.22209000000009</v>
      </c>
      <c r="M109">
        <v>5</v>
      </c>
      <c r="N109">
        <v>0</v>
      </c>
      <c r="O109" s="12">
        <v>10.107142857142858</v>
      </c>
      <c r="P109" s="12">
        <v>7.2142857142857144</v>
      </c>
      <c r="Q109">
        <v>0</v>
      </c>
      <c r="R109" s="12">
        <v>0.99997839676988232</v>
      </c>
      <c r="S109" s="12">
        <v>0.10693267848584988</v>
      </c>
      <c r="T109" s="12">
        <v>10295.659747732432</v>
      </c>
      <c r="U109" s="12">
        <v>0</v>
      </c>
      <c r="V109" s="12">
        <v>0</v>
      </c>
      <c r="W109" s="57">
        <v>1.3738633028654419E-2</v>
      </c>
      <c r="X109" s="57">
        <v>3.8147554741741054E-4</v>
      </c>
      <c r="Y109" s="57">
        <v>0</v>
      </c>
      <c r="Z109" s="57">
        <v>1.7570125183050324E-3</v>
      </c>
      <c r="AA109" s="57">
        <v>2.2974905974925265E-3</v>
      </c>
      <c r="AB109" s="57">
        <v>0</v>
      </c>
      <c r="AC109" s="57">
        <v>1.2034421812900593E-4</v>
      </c>
      <c r="AD109" s="57">
        <v>1.1662879758990453E-6</v>
      </c>
      <c r="AE109" s="57">
        <v>4.0110031691043225E-3</v>
      </c>
      <c r="AF109" s="57">
        <v>0</v>
      </c>
      <c r="AG109" s="57">
        <v>0</v>
      </c>
      <c r="AH109" s="17">
        <v>2.0279204879162381E-3</v>
      </c>
      <c r="AI109" s="12">
        <v>102</v>
      </c>
      <c r="AJ109" s="16">
        <v>2</v>
      </c>
      <c r="AK109" s="17">
        <v>0.76894500330969262</v>
      </c>
      <c r="AL109" t="str">
        <f>IF(AK109&lt;='CAV Tier 1 Analysis'!$A$5,"Tier 1", "Tier 2")</f>
        <v>Tier 2</v>
      </c>
      <c r="AM109" t="str">
        <f t="shared" si="3"/>
        <v>Iowa - Tier 2</v>
      </c>
      <c r="AN109" t="str">
        <f t="shared" si="4"/>
        <v>Chickasaw County * - Tier 2</v>
      </c>
    </row>
    <row r="110" spans="1:40" x14ac:dyDescent="0.3">
      <c r="A110">
        <v>7</v>
      </c>
      <c r="B110" t="s">
        <v>34</v>
      </c>
      <c r="C110" t="s">
        <v>2162</v>
      </c>
      <c r="D110" t="s">
        <v>3865</v>
      </c>
      <c r="E110" t="s">
        <v>530</v>
      </c>
      <c r="F110" s="12">
        <v>135.62300209866794</v>
      </c>
      <c r="G110" s="12">
        <v>2765.5917319548284</v>
      </c>
      <c r="H110" s="12">
        <v>1538.0251123568814</v>
      </c>
      <c r="I110" s="12">
        <v>45</v>
      </c>
      <c r="J110" s="15">
        <v>0.2286363219898444</v>
      </c>
      <c r="K110" s="15">
        <v>0.77136367801015571</v>
      </c>
      <c r="L110" s="56">
        <v>4.1474599999999997</v>
      </c>
      <c r="M110">
        <v>38</v>
      </c>
      <c r="N110">
        <v>3</v>
      </c>
      <c r="O110" s="12">
        <v>11</v>
      </c>
      <c r="P110" s="12">
        <v>7</v>
      </c>
      <c r="Q110">
        <v>1</v>
      </c>
      <c r="R110" s="12">
        <v>34.711365510457007</v>
      </c>
      <c r="S110" s="12">
        <v>351.64840481729453</v>
      </c>
      <c r="T110" s="12">
        <v>3127.3635207735988</v>
      </c>
      <c r="U110" s="12">
        <v>2991.7405186749311</v>
      </c>
      <c r="V110" s="12">
        <v>0</v>
      </c>
      <c r="W110" s="57">
        <v>1.1482848524744846E-4</v>
      </c>
      <c r="X110" s="57">
        <v>2.8992141603723202E-3</v>
      </c>
      <c r="Y110" s="57">
        <v>2.8462998102466793E-3</v>
      </c>
      <c r="Z110" s="57">
        <v>1.912225638296643E-3</v>
      </c>
      <c r="AA110" s="57">
        <v>2.2292483025175007E-3</v>
      </c>
      <c r="AB110" s="57">
        <v>7.0821529745042496E-4</v>
      </c>
      <c r="AC110" s="57">
        <v>4.1774023879311726E-3</v>
      </c>
      <c r="AD110" s="57">
        <v>3.835341189333073E-3</v>
      </c>
      <c r="AE110" s="57">
        <v>1.2183643690757049E-3</v>
      </c>
      <c r="AF110" s="57">
        <v>2.3364673240720223E-3</v>
      </c>
      <c r="AG110" s="57">
        <v>0</v>
      </c>
      <c r="AH110" s="17">
        <v>2.0252369967766349E-3</v>
      </c>
      <c r="AI110" s="12">
        <v>103</v>
      </c>
      <c r="AJ110" s="16">
        <v>2</v>
      </c>
      <c r="AK110" s="17">
        <v>0.77097024030646921</v>
      </c>
      <c r="AL110" t="str">
        <f>IF(AK110&lt;='CAV Tier 1 Analysis'!$A$5,"Tier 1", "Tier 2")</f>
        <v>Tier 2</v>
      </c>
      <c r="AM110" t="str">
        <f t="shared" si="3"/>
        <v>Iowa - Tier 2</v>
      </c>
      <c r="AN110" t="str">
        <f t="shared" si="4"/>
        <v>Manchester, City Of - Tier 2</v>
      </c>
    </row>
    <row r="111" spans="1:40" x14ac:dyDescent="0.3">
      <c r="A111">
        <v>7</v>
      </c>
      <c r="B111" t="s">
        <v>34</v>
      </c>
      <c r="C111" t="s">
        <v>2463</v>
      </c>
      <c r="D111" t="s">
        <v>4010</v>
      </c>
      <c r="E111" t="s">
        <v>484</v>
      </c>
      <c r="F111" s="12">
        <v>556.72370879174571</v>
      </c>
      <c r="G111" s="12">
        <v>13423.174280774361</v>
      </c>
      <c r="H111" s="12">
        <v>4946.3752901095422</v>
      </c>
      <c r="I111" s="12">
        <v>1</v>
      </c>
      <c r="J111" s="15">
        <v>5.0139586334749233E-3</v>
      </c>
      <c r="K111" s="15">
        <v>0.99498604136652524</v>
      </c>
      <c r="L111" s="56">
        <v>9.14846</v>
      </c>
      <c r="M111">
        <v>6</v>
      </c>
      <c r="N111">
        <v>0</v>
      </c>
      <c r="O111" s="12">
        <v>10</v>
      </c>
      <c r="P111" s="12">
        <v>5</v>
      </c>
      <c r="Q111">
        <v>0</v>
      </c>
      <c r="R111" s="12">
        <v>0.99498604136652524</v>
      </c>
      <c r="S111" s="12">
        <v>24.800921090251769</v>
      </c>
      <c r="T111" s="12">
        <v>12443.697192184434</v>
      </c>
      <c r="U111" s="12">
        <v>11886.973483392689</v>
      </c>
      <c r="V111" s="12">
        <v>979.47708858992701</v>
      </c>
      <c r="W111" s="57">
        <v>2.5328847153363083E-4</v>
      </c>
      <c r="X111" s="57">
        <v>4.5777065690089265E-4</v>
      </c>
      <c r="Y111" s="57">
        <v>0</v>
      </c>
      <c r="Z111" s="57">
        <v>1.738386943906039E-3</v>
      </c>
      <c r="AA111" s="57">
        <v>1.5923202160839291E-3</v>
      </c>
      <c r="AB111" s="57">
        <v>0</v>
      </c>
      <c r="AC111" s="57">
        <v>1.1974340404184184E-4</v>
      </c>
      <c r="AD111" s="57">
        <v>2.7049744258121481E-4</v>
      </c>
      <c r="AE111" s="57">
        <v>4.8478397787202641E-3</v>
      </c>
      <c r="AF111" s="57">
        <v>9.2834003994299429E-3</v>
      </c>
      <c r="AG111" s="57">
        <v>3.7136022513753336E-3</v>
      </c>
      <c r="AH111" s="17">
        <v>2.0251681422339173E-3</v>
      </c>
      <c r="AI111" s="12">
        <v>104</v>
      </c>
      <c r="AJ111" s="16">
        <v>2</v>
      </c>
      <c r="AK111" s="17">
        <v>0.77299540844870318</v>
      </c>
      <c r="AL111" t="str">
        <f>IF(AK111&lt;='CAV Tier 1 Analysis'!$A$5,"Tier 1", "Tier 2")</f>
        <v>Tier 2</v>
      </c>
      <c r="AM111" t="str">
        <f t="shared" si="3"/>
        <v>Iowa - Tier 2</v>
      </c>
      <c r="AN111" t="str">
        <f t="shared" si="4"/>
        <v>Indianola, City Of - Tier 2</v>
      </c>
    </row>
    <row r="112" spans="1:40" x14ac:dyDescent="0.3">
      <c r="A112">
        <v>7</v>
      </c>
      <c r="B112" t="s">
        <v>34</v>
      </c>
      <c r="C112" t="s">
        <v>2440</v>
      </c>
      <c r="D112" t="s">
        <v>3978</v>
      </c>
      <c r="E112" t="s">
        <v>585</v>
      </c>
      <c r="F112" s="12">
        <v>1496.6002974413761</v>
      </c>
      <c r="G112" s="12">
        <v>2946.1097701932467</v>
      </c>
      <c r="H112" s="12">
        <v>1221.5038178955554</v>
      </c>
      <c r="I112" s="12">
        <v>29</v>
      </c>
      <c r="J112" s="15">
        <v>8.9328330429182479E-2</v>
      </c>
      <c r="K112" s="15">
        <v>0.91067166957081758</v>
      </c>
      <c r="L112" s="56">
        <v>4.3787900000000004</v>
      </c>
      <c r="M112">
        <v>33</v>
      </c>
      <c r="N112">
        <v>6</v>
      </c>
      <c r="O112" s="12">
        <v>14</v>
      </c>
      <c r="P112" s="12">
        <v>2</v>
      </c>
      <c r="Q112">
        <v>5</v>
      </c>
      <c r="R112" s="12">
        <v>26.409478417553711</v>
      </c>
      <c r="S112" s="12">
        <v>109.11489666548211</v>
      </c>
      <c r="T112" s="12">
        <v>2713.3699835846082</v>
      </c>
      <c r="U112" s="12">
        <v>1216.7696861432321</v>
      </c>
      <c r="V112" s="12">
        <v>232.7397866086385</v>
      </c>
      <c r="W112" s="57">
        <v>1.2123319403120824E-4</v>
      </c>
      <c r="X112" s="57">
        <v>2.5177386129549098E-3</v>
      </c>
      <c r="Y112" s="57">
        <v>5.6925996204933585E-3</v>
      </c>
      <c r="Z112" s="57">
        <v>2.4337417214684545E-3</v>
      </c>
      <c r="AA112" s="57">
        <v>6.3692808643357171E-4</v>
      </c>
      <c r="AB112" s="57">
        <v>3.5410764872521247E-3</v>
      </c>
      <c r="AC112" s="57">
        <v>3.1782966928301957E-3</v>
      </c>
      <c r="AD112" s="57">
        <v>1.1900888837200363E-3</v>
      </c>
      <c r="AE112" s="57">
        <v>1.057079960855098E-3</v>
      </c>
      <c r="AF112" s="57">
        <v>9.5026376614178989E-4</v>
      </c>
      <c r="AG112" s="57">
        <v>8.8241267264221662E-4</v>
      </c>
      <c r="AH112" s="17">
        <v>2.018314518074815E-3</v>
      </c>
      <c r="AI112" s="12">
        <v>105</v>
      </c>
      <c r="AJ112" s="16">
        <v>2</v>
      </c>
      <c r="AK112" s="17">
        <v>0.77501372296677795</v>
      </c>
      <c r="AL112" t="str">
        <f>IF(AK112&lt;='CAV Tier 1 Analysis'!$A$5,"Tier 1", "Tier 2")</f>
        <v>Tier 2</v>
      </c>
      <c r="AM112" t="str">
        <f t="shared" si="3"/>
        <v>Iowa - Tier 2</v>
      </c>
      <c r="AN112" t="str">
        <f t="shared" si="4"/>
        <v>Le Claire, City Of - Tier 2</v>
      </c>
    </row>
    <row r="113" spans="1:40" x14ac:dyDescent="0.3">
      <c r="A113">
        <v>7</v>
      </c>
      <c r="B113" t="s">
        <v>34</v>
      </c>
      <c r="C113" t="s">
        <v>2596</v>
      </c>
      <c r="D113" t="s">
        <v>4160</v>
      </c>
      <c r="E113" t="s">
        <v>555</v>
      </c>
      <c r="F113" s="12">
        <v>3641.0479821926006</v>
      </c>
      <c r="G113" s="12">
        <v>12186.073627251322</v>
      </c>
      <c r="H113" s="12">
        <v>3811.8325316562155</v>
      </c>
      <c r="I113" s="12">
        <v>1</v>
      </c>
      <c r="J113" s="15">
        <v>7.2821886811569323E-3</v>
      </c>
      <c r="K113" s="15">
        <v>0.99271781131884307</v>
      </c>
      <c r="L113" s="56">
        <v>7.1063799999999988</v>
      </c>
      <c r="M113">
        <v>2</v>
      </c>
      <c r="N113">
        <v>0</v>
      </c>
      <c r="O113" s="12">
        <v>11</v>
      </c>
      <c r="P113" s="12">
        <v>1</v>
      </c>
      <c r="Q113">
        <v>0</v>
      </c>
      <c r="R113" s="12">
        <v>0.99271781131884307</v>
      </c>
      <c r="S113" s="12">
        <v>27.758483716492666</v>
      </c>
      <c r="T113" s="12">
        <v>9406.1506774606478</v>
      </c>
      <c r="U113" s="12">
        <v>5765.1026952680477</v>
      </c>
      <c r="V113" s="12">
        <v>2779.9229497906745</v>
      </c>
      <c r="W113" s="57">
        <v>1.9675050536780651E-4</v>
      </c>
      <c r="X113" s="57">
        <v>1.5259021896696422E-4</v>
      </c>
      <c r="Y113" s="57">
        <v>0</v>
      </c>
      <c r="Z113" s="57">
        <v>1.912225638296643E-3</v>
      </c>
      <c r="AA113" s="57">
        <v>3.1846404321678585E-4</v>
      </c>
      <c r="AB113" s="57">
        <v>0</v>
      </c>
      <c r="AC113" s="57">
        <v>1.1947042977309086E-4</v>
      </c>
      <c r="AD113" s="57">
        <v>3.027548383352135E-4</v>
      </c>
      <c r="AE113" s="57">
        <v>3.6644664937258492E-3</v>
      </c>
      <c r="AF113" s="57">
        <v>4.5023871499989951E-3</v>
      </c>
      <c r="AG113" s="57">
        <v>1.0539836250641192E-2</v>
      </c>
      <c r="AH113" s="17">
        <v>1.97354050621114E-3</v>
      </c>
      <c r="AI113" s="12">
        <v>106</v>
      </c>
      <c r="AJ113" s="16">
        <v>3</v>
      </c>
      <c r="AK113" s="17">
        <v>0.77698726347298908</v>
      </c>
      <c r="AL113" t="str">
        <f>IF(AK113&lt;='CAV Tier 1 Analysis'!$A$5,"Tier 1", "Tier 2")</f>
        <v>Tier 2</v>
      </c>
      <c r="AM113" t="str">
        <f t="shared" si="3"/>
        <v>Iowa - Tier 2</v>
      </c>
      <c r="AN113" t="str">
        <f t="shared" si="4"/>
        <v>Altoona, City Of - Tier 2</v>
      </c>
    </row>
    <row r="114" spans="1:40" x14ac:dyDescent="0.3">
      <c r="A114">
        <v>7</v>
      </c>
      <c r="B114" t="s">
        <v>34</v>
      </c>
      <c r="C114" t="s">
        <v>2329</v>
      </c>
      <c r="D114" t="s">
        <v>3834</v>
      </c>
      <c r="E114" t="s">
        <v>559</v>
      </c>
      <c r="F114" s="12">
        <v>37.210789952829934</v>
      </c>
      <c r="G114" s="12">
        <v>148.38059580260199</v>
      </c>
      <c r="H114" s="12">
        <v>96.780860906690208</v>
      </c>
      <c r="I114" s="12">
        <v>59</v>
      </c>
      <c r="J114" s="15">
        <v>0.20980846529059205</v>
      </c>
      <c r="K114" s="15">
        <v>0.79019153470940795</v>
      </c>
      <c r="L114" s="56">
        <v>1.39818</v>
      </c>
      <c r="M114">
        <v>24</v>
      </c>
      <c r="N114">
        <v>4</v>
      </c>
      <c r="O114" s="12">
        <v>16</v>
      </c>
      <c r="P114" s="12">
        <v>4</v>
      </c>
      <c r="Q114">
        <v>8</v>
      </c>
      <c r="R114" s="12">
        <v>46.621300547855071</v>
      </c>
      <c r="S114" s="12">
        <v>20.305443896334928</v>
      </c>
      <c r="T114" s="12">
        <v>183.0192090303575</v>
      </c>
      <c r="U114" s="12">
        <v>145.80841907752756</v>
      </c>
      <c r="V114" s="12">
        <v>0</v>
      </c>
      <c r="W114" s="57">
        <v>3.8710654594204044E-5</v>
      </c>
      <c r="X114" s="57">
        <v>1.8310826276035706E-3</v>
      </c>
      <c r="Y114" s="57">
        <v>3.7950664136622392E-3</v>
      </c>
      <c r="Z114" s="57">
        <v>2.7814191102496625E-3</v>
      </c>
      <c r="AA114" s="57">
        <v>1.2738561728671434E-3</v>
      </c>
      <c r="AB114" s="57">
        <v>5.6657223796033997E-3</v>
      </c>
      <c r="AC114" s="57">
        <v>5.610725172376041E-3</v>
      </c>
      <c r="AD114" s="57">
        <v>2.2146639733448616E-4</v>
      </c>
      <c r="AE114" s="57">
        <v>7.1300979773482721E-5</v>
      </c>
      <c r="AF114" s="57">
        <v>1.1387237784249135E-4</v>
      </c>
      <c r="AG114" s="57">
        <v>0</v>
      </c>
      <c r="AH114" s="17">
        <v>1.9457474805369746E-3</v>
      </c>
      <c r="AI114" s="12">
        <v>107</v>
      </c>
      <c r="AJ114" s="16">
        <v>3</v>
      </c>
      <c r="AK114" s="17">
        <v>0.77893301095352607</v>
      </c>
      <c r="AL114" t="str">
        <f>IF(AK114&lt;='CAV Tier 1 Analysis'!$A$5,"Tier 1", "Tier 2")</f>
        <v>Tier 2</v>
      </c>
      <c r="AM114" t="str">
        <f t="shared" si="3"/>
        <v>Iowa - Tier 2</v>
      </c>
      <c r="AN114" t="str">
        <f t="shared" si="4"/>
        <v>Elkader, City Of - Tier 2</v>
      </c>
    </row>
    <row r="115" spans="1:40" x14ac:dyDescent="0.3">
      <c r="A115">
        <v>7</v>
      </c>
      <c r="B115" t="s">
        <v>34</v>
      </c>
      <c r="C115" t="s">
        <v>2553</v>
      </c>
      <c r="D115" t="s">
        <v>4110</v>
      </c>
      <c r="E115" t="s">
        <v>623</v>
      </c>
      <c r="F115" s="12">
        <v>288.69869335913836</v>
      </c>
      <c r="G115" s="12">
        <v>150.83213502019112</v>
      </c>
      <c r="H115" s="12">
        <v>48.747140877043968</v>
      </c>
      <c r="I115" s="12">
        <v>31</v>
      </c>
      <c r="J115" s="15">
        <v>0.26620082941754114</v>
      </c>
      <c r="K115" s="15">
        <v>0.73379917058245892</v>
      </c>
      <c r="L115" s="56">
        <v>1.2321899999999999</v>
      </c>
      <c r="M115">
        <v>99</v>
      </c>
      <c r="N115">
        <v>2</v>
      </c>
      <c r="O115" s="12">
        <v>15</v>
      </c>
      <c r="P115" s="12">
        <v>2</v>
      </c>
      <c r="Q115">
        <v>8</v>
      </c>
      <c r="R115" s="12">
        <v>22.747774288056227</v>
      </c>
      <c r="S115" s="12">
        <v>12.976529333202828</v>
      </c>
      <c r="T115" s="12">
        <v>135.97067626916893</v>
      </c>
      <c r="U115" s="12">
        <v>0</v>
      </c>
      <c r="V115" s="12">
        <v>14.861458751022184</v>
      </c>
      <c r="W115" s="57">
        <v>3.4114979104573282E-5</v>
      </c>
      <c r="X115" s="57">
        <v>7.5532158388647288E-3</v>
      </c>
      <c r="Y115" s="57">
        <v>1.8975332068311196E-3</v>
      </c>
      <c r="Z115" s="57">
        <v>2.6075804158590585E-3</v>
      </c>
      <c r="AA115" s="57">
        <v>6.3692808643357171E-4</v>
      </c>
      <c r="AB115" s="57">
        <v>5.6657223796033997E-3</v>
      </c>
      <c r="AC115" s="57">
        <v>2.7376222523547242E-3</v>
      </c>
      <c r="AD115" s="57">
        <v>1.4153175946320662E-4</v>
      </c>
      <c r="AE115" s="57">
        <v>5.297172078176063E-5</v>
      </c>
      <c r="AF115" s="57">
        <v>0</v>
      </c>
      <c r="AG115" s="57">
        <v>5.6345929189593917E-5</v>
      </c>
      <c r="AH115" s="17">
        <v>1.9439605971350671E-3</v>
      </c>
      <c r="AI115" s="12">
        <v>108</v>
      </c>
      <c r="AJ115" s="16">
        <v>3</v>
      </c>
      <c r="AK115" s="17">
        <v>0.78087697155066116</v>
      </c>
      <c r="AL115" t="str">
        <f>IF(AK115&lt;='CAV Tier 1 Analysis'!$A$5,"Tier 1", "Tier 2")</f>
        <v>Tier 2</v>
      </c>
      <c r="AM115" t="str">
        <f t="shared" si="3"/>
        <v>Iowa - Tier 2</v>
      </c>
      <c r="AN115" t="str">
        <f t="shared" si="4"/>
        <v>Palo, City Of - Tier 2</v>
      </c>
    </row>
    <row r="116" spans="1:40" x14ac:dyDescent="0.3">
      <c r="A116">
        <v>7</v>
      </c>
      <c r="B116" t="s">
        <v>34</v>
      </c>
      <c r="C116" t="s">
        <v>2430</v>
      </c>
      <c r="D116" t="s">
        <v>3964</v>
      </c>
      <c r="E116" t="s">
        <v>589</v>
      </c>
      <c r="F116" s="12">
        <v>4592.7491501710692</v>
      </c>
      <c r="G116" s="12">
        <v>7755.008888385054</v>
      </c>
      <c r="H116" s="12">
        <v>1633.0770929556479</v>
      </c>
      <c r="I116" s="12">
        <v>2</v>
      </c>
      <c r="J116" s="15">
        <v>1.2094793234401928E-2</v>
      </c>
      <c r="K116" s="15">
        <v>0.98790520676559801</v>
      </c>
      <c r="L116" s="56">
        <v>8.9765899999999981</v>
      </c>
      <c r="M116">
        <v>18</v>
      </c>
      <c r="N116">
        <v>0</v>
      </c>
      <c r="O116" s="12">
        <v>11</v>
      </c>
      <c r="P116" s="12">
        <v>1.3333333333333333</v>
      </c>
      <c r="Q116">
        <v>0</v>
      </c>
      <c r="R116" s="12">
        <v>1.975810413531196</v>
      </c>
      <c r="S116" s="12">
        <v>19.751729775136738</v>
      </c>
      <c r="T116" s="12">
        <v>3852.6676451459534</v>
      </c>
      <c r="U116" s="12">
        <v>0</v>
      </c>
      <c r="V116" s="12">
        <v>3902.3412432391005</v>
      </c>
      <c r="W116" s="57">
        <v>2.4852999965940435E-4</v>
      </c>
      <c r="X116" s="57">
        <v>1.3733119707026781E-3</v>
      </c>
      <c r="Y116" s="57">
        <v>0</v>
      </c>
      <c r="Z116" s="57">
        <v>1.912225638296643E-3</v>
      </c>
      <c r="AA116" s="57">
        <v>4.2461872428904777E-4</v>
      </c>
      <c r="AB116" s="57">
        <v>0</v>
      </c>
      <c r="AC116" s="57">
        <v>2.3778249625754428E-4</v>
      </c>
      <c r="AD116" s="57">
        <v>2.1542717592169406E-4</v>
      </c>
      <c r="AE116" s="57">
        <v>1.5009297619406631E-3</v>
      </c>
      <c r="AF116" s="57">
        <v>0</v>
      </c>
      <c r="AG116" s="57">
        <v>1.4795387656683342E-2</v>
      </c>
      <c r="AH116" s="17">
        <v>1.8825648567046378E-3</v>
      </c>
      <c r="AI116" s="12">
        <v>109</v>
      </c>
      <c r="AJ116" s="16">
        <v>3</v>
      </c>
      <c r="AK116" s="17">
        <v>0.78275953640736584</v>
      </c>
      <c r="AL116" t="str">
        <f>IF(AK116&lt;='CAV Tier 1 Analysis'!$A$5,"Tier 1", "Tier 2")</f>
        <v>Tier 2</v>
      </c>
      <c r="AM116" t="str">
        <f t="shared" si="3"/>
        <v>Iowa - Tier 2</v>
      </c>
      <c r="AN116" t="str">
        <f t="shared" si="4"/>
        <v>Grimes, City Of - Tier 2</v>
      </c>
    </row>
    <row r="117" spans="1:40" x14ac:dyDescent="0.3">
      <c r="A117">
        <v>7</v>
      </c>
      <c r="B117" t="s">
        <v>34</v>
      </c>
      <c r="C117" t="s">
        <v>2142</v>
      </c>
      <c r="D117" t="s">
        <v>4185</v>
      </c>
      <c r="E117" t="s">
        <v>479</v>
      </c>
      <c r="F117" s="12">
        <v>507.30262375169076</v>
      </c>
      <c r="G117" s="12">
        <v>13228.911540192932</v>
      </c>
      <c r="H117" s="12">
        <v>7369.6018167434559</v>
      </c>
      <c r="I117" s="12">
        <v>0</v>
      </c>
      <c r="J117" s="15">
        <v>0</v>
      </c>
      <c r="K117" s="15">
        <v>1</v>
      </c>
      <c r="L117" s="56">
        <v>10.207929999999999</v>
      </c>
      <c r="M117">
        <v>1</v>
      </c>
      <c r="N117">
        <v>0</v>
      </c>
      <c r="O117" s="12">
        <v>9</v>
      </c>
      <c r="P117" s="12">
        <v>6</v>
      </c>
      <c r="Q117">
        <v>0</v>
      </c>
      <c r="R117" s="12">
        <v>0</v>
      </c>
      <c r="S117" s="12">
        <v>0</v>
      </c>
      <c r="T117" s="12">
        <v>14750.290721267771</v>
      </c>
      <c r="U117" s="12">
        <v>14242.98809751608</v>
      </c>
      <c r="V117" s="12">
        <v>0</v>
      </c>
      <c r="W117" s="57">
        <v>2.8262144527300726E-4</v>
      </c>
      <c r="X117" s="57">
        <v>7.6295109483482109E-5</v>
      </c>
      <c r="Y117" s="57">
        <v>0</v>
      </c>
      <c r="Z117" s="57">
        <v>1.5645482495154352E-3</v>
      </c>
      <c r="AA117" s="57">
        <v>1.910784259300715E-3</v>
      </c>
      <c r="AB117" s="57">
        <v>0</v>
      </c>
      <c r="AC117" s="57">
        <v>0</v>
      </c>
      <c r="AD117" s="57">
        <v>0</v>
      </c>
      <c r="AE117" s="57">
        <v>5.7464469764791489E-3</v>
      </c>
      <c r="AF117" s="57">
        <v>1.1123383220992811E-2</v>
      </c>
      <c r="AG117" s="57">
        <v>0</v>
      </c>
      <c r="AH117" s="17">
        <v>1.8821890237313273E-3</v>
      </c>
      <c r="AI117" s="12">
        <v>110</v>
      </c>
      <c r="AJ117" s="16">
        <v>3</v>
      </c>
      <c r="AK117" s="17">
        <v>0.78464172543109711</v>
      </c>
      <c r="AL117" t="str">
        <f>IF(AK117&lt;='CAV Tier 1 Analysis'!$A$5,"Tier 1", "Tier 2")</f>
        <v>Tier 2</v>
      </c>
      <c r="AM117" t="str">
        <f t="shared" si="3"/>
        <v>Iowa - Tier 2</v>
      </c>
      <c r="AN117" t="str">
        <f t="shared" si="4"/>
        <v>Newton, City Of - Tier 2</v>
      </c>
    </row>
    <row r="118" spans="1:40" x14ac:dyDescent="0.3">
      <c r="A118">
        <v>7</v>
      </c>
      <c r="B118" t="s">
        <v>34</v>
      </c>
      <c r="C118" t="s">
        <v>2672</v>
      </c>
      <c r="D118" t="s">
        <v>4255</v>
      </c>
      <c r="E118" t="s">
        <v>474</v>
      </c>
      <c r="F118" s="12">
        <v>13033.664859087865</v>
      </c>
      <c r="G118" s="12">
        <v>5761.0907170751225</v>
      </c>
      <c r="H118" s="12">
        <v>3149.1878900498973</v>
      </c>
      <c r="I118" s="12">
        <v>0</v>
      </c>
      <c r="J118" s="15">
        <v>1.0187473132445002E-5</v>
      </c>
      <c r="K118" s="15">
        <v>0.99998981252686758</v>
      </c>
      <c r="L118" s="56">
        <v>393.62066999999996</v>
      </c>
      <c r="M118">
        <v>8</v>
      </c>
      <c r="N118">
        <v>0</v>
      </c>
      <c r="O118" s="12">
        <v>7.9473684210526319</v>
      </c>
      <c r="P118" s="12">
        <v>9.473684210526315</v>
      </c>
      <c r="Q118">
        <v>0</v>
      </c>
      <c r="R118" s="12">
        <v>0</v>
      </c>
      <c r="S118" s="12">
        <v>3.2082267018904494E-2</v>
      </c>
      <c r="T118" s="12">
        <v>6448.7748761325047</v>
      </c>
      <c r="U118" s="12">
        <v>0</v>
      </c>
      <c r="V118" s="12">
        <v>0</v>
      </c>
      <c r="W118" s="57">
        <v>1.0897962921447291E-2</v>
      </c>
      <c r="X118" s="57">
        <v>6.1036087586785687E-4</v>
      </c>
      <c r="Y118" s="57">
        <v>0</v>
      </c>
      <c r="Z118" s="57">
        <v>1.3815601501569047E-3</v>
      </c>
      <c r="AA118" s="57">
        <v>3.0170277778432341E-3</v>
      </c>
      <c r="AB118" s="57">
        <v>0</v>
      </c>
      <c r="AC118" s="57">
        <v>0</v>
      </c>
      <c r="AD118" s="57">
        <v>3.4991326125513761E-7</v>
      </c>
      <c r="AE118" s="57">
        <v>2.5123262713401813E-3</v>
      </c>
      <c r="AF118" s="57">
        <v>0</v>
      </c>
      <c r="AG118" s="57">
        <v>0</v>
      </c>
      <c r="AH118" s="17">
        <v>1.6745079918106113E-3</v>
      </c>
      <c r="AI118" s="12">
        <v>111</v>
      </c>
      <c r="AJ118" s="16">
        <v>3</v>
      </c>
      <c r="AK118" s="17">
        <v>0.78631623342290768</v>
      </c>
      <c r="AL118" t="str">
        <f>IF(AK118&lt;='CAV Tier 1 Analysis'!$A$5,"Tier 1", "Tier 2")</f>
        <v>Tier 2</v>
      </c>
      <c r="AM118" t="str">
        <f t="shared" si="3"/>
        <v>Iowa - Tier 2</v>
      </c>
      <c r="AN118" t="str">
        <f t="shared" si="4"/>
        <v>Emmett County* - Tier 2</v>
      </c>
    </row>
    <row r="119" spans="1:40" x14ac:dyDescent="0.3">
      <c r="A119">
        <v>7</v>
      </c>
      <c r="B119" t="s">
        <v>34</v>
      </c>
      <c r="C119" t="s">
        <v>2451</v>
      </c>
      <c r="D119" t="s">
        <v>3993</v>
      </c>
      <c r="E119" t="s">
        <v>682</v>
      </c>
      <c r="F119" s="12">
        <v>527.10930665382</v>
      </c>
      <c r="G119" s="12">
        <v>2027.0874649283344</v>
      </c>
      <c r="H119" s="12">
        <v>674.60561069726145</v>
      </c>
      <c r="I119" s="12">
        <v>17</v>
      </c>
      <c r="J119" s="15">
        <v>3.7973381802527899E-2</v>
      </c>
      <c r="K119" s="15">
        <v>0.96202661819747226</v>
      </c>
      <c r="L119" s="56">
        <v>4.1813500000000001</v>
      </c>
      <c r="M119">
        <v>3</v>
      </c>
      <c r="N119">
        <v>9</v>
      </c>
      <c r="O119" s="12">
        <v>11</v>
      </c>
      <c r="P119" s="12">
        <v>2</v>
      </c>
      <c r="Q119">
        <v>2</v>
      </c>
      <c r="R119" s="12">
        <v>16.354452509357028</v>
      </c>
      <c r="S119" s="12">
        <v>25.61705642113461</v>
      </c>
      <c r="T119" s="12">
        <v>1644.3444030070946</v>
      </c>
      <c r="U119" s="12">
        <v>1117.2350963532745</v>
      </c>
      <c r="V119" s="12">
        <v>382.74306192123981</v>
      </c>
      <c r="W119" s="57">
        <v>1.1576677937567057E-4</v>
      </c>
      <c r="X119" s="57">
        <v>2.2888532845044633E-4</v>
      </c>
      <c r="Y119" s="57">
        <v>8.5388994307400382E-3</v>
      </c>
      <c r="Z119" s="57">
        <v>1.912225638296643E-3</v>
      </c>
      <c r="AA119" s="57">
        <v>6.3692808643357171E-4</v>
      </c>
      <c r="AB119" s="57">
        <v>1.4164305949008499E-3</v>
      </c>
      <c r="AC119" s="57">
        <v>1.9682063197805758E-3</v>
      </c>
      <c r="AD119" s="57">
        <v>2.7939882648549065E-4</v>
      </c>
      <c r="AE119" s="57">
        <v>6.4060689389167428E-4</v>
      </c>
      <c r="AF119" s="57">
        <v>8.7252998033801588E-4</v>
      </c>
      <c r="AG119" s="57">
        <v>1.4511370536448322E-3</v>
      </c>
      <c r="AH119" s="17">
        <v>1.6419104483943465E-3</v>
      </c>
      <c r="AI119" s="12">
        <v>112</v>
      </c>
      <c r="AJ119" s="16">
        <v>3</v>
      </c>
      <c r="AK119" s="17">
        <v>0.78795814387130203</v>
      </c>
      <c r="AL119" t="str">
        <f>IF(AK119&lt;='CAV Tier 1 Analysis'!$A$5,"Tier 1", "Tier 2")</f>
        <v>Tier 2</v>
      </c>
      <c r="AM119" t="str">
        <f t="shared" si="3"/>
        <v>Iowa - Tier 2</v>
      </c>
      <c r="AN119" t="str">
        <f t="shared" si="4"/>
        <v>Nevada, City Of - Tier 2</v>
      </c>
    </row>
    <row r="120" spans="1:40" x14ac:dyDescent="0.3">
      <c r="A120">
        <v>7</v>
      </c>
      <c r="B120" t="s">
        <v>34</v>
      </c>
      <c r="C120" t="s">
        <v>2380</v>
      </c>
      <c r="D120" t="s">
        <v>3900</v>
      </c>
      <c r="E120" t="s">
        <v>560</v>
      </c>
      <c r="F120" s="12">
        <v>135.4205283212537</v>
      </c>
      <c r="G120" s="12">
        <v>1447.6555067739696</v>
      </c>
      <c r="H120" s="12">
        <v>1014.8601080383046</v>
      </c>
      <c r="I120" s="12">
        <v>33</v>
      </c>
      <c r="J120" s="15">
        <v>0.11457944158011409</v>
      </c>
      <c r="K120" s="15">
        <v>0.88542055841988609</v>
      </c>
      <c r="L120" s="56">
        <v>4.8178799999999997</v>
      </c>
      <c r="M120">
        <v>69</v>
      </c>
      <c r="N120">
        <v>0</v>
      </c>
      <c r="O120" s="12">
        <v>11</v>
      </c>
      <c r="P120" s="12">
        <v>9</v>
      </c>
      <c r="Q120">
        <v>1</v>
      </c>
      <c r="R120" s="12">
        <v>29.218878427856239</v>
      </c>
      <c r="S120" s="12">
        <v>116.2821044609632</v>
      </c>
      <c r="T120" s="12">
        <v>1874.5063297754245</v>
      </c>
      <c r="U120" s="12">
        <v>1739.0858014541709</v>
      </c>
      <c r="V120" s="12">
        <v>0</v>
      </c>
      <c r="W120" s="57">
        <v>1.3339004173734694E-4</v>
      </c>
      <c r="X120" s="57">
        <v>5.2643625543602659E-3</v>
      </c>
      <c r="Y120" s="57">
        <v>0</v>
      </c>
      <c r="Z120" s="57">
        <v>1.912225638296643E-3</v>
      </c>
      <c r="AA120" s="57">
        <v>2.8661763889510725E-3</v>
      </c>
      <c r="AB120" s="57">
        <v>7.0821529745042496E-4</v>
      </c>
      <c r="AC120" s="57">
        <v>3.5163990445845829E-3</v>
      </c>
      <c r="AD120" s="57">
        <v>1.2682598263261886E-3</v>
      </c>
      <c r="AE120" s="57">
        <v>7.3027382542350291E-4</v>
      </c>
      <c r="AF120" s="57">
        <v>1.3581783324761582E-3</v>
      </c>
      <c r="AG120" s="57">
        <v>0</v>
      </c>
      <c r="AH120" s="17">
        <v>1.6143164499641989E-3</v>
      </c>
      <c r="AI120" s="12">
        <v>113</v>
      </c>
      <c r="AJ120" s="16">
        <v>3</v>
      </c>
      <c r="AK120" s="17">
        <v>0.78957246032126627</v>
      </c>
      <c r="AL120" t="str">
        <f>IF(AK120&lt;='CAV Tier 1 Analysis'!$A$5,"Tier 1", "Tier 2")</f>
        <v>Tier 2</v>
      </c>
      <c r="AM120" t="str">
        <f t="shared" si="3"/>
        <v>Iowa - Tier 2</v>
      </c>
      <c r="AN120" t="str">
        <f t="shared" si="4"/>
        <v>Humboldt, City Of - Tier 2</v>
      </c>
    </row>
    <row r="121" spans="1:40" x14ac:dyDescent="0.3">
      <c r="A121">
        <v>7</v>
      </c>
      <c r="B121" t="s">
        <v>34</v>
      </c>
      <c r="C121" t="s">
        <v>2367</v>
      </c>
      <c r="D121" t="s">
        <v>3886</v>
      </c>
      <c r="E121" t="s">
        <v>537</v>
      </c>
      <c r="F121" s="12">
        <v>265.08598134822932</v>
      </c>
      <c r="G121" s="12">
        <v>3587.2829442722486</v>
      </c>
      <c r="H121" s="12">
        <v>2251.2015024247012</v>
      </c>
      <c r="I121" s="12">
        <v>14</v>
      </c>
      <c r="J121" s="15">
        <v>0.17147821906042277</v>
      </c>
      <c r="K121" s="15">
        <v>0.8285217809395774</v>
      </c>
      <c r="L121" s="56">
        <v>8.5689600000000006</v>
      </c>
      <c r="M121">
        <v>20</v>
      </c>
      <c r="N121">
        <v>0</v>
      </c>
      <c r="O121" s="12">
        <v>12</v>
      </c>
      <c r="P121" s="12">
        <v>9</v>
      </c>
      <c r="Q121">
        <v>0</v>
      </c>
      <c r="R121" s="12">
        <v>11.599304933154084</v>
      </c>
      <c r="S121" s="12">
        <v>386.03202438193574</v>
      </c>
      <c r="T121" s="12">
        <v>4449.3347617623831</v>
      </c>
      <c r="U121" s="12">
        <v>4184.2487804141538</v>
      </c>
      <c r="V121" s="12">
        <v>0</v>
      </c>
      <c r="W121" s="57">
        <v>2.3724416798377227E-4</v>
      </c>
      <c r="X121" s="57">
        <v>1.5259021896696422E-3</v>
      </c>
      <c r="Y121" s="57">
        <v>0</v>
      </c>
      <c r="Z121" s="57">
        <v>2.086064332687247E-3</v>
      </c>
      <c r="AA121" s="57">
        <v>2.8661763889510725E-3</v>
      </c>
      <c r="AB121" s="57">
        <v>0</v>
      </c>
      <c r="AC121" s="57">
        <v>1.3959394398212984E-3</v>
      </c>
      <c r="AD121" s="57">
        <v>4.2103547271398036E-3</v>
      </c>
      <c r="AE121" s="57">
        <v>1.7333804988811429E-3</v>
      </c>
      <c r="AF121" s="57">
        <v>3.2677835829010727E-3</v>
      </c>
      <c r="AG121" s="57">
        <v>0</v>
      </c>
      <c r="AH121" s="17">
        <v>1.5748041207304592E-3</v>
      </c>
      <c r="AI121" s="12">
        <v>114</v>
      </c>
      <c r="AJ121" s="16">
        <v>3</v>
      </c>
      <c r="AK121" s="17">
        <v>0.79114726444199668</v>
      </c>
      <c r="AL121" t="str">
        <f>IF(AK121&lt;='CAV Tier 1 Analysis'!$A$5,"Tier 1", "Tier 2")</f>
        <v>Tier 2</v>
      </c>
      <c r="AM121" t="str">
        <f t="shared" si="3"/>
        <v>Iowa - Tier 2</v>
      </c>
      <c r="AN121" t="str">
        <f t="shared" si="4"/>
        <v>Webster City, City Of - Tier 2</v>
      </c>
    </row>
    <row r="122" spans="1:40" x14ac:dyDescent="0.3">
      <c r="A122">
        <v>7</v>
      </c>
      <c r="B122" t="s">
        <v>34</v>
      </c>
      <c r="C122" t="s">
        <v>2309</v>
      </c>
      <c r="D122" t="s">
        <v>3807</v>
      </c>
      <c r="E122" t="s">
        <v>547</v>
      </c>
      <c r="F122" s="12">
        <v>219.90646657033329</v>
      </c>
      <c r="G122" s="12">
        <v>7567.0623111532923</v>
      </c>
      <c r="H122" s="12">
        <v>3592.1711833922323</v>
      </c>
      <c r="I122" s="12">
        <v>3</v>
      </c>
      <c r="J122" s="15">
        <v>6.0677106211016421E-2</v>
      </c>
      <c r="K122" s="15">
        <v>0.93932289378898359</v>
      </c>
      <c r="L122" s="56">
        <v>5.4638400000000003</v>
      </c>
      <c r="M122">
        <v>20</v>
      </c>
      <c r="N122">
        <v>0</v>
      </c>
      <c r="O122" s="12">
        <v>9</v>
      </c>
      <c r="P122" s="12">
        <v>8</v>
      </c>
      <c r="Q122">
        <v>0</v>
      </c>
      <c r="R122" s="12">
        <v>2.8179686813669509</v>
      </c>
      <c r="S122" s="12">
        <v>217.96255242284303</v>
      </c>
      <c r="T122" s="12">
        <v>7591.9090720214053</v>
      </c>
      <c r="U122" s="12">
        <v>7372.0026054510718</v>
      </c>
      <c r="V122" s="12">
        <v>0</v>
      </c>
      <c r="W122" s="57">
        <v>1.512743874164956E-4</v>
      </c>
      <c r="X122" s="57">
        <v>1.5259021896696422E-3</v>
      </c>
      <c r="Y122" s="57">
        <v>0</v>
      </c>
      <c r="Z122" s="57">
        <v>1.5645482495154352E-3</v>
      </c>
      <c r="AA122" s="57">
        <v>2.5477123457342868E-3</v>
      </c>
      <c r="AB122" s="57">
        <v>0</v>
      </c>
      <c r="AC122" s="57">
        <v>3.3913356405155642E-4</v>
      </c>
      <c r="AD122" s="57">
        <v>2.3772630377033501E-3</v>
      </c>
      <c r="AE122" s="57">
        <v>2.95767071693841E-3</v>
      </c>
      <c r="AF122" s="57">
        <v>5.7573319253767042E-3</v>
      </c>
      <c r="AG122" s="57">
        <v>0</v>
      </c>
      <c r="AH122" s="17">
        <v>1.5655305833096255E-3</v>
      </c>
      <c r="AI122" s="12">
        <v>115</v>
      </c>
      <c r="AJ122" s="16">
        <v>3</v>
      </c>
      <c r="AK122" s="17">
        <v>0.79271279502530634</v>
      </c>
      <c r="AL122" t="str">
        <f>IF(AK122&lt;='CAV Tier 1 Analysis'!$A$5,"Tier 1", "Tier 2")</f>
        <v>Tier 2</v>
      </c>
      <c r="AM122" t="str">
        <f t="shared" si="3"/>
        <v>Iowa - Tier 2</v>
      </c>
      <c r="AN122" t="str">
        <f t="shared" si="4"/>
        <v>Carroll, City Of - Tier 2</v>
      </c>
    </row>
    <row r="123" spans="1:40" x14ac:dyDescent="0.3">
      <c r="A123">
        <v>7</v>
      </c>
      <c r="B123" t="s">
        <v>34</v>
      </c>
      <c r="C123" t="s">
        <v>2362</v>
      </c>
      <c r="D123" t="s">
        <v>3876</v>
      </c>
      <c r="E123" t="s">
        <v>603</v>
      </c>
      <c r="F123" s="12">
        <v>168.69011790615579</v>
      </c>
      <c r="G123" s="12">
        <v>2003.3744923824945</v>
      </c>
      <c r="H123" s="12">
        <v>1412.7691585323737</v>
      </c>
      <c r="I123" s="12">
        <v>21</v>
      </c>
      <c r="J123" s="15">
        <v>6.7220740556968306E-2</v>
      </c>
      <c r="K123" s="15">
        <v>0.93277925944303186</v>
      </c>
      <c r="L123" s="56">
        <v>4.8369</v>
      </c>
      <c r="M123">
        <v>24</v>
      </c>
      <c r="N123">
        <v>5</v>
      </c>
      <c r="O123" s="12">
        <v>12.285714285714286</v>
      </c>
      <c r="P123" s="12">
        <v>5.7142857142857144</v>
      </c>
      <c r="Q123">
        <v>0</v>
      </c>
      <c r="R123" s="12">
        <v>19.588364448303668</v>
      </c>
      <c r="S123" s="12">
        <v>94.967389072591118</v>
      </c>
      <c r="T123" s="12">
        <v>2645.7631626985267</v>
      </c>
      <c r="U123" s="12">
        <v>2477.0730447923711</v>
      </c>
      <c r="V123" s="12">
        <v>0</v>
      </c>
      <c r="W123" s="57">
        <v>1.3391663820588588E-4</v>
      </c>
      <c r="X123" s="57">
        <v>1.8310826276035706E-3</v>
      </c>
      <c r="Y123" s="57">
        <v>4.7438330170777986E-3</v>
      </c>
      <c r="Z123" s="57">
        <v>2.1357325310845626E-3</v>
      </c>
      <c r="AA123" s="57">
        <v>1.8197945326673477E-3</v>
      </c>
      <c r="AB123" s="57">
        <v>0</v>
      </c>
      <c r="AC123" s="57">
        <v>2.3573973313541496E-3</v>
      </c>
      <c r="AD123" s="57">
        <v>1.0357855572891677E-3</v>
      </c>
      <c r="AE123" s="57">
        <v>1.0307415639508233E-3</v>
      </c>
      <c r="AF123" s="57">
        <v>1.9345261369994576E-3</v>
      </c>
      <c r="AG123" s="57">
        <v>0</v>
      </c>
      <c r="AH123" s="17">
        <v>1.5475281760211604E-3</v>
      </c>
      <c r="AI123" s="12">
        <v>116</v>
      </c>
      <c r="AJ123" s="16">
        <v>3</v>
      </c>
      <c r="AK123" s="17">
        <v>0.79426032320132745</v>
      </c>
      <c r="AL123" t="str">
        <f>IF(AK123&lt;='CAV Tier 1 Analysis'!$A$5,"Tier 1", "Tier 2")</f>
        <v>Tier 2</v>
      </c>
      <c r="AM123" t="str">
        <f t="shared" si="3"/>
        <v>Iowa - Tier 2</v>
      </c>
      <c r="AN123" t="str">
        <f t="shared" si="4"/>
        <v>Oelwein, City Of - Tier 2</v>
      </c>
    </row>
    <row r="124" spans="1:40" x14ac:dyDescent="0.3">
      <c r="A124">
        <v>7</v>
      </c>
      <c r="B124" t="s">
        <v>34</v>
      </c>
      <c r="C124" t="s">
        <v>2615</v>
      </c>
      <c r="D124" t="s">
        <v>4186</v>
      </c>
      <c r="E124" t="s">
        <v>622</v>
      </c>
      <c r="F124" s="12">
        <v>893.19352458083085</v>
      </c>
      <c r="G124" s="12">
        <v>4820.4623919320729</v>
      </c>
      <c r="H124" s="12">
        <v>1080.5057456695381</v>
      </c>
      <c r="I124" s="12">
        <v>2</v>
      </c>
      <c r="J124" s="15">
        <v>1.5034494091547996E-2</v>
      </c>
      <c r="K124" s="15">
        <v>0.98496550590845222</v>
      </c>
      <c r="L124" s="56">
        <v>6.8156600000000003</v>
      </c>
      <c r="M124">
        <v>28</v>
      </c>
      <c r="N124">
        <v>0</v>
      </c>
      <c r="O124" s="12">
        <v>16</v>
      </c>
      <c r="P124" s="12">
        <v>2</v>
      </c>
      <c r="Q124">
        <v>0</v>
      </c>
      <c r="R124" s="12">
        <v>1.9699310118169044</v>
      </c>
      <c r="S124" s="12">
        <v>16.244857249152332</v>
      </c>
      <c r="T124" s="12">
        <v>2690.1103262670072</v>
      </c>
      <c r="U124" s="12">
        <v>1796.9168016861763</v>
      </c>
      <c r="V124" s="12">
        <v>2130.3520656650658</v>
      </c>
      <c r="W124" s="57">
        <v>1.8870149772671097E-4</v>
      </c>
      <c r="X124" s="57">
        <v>2.1362630655374993E-3</v>
      </c>
      <c r="Y124" s="57">
        <v>0</v>
      </c>
      <c r="Z124" s="57">
        <v>2.7814191102496625E-3</v>
      </c>
      <c r="AA124" s="57">
        <v>6.3692808643357171E-4</v>
      </c>
      <c r="AB124" s="57">
        <v>0</v>
      </c>
      <c r="AC124" s="57">
        <v>2.3707492896943259E-4</v>
      </c>
      <c r="AD124" s="57">
        <v>1.7717859449662907E-4</v>
      </c>
      <c r="AE124" s="57">
        <v>1.0480184182731643E-3</v>
      </c>
      <c r="AF124" s="57">
        <v>1.4033427581731865E-3</v>
      </c>
      <c r="AG124" s="57">
        <v>8.0770447001114673E-3</v>
      </c>
      <c r="AH124" s="17">
        <v>1.516906469088302E-3</v>
      </c>
      <c r="AI124" s="12">
        <v>117</v>
      </c>
      <c r="AJ124" s="16">
        <v>3</v>
      </c>
      <c r="AK124" s="17">
        <v>0.79577722967041575</v>
      </c>
      <c r="AL124" t="str">
        <f>IF(AK124&lt;='CAV Tier 1 Analysis'!$A$5,"Tier 1", "Tier 2")</f>
        <v>Tier 2</v>
      </c>
      <c r="AM124" t="str">
        <f t="shared" si="3"/>
        <v>Iowa - Tier 2</v>
      </c>
      <c r="AN124" t="str">
        <f t="shared" si="4"/>
        <v>North Liberty, City Of - Tier 2</v>
      </c>
    </row>
    <row r="125" spans="1:40" x14ac:dyDescent="0.3">
      <c r="A125">
        <v>7</v>
      </c>
      <c r="B125" t="s">
        <v>34</v>
      </c>
      <c r="C125" t="s">
        <v>2443</v>
      </c>
      <c r="D125" t="s">
        <v>3983</v>
      </c>
      <c r="E125" t="s">
        <v>592</v>
      </c>
      <c r="F125" s="12">
        <v>110.83294259194437</v>
      </c>
      <c r="G125" s="12">
        <v>2153.280550488782</v>
      </c>
      <c r="H125" s="12">
        <v>1091.4770594521838</v>
      </c>
      <c r="I125" s="12">
        <v>14</v>
      </c>
      <c r="J125" s="15">
        <v>0.15718698933220718</v>
      </c>
      <c r="K125" s="15">
        <v>0.84281301066779268</v>
      </c>
      <c r="L125" s="56">
        <v>4.3570399999999996</v>
      </c>
      <c r="M125">
        <v>13</v>
      </c>
      <c r="N125">
        <v>4</v>
      </c>
      <c r="O125" s="12">
        <v>11</v>
      </c>
      <c r="P125" s="12">
        <v>7</v>
      </c>
      <c r="Q125">
        <v>2</v>
      </c>
      <c r="R125" s="12">
        <v>11.799382149349098</v>
      </c>
      <c r="S125" s="12">
        <v>171.56599290045926</v>
      </c>
      <c r="T125" s="12">
        <v>2363.1676885727584</v>
      </c>
      <c r="U125" s="12">
        <v>2252.3347459808142</v>
      </c>
      <c r="V125" s="12">
        <v>0</v>
      </c>
      <c r="W125" s="57">
        <v>1.2063101352696418E-4</v>
      </c>
      <c r="X125" s="57">
        <v>9.9183642328526736E-4</v>
      </c>
      <c r="Y125" s="57">
        <v>3.7950664136622392E-3</v>
      </c>
      <c r="Z125" s="57">
        <v>1.912225638296643E-3</v>
      </c>
      <c r="AA125" s="57">
        <v>2.2292483025175007E-3</v>
      </c>
      <c r="AB125" s="57">
        <v>1.4164305949008499E-3</v>
      </c>
      <c r="AC125" s="57">
        <v>1.4200180961464691E-3</v>
      </c>
      <c r="AD125" s="57">
        <v>1.8712273687174564E-3</v>
      </c>
      <c r="AE125" s="57">
        <v>9.2064746895680007E-4</v>
      </c>
      <c r="AF125" s="57">
        <v>1.7590116870118944E-3</v>
      </c>
      <c r="AG125" s="57">
        <v>0</v>
      </c>
      <c r="AH125" s="17">
        <v>1.4942130006383712E-3</v>
      </c>
      <c r="AI125" s="12">
        <v>118</v>
      </c>
      <c r="AJ125" s="16">
        <v>3</v>
      </c>
      <c r="AK125" s="17">
        <v>0.7972714426710541</v>
      </c>
      <c r="AL125" t="str">
        <f>IF(AK125&lt;='CAV Tier 1 Analysis'!$A$5,"Tier 1", "Tier 2")</f>
        <v>Tier 2</v>
      </c>
      <c r="AM125" t="str">
        <f t="shared" si="3"/>
        <v>Iowa - Tier 2</v>
      </c>
      <c r="AN125" t="str">
        <f t="shared" si="4"/>
        <v>Harlan, City Of - Tier 2</v>
      </c>
    </row>
    <row r="126" spans="1:40" x14ac:dyDescent="0.3">
      <c r="A126">
        <v>7</v>
      </c>
      <c r="B126" t="s">
        <v>34</v>
      </c>
      <c r="C126" t="s">
        <v>2315</v>
      </c>
      <c r="D126" t="s">
        <v>3813</v>
      </c>
      <c r="E126" t="s">
        <v>562</v>
      </c>
      <c r="F126" s="12">
        <v>245.32350070015207</v>
      </c>
      <c r="G126" s="12">
        <v>3895.3970444778483</v>
      </c>
      <c r="H126" s="12">
        <v>2084.3232247353294</v>
      </c>
      <c r="I126" s="12">
        <v>20</v>
      </c>
      <c r="J126" s="15">
        <v>0.20096146797957343</v>
      </c>
      <c r="K126" s="15">
        <v>0.79903853202042685</v>
      </c>
      <c r="L126" s="56">
        <v>8.1853999999999996</v>
      </c>
      <c r="M126">
        <v>9</v>
      </c>
      <c r="N126">
        <v>0</v>
      </c>
      <c r="O126" s="12">
        <v>12</v>
      </c>
      <c r="P126" s="12">
        <v>7</v>
      </c>
      <c r="Q126">
        <v>0</v>
      </c>
      <c r="R126" s="12">
        <v>15.980770640408537</v>
      </c>
      <c r="S126" s="12">
        <v>418.86865498673012</v>
      </c>
      <c r="T126" s="12">
        <v>4146.0576172153778</v>
      </c>
      <c r="U126" s="12">
        <v>3900.7341165152257</v>
      </c>
      <c r="V126" s="12">
        <v>0</v>
      </c>
      <c r="W126" s="57">
        <v>2.2662474939950348E-4</v>
      </c>
      <c r="X126" s="57">
        <v>6.8665598535133903E-4</v>
      </c>
      <c r="Y126" s="57">
        <v>0</v>
      </c>
      <c r="Z126" s="57">
        <v>2.086064332687247E-3</v>
      </c>
      <c r="AA126" s="57">
        <v>2.2292483025175007E-3</v>
      </c>
      <c r="AB126" s="57">
        <v>0</v>
      </c>
      <c r="AC126" s="57">
        <v>1.9232348959049655E-3</v>
      </c>
      <c r="AD126" s="57">
        <v>4.5684956433282818E-3</v>
      </c>
      <c r="AE126" s="57">
        <v>1.6152291984593448E-3</v>
      </c>
      <c r="AF126" s="57">
        <v>3.0463664031823916E-3</v>
      </c>
      <c r="AG126" s="57">
        <v>0</v>
      </c>
      <c r="AH126" s="17">
        <v>1.4892654100755068E-3</v>
      </c>
      <c r="AI126" s="12">
        <v>119</v>
      </c>
      <c r="AJ126" s="16">
        <v>3</v>
      </c>
      <c r="AK126" s="17">
        <v>0.79876070808112964</v>
      </c>
      <c r="AL126" t="str">
        <f>IF(AK126&lt;='CAV Tier 1 Analysis'!$A$5,"Tier 1", "Tier 2")</f>
        <v>Tier 2</v>
      </c>
      <c r="AM126" t="str">
        <f t="shared" si="3"/>
        <v>Iowa - Tier 2</v>
      </c>
      <c r="AN126" t="str">
        <f t="shared" si="4"/>
        <v>Atlantic, City Of - Tier 2</v>
      </c>
    </row>
    <row r="127" spans="1:40" x14ac:dyDescent="0.3">
      <c r="A127">
        <v>7</v>
      </c>
      <c r="B127" t="s">
        <v>34</v>
      </c>
      <c r="C127" t="s">
        <v>2029</v>
      </c>
      <c r="D127" t="s">
        <v>3882</v>
      </c>
      <c r="E127" t="s">
        <v>633</v>
      </c>
      <c r="F127" s="12">
        <v>20.16179246132041</v>
      </c>
      <c r="G127" s="12">
        <v>28.28864300626303</v>
      </c>
      <c r="H127" s="12">
        <v>16.836061483840666</v>
      </c>
      <c r="I127" s="12">
        <v>23</v>
      </c>
      <c r="J127" s="15">
        <v>0.69346905993087338</v>
      </c>
      <c r="K127" s="15">
        <v>0.30653094006912673</v>
      </c>
      <c r="L127" s="56">
        <v>1.1081099999999999</v>
      </c>
      <c r="M127">
        <v>97</v>
      </c>
      <c r="N127">
        <v>0</v>
      </c>
      <c r="O127" s="12">
        <v>12</v>
      </c>
      <c r="P127" s="12">
        <v>7</v>
      </c>
      <c r="Q127">
        <v>5</v>
      </c>
      <c r="R127" s="12">
        <v>7.0502116215899147</v>
      </c>
      <c r="S127" s="12">
        <v>11.675287730137372</v>
      </c>
      <c r="T127" s="12">
        <v>31.672854415374527</v>
      </c>
      <c r="U127" s="12">
        <v>11.511061954054117</v>
      </c>
      <c r="V127" s="12">
        <v>0</v>
      </c>
      <c r="W127" s="57">
        <v>3.0679643152085885E-5</v>
      </c>
      <c r="X127" s="57">
        <v>7.4006256198977643E-3</v>
      </c>
      <c r="Y127" s="57">
        <v>0</v>
      </c>
      <c r="Z127" s="57">
        <v>2.086064332687247E-3</v>
      </c>
      <c r="AA127" s="57">
        <v>2.2292483025175007E-3</v>
      </c>
      <c r="AB127" s="57">
        <v>3.5410764872521247E-3</v>
      </c>
      <c r="AC127" s="57">
        <v>8.4847053494848388E-4</v>
      </c>
      <c r="AD127" s="57">
        <v>1.2733944279365211E-4</v>
      </c>
      <c r="AE127" s="57">
        <v>1.2339172286907304E-5</v>
      </c>
      <c r="AF127" s="57">
        <v>8.9898238009385335E-6</v>
      </c>
      <c r="AG127" s="57">
        <v>0</v>
      </c>
      <c r="AH127" s="17">
        <v>1.4804393963033368E-3</v>
      </c>
      <c r="AI127" s="12">
        <v>120</v>
      </c>
      <c r="AJ127" s="16">
        <v>3</v>
      </c>
      <c r="AK127" s="17">
        <v>0.80024114747743302</v>
      </c>
      <c r="AL127" t="str">
        <f>IF(AK127&lt;='CAV Tier 1 Analysis'!$A$5,"Tier 1", "Tier 2")</f>
        <v>Tier 2</v>
      </c>
      <c r="AM127" t="str">
        <f t="shared" si="3"/>
        <v>Iowa - Tier 2</v>
      </c>
      <c r="AN127" t="str">
        <f t="shared" si="4"/>
        <v>Hamburg, City Of - Tier 2</v>
      </c>
    </row>
    <row r="128" spans="1:40" x14ac:dyDescent="0.3">
      <c r="A128">
        <v>7</v>
      </c>
      <c r="B128" t="s">
        <v>34</v>
      </c>
      <c r="C128" t="s">
        <v>2598</v>
      </c>
      <c r="D128" t="s">
        <v>4164</v>
      </c>
      <c r="E128" t="s">
        <v>536</v>
      </c>
      <c r="F128" s="12">
        <v>405.94914279338337</v>
      </c>
      <c r="G128" s="12">
        <v>9254.7342040523181</v>
      </c>
      <c r="H128" s="12">
        <v>4758.079036200973</v>
      </c>
      <c r="I128" s="12">
        <v>0</v>
      </c>
      <c r="J128" s="15">
        <v>0</v>
      </c>
      <c r="K128" s="15">
        <v>1</v>
      </c>
      <c r="L128" s="56">
        <v>8.8926799999999986</v>
      </c>
      <c r="M128">
        <v>3</v>
      </c>
      <c r="N128">
        <v>0</v>
      </c>
      <c r="O128" s="12">
        <v>10</v>
      </c>
      <c r="P128" s="12">
        <v>8</v>
      </c>
      <c r="Q128">
        <v>0</v>
      </c>
      <c r="R128" s="12">
        <v>0</v>
      </c>
      <c r="S128" s="12">
        <v>0</v>
      </c>
      <c r="T128" s="12">
        <v>10018.939155669059</v>
      </c>
      <c r="U128" s="12">
        <v>9612.9900128756763</v>
      </c>
      <c r="V128" s="12">
        <v>0</v>
      </c>
      <c r="W128" s="57">
        <v>2.4620682880372081E-4</v>
      </c>
      <c r="X128" s="57">
        <v>2.2888532845044633E-4</v>
      </c>
      <c r="Y128" s="57">
        <v>0</v>
      </c>
      <c r="Z128" s="57">
        <v>1.738386943906039E-3</v>
      </c>
      <c r="AA128" s="57">
        <v>2.5477123457342868E-3</v>
      </c>
      <c r="AB128" s="57">
        <v>0</v>
      </c>
      <c r="AC128" s="57">
        <v>0</v>
      </c>
      <c r="AD128" s="57">
        <v>0</v>
      </c>
      <c r="AE128" s="57">
        <v>3.903197822101954E-3</v>
      </c>
      <c r="AF128" s="57">
        <v>7.5074816520727663E-3</v>
      </c>
      <c r="AG128" s="57">
        <v>0</v>
      </c>
      <c r="AH128" s="17">
        <v>1.470170083733565E-3</v>
      </c>
      <c r="AI128" s="12">
        <v>121</v>
      </c>
      <c r="AJ128" s="16">
        <v>3</v>
      </c>
      <c r="AK128" s="17">
        <v>0.80171131756116654</v>
      </c>
      <c r="AL128" t="str">
        <f>IF(AK128&lt;='CAV Tier 1 Analysis'!$A$5,"Tier 1", "Tier 2")</f>
        <v>Tier 2</v>
      </c>
      <c r="AM128" t="str">
        <f t="shared" si="3"/>
        <v>Iowa - Tier 2</v>
      </c>
      <c r="AN128" t="str">
        <f t="shared" si="4"/>
        <v>Boone, City Of - Tier 2</v>
      </c>
    </row>
    <row r="129" spans="1:40" x14ac:dyDescent="0.3">
      <c r="A129">
        <v>7</v>
      </c>
      <c r="B129" t="s">
        <v>34</v>
      </c>
      <c r="C129" t="s">
        <v>2455</v>
      </c>
      <c r="D129" t="s">
        <v>3999</v>
      </c>
      <c r="E129" t="s">
        <v>569</v>
      </c>
      <c r="F129" s="12">
        <v>166.75313818062628</v>
      </c>
      <c r="G129" s="12">
        <v>5000.9089628789879</v>
      </c>
      <c r="H129" s="12">
        <v>2499.6474710992429</v>
      </c>
      <c r="I129" s="12">
        <v>8</v>
      </c>
      <c r="J129" s="15">
        <v>4.903209944956205E-2</v>
      </c>
      <c r="K129" s="15">
        <v>0.95096790055043778</v>
      </c>
      <c r="L129" s="56">
        <v>5.1250099999999996</v>
      </c>
      <c r="M129">
        <v>19</v>
      </c>
      <c r="N129">
        <v>2</v>
      </c>
      <c r="O129" s="12">
        <v>13</v>
      </c>
      <c r="P129" s="12">
        <v>7</v>
      </c>
      <c r="Q129">
        <v>0</v>
      </c>
      <c r="R129" s="12">
        <v>7.6077432044035023</v>
      </c>
      <c r="S129" s="12">
        <v>122.56296339178436</v>
      </c>
      <c r="T129" s="12">
        <v>5113.7749865473106</v>
      </c>
      <c r="U129" s="12">
        <v>4947.021848366684</v>
      </c>
      <c r="V129" s="12">
        <v>0</v>
      </c>
      <c r="W129" s="57">
        <v>1.4189338418647216E-4</v>
      </c>
      <c r="X129" s="57">
        <v>1.4496070801861601E-3</v>
      </c>
      <c r="Y129" s="57">
        <v>1.8975332068311196E-3</v>
      </c>
      <c r="Z129" s="57">
        <v>2.259903027077851E-3</v>
      </c>
      <c r="AA129" s="57">
        <v>2.2292483025175007E-3</v>
      </c>
      <c r="AB129" s="57">
        <v>0</v>
      </c>
      <c r="AC129" s="57">
        <v>9.155676868796256E-4</v>
      </c>
      <c r="AD129" s="57">
        <v>1.3367635835785068E-3</v>
      </c>
      <c r="AE129" s="57">
        <v>1.9922344152491253E-3</v>
      </c>
      <c r="AF129" s="57">
        <v>3.8634884369245109E-3</v>
      </c>
      <c r="AG129" s="57">
        <v>0</v>
      </c>
      <c r="AH129" s="17">
        <v>1.462385374857352E-3</v>
      </c>
      <c r="AI129" s="12">
        <v>122</v>
      </c>
      <c r="AJ129" s="16">
        <v>3</v>
      </c>
      <c r="AK129" s="17">
        <v>0.80317370293602386</v>
      </c>
      <c r="AL129" t="str">
        <f>IF(AK129&lt;='CAV Tier 1 Analysis'!$A$5,"Tier 1", "Tier 2")</f>
        <v>Tier 2</v>
      </c>
      <c r="AM129" t="str">
        <f t="shared" si="3"/>
        <v>Iowa - Tier 2</v>
      </c>
      <c r="AN129" t="str">
        <f t="shared" si="4"/>
        <v>Creston, City Of - Tier 2</v>
      </c>
    </row>
    <row r="130" spans="1:40" x14ac:dyDescent="0.3">
      <c r="A130">
        <v>7</v>
      </c>
      <c r="B130" t="s">
        <v>34</v>
      </c>
      <c r="C130" t="s">
        <v>2487</v>
      </c>
      <c r="D130" t="s">
        <v>4034</v>
      </c>
      <c r="E130" t="s">
        <v>582</v>
      </c>
      <c r="F130" s="12">
        <v>12.041664321592636</v>
      </c>
      <c r="G130" s="12">
        <v>7.6365742162906924</v>
      </c>
      <c r="H130" s="12">
        <v>4.3003299988746591</v>
      </c>
      <c r="I130" s="12">
        <v>13</v>
      </c>
      <c r="J130" s="15">
        <v>0</v>
      </c>
      <c r="K130" s="15">
        <v>1</v>
      </c>
      <c r="L130" s="56">
        <v>0.41708000000000001</v>
      </c>
      <c r="M130">
        <v>43</v>
      </c>
      <c r="N130">
        <v>0</v>
      </c>
      <c r="O130" s="12">
        <v>15</v>
      </c>
      <c r="P130" s="12">
        <v>7</v>
      </c>
      <c r="Q130">
        <v>9</v>
      </c>
      <c r="R130" s="12">
        <v>13</v>
      </c>
      <c r="S130" s="12">
        <v>0</v>
      </c>
      <c r="T130" s="12">
        <v>8.2708411777766297</v>
      </c>
      <c r="U130" s="12">
        <v>0</v>
      </c>
      <c r="V130" s="12">
        <v>0</v>
      </c>
      <c r="W130" s="57">
        <v>1.1547468722303725E-5</v>
      </c>
      <c r="X130" s="57">
        <v>3.2806897077897307E-3</v>
      </c>
      <c r="Y130" s="57">
        <v>0</v>
      </c>
      <c r="Z130" s="57">
        <v>2.6075804158590585E-3</v>
      </c>
      <c r="AA130" s="57">
        <v>2.2292483025175007E-3</v>
      </c>
      <c r="AB130" s="57">
        <v>6.3739376770538241E-3</v>
      </c>
      <c r="AC130" s="57">
        <v>1.5645086341171211E-3</v>
      </c>
      <c r="AD130" s="57">
        <v>0</v>
      </c>
      <c r="AE130" s="57">
        <v>3.2221704085089915E-6</v>
      </c>
      <c r="AF130" s="57">
        <v>0</v>
      </c>
      <c r="AG130" s="57">
        <v>0</v>
      </c>
      <c r="AH130" s="17">
        <v>1.4609758524061862E-3</v>
      </c>
      <c r="AI130" s="12">
        <v>123</v>
      </c>
      <c r="AJ130" s="16">
        <v>3</v>
      </c>
      <c r="AK130" s="17">
        <v>0.80463467878843009</v>
      </c>
      <c r="AL130" t="str">
        <f>IF(AK130&lt;='CAV Tier 1 Analysis'!$A$5,"Tier 1", "Tier 2")</f>
        <v>Tier 2</v>
      </c>
      <c r="AM130" t="str">
        <f t="shared" si="3"/>
        <v>Iowa - Tier 2</v>
      </c>
      <c r="AN130" t="str">
        <f t="shared" si="4"/>
        <v>Oakville, City Of - Tier 2</v>
      </c>
    </row>
    <row r="131" spans="1:40" x14ac:dyDescent="0.3">
      <c r="A131">
        <v>7</v>
      </c>
      <c r="B131" t="s">
        <v>34</v>
      </c>
      <c r="C131" t="s">
        <v>2009</v>
      </c>
      <c r="D131" t="s">
        <v>3824</v>
      </c>
      <c r="E131" t="s">
        <v>588</v>
      </c>
      <c r="F131" s="12">
        <v>180.752864256181</v>
      </c>
      <c r="G131" s="12">
        <v>1576.7386630767644</v>
      </c>
      <c r="H131" s="12">
        <v>1111.379856485614</v>
      </c>
      <c r="I131" s="12">
        <v>28</v>
      </c>
      <c r="J131" s="15">
        <v>0.19931277360278754</v>
      </c>
      <c r="K131" s="15">
        <v>0.80068722639721257</v>
      </c>
      <c r="L131" s="56">
        <v>6.4258299999999986</v>
      </c>
      <c r="M131">
        <v>47</v>
      </c>
      <c r="N131">
        <v>0</v>
      </c>
      <c r="O131" s="12">
        <v>8</v>
      </c>
      <c r="P131" s="12">
        <v>8</v>
      </c>
      <c r="Q131">
        <v>1</v>
      </c>
      <c r="R131" s="12">
        <v>22.419242339121951</v>
      </c>
      <c r="S131" s="12">
        <v>221.51220172241571</v>
      </c>
      <c r="T131" s="12">
        <v>2043.1368618295478</v>
      </c>
      <c r="U131" s="12">
        <v>1862.3839975733667</v>
      </c>
      <c r="V131" s="12">
        <v>0</v>
      </c>
      <c r="W131" s="57">
        <v>1.7790848503846008E-4</v>
      </c>
      <c r="X131" s="57">
        <v>3.585870145723659E-3</v>
      </c>
      <c r="Y131" s="57">
        <v>0</v>
      </c>
      <c r="Z131" s="57">
        <v>1.3907095551248313E-3</v>
      </c>
      <c r="AA131" s="57">
        <v>2.5477123457342868E-3</v>
      </c>
      <c r="AB131" s="57">
        <v>7.0821529745042496E-4</v>
      </c>
      <c r="AC131" s="57">
        <v>2.6980844776861856E-3</v>
      </c>
      <c r="AD131" s="57">
        <v>2.4159781746976782E-3</v>
      </c>
      <c r="AE131" s="57">
        <v>7.9596923640732112E-4</v>
      </c>
      <c r="AF131" s="57">
        <v>1.4544708433243648E-3</v>
      </c>
      <c r="AG131" s="57">
        <v>0</v>
      </c>
      <c r="AH131" s="17">
        <v>1.4340835055624739E-3</v>
      </c>
      <c r="AI131" s="12">
        <v>124</v>
      </c>
      <c r="AJ131" s="16">
        <v>3</v>
      </c>
      <c r="AK131" s="17">
        <v>0.8060687622939926</v>
      </c>
      <c r="AL131" t="str">
        <f>IF(AK131&lt;='CAV Tier 1 Analysis'!$A$5,"Tier 1", "Tier 2")</f>
        <v>Tier 2</v>
      </c>
      <c r="AM131" t="str">
        <f t="shared" si="3"/>
        <v>Iowa - Tier 2</v>
      </c>
      <c r="AN131" t="str">
        <f t="shared" si="4"/>
        <v>Cherokee, City Of - Tier 2</v>
      </c>
    </row>
    <row r="132" spans="1:40" x14ac:dyDescent="0.3">
      <c r="A132">
        <v>7</v>
      </c>
      <c r="B132" t="s">
        <v>34</v>
      </c>
      <c r="C132" t="s">
        <v>2632</v>
      </c>
      <c r="D132" t="s">
        <v>4208</v>
      </c>
      <c r="E132" t="s">
        <v>691</v>
      </c>
      <c r="F132" s="12">
        <v>715.00804483148897</v>
      </c>
      <c r="G132" s="12">
        <v>4444.5774009819334</v>
      </c>
      <c r="H132" s="12">
        <v>2307.7335849403435</v>
      </c>
      <c r="I132" s="12">
        <v>7</v>
      </c>
      <c r="J132" s="15">
        <v>0.13992017255340342</v>
      </c>
      <c r="K132" s="15">
        <v>0.86007982744659661</v>
      </c>
      <c r="L132" s="56">
        <v>1.39551</v>
      </c>
      <c r="M132">
        <v>26</v>
      </c>
      <c r="N132">
        <v>2</v>
      </c>
      <c r="O132" s="12">
        <v>11</v>
      </c>
      <c r="P132" s="12">
        <v>1</v>
      </c>
      <c r="Q132">
        <v>0</v>
      </c>
      <c r="R132" s="12">
        <v>6.0205587921261765</v>
      </c>
      <c r="S132" s="12">
        <v>322.89848141213713</v>
      </c>
      <c r="T132" s="12">
        <v>4708.4921217948904</v>
      </c>
      <c r="U132" s="12">
        <v>3993.4840769634015</v>
      </c>
      <c r="V132" s="12">
        <v>0</v>
      </c>
      <c r="W132" s="57">
        <v>3.8636731746096842E-5</v>
      </c>
      <c r="X132" s="57">
        <v>1.9836728465705347E-3</v>
      </c>
      <c r="Y132" s="57">
        <v>1.8975332068311196E-3</v>
      </c>
      <c r="Z132" s="57">
        <v>1.912225638296643E-3</v>
      </c>
      <c r="AA132" s="57">
        <v>3.1846404321678585E-4</v>
      </c>
      <c r="AB132" s="57">
        <v>0</v>
      </c>
      <c r="AC132" s="57">
        <v>7.2455509326854988E-4</v>
      </c>
      <c r="AD132" s="57">
        <v>3.521772966314226E-3</v>
      </c>
      <c r="AE132" s="57">
        <v>1.8343435277551339E-3</v>
      </c>
      <c r="AF132" s="57">
        <v>3.1188015794763962E-3</v>
      </c>
      <c r="AG132" s="57">
        <v>0</v>
      </c>
      <c r="AH132" s="17">
        <v>1.3954550575886804E-3</v>
      </c>
      <c r="AI132" s="12">
        <v>125</v>
      </c>
      <c r="AJ132" s="16">
        <v>3</v>
      </c>
      <c r="AK132" s="17">
        <v>0.80746421735158125</v>
      </c>
      <c r="AL132" t="str">
        <f>IF(AK132&lt;='CAV Tier 1 Analysis'!$A$5,"Tier 1", "Tier 2")</f>
        <v>Tier 2</v>
      </c>
      <c r="AM132" t="str">
        <f t="shared" si="3"/>
        <v>Iowa - Tier 2</v>
      </c>
      <c r="AN132" t="str">
        <f t="shared" si="4"/>
        <v>Windsor Heights, City Of - Tier 2</v>
      </c>
    </row>
    <row r="133" spans="1:40" x14ac:dyDescent="0.3">
      <c r="A133">
        <v>7</v>
      </c>
      <c r="B133" t="s">
        <v>34</v>
      </c>
      <c r="C133" t="s">
        <v>2293</v>
      </c>
      <c r="D133" t="s">
        <v>3787</v>
      </c>
      <c r="E133" t="s">
        <v>669</v>
      </c>
      <c r="F133" s="12">
        <v>221.85588548469369</v>
      </c>
      <c r="G133" s="12">
        <v>208.49793663789134</v>
      </c>
      <c r="H133" s="12">
        <v>72.774700447448879</v>
      </c>
      <c r="I133" s="12">
        <v>48</v>
      </c>
      <c r="J133" s="15">
        <v>0.3289726943529182</v>
      </c>
      <c r="K133" s="15">
        <v>0.6710273056470818</v>
      </c>
      <c r="L133" s="56">
        <v>0.91959000000000002</v>
      </c>
      <c r="M133">
        <v>40</v>
      </c>
      <c r="N133">
        <v>0</v>
      </c>
      <c r="O133" s="12">
        <v>13</v>
      </c>
      <c r="P133" s="12">
        <v>2</v>
      </c>
      <c r="Q133">
        <v>7</v>
      </c>
      <c r="R133" s="12">
        <v>32.209310671059924</v>
      </c>
      <c r="S133" s="12">
        <v>23.940889286923781</v>
      </c>
      <c r="T133" s="12">
        <v>186.54275262923619</v>
      </c>
      <c r="U133" s="12">
        <v>0</v>
      </c>
      <c r="V133" s="12">
        <v>21.955184008655152</v>
      </c>
      <c r="W133" s="57">
        <v>2.5460191719438197E-5</v>
      </c>
      <c r="X133" s="57">
        <v>3.0518043793392844E-3</v>
      </c>
      <c r="Y133" s="57">
        <v>0</v>
      </c>
      <c r="Z133" s="57">
        <v>2.259903027077851E-3</v>
      </c>
      <c r="AA133" s="57">
        <v>6.3692808643357171E-4</v>
      </c>
      <c r="AB133" s="57">
        <v>4.9575070821529744E-3</v>
      </c>
      <c r="AC133" s="57">
        <v>3.8762880495256903E-3</v>
      </c>
      <c r="AD133" s="57">
        <v>2.6111729083232789E-4</v>
      </c>
      <c r="AE133" s="57">
        <v>7.2673688748708172E-5</v>
      </c>
      <c r="AF133" s="57">
        <v>0</v>
      </c>
      <c r="AG133" s="57">
        <v>8.3241171961742993E-5</v>
      </c>
      <c r="AH133" s="17">
        <v>1.3840839061628717E-3</v>
      </c>
      <c r="AI133" s="12">
        <v>126</v>
      </c>
      <c r="AJ133" s="16">
        <v>3</v>
      </c>
      <c r="AK133" s="17">
        <v>0.8088483012577441</v>
      </c>
      <c r="AL133" t="str">
        <f>IF(AK133&lt;='CAV Tier 1 Analysis'!$A$5,"Tier 1", "Tier 2")</f>
        <v>Tier 2</v>
      </c>
      <c r="AM133" t="str">
        <f t="shared" si="3"/>
        <v>Iowa - Tier 2</v>
      </c>
      <c r="AN133" t="str">
        <f t="shared" si="4"/>
        <v>Dunkerton, City Of - Tier 2</v>
      </c>
    </row>
    <row r="134" spans="1:40" x14ac:dyDescent="0.3">
      <c r="A134">
        <v>7</v>
      </c>
      <c r="B134" t="s">
        <v>34</v>
      </c>
      <c r="C134" t="s">
        <v>2552</v>
      </c>
      <c r="D134" t="s">
        <v>4109</v>
      </c>
      <c r="E134" t="s">
        <v>616</v>
      </c>
      <c r="F134" s="12">
        <v>834.06296395404013</v>
      </c>
      <c r="G134" s="12">
        <v>7219.0603720089766</v>
      </c>
      <c r="H134" s="12">
        <v>3231.6232271722129</v>
      </c>
      <c r="I134" s="12">
        <v>1</v>
      </c>
      <c r="J134" s="15">
        <v>5.0136943972358385E-2</v>
      </c>
      <c r="K134" s="15">
        <v>0.94986305602764165</v>
      </c>
      <c r="L134" s="56">
        <v>3.5598500000000008</v>
      </c>
      <c r="M134">
        <v>13</v>
      </c>
      <c r="N134">
        <v>0</v>
      </c>
      <c r="O134" s="12">
        <v>15</v>
      </c>
      <c r="P134" s="12">
        <v>2</v>
      </c>
      <c r="Q134">
        <v>0</v>
      </c>
      <c r="R134" s="12">
        <v>0.94986305602764165</v>
      </c>
      <c r="S134" s="12">
        <v>162.02371268050524</v>
      </c>
      <c r="T134" s="12">
        <v>6765.7391070787453</v>
      </c>
      <c r="U134" s="12">
        <v>5931.676143124705</v>
      </c>
      <c r="V134" s="12">
        <v>453.32126493023134</v>
      </c>
      <c r="W134" s="57">
        <v>9.8559644507271814E-5</v>
      </c>
      <c r="X134" s="57">
        <v>9.9183642328526736E-4</v>
      </c>
      <c r="Y134" s="57">
        <v>0</v>
      </c>
      <c r="Z134" s="57">
        <v>2.6075804158590585E-3</v>
      </c>
      <c r="AA134" s="57">
        <v>6.3692808643357171E-4</v>
      </c>
      <c r="AB134" s="57">
        <v>0</v>
      </c>
      <c r="AC134" s="57">
        <v>1.1431299633724001E-4</v>
      </c>
      <c r="AD134" s="57">
        <v>1.7671521052827679E-3</v>
      </c>
      <c r="AE134" s="57">
        <v>2.635809813528732E-3</v>
      </c>
      <c r="AF134" s="57">
        <v>4.6324764460277399E-3</v>
      </c>
      <c r="AG134" s="57">
        <v>1.7187281761380996E-3</v>
      </c>
      <c r="AH134" s="17">
        <v>1.3821258279454317E-3</v>
      </c>
      <c r="AI134" s="12">
        <v>127</v>
      </c>
      <c r="AJ134" s="16">
        <v>3</v>
      </c>
      <c r="AK134" s="17">
        <v>0.81023042708568949</v>
      </c>
      <c r="AL134" t="str">
        <f>IF(AK134&lt;='CAV Tier 1 Analysis'!$A$5,"Tier 1", "Tier 2")</f>
        <v>Tier 2</v>
      </c>
      <c r="AM134" t="str">
        <f t="shared" si="3"/>
        <v>Iowa - Tier 2</v>
      </c>
      <c r="AN134" t="str">
        <f t="shared" si="4"/>
        <v>Hiawatha, City Of - Tier 2</v>
      </c>
    </row>
    <row r="135" spans="1:40" x14ac:dyDescent="0.3">
      <c r="A135">
        <v>7</v>
      </c>
      <c r="B135" t="s">
        <v>34</v>
      </c>
      <c r="C135" t="s">
        <v>2057</v>
      </c>
      <c r="D135" t="s">
        <v>3941</v>
      </c>
      <c r="E135" t="s">
        <v>608</v>
      </c>
      <c r="F135" s="12">
        <v>78.047149601084698</v>
      </c>
      <c r="G135" s="12">
        <v>1656.1184638601849</v>
      </c>
      <c r="H135" s="12">
        <v>603.99482422686742</v>
      </c>
      <c r="I135" s="12">
        <v>24</v>
      </c>
      <c r="J135" s="15">
        <v>0.11692806500126957</v>
      </c>
      <c r="K135" s="15">
        <v>0.88307193499873049</v>
      </c>
      <c r="L135" s="56">
        <v>2.5599499999999997</v>
      </c>
      <c r="M135">
        <v>49</v>
      </c>
      <c r="N135">
        <v>0</v>
      </c>
      <c r="O135" s="12">
        <v>11</v>
      </c>
      <c r="P135" s="12">
        <v>7</v>
      </c>
      <c r="Q135">
        <v>2</v>
      </c>
      <c r="R135" s="12">
        <v>21.193726439969531</v>
      </c>
      <c r="S135" s="12">
        <v>70.623946067629547</v>
      </c>
      <c r="T135" s="12">
        <v>1766.8350579001667</v>
      </c>
      <c r="U135" s="12">
        <v>1688.7879082990821</v>
      </c>
      <c r="V135" s="12">
        <v>0</v>
      </c>
      <c r="W135" s="57">
        <v>7.0875953188024877E-5</v>
      </c>
      <c r="X135" s="57">
        <v>3.7384603646906235E-3</v>
      </c>
      <c r="Y135" s="57">
        <v>0</v>
      </c>
      <c r="Z135" s="57">
        <v>1.912225638296643E-3</v>
      </c>
      <c r="AA135" s="57">
        <v>2.2292483025175007E-3</v>
      </c>
      <c r="AB135" s="57">
        <v>1.4164305949008499E-3</v>
      </c>
      <c r="AC135" s="57">
        <v>2.550597538803742E-3</v>
      </c>
      <c r="AD135" s="57">
        <v>7.7027771374976392E-4</v>
      </c>
      <c r="AE135" s="57">
        <v>6.8832704170153022E-4</v>
      </c>
      <c r="AF135" s="57">
        <v>1.3188970568799106E-3</v>
      </c>
      <c r="AG135" s="57">
        <v>0</v>
      </c>
      <c r="AH135" s="17">
        <v>1.33594001861169E-3</v>
      </c>
      <c r="AI135" s="12">
        <v>128</v>
      </c>
      <c r="AJ135" s="16">
        <v>3</v>
      </c>
      <c r="AK135" s="17">
        <v>0.81156636710430119</v>
      </c>
      <c r="AL135" t="str">
        <f>IF(AK135&lt;='CAV Tier 1 Analysis'!$A$5,"Tier 1", "Tier 2")</f>
        <v>Tier 2</v>
      </c>
      <c r="AM135" t="str">
        <f t="shared" si="3"/>
        <v>Iowa - Tier 2</v>
      </c>
      <c r="AN135" t="str">
        <f t="shared" si="4"/>
        <v>Glenwood, City Of - Tier 2</v>
      </c>
    </row>
    <row r="136" spans="1:40" x14ac:dyDescent="0.3">
      <c r="A136">
        <v>7</v>
      </c>
      <c r="B136" t="s">
        <v>34</v>
      </c>
      <c r="C136" t="s">
        <v>2465</v>
      </c>
      <c r="D136" t="s">
        <v>4012</v>
      </c>
      <c r="E136" t="s">
        <v>579</v>
      </c>
      <c r="F136" s="12">
        <v>120.86285961658569</v>
      </c>
      <c r="G136" s="12">
        <v>3335.3640962116197</v>
      </c>
      <c r="H136" s="12">
        <v>1440.7692213149562</v>
      </c>
      <c r="I136" s="12">
        <v>4</v>
      </c>
      <c r="J136" s="15">
        <v>0.19784594561398017</v>
      </c>
      <c r="K136" s="15">
        <v>0.80215405438601983</v>
      </c>
      <c r="L136" s="56">
        <v>4.1521699999999999</v>
      </c>
      <c r="M136">
        <v>6</v>
      </c>
      <c r="N136">
        <v>2</v>
      </c>
      <c r="O136" s="12">
        <v>7</v>
      </c>
      <c r="P136" s="12">
        <v>10</v>
      </c>
      <c r="Q136">
        <v>0</v>
      </c>
      <c r="R136" s="12">
        <v>3.2086162175440793</v>
      </c>
      <c r="S136" s="12">
        <v>285.05034900257539</v>
      </c>
      <c r="T136" s="12">
        <v>3287.5696456266005</v>
      </c>
      <c r="U136" s="12">
        <v>3166.7067860100146</v>
      </c>
      <c r="V136" s="12">
        <v>47.794450585019149</v>
      </c>
      <c r="W136" s="57">
        <v>1.1495888847388476E-4</v>
      </c>
      <c r="X136" s="57">
        <v>4.5777065690089265E-4</v>
      </c>
      <c r="Y136" s="57">
        <v>1.8975332068311196E-3</v>
      </c>
      <c r="Z136" s="57">
        <v>1.2168708607342273E-3</v>
      </c>
      <c r="AA136" s="57">
        <v>3.1846404321678582E-3</v>
      </c>
      <c r="AB136" s="57">
        <v>0</v>
      </c>
      <c r="AC136" s="57">
        <v>3.8614675199353317E-4</v>
      </c>
      <c r="AD136" s="57">
        <v>3.1089728535278619E-3</v>
      </c>
      <c r="AE136" s="57">
        <v>1.2807777831006623E-3</v>
      </c>
      <c r="AF136" s="57">
        <v>2.4731111820174081E-3</v>
      </c>
      <c r="AG136" s="57">
        <v>1.8120850539882609E-4</v>
      </c>
      <c r="AH136" s="17">
        <v>1.3001810110132976E-3</v>
      </c>
      <c r="AI136" s="12">
        <v>129</v>
      </c>
      <c r="AJ136" s="16">
        <v>3</v>
      </c>
      <c r="AK136" s="17">
        <v>0.81286654811531445</v>
      </c>
      <c r="AL136" t="str">
        <f>IF(AK136&lt;='CAV Tier 1 Analysis'!$A$5,"Tier 1", "Tier 2")</f>
        <v>Tier 2</v>
      </c>
      <c r="AM136" t="str">
        <f t="shared" ref="AM136:AM199" si="5">B136&amp;" - "&amp;AL136</f>
        <v>Iowa - Tier 2</v>
      </c>
      <c r="AN136" t="str">
        <f t="shared" ref="AN136:AN199" si="6">C136&amp;" - "&amp;AL136</f>
        <v>Forest City, City Of - Tier 2</v>
      </c>
    </row>
    <row r="137" spans="1:40" x14ac:dyDescent="0.3">
      <c r="A137">
        <v>7</v>
      </c>
      <c r="B137" t="s">
        <v>34</v>
      </c>
      <c r="C137" t="s">
        <v>2427</v>
      </c>
      <c r="D137" t="s">
        <v>3961</v>
      </c>
      <c r="E137" t="s">
        <v>598</v>
      </c>
      <c r="F137" s="12">
        <v>196.19722144434937</v>
      </c>
      <c r="G137" s="12">
        <v>4079.547889319525</v>
      </c>
      <c r="H137" s="12">
        <v>2126.42967061533</v>
      </c>
      <c r="I137" s="12">
        <v>2</v>
      </c>
      <c r="J137" s="15">
        <v>0.15594195281476292</v>
      </c>
      <c r="K137" s="15">
        <v>0.84405804718523714</v>
      </c>
      <c r="L137" s="56">
        <v>6.8495999999999997</v>
      </c>
      <c r="M137">
        <v>4</v>
      </c>
      <c r="N137">
        <v>0</v>
      </c>
      <c r="O137" s="12">
        <v>7</v>
      </c>
      <c r="P137" s="12">
        <v>8</v>
      </c>
      <c r="Q137">
        <v>0</v>
      </c>
      <c r="R137" s="12">
        <v>1.6881160943704743</v>
      </c>
      <c r="S137" s="12">
        <v>331.59959535900765</v>
      </c>
      <c r="T137" s="12">
        <v>4567.9285174801944</v>
      </c>
      <c r="U137" s="12">
        <v>4371.7312960358449</v>
      </c>
      <c r="V137" s="12">
        <v>0</v>
      </c>
      <c r="W137" s="57">
        <v>1.8964117617793132E-4</v>
      </c>
      <c r="X137" s="57">
        <v>3.0518043793392844E-4</v>
      </c>
      <c r="Y137" s="57">
        <v>0</v>
      </c>
      <c r="Z137" s="57">
        <v>1.2168708607342273E-3</v>
      </c>
      <c r="AA137" s="57">
        <v>2.5477123457342868E-3</v>
      </c>
      <c r="AB137" s="57">
        <v>0</v>
      </c>
      <c r="AC137" s="57">
        <v>2.0315940038728307E-4</v>
      </c>
      <c r="AD137" s="57">
        <v>3.616673839619344E-3</v>
      </c>
      <c r="AE137" s="57">
        <v>1.7795824851234417E-3</v>
      </c>
      <c r="AF137" s="57">
        <v>3.414202287615116E-3</v>
      </c>
      <c r="AG137" s="57">
        <v>0</v>
      </c>
      <c r="AH137" s="17">
        <v>1.2066384393932326E-3</v>
      </c>
      <c r="AI137" s="12">
        <v>130</v>
      </c>
      <c r="AJ137" s="16">
        <v>3</v>
      </c>
      <c r="AK137" s="17">
        <v>0.81407318655470773</v>
      </c>
      <c r="AL137" t="str">
        <f>IF(AK137&lt;='CAV Tier 1 Analysis'!$A$5,"Tier 1", "Tier 2")</f>
        <v>Tier 2</v>
      </c>
      <c r="AM137" t="str">
        <f t="shared" si="5"/>
        <v>Iowa - Tier 2</v>
      </c>
      <c r="AN137" t="str">
        <f t="shared" si="6"/>
        <v>Le Mars, City Of - Tier 2</v>
      </c>
    </row>
    <row r="138" spans="1:40" x14ac:dyDescent="0.3">
      <c r="A138">
        <v>7</v>
      </c>
      <c r="B138" t="s">
        <v>34</v>
      </c>
      <c r="C138" t="s">
        <v>2505</v>
      </c>
      <c r="D138" t="s">
        <v>4054</v>
      </c>
      <c r="E138" t="s">
        <v>645</v>
      </c>
      <c r="F138" s="12">
        <v>18.904421445699406</v>
      </c>
      <c r="G138" s="12">
        <v>11.55577035644175</v>
      </c>
      <c r="H138" s="12">
        <v>6.6329839654159253</v>
      </c>
      <c r="I138" s="12">
        <v>31</v>
      </c>
      <c r="J138" s="15">
        <v>0.18155875451835879</v>
      </c>
      <c r="K138" s="15">
        <v>0.8184412454816411</v>
      </c>
      <c r="L138" s="56">
        <v>0.63075999999999999</v>
      </c>
      <c r="M138">
        <v>57</v>
      </c>
      <c r="N138">
        <v>0</v>
      </c>
      <c r="O138" s="12">
        <v>12</v>
      </c>
      <c r="P138" s="12">
        <v>7</v>
      </c>
      <c r="Q138">
        <v>2</v>
      </c>
      <c r="R138" s="12">
        <v>25.371678609930875</v>
      </c>
      <c r="S138" s="12">
        <v>1.20427630750116</v>
      </c>
      <c r="T138" s="12">
        <v>13.578468828811154</v>
      </c>
      <c r="U138" s="12">
        <v>0</v>
      </c>
      <c r="V138" s="12">
        <v>0</v>
      </c>
      <c r="W138" s="57">
        <v>1.7463511487676939E-5</v>
      </c>
      <c r="X138" s="57">
        <v>4.3488212405584804E-3</v>
      </c>
      <c r="Y138" s="57">
        <v>0</v>
      </c>
      <c r="Z138" s="57">
        <v>2.086064332687247E-3</v>
      </c>
      <c r="AA138" s="57">
        <v>2.2292483025175007E-3</v>
      </c>
      <c r="AB138" s="57">
        <v>1.4164305949008499E-3</v>
      </c>
      <c r="AC138" s="57">
        <v>3.0534007882524255E-3</v>
      </c>
      <c r="AD138" s="57">
        <v>1.3134740445920491E-5</v>
      </c>
      <c r="AE138" s="57">
        <v>5.2899263222000966E-6</v>
      </c>
      <c r="AF138" s="57">
        <v>0</v>
      </c>
      <c r="AG138" s="57">
        <v>0</v>
      </c>
      <c r="AH138" s="17">
        <v>1.1972594033793002E-3</v>
      </c>
      <c r="AI138" s="12">
        <v>131</v>
      </c>
      <c r="AJ138" s="16">
        <v>3</v>
      </c>
      <c r="AK138" s="17">
        <v>0.81527044595808706</v>
      </c>
      <c r="AL138" t="str">
        <f>IF(AK138&lt;='CAV Tier 1 Analysis'!$A$5,"Tier 1", "Tier 2")</f>
        <v>Tier 2</v>
      </c>
      <c r="AM138" t="str">
        <f t="shared" si="5"/>
        <v>Iowa - Tier 2</v>
      </c>
      <c r="AN138" t="str">
        <f t="shared" si="6"/>
        <v>Griswold, City Of - Tier 2</v>
      </c>
    </row>
    <row r="139" spans="1:40" x14ac:dyDescent="0.3">
      <c r="A139">
        <v>7</v>
      </c>
      <c r="B139" t="s">
        <v>34</v>
      </c>
      <c r="C139" t="s">
        <v>2321</v>
      </c>
      <c r="D139" t="s">
        <v>3820</v>
      </c>
      <c r="E139" t="s">
        <v>665</v>
      </c>
      <c r="F139" s="12">
        <v>1105.1673034804933</v>
      </c>
      <c r="G139" s="12">
        <v>3427.8169008884693</v>
      </c>
      <c r="H139" s="12">
        <v>2040.1520344741034</v>
      </c>
      <c r="I139" s="12">
        <v>9</v>
      </c>
      <c r="J139" s="15">
        <v>2.175195949861234E-2</v>
      </c>
      <c r="K139" s="15">
        <v>0.97824804050138769</v>
      </c>
      <c r="L139" s="56">
        <v>13.115599999999997</v>
      </c>
      <c r="M139">
        <v>29</v>
      </c>
      <c r="N139">
        <v>2</v>
      </c>
      <c r="O139" s="12">
        <v>11</v>
      </c>
      <c r="P139" s="12">
        <v>5</v>
      </c>
      <c r="Q139">
        <v>0</v>
      </c>
      <c r="R139" s="12">
        <v>8.8042323645124885</v>
      </c>
      <c r="S139" s="12">
        <v>44.377304424892266</v>
      </c>
      <c r="T139" s="12">
        <v>3851.0307038502278</v>
      </c>
      <c r="U139" s="12">
        <v>2745.8634003697343</v>
      </c>
      <c r="V139" s="12">
        <v>0</v>
      </c>
      <c r="W139" s="57">
        <v>3.6312453432014649E-4</v>
      </c>
      <c r="X139" s="57">
        <v>2.2125581750209811E-3</v>
      </c>
      <c r="Y139" s="57">
        <v>1.8975332068311196E-3</v>
      </c>
      <c r="Z139" s="57">
        <v>1.912225638296643E-3</v>
      </c>
      <c r="AA139" s="57">
        <v>1.5923202160839291E-3</v>
      </c>
      <c r="AB139" s="57">
        <v>0</v>
      </c>
      <c r="AC139" s="57">
        <v>1.0595613500810142E-3</v>
      </c>
      <c r="AD139" s="57">
        <v>4.8401215873791265E-4</v>
      </c>
      <c r="AE139" s="57">
        <v>1.5002920391637192E-3</v>
      </c>
      <c r="AF139" s="57">
        <v>2.1444440355979514E-3</v>
      </c>
      <c r="AG139" s="57">
        <v>0</v>
      </c>
      <c r="AH139" s="17">
        <v>1.1969155776484922E-3</v>
      </c>
      <c r="AI139" s="12">
        <v>132</v>
      </c>
      <c r="AJ139" s="16">
        <v>3</v>
      </c>
      <c r="AK139" s="17">
        <v>0.81646736153573551</v>
      </c>
      <c r="AL139" t="str">
        <f>IF(AK139&lt;='CAV Tier 1 Analysis'!$A$5,"Tier 1", "Tier 2")</f>
        <v>Tier 2</v>
      </c>
      <c r="AM139" t="str">
        <f t="shared" si="5"/>
        <v>Iowa - Tier 2</v>
      </c>
      <c r="AN139" t="str">
        <f t="shared" si="6"/>
        <v>Clear Lake, City Of - Tier 2</v>
      </c>
    </row>
    <row r="140" spans="1:40" x14ac:dyDescent="0.3">
      <c r="A140">
        <v>7</v>
      </c>
      <c r="B140" t="s">
        <v>34</v>
      </c>
      <c r="C140" t="s">
        <v>2501</v>
      </c>
      <c r="D140" t="s">
        <v>4050</v>
      </c>
      <c r="E140" t="s">
        <v>701</v>
      </c>
      <c r="F140" s="12">
        <v>49.022022940448309</v>
      </c>
      <c r="G140" s="12">
        <v>259.96918078295323</v>
      </c>
      <c r="H140" s="12">
        <v>123.45047542692942</v>
      </c>
      <c r="I140" s="12">
        <v>16</v>
      </c>
      <c r="J140" s="15">
        <v>0.28326339864014727</v>
      </c>
      <c r="K140" s="15">
        <v>0.71673660135985284</v>
      </c>
      <c r="L140" s="56">
        <v>1.61341</v>
      </c>
      <c r="M140">
        <v>9</v>
      </c>
      <c r="N140">
        <v>4</v>
      </c>
      <c r="O140" s="12">
        <v>13</v>
      </c>
      <c r="P140" s="12">
        <v>5</v>
      </c>
      <c r="Q140">
        <v>3</v>
      </c>
      <c r="R140" s="12">
        <v>11.467785621757645</v>
      </c>
      <c r="S140" s="12">
        <v>34.969001233174012</v>
      </c>
      <c r="T140" s="12">
        <v>267.17596287463613</v>
      </c>
      <c r="U140" s="12">
        <v>218.1539399341878</v>
      </c>
      <c r="V140" s="12">
        <v>0</v>
      </c>
      <c r="W140" s="57">
        <v>4.4669611372523383E-5</v>
      </c>
      <c r="X140" s="57">
        <v>6.8665598535133903E-4</v>
      </c>
      <c r="Y140" s="57">
        <v>3.7950664136622392E-3</v>
      </c>
      <c r="Z140" s="57">
        <v>2.259903027077851E-3</v>
      </c>
      <c r="AA140" s="57">
        <v>1.5923202160839291E-3</v>
      </c>
      <c r="AB140" s="57">
        <v>2.124645892351275E-3</v>
      </c>
      <c r="AC140" s="57">
        <v>1.3801115091880011E-3</v>
      </c>
      <c r="AD140" s="57">
        <v>3.8139814923691983E-4</v>
      </c>
      <c r="AE140" s="57">
        <v>1.0408693178061644E-4</v>
      </c>
      <c r="AF140" s="57">
        <v>1.7037224621992131E-4</v>
      </c>
      <c r="AG140" s="57">
        <v>0</v>
      </c>
      <c r="AH140" s="17">
        <v>1.1399299983931468E-3</v>
      </c>
      <c r="AI140" s="12">
        <v>133</v>
      </c>
      <c r="AJ140" s="16">
        <v>3</v>
      </c>
      <c r="AK140" s="17">
        <v>0.8176072915341287</v>
      </c>
      <c r="AL140" t="str">
        <f>IF(AK140&lt;='CAV Tier 1 Analysis'!$A$5,"Tier 1", "Tier 2")</f>
        <v>Tier 2</v>
      </c>
      <c r="AM140" t="str">
        <f t="shared" si="5"/>
        <v>Iowa - Tier 2</v>
      </c>
      <c r="AN140" t="str">
        <f t="shared" si="6"/>
        <v>Shell Rock, City Of - Tier 2</v>
      </c>
    </row>
    <row r="141" spans="1:40" x14ac:dyDescent="0.3">
      <c r="A141">
        <v>7</v>
      </c>
      <c r="B141" t="s">
        <v>34</v>
      </c>
      <c r="C141" t="s">
        <v>2361</v>
      </c>
      <c r="D141" t="s">
        <v>3874</v>
      </c>
      <c r="E141" t="s">
        <v>586</v>
      </c>
      <c r="F141" s="12">
        <v>172.51256303915852</v>
      </c>
      <c r="G141" s="12">
        <v>3366.0640567227433</v>
      </c>
      <c r="H141" s="12">
        <v>1747.5437240596134</v>
      </c>
      <c r="I141" s="12">
        <v>11</v>
      </c>
      <c r="J141" s="15">
        <v>0.10233480362236222</v>
      </c>
      <c r="K141" s="15">
        <v>0.89766519637763764</v>
      </c>
      <c r="L141" s="56">
        <v>5.2098599999999999</v>
      </c>
      <c r="M141">
        <v>6</v>
      </c>
      <c r="N141">
        <v>0</v>
      </c>
      <c r="O141" s="12">
        <v>7</v>
      </c>
      <c r="P141" s="12">
        <v>10</v>
      </c>
      <c r="Q141">
        <v>0</v>
      </c>
      <c r="R141" s="12">
        <v>9.8743171601540141</v>
      </c>
      <c r="S141" s="12">
        <v>178.83454382313209</v>
      </c>
      <c r="T141" s="12">
        <v>3692.2838237396327</v>
      </c>
      <c r="U141" s="12">
        <v>3519.7712607004742</v>
      </c>
      <c r="V141" s="12">
        <v>0</v>
      </c>
      <c r="W141" s="57">
        <v>1.4424258031452307E-4</v>
      </c>
      <c r="X141" s="57">
        <v>4.5777065690089265E-4</v>
      </c>
      <c r="Y141" s="57">
        <v>0</v>
      </c>
      <c r="Z141" s="57">
        <v>1.2168708607342273E-3</v>
      </c>
      <c r="AA141" s="57">
        <v>3.1846404321678582E-3</v>
      </c>
      <c r="AB141" s="57">
        <v>0</v>
      </c>
      <c r="AC141" s="57">
        <v>1.1883426502362928E-3</v>
      </c>
      <c r="AD141" s="57">
        <v>1.950503635461724E-3</v>
      </c>
      <c r="AE141" s="57">
        <v>1.4384471205465068E-3</v>
      </c>
      <c r="AF141" s="57">
        <v>2.7488448571993313E-3</v>
      </c>
      <c r="AG141" s="57">
        <v>0</v>
      </c>
      <c r="AH141" s="17">
        <v>1.120878435778305E-3</v>
      </c>
      <c r="AI141" s="12">
        <v>134</v>
      </c>
      <c r="AJ141" s="16">
        <v>3</v>
      </c>
      <c r="AK141" s="17">
        <v>0.81872816996990705</v>
      </c>
      <c r="AL141" t="str">
        <f>IF(AK141&lt;='CAV Tier 1 Analysis'!$A$5,"Tier 1", "Tier 2")</f>
        <v>Tier 2</v>
      </c>
      <c r="AM141" t="str">
        <f t="shared" si="5"/>
        <v>Iowa - Tier 2</v>
      </c>
      <c r="AN141" t="str">
        <f t="shared" si="6"/>
        <v>Estherville, City Of - Tier 2</v>
      </c>
    </row>
    <row r="142" spans="1:40" x14ac:dyDescent="0.3">
      <c r="A142">
        <v>7</v>
      </c>
      <c r="B142" t="s">
        <v>34</v>
      </c>
      <c r="C142" t="s">
        <v>2103</v>
      </c>
      <c r="D142" t="s">
        <v>4187</v>
      </c>
      <c r="E142" t="s">
        <v>673</v>
      </c>
      <c r="F142" s="12">
        <v>415.54648703097882</v>
      </c>
      <c r="G142" s="12">
        <v>4947.628130039413</v>
      </c>
      <c r="H142" s="12">
        <v>1364.5913682682317</v>
      </c>
      <c r="I142" s="12">
        <v>0</v>
      </c>
      <c r="J142" s="15">
        <v>0</v>
      </c>
      <c r="K142" s="15">
        <v>0.99999999999999989</v>
      </c>
      <c r="L142" s="56">
        <v>6.7829700000000006</v>
      </c>
      <c r="M142">
        <v>1</v>
      </c>
      <c r="N142">
        <v>0</v>
      </c>
      <c r="O142" s="12">
        <v>10.333333333333334</v>
      </c>
      <c r="P142" s="12">
        <v>3.6666666666666665</v>
      </c>
      <c r="Q142">
        <v>0</v>
      </c>
      <c r="R142" s="12">
        <v>0</v>
      </c>
      <c r="S142" s="12">
        <v>0</v>
      </c>
      <c r="T142" s="12">
        <v>3607.0973358051392</v>
      </c>
      <c r="U142" s="12">
        <v>3191.5508487741604</v>
      </c>
      <c r="V142" s="12">
        <v>1340.5307942342738</v>
      </c>
      <c r="W142" s="57">
        <v>1.8779642735044716E-4</v>
      </c>
      <c r="X142" s="57">
        <v>7.6295109483482109E-5</v>
      </c>
      <c r="Y142" s="57">
        <v>0</v>
      </c>
      <c r="Z142" s="57">
        <v>1.7963331753695739E-3</v>
      </c>
      <c r="AA142" s="57">
        <v>1.1677014917948814E-3</v>
      </c>
      <c r="AB142" s="57">
        <v>0</v>
      </c>
      <c r="AC142" s="57">
        <v>0</v>
      </c>
      <c r="AD142" s="57">
        <v>0</v>
      </c>
      <c r="AE142" s="57">
        <v>1.4052600027277217E-3</v>
      </c>
      <c r="AF142" s="57">
        <v>2.4925137139159069E-3</v>
      </c>
      <c r="AG142" s="57">
        <v>5.0825059957993173E-3</v>
      </c>
      <c r="AH142" s="17">
        <v>1.1098550833128482E-3</v>
      </c>
      <c r="AI142" s="12">
        <v>135</v>
      </c>
      <c r="AJ142" s="16">
        <v>3</v>
      </c>
      <c r="AK142" s="17">
        <v>0.8198380250532199</v>
      </c>
      <c r="AL142" t="str">
        <f>IF(AK142&lt;='CAV Tier 1 Analysis'!$A$5,"Tier 1", "Tier 2")</f>
        <v>Tier 2</v>
      </c>
      <c r="AM142" t="str">
        <f t="shared" si="5"/>
        <v>Iowa - Tier 2</v>
      </c>
      <c r="AN142" t="str">
        <f t="shared" si="6"/>
        <v>Norwalk, City Of - Tier 2</v>
      </c>
    </row>
    <row r="143" spans="1:40" x14ac:dyDescent="0.3">
      <c r="A143">
        <v>7</v>
      </c>
      <c r="B143" t="s">
        <v>34</v>
      </c>
      <c r="C143" t="s">
        <v>2406</v>
      </c>
      <c r="D143" t="s">
        <v>3937</v>
      </c>
      <c r="E143" t="s">
        <v>684</v>
      </c>
      <c r="F143" s="12">
        <v>86.773269080974714</v>
      </c>
      <c r="G143" s="12">
        <v>697.89670054267719</v>
      </c>
      <c r="H143" s="12">
        <v>436.51345096146758</v>
      </c>
      <c r="I143" s="12">
        <v>14</v>
      </c>
      <c r="J143" s="15">
        <v>0.19739590973701115</v>
      </c>
      <c r="K143" s="15">
        <v>0.80260409026298885</v>
      </c>
      <c r="L143" s="56">
        <v>3.9537800000000001</v>
      </c>
      <c r="M143">
        <v>32</v>
      </c>
      <c r="N143">
        <v>2</v>
      </c>
      <c r="O143" s="12">
        <v>6</v>
      </c>
      <c r="P143" s="12">
        <v>8</v>
      </c>
      <c r="Q143">
        <v>1</v>
      </c>
      <c r="R143" s="12">
        <v>11.236457263681844</v>
      </c>
      <c r="S143" s="12">
        <v>86.165969764981099</v>
      </c>
      <c r="T143" s="12">
        <v>860.61215954673276</v>
      </c>
      <c r="U143" s="12">
        <v>773.83889046575803</v>
      </c>
      <c r="V143" s="12">
        <v>0</v>
      </c>
      <c r="W143" s="57">
        <v>1.0946617168138013E-4</v>
      </c>
      <c r="X143" s="57">
        <v>2.4414435034714275E-3</v>
      </c>
      <c r="Y143" s="57">
        <v>1.8975332068311196E-3</v>
      </c>
      <c r="Z143" s="57">
        <v>1.0430321663436235E-3</v>
      </c>
      <c r="AA143" s="57">
        <v>2.5477123457342868E-3</v>
      </c>
      <c r="AB143" s="57">
        <v>7.0821529745042496E-4</v>
      </c>
      <c r="AC143" s="57">
        <v>1.3522718773783297E-3</v>
      </c>
      <c r="AD143" s="57">
        <v>9.3979067850504005E-4</v>
      </c>
      <c r="AE143" s="57">
        <v>3.3527896063891656E-4</v>
      </c>
      <c r="AF143" s="57">
        <v>6.0434695802769479E-4</v>
      </c>
      <c r="AG143" s="57">
        <v>0</v>
      </c>
      <c r="AH143" s="17">
        <v>1.0890082878238403E-3</v>
      </c>
      <c r="AI143" s="12">
        <v>136</v>
      </c>
      <c r="AJ143" s="16">
        <v>3</v>
      </c>
      <c r="AK143" s="17">
        <v>0.82092703334104378</v>
      </c>
      <c r="AL143" t="str">
        <f>IF(AK143&lt;='CAV Tier 1 Analysis'!$A$5,"Tier 1", "Tier 2")</f>
        <v>Tier 2</v>
      </c>
      <c r="AM143" t="str">
        <f t="shared" si="5"/>
        <v>Iowa - Tier 2</v>
      </c>
      <c r="AN143" t="str">
        <f t="shared" si="6"/>
        <v>Rock Rapids, City - Tier 2</v>
      </c>
    </row>
    <row r="144" spans="1:40" x14ac:dyDescent="0.3">
      <c r="A144">
        <v>7</v>
      </c>
      <c r="B144" t="s">
        <v>34</v>
      </c>
      <c r="C144" t="s">
        <v>2661</v>
      </c>
      <c r="D144" t="s">
        <v>4241</v>
      </c>
      <c r="E144" t="s">
        <v>624</v>
      </c>
      <c r="F144" s="12">
        <v>357.05683427208368</v>
      </c>
      <c r="G144" s="12">
        <v>6083.203903308131</v>
      </c>
      <c r="H144" s="12">
        <v>2746.8424472913616</v>
      </c>
      <c r="I144" s="12">
        <v>1</v>
      </c>
      <c r="J144" s="15">
        <v>0</v>
      </c>
      <c r="K144" s="15">
        <v>1</v>
      </c>
      <c r="L144" s="56">
        <v>6.865499999999999</v>
      </c>
      <c r="M144">
        <v>4</v>
      </c>
      <c r="N144">
        <v>0</v>
      </c>
      <c r="O144" s="12">
        <v>10</v>
      </c>
      <c r="P144" s="12">
        <v>6</v>
      </c>
      <c r="Q144">
        <v>0</v>
      </c>
      <c r="R144" s="12">
        <v>1</v>
      </c>
      <c r="S144" s="12">
        <v>0</v>
      </c>
      <c r="T144" s="12">
        <v>6778.3250564487471</v>
      </c>
      <c r="U144" s="12">
        <v>6421.2682221766636</v>
      </c>
      <c r="V144" s="12">
        <v>0</v>
      </c>
      <c r="W144" s="57">
        <v>1.9008139089137866E-4</v>
      </c>
      <c r="X144" s="57">
        <v>3.0518043793392844E-4</v>
      </c>
      <c r="Y144" s="57">
        <v>0</v>
      </c>
      <c r="Z144" s="57">
        <v>1.738386943906039E-3</v>
      </c>
      <c r="AA144" s="57">
        <v>1.910784259300715E-3</v>
      </c>
      <c r="AB144" s="57">
        <v>0</v>
      </c>
      <c r="AC144" s="57">
        <v>1.2034681800900931E-4</v>
      </c>
      <c r="AD144" s="57">
        <v>0</v>
      </c>
      <c r="AE144" s="57">
        <v>2.6407130721878367E-3</v>
      </c>
      <c r="AF144" s="57">
        <v>5.0148344372000619E-3</v>
      </c>
      <c r="AG144" s="57">
        <v>0</v>
      </c>
      <c r="AH144" s="17">
        <v>1.0836661235844518E-3</v>
      </c>
      <c r="AI144" s="12">
        <v>137</v>
      </c>
      <c r="AJ144" s="16">
        <v>3</v>
      </c>
      <c r="AK144" s="17">
        <v>0.82201069946462824</v>
      </c>
      <c r="AL144" t="str">
        <f>IF(AK144&lt;='CAV Tier 1 Analysis'!$A$5,"Tier 1", "Tier 2")</f>
        <v>Tier 2</v>
      </c>
      <c r="AM144" t="str">
        <f t="shared" si="5"/>
        <v>Iowa - Tier 2</v>
      </c>
      <c r="AN144" t="str">
        <f t="shared" si="6"/>
        <v>Pella, City Of - Tier 2</v>
      </c>
    </row>
    <row r="145" spans="1:40" x14ac:dyDescent="0.3">
      <c r="A145">
        <v>7</v>
      </c>
      <c r="B145" t="s">
        <v>34</v>
      </c>
      <c r="C145" t="s">
        <v>2605</v>
      </c>
      <c r="D145" t="s">
        <v>4171</v>
      </c>
      <c r="E145" t="s">
        <v>769</v>
      </c>
      <c r="F145" s="12">
        <v>3229.4672291838565</v>
      </c>
      <c r="G145" s="12">
        <v>5078.0152428239207</v>
      </c>
      <c r="H145" s="12">
        <v>1707.8675665551993</v>
      </c>
      <c r="I145" s="12">
        <v>2</v>
      </c>
      <c r="J145" s="15">
        <v>0</v>
      </c>
      <c r="K145" s="15">
        <v>0.99999999999999978</v>
      </c>
      <c r="L145" s="56">
        <v>9.4487900000000007</v>
      </c>
      <c r="M145">
        <v>7</v>
      </c>
      <c r="N145">
        <v>2</v>
      </c>
      <c r="O145" s="12">
        <v>14</v>
      </c>
      <c r="P145" s="12">
        <v>2</v>
      </c>
      <c r="Q145">
        <v>0</v>
      </c>
      <c r="R145" s="12">
        <v>1.9999999999999996</v>
      </c>
      <c r="S145" s="12">
        <v>0</v>
      </c>
      <c r="T145" s="12">
        <v>4212.3210339770467</v>
      </c>
      <c r="U145" s="12">
        <v>982.85380479319019</v>
      </c>
      <c r="V145" s="12">
        <v>865.69420884687406</v>
      </c>
      <c r="W145" s="57">
        <v>2.6160354605499236E-4</v>
      </c>
      <c r="X145" s="57">
        <v>5.3406576638437482E-4</v>
      </c>
      <c r="Y145" s="57">
        <v>1.8975332068311196E-3</v>
      </c>
      <c r="Z145" s="57">
        <v>2.4337417214684545E-3</v>
      </c>
      <c r="AA145" s="57">
        <v>6.3692808643357171E-4</v>
      </c>
      <c r="AB145" s="57">
        <v>0</v>
      </c>
      <c r="AC145" s="57">
        <v>2.4069363601801857E-4</v>
      </c>
      <c r="AD145" s="57">
        <v>0</v>
      </c>
      <c r="AE145" s="57">
        <v>1.6410442293693622E-3</v>
      </c>
      <c r="AF145" s="57">
        <v>7.6758187580260127E-4</v>
      </c>
      <c r="AG145" s="57">
        <v>3.282204352124752E-3</v>
      </c>
      <c r="AH145" s="17">
        <v>1.0632178564079315E-3</v>
      </c>
      <c r="AI145" s="12">
        <v>138</v>
      </c>
      <c r="AJ145" s="16">
        <v>3</v>
      </c>
      <c r="AK145" s="17">
        <v>0.82307391732103619</v>
      </c>
      <c r="AL145" t="str">
        <f>IF(AK145&lt;='CAV Tier 1 Analysis'!$A$5,"Tier 1", "Tier 2")</f>
        <v>Tier 2</v>
      </c>
      <c r="AM145" t="str">
        <f t="shared" si="5"/>
        <v>Iowa - Tier 2</v>
      </c>
      <c r="AN145" t="str">
        <f t="shared" si="6"/>
        <v>Eldridge, City Of - Tier 2</v>
      </c>
    </row>
    <row r="146" spans="1:40" x14ac:dyDescent="0.3">
      <c r="A146">
        <v>7</v>
      </c>
      <c r="B146" t="s">
        <v>34</v>
      </c>
      <c r="C146" t="s">
        <v>2228</v>
      </c>
      <c r="D146" t="s">
        <v>3902</v>
      </c>
      <c r="E146" t="s">
        <v>687</v>
      </c>
      <c r="F146" s="12">
        <v>55.884287354872114</v>
      </c>
      <c r="G146" s="12">
        <v>598.34560825737742</v>
      </c>
      <c r="H146" s="12">
        <v>339.26611895084636</v>
      </c>
      <c r="I146" s="12">
        <v>9</v>
      </c>
      <c r="J146" s="15">
        <v>0.24558146966357608</v>
      </c>
      <c r="K146" s="15">
        <v>0.75441853033642392</v>
      </c>
      <c r="L146" s="56">
        <v>2.1279699999999999</v>
      </c>
      <c r="M146">
        <v>59</v>
      </c>
      <c r="N146">
        <v>0</v>
      </c>
      <c r="O146" s="12">
        <v>12</v>
      </c>
      <c r="P146" s="12">
        <v>7</v>
      </c>
      <c r="Q146">
        <v>0</v>
      </c>
      <c r="R146" s="12">
        <v>6.7897667730278153</v>
      </c>
      <c r="S146" s="12">
        <v>83.317472099006466</v>
      </c>
      <c r="T146" s="12">
        <v>731.45705252991479</v>
      </c>
      <c r="U146" s="12">
        <v>675.57276517504272</v>
      </c>
      <c r="V146" s="12">
        <v>0</v>
      </c>
      <c r="W146" s="57">
        <v>5.8915956212239036E-5</v>
      </c>
      <c r="X146" s="57">
        <v>4.501411459525444E-3</v>
      </c>
      <c r="Y146" s="57">
        <v>0</v>
      </c>
      <c r="Z146" s="57">
        <v>2.086064332687247E-3</v>
      </c>
      <c r="AA146" s="57">
        <v>2.2292483025175007E-3</v>
      </c>
      <c r="AB146" s="57">
        <v>0</v>
      </c>
      <c r="AC146" s="57">
        <v>8.1712682615719696E-4</v>
      </c>
      <c r="AD146" s="57">
        <v>9.0872282699094625E-4</v>
      </c>
      <c r="AE146" s="57">
        <v>2.8496246259569394E-4</v>
      </c>
      <c r="AF146" s="57">
        <v>5.2760380822183741E-4</v>
      </c>
      <c r="AG146" s="57">
        <v>0</v>
      </c>
      <c r="AH146" s="17">
        <v>1.0376414522643733E-3</v>
      </c>
      <c r="AI146" s="12">
        <v>139</v>
      </c>
      <c r="AJ146" s="16">
        <v>3</v>
      </c>
      <c r="AK146" s="17">
        <v>0.82411155877330056</v>
      </c>
      <c r="AL146" t="str">
        <f>IF(AK146&lt;='CAV Tier 1 Analysis'!$A$5,"Tier 1", "Tier 2")</f>
        <v>Tier 2</v>
      </c>
      <c r="AM146" t="str">
        <f t="shared" si="5"/>
        <v>Iowa - Tier 2</v>
      </c>
      <c r="AN146" t="str">
        <f t="shared" si="6"/>
        <v>Marengo, City Of - Tier 2</v>
      </c>
    </row>
    <row r="147" spans="1:40" x14ac:dyDescent="0.3">
      <c r="A147">
        <v>7</v>
      </c>
      <c r="B147" t="s">
        <v>34</v>
      </c>
      <c r="C147" t="s">
        <v>2402</v>
      </c>
      <c r="D147" t="s">
        <v>3933</v>
      </c>
      <c r="E147" t="s">
        <v>629</v>
      </c>
      <c r="F147" s="12">
        <v>39.564148651907743</v>
      </c>
      <c r="G147" s="12">
        <v>675.64305157397109</v>
      </c>
      <c r="H147" s="12">
        <v>331.21307568514504</v>
      </c>
      <c r="I147" s="12">
        <v>20</v>
      </c>
      <c r="J147" s="15">
        <v>6.0954785603782945E-2</v>
      </c>
      <c r="K147" s="15">
        <v>0.93904521439621702</v>
      </c>
      <c r="L147" s="56">
        <v>1.3703599999999998</v>
      </c>
      <c r="M147">
        <v>14</v>
      </c>
      <c r="N147">
        <v>0</v>
      </c>
      <c r="O147" s="12">
        <v>15</v>
      </c>
      <c r="P147" s="12">
        <v>7</v>
      </c>
      <c r="Q147">
        <v>3</v>
      </c>
      <c r="R147" s="12">
        <v>18.78090428792434</v>
      </c>
      <c r="S147" s="12">
        <v>20.189022017557551</v>
      </c>
      <c r="T147" s="12">
        <v>743.60047911377274</v>
      </c>
      <c r="U147" s="12">
        <v>704.03633046186496</v>
      </c>
      <c r="V147" s="12">
        <v>0</v>
      </c>
      <c r="W147" s="57">
        <v>3.7940417277970965E-5</v>
      </c>
      <c r="X147" s="57">
        <v>1.0681315327687496E-3</v>
      </c>
      <c r="Y147" s="57">
        <v>0</v>
      </c>
      <c r="Z147" s="57">
        <v>2.6075804158590585E-3</v>
      </c>
      <c r="AA147" s="57">
        <v>2.2292483025175007E-3</v>
      </c>
      <c r="AB147" s="57">
        <v>2.124645892351275E-3</v>
      </c>
      <c r="AC147" s="57">
        <v>2.2602220703834531E-3</v>
      </c>
      <c r="AD147" s="57">
        <v>2.2019661302465426E-4</v>
      </c>
      <c r="AE147" s="57">
        <v>2.8969332236622664E-4</v>
      </c>
      <c r="AF147" s="57">
        <v>5.4983307235892441E-4</v>
      </c>
      <c r="AG147" s="57">
        <v>0</v>
      </c>
      <c r="AH147" s="17">
        <v>1.0352265126279828E-3</v>
      </c>
      <c r="AI147" s="12">
        <v>140</v>
      </c>
      <c r="AJ147" s="16">
        <v>3</v>
      </c>
      <c r="AK147" s="17">
        <v>0.82514678528592855</v>
      </c>
      <c r="AL147" t="str">
        <f>IF(AK147&lt;='CAV Tier 1 Analysis'!$A$5,"Tier 1", "Tier 2")</f>
        <v>Tier 2</v>
      </c>
      <c r="AM147" t="str">
        <f t="shared" si="5"/>
        <v>Iowa - Tier 2</v>
      </c>
      <c r="AN147" t="str">
        <f t="shared" si="6"/>
        <v>Wapello, City Of - Tier 2</v>
      </c>
    </row>
    <row r="148" spans="1:40" x14ac:dyDescent="0.3">
      <c r="A148">
        <v>7</v>
      </c>
      <c r="B148" t="s">
        <v>34</v>
      </c>
      <c r="C148" t="s">
        <v>2620</v>
      </c>
      <c r="D148" t="s">
        <v>4193</v>
      </c>
      <c r="E148" t="s">
        <v>639</v>
      </c>
      <c r="F148" s="12">
        <v>211.73243069748582</v>
      </c>
      <c r="G148" s="12">
        <v>5897.9828999862748</v>
      </c>
      <c r="H148" s="12">
        <v>1846.7935922538206</v>
      </c>
      <c r="I148" s="12">
        <v>0</v>
      </c>
      <c r="J148" s="15">
        <v>0</v>
      </c>
      <c r="K148" s="15">
        <v>1.0000000000000002</v>
      </c>
      <c r="L148" s="56">
        <v>5.2815899999999996</v>
      </c>
      <c r="M148">
        <v>2</v>
      </c>
      <c r="N148">
        <v>0</v>
      </c>
      <c r="O148" s="12">
        <v>4</v>
      </c>
      <c r="P148" s="12">
        <v>8</v>
      </c>
      <c r="Q148">
        <v>0</v>
      </c>
      <c r="R148" s="12">
        <v>0</v>
      </c>
      <c r="S148" s="12">
        <v>0</v>
      </c>
      <c r="T148" s="12">
        <v>5569.5458048172932</v>
      </c>
      <c r="U148" s="12">
        <v>5357.8133741198071</v>
      </c>
      <c r="V148" s="12">
        <v>328.43709516898161</v>
      </c>
      <c r="W148" s="57">
        <v>1.4622853008782998E-4</v>
      </c>
      <c r="X148" s="57">
        <v>1.5259021896696422E-4</v>
      </c>
      <c r="Y148" s="57">
        <v>0</v>
      </c>
      <c r="Z148" s="57">
        <v>6.9535477756241563E-4</v>
      </c>
      <c r="AA148" s="57">
        <v>2.5477123457342868E-3</v>
      </c>
      <c r="AB148" s="57">
        <v>0</v>
      </c>
      <c r="AC148" s="57">
        <v>0</v>
      </c>
      <c r="AD148" s="57">
        <v>0</v>
      </c>
      <c r="AE148" s="57">
        <v>2.1697944979693026E-3</v>
      </c>
      <c r="AF148" s="57">
        <v>4.1843053563520582E-3</v>
      </c>
      <c r="AG148" s="57">
        <v>1.2452407006381182E-3</v>
      </c>
      <c r="AH148" s="17">
        <v>1.0128387661191797E-3</v>
      </c>
      <c r="AI148" s="12">
        <v>141</v>
      </c>
      <c r="AJ148" s="16">
        <v>3</v>
      </c>
      <c r="AK148" s="17">
        <v>0.82615962405204768</v>
      </c>
      <c r="AL148" t="str">
        <f>IF(AK148&lt;='CAV Tier 1 Analysis'!$A$5,"Tier 1", "Tier 2")</f>
        <v>Tier 2</v>
      </c>
      <c r="AM148" t="str">
        <f t="shared" si="5"/>
        <v>Iowa - Tier 2</v>
      </c>
      <c r="AN148" t="str">
        <f t="shared" si="6"/>
        <v>Sioux Center, City Of - Tier 2</v>
      </c>
    </row>
    <row r="149" spans="1:40" x14ac:dyDescent="0.3">
      <c r="A149">
        <v>7</v>
      </c>
      <c r="B149" t="s">
        <v>34</v>
      </c>
      <c r="C149" t="s">
        <v>2134</v>
      </c>
      <c r="D149" t="s">
        <v>3862</v>
      </c>
      <c r="E149" t="s">
        <v>720</v>
      </c>
      <c r="F149" s="12">
        <v>182.26656398132295</v>
      </c>
      <c r="G149" s="12">
        <v>5099.0058545579295</v>
      </c>
      <c r="H149" s="12">
        <v>1964.9627686786648</v>
      </c>
      <c r="I149" s="12">
        <v>4</v>
      </c>
      <c r="J149" s="15">
        <v>0</v>
      </c>
      <c r="K149" s="15">
        <v>1.0000000000000002</v>
      </c>
      <c r="L149" s="56">
        <v>3.6544899999999996</v>
      </c>
      <c r="M149">
        <v>22</v>
      </c>
      <c r="N149">
        <v>0</v>
      </c>
      <c r="O149" s="12">
        <v>11</v>
      </c>
      <c r="P149" s="12">
        <v>3</v>
      </c>
      <c r="Q149">
        <v>0</v>
      </c>
      <c r="R149" s="12">
        <v>4.0000000000000009</v>
      </c>
      <c r="S149" s="12">
        <v>0</v>
      </c>
      <c r="T149" s="12">
        <v>5079.2254556079924</v>
      </c>
      <c r="U149" s="12">
        <v>4896.9588916266694</v>
      </c>
      <c r="V149" s="12">
        <v>19.78039894993708</v>
      </c>
      <c r="W149" s="57">
        <v>1.0117989107838242E-4</v>
      </c>
      <c r="X149" s="57">
        <v>1.6784924086366065E-3</v>
      </c>
      <c r="Y149" s="57">
        <v>0</v>
      </c>
      <c r="Z149" s="57">
        <v>1.912225638296643E-3</v>
      </c>
      <c r="AA149" s="57">
        <v>9.5539212965035751E-4</v>
      </c>
      <c r="AB149" s="57">
        <v>0</v>
      </c>
      <c r="AC149" s="57">
        <v>4.8138727203603736E-4</v>
      </c>
      <c r="AD149" s="57">
        <v>0</v>
      </c>
      <c r="AE149" s="57">
        <v>1.9787745417214286E-3</v>
      </c>
      <c r="AF149" s="57">
        <v>3.8243906402274622E-3</v>
      </c>
      <c r="AG149" s="57">
        <v>7.4995663430308502E-5</v>
      </c>
      <c r="AH149" s="17">
        <v>1.0006216531888387E-3</v>
      </c>
      <c r="AI149" s="12">
        <v>142</v>
      </c>
      <c r="AJ149" s="16">
        <v>3</v>
      </c>
      <c r="AK149" s="17">
        <v>0.8271602457052365</v>
      </c>
      <c r="AL149" t="str">
        <f>IF(AK149&lt;='CAV Tier 1 Analysis'!$A$5,"Tier 1", "Tier 2")</f>
        <v>Tier 2</v>
      </c>
      <c r="AM149" t="str">
        <f t="shared" si="5"/>
        <v>Iowa - Tier 2</v>
      </c>
      <c r="AN149" t="str">
        <f t="shared" si="6"/>
        <v>Perry, City Of - Tier 2</v>
      </c>
    </row>
    <row r="150" spans="1:40" x14ac:dyDescent="0.3">
      <c r="A150">
        <v>7</v>
      </c>
      <c r="B150" t="s">
        <v>34</v>
      </c>
      <c r="C150" t="s">
        <v>2568</v>
      </c>
      <c r="D150" t="s">
        <v>4130</v>
      </c>
      <c r="E150" t="s">
        <v>716</v>
      </c>
      <c r="F150" s="12">
        <v>180.19462247189722</v>
      </c>
      <c r="G150" s="12">
        <v>2560.5101344907753</v>
      </c>
      <c r="H150" s="12">
        <v>1457.8809410630499</v>
      </c>
      <c r="I150" s="12">
        <v>5</v>
      </c>
      <c r="J150" s="15">
        <v>7.9774161740636368E-2</v>
      </c>
      <c r="K150" s="15">
        <v>0.92022583825936377</v>
      </c>
      <c r="L150" s="56">
        <v>1.9978899999999999</v>
      </c>
      <c r="M150">
        <v>24</v>
      </c>
      <c r="N150">
        <v>0</v>
      </c>
      <c r="O150" s="12">
        <v>15</v>
      </c>
      <c r="P150" s="12">
        <v>3</v>
      </c>
      <c r="Q150">
        <v>0</v>
      </c>
      <c r="R150" s="12">
        <v>4.6011291912968186</v>
      </c>
      <c r="S150" s="12">
        <v>116.30122999095489</v>
      </c>
      <c r="T150" s="12">
        <v>3148.5543721215904</v>
      </c>
      <c r="U150" s="12">
        <v>2968.3597496496932</v>
      </c>
      <c r="V150" s="12">
        <v>0</v>
      </c>
      <c r="W150" s="57">
        <v>5.531450149996017E-5</v>
      </c>
      <c r="X150" s="57">
        <v>1.8310826276035706E-3</v>
      </c>
      <c r="Y150" s="57">
        <v>0</v>
      </c>
      <c r="Z150" s="57">
        <v>2.6075804158590585E-3</v>
      </c>
      <c r="AA150" s="57">
        <v>9.5539212965035751E-4</v>
      </c>
      <c r="AB150" s="57">
        <v>0</v>
      </c>
      <c r="AC150" s="57">
        <v>5.5373125742093842E-4</v>
      </c>
      <c r="AD150" s="57">
        <v>1.2684684236977111E-3</v>
      </c>
      <c r="AE150" s="57">
        <v>1.2266199422002475E-3</v>
      </c>
      <c r="AF150" s="57">
        <v>2.318207584466216E-3</v>
      </c>
      <c r="AG150" s="57">
        <v>0</v>
      </c>
      <c r="AH150" s="17">
        <v>9.8330880749073293E-4</v>
      </c>
      <c r="AI150" s="12">
        <v>143</v>
      </c>
      <c r="AJ150" s="16">
        <v>3</v>
      </c>
      <c r="AK150" s="17">
        <v>0.82814355451272725</v>
      </c>
      <c r="AL150" t="str">
        <f>IF(AK150&lt;='CAV Tier 1 Analysis'!$A$5,"Tier 1", "Tier 2")</f>
        <v>Tier 2</v>
      </c>
      <c r="AM150" t="str">
        <f t="shared" si="5"/>
        <v>Iowa - Tier 2</v>
      </c>
      <c r="AN150" t="str">
        <f t="shared" si="6"/>
        <v>Carter Lake, City Of - Tier 2</v>
      </c>
    </row>
    <row r="151" spans="1:40" x14ac:dyDescent="0.3">
      <c r="A151">
        <v>7</v>
      </c>
      <c r="B151" t="s">
        <v>34</v>
      </c>
      <c r="C151" t="s">
        <v>2413</v>
      </c>
      <c r="D151" t="s">
        <v>3947</v>
      </c>
      <c r="E151" t="s">
        <v>736</v>
      </c>
      <c r="F151" s="12">
        <v>12.855360717904484</v>
      </c>
      <c r="G151" s="12">
        <v>3.3780478131311278</v>
      </c>
      <c r="H151" s="12">
        <v>2.2591137366642133</v>
      </c>
      <c r="I151" s="12">
        <v>36</v>
      </c>
      <c r="J151" s="15">
        <v>0.86413991304561411</v>
      </c>
      <c r="K151" s="15">
        <v>0.13586008695438578</v>
      </c>
      <c r="L151" s="56">
        <v>0.40711000000000003</v>
      </c>
      <c r="M151">
        <v>53</v>
      </c>
      <c r="N151">
        <v>1</v>
      </c>
      <c r="O151" s="12">
        <v>12</v>
      </c>
      <c r="P151" s="12">
        <v>7</v>
      </c>
      <c r="Q151">
        <v>1</v>
      </c>
      <c r="R151" s="12">
        <v>4.8909631303578882</v>
      </c>
      <c r="S151" s="12">
        <v>1.9521903479611658</v>
      </c>
      <c r="T151" s="12">
        <v>4.6032098082499644</v>
      </c>
      <c r="U151" s="12">
        <v>0</v>
      </c>
      <c r="V151" s="12">
        <v>0</v>
      </c>
      <c r="W151" s="57">
        <v>1.1271434716450248E-5</v>
      </c>
      <c r="X151" s="57">
        <v>4.0436408026245521E-3</v>
      </c>
      <c r="Y151" s="57">
        <v>9.4876660341555979E-4</v>
      </c>
      <c r="Z151" s="57">
        <v>2.086064332687247E-3</v>
      </c>
      <c r="AA151" s="57">
        <v>2.2292483025175007E-3</v>
      </c>
      <c r="AB151" s="57">
        <v>7.0821529745042496E-4</v>
      </c>
      <c r="AC151" s="57">
        <v>5.886118497379553E-4</v>
      </c>
      <c r="AD151" s="57">
        <v>2.1292051800559416E-5</v>
      </c>
      <c r="AE151" s="57">
        <v>1.7933274390705462E-6</v>
      </c>
      <c r="AF151" s="57">
        <v>0</v>
      </c>
      <c r="AG151" s="57">
        <v>0</v>
      </c>
      <c r="AH151" s="17">
        <v>9.6717309112630192E-4</v>
      </c>
      <c r="AI151" s="12">
        <v>144</v>
      </c>
      <c r="AJ151" s="16">
        <v>3</v>
      </c>
      <c r="AK151" s="17">
        <v>0.82911072760385351</v>
      </c>
      <c r="AL151" t="str">
        <f>IF(AK151&lt;='CAV Tier 1 Analysis'!$A$5,"Tier 1", "Tier 2")</f>
        <v>Tier 2</v>
      </c>
      <c r="AM151" t="str">
        <f t="shared" si="5"/>
        <v>Iowa - Tier 2</v>
      </c>
      <c r="AN151" t="str">
        <f t="shared" si="6"/>
        <v>Elliott, City Of - Tier 2</v>
      </c>
    </row>
    <row r="152" spans="1:40" x14ac:dyDescent="0.3">
      <c r="A152">
        <v>7</v>
      </c>
      <c r="B152" t="s">
        <v>34</v>
      </c>
      <c r="C152" t="s">
        <v>2036</v>
      </c>
      <c r="D152" t="s">
        <v>3917</v>
      </c>
      <c r="E152" t="s">
        <v>674</v>
      </c>
      <c r="F152" s="12">
        <v>128.83872419535209</v>
      </c>
      <c r="G152" s="12">
        <v>1438.4674446916049</v>
      </c>
      <c r="H152" s="12">
        <v>740.51240410321793</v>
      </c>
      <c r="I152" s="12">
        <v>9</v>
      </c>
      <c r="J152" s="15">
        <v>0.1247302261981252</v>
      </c>
      <c r="K152" s="15">
        <v>0.87526977380187476</v>
      </c>
      <c r="L152" s="56">
        <v>3.64194</v>
      </c>
      <c r="M152">
        <v>8</v>
      </c>
      <c r="N152">
        <v>2</v>
      </c>
      <c r="O152" s="12">
        <v>12</v>
      </c>
      <c r="P152" s="12">
        <v>7</v>
      </c>
      <c r="Q152">
        <v>0</v>
      </c>
      <c r="R152" s="12">
        <v>7.8774279642168725</v>
      </c>
      <c r="S152" s="12">
        <v>92.364279666311859</v>
      </c>
      <c r="T152" s="12">
        <v>1526.2076937649567</v>
      </c>
      <c r="U152" s="12">
        <v>1397.3689695696046</v>
      </c>
      <c r="V152" s="12">
        <v>0</v>
      </c>
      <c r="W152" s="57">
        <v>1.0083242600581862E-4</v>
      </c>
      <c r="X152" s="57">
        <v>6.1036087586785687E-4</v>
      </c>
      <c r="Y152" s="57">
        <v>1.8975332068311196E-3</v>
      </c>
      <c r="Z152" s="57">
        <v>2.086064332687247E-3</v>
      </c>
      <c r="AA152" s="57">
        <v>2.2292483025175007E-3</v>
      </c>
      <c r="AB152" s="57">
        <v>0</v>
      </c>
      <c r="AC152" s="57">
        <v>9.4802338958868866E-4</v>
      </c>
      <c r="AD152" s="57">
        <v>1.0073940941416797E-3</v>
      </c>
      <c r="AE152" s="57">
        <v>5.9458296470519026E-4</v>
      </c>
      <c r="AF152" s="57">
        <v>1.0913068552207295E-3</v>
      </c>
      <c r="AG152" s="57">
        <v>0</v>
      </c>
      <c r="AH152" s="17">
        <v>9.6048604068780272E-4</v>
      </c>
      <c r="AI152" s="12">
        <v>145</v>
      </c>
      <c r="AJ152" s="16">
        <v>3</v>
      </c>
      <c r="AK152" s="17">
        <v>0.83007121364454128</v>
      </c>
      <c r="AL152" t="str">
        <f>IF(AK152&lt;='CAV Tier 1 Analysis'!$A$5,"Tier 1", "Tier 2")</f>
        <v>Tier 2</v>
      </c>
      <c r="AM152" t="str">
        <f t="shared" si="5"/>
        <v>Iowa - Tier 2</v>
      </c>
      <c r="AN152" t="str">
        <f t="shared" si="6"/>
        <v>Monticello, City Of - Tier 2</v>
      </c>
    </row>
    <row r="153" spans="1:40" x14ac:dyDescent="0.3">
      <c r="A153">
        <v>7</v>
      </c>
      <c r="B153" t="s">
        <v>34</v>
      </c>
      <c r="C153" t="s">
        <v>2307</v>
      </c>
      <c r="D153" t="s">
        <v>3804</v>
      </c>
      <c r="E153" t="s">
        <v>742</v>
      </c>
      <c r="F153" s="12">
        <v>35.758448477544334</v>
      </c>
      <c r="G153" s="12">
        <v>174.10042914043765</v>
      </c>
      <c r="H153" s="12">
        <v>106.71988026880776</v>
      </c>
      <c r="I153" s="12">
        <v>11</v>
      </c>
      <c r="J153" s="15">
        <v>0.23787471959758</v>
      </c>
      <c r="K153" s="15">
        <v>0.76212528040241989</v>
      </c>
      <c r="L153" s="56">
        <v>1.1768800000000001</v>
      </c>
      <c r="M153">
        <v>31</v>
      </c>
      <c r="N153">
        <v>0</v>
      </c>
      <c r="O153" s="12">
        <v>12.25</v>
      </c>
      <c r="P153" s="12">
        <v>5.25</v>
      </c>
      <c r="Q153">
        <v>4</v>
      </c>
      <c r="R153" s="12">
        <v>8.383378084426619</v>
      </c>
      <c r="S153" s="12">
        <v>25.385961594429954</v>
      </c>
      <c r="T153" s="12">
        <v>193.88097772259792</v>
      </c>
      <c r="U153" s="12">
        <v>158.12252924505358</v>
      </c>
      <c r="V153" s="12">
        <v>0</v>
      </c>
      <c r="W153" s="57">
        <v>3.2583641003895677E-5</v>
      </c>
      <c r="X153" s="57">
        <v>2.3651483939879452E-3</v>
      </c>
      <c r="Y153" s="57">
        <v>0</v>
      </c>
      <c r="Z153" s="57">
        <v>2.1295240062848978E-3</v>
      </c>
      <c r="AA153" s="57">
        <v>1.6719362268881256E-3</v>
      </c>
      <c r="AB153" s="57">
        <v>2.8328611898016999E-3</v>
      </c>
      <c r="AC153" s="57">
        <v>1.0089128766272075E-3</v>
      </c>
      <c r="AD153" s="57">
        <v>2.7687833301712791E-4</v>
      </c>
      <c r="AE153" s="57">
        <v>7.5532528767343924E-5</v>
      </c>
      <c r="AF153" s="57">
        <v>1.2348936028192789E-4</v>
      </c>
      <c r="AG153" s="57">
        <v>0</v>
      </c>
      <c r="AH153" s="17">
        <v>9.5607877787819736E-4</v>
      </c>
      <c r="AI153" s="12">
        <v>146</v>
      </c>
      <c r="AJ153" s="16">
        <v>3</v>
      </c>
      <c r="AK153" s="17">
        <v>0.83102729242241946</v>
      </c>
      <c r="AL153" t="str">
        <f>IF(AK153&lt;='CAV Tier 1 Analysis'!$A$5,"Tier 1", "Tier 2")</f>
        <v>Tier 2</v>
      </c>
      <c r="AM153" t="str">
        <f t="shared" si="5"/>
        <v>Iowa - Tier 2</v>
      </c>
      <c r="AN153" t="str">
        <f t="shared" si="6"/>
        <v>Greene, City Of - Tier 2</v>
      </c>
    </row>
    <row r="154" spans="1:40" x14ac:dyDescent="0.3">
      <c r="A154">
        <v>7</v>
      </c>
      <c r="B154" t="s">
        <v>34</v>
      </c>
      <c r="C154" t="s">
        <v>2456</v>
      </c>
      <c r="D154" t="s">
        <v>4001</v>
      </c>
      <c r="E154" t="s">
        <v>671</v>
      </c>
      <c r="F154" s="12">
        <v>6.7673260043986661</v>
      </c>
      <c r="G154" s="12">
        <v>6.7089023518582511</v>
      </c>
      <c r="H154" s="12">
        <v>3.339226737914319</v>
      </c>
      <c r="I154" s="12">
        <v>17</v>
      </c>
      <c r="J154" s="15">
        <v>0</v>
      </c>
      <c r="K154" s="15">
        <v>0.99999999999999989</v>
      </c>
      <c r="L154" s="56">
        <v>0.38482000000000005</v>
      </c>
      <c r="M154">
        <v>29</v>
      </c>
      <c r="N154">
        <v>0</v>
      </c>
      <c r="O154" s="12">
        <v>7</v>
      </c>
      <c r="P154" s="12">
        <v>9</v>
      </c>
      <c r="Q154">
        <v>3</v>
      </c>
      <c r="R154" s="12">
        <v>16.999999999999996</v>
      </c>
      <c r="S154" s="12">
        <v>0</v>
      </c>
      <c r="T154" s="12">
        <v>7.2569821203913003</v>
      </c>
      <c r="U154" s="12">
        <v>0.48965611599263426</v>
      </c>
      <c r="V154" s="12">
        <v>0</v>
      </c>
      <c r="W154" s="57">
        <v>1.0654303523824974E-5</v>
      </c>
      <c r="X154" s="57">
        <v>2.2125581750209811E-3</v>
      </c>
      <c r="Y154" s="57">
        <v>0</v>
      </c>
      <c r="Z154" s="57">
        <v>1.2168708607342273E-3</v>
      </c>
      <c r="AA154" s="57">
        <v>2.8661763889510725E-3</v>
      </c>
      <c r="AB154" s="57">
        <v>2.124645892351275E-3</v>
      </c>
      <c r="AC154" s="57">
        <v>2.045895906153158E-3</v>
      </c>
      <c r="AD154" s="57">
        <v>0</v>
      </c>
      <c r="AE154" s="57">
        <v>2.8271892230542832E-6</v>
      </c>
      <c r="AF154" s="57">
        <v>3.8240800226736468E-7</v>
      </c>
      <c r="AG154" s="57">
        <v>0</v>
      </c>
      <c r="AH154" s="17">
        <v>9.5272828399635098E-4</v>
      </c>
      <c r="AI154" s="12">
        <v>147</v>
      </c>
      <c r="AJ154" s="16">
        <v>3</v>
      </c>
      <c r="AK154" s="17">
        <v>0.83198002070641586</v>
      </c>
      <c r="AL154" t="str">
        <f>IF(AK154&lt;='CAV Tier 1 Analysis'!$A$5,"Tier 1", "Tier 2")</f>
        <v>Tier 2</v>
      </c>
      <c r="AM154" t="str">
        <f t="shared" si="5"/>
        <v>Iowa - Tier 2</v>
      </c>
      <c r="AN154" t="str">
        <f t="shared" si="6"/>
        <v>Bonaparte, City Of - Tier 2</v>
      </c>
    </row>
    <row r="155" spans="1:40" x14ac:dyDescent="0.3">
      <c r="A155">
        <v>7</v>
      </c>
      <c r="B155" t="s">
        <v>34</v>
      </c>
      <c r="C155" t="s">
        <v>2549</v>
      </c>
      <c r="D155" t="s">
        <v>4105</v>
      </c>
      <c r="E155" t="s">
        <v>722</v>
      </c>
      <c r="F155" s="12">
        <v>17.934419462724726</v>
      </c>
      <c r="G155" s="12">
        <v>11.226004002365038</v>
      </c>
      <c r="H155" s="12">
        <v>6.2110497111929792</v>
      </c>
      <c r="I155" s="12">
        <v>12</v>
      </c>
      <c r="J155" s="15">
        <v>0</v>
      </c>
      <c r="K155" s="15">
        <v>1</v>
      </c>
      <c r="L155" s="56">
        <v>0.50696000000000008</v>
      </c>
      <c r="M155">
        <v>23</v>
      </c>
      <c r="N155">
        <v>3</v>
      </c>
      <c r="O155" s="12">
        <v>12</v>
      </c>
      <c r="P155" s="12">
        <v>7</v>
      </c>
      <c r="Q155">
        <v>0</v>
      </c>
      <c r="R155" s="12">
        <v>12</v>
      </c>
      <c r="S155" s="12">
        <v>0</v>
      </c>
      <c r="T155" s="12">
        <v>12.479742575158051</v>
      </c>
      <c r="U155" s="12">
        <v>0</v>
      </c>
      <c r="V155" s="12">
        <v>0</v>
      </c>
      <c r="W155" s="57">
        <v>1.4035927743979806E-5</v>
      </c>
      <c r="X155" s="57">
        <v>1.7547875181200886E-3</v>
      </c>
      <c r="Y155" s="57">
        <v>2.8462998102466793E-3</v>
      </c>
      <c r="Z155" s="57">
        <v>2.086064332687247E-3</v>
      </c>
      <c r="AA155" s="57">
        <v>2.2292483025175007E-3</v>
      </c>
      <c r="AB155" s="57">
        <v>0</v>
      </c>
      <c r="AC155" s="57">
        <v>1.4441618161081119E-3</v>
      </c>
      <c r="AD155" s="57">
        <v>0</v>
      </c>
      <c r="AE155" s="57">
        <v>4.8618824091957519E-6</v>
      </c>
      <c r="AF155" s="57">
        <v>0</v>
      </c>
      <c r="AG155" s="57">
        <v>0</v>
      </c>
      <c r="AH155" s="17">
        <v>9.4358723543934593E-4</v>
      </c>
      <c r="AI155" s="12">
        <v>148</v>
      </c>
      <c r="AJ155" s="16">
        <v>3</v>
      </c>
      <c r="AK155" s="17">
        <v>0.83292360794185516</v>
      </c>
      <c r="AL155" t="str">
        <f>IF(AK155&lt;='CAV Tier 1 Analysis'!$A$5,"Tier 1", "Tier 2")</f>
        <v>Tier 2</v>
      </c>
      <c r="AM155" t="str">
        <f t="shared" si="5"/>
        <v>Iowa - Tier 2</v>
      </c>
      <c r="AN155" t="str">
        <f t="shared" si="6"/>
        <v>Wyoming,City Of - Tier 2</v>
      </c>
    </row>
    <row r="156" spans="1:40" x14ac:dyDescent="0.3">
      <c r="A156">
        <v>7</v>
      </c>
      <c r="B156" t="s">
        <v>34</v>
      </c>
      <c r="C156" t="s">
        <v>2200</v>
      </c>
      <c r="D156" t="s">
        <v>3979</v>
      </c>
      <c r="E156" t="s">
        <v>1152</v>
      </c>
      <c r="F156" s="12">
        <v>879.86737745601135</v>
      </c>
      <c r="G156" s="12">
        <v>338.00356415842009</v>
      </c>
      <c r="H156" s="12">
        <v>172.56948254425794</v>
      </c>
      <c r="I156" s="12">
        <v>11</v>
      </c>
      <c r="J156" s="15">
        <v>7.3417446160539464E-3</v>
      </c>
      <c r="K156" s="15">
        <v>0.99265825538394603</v>
      </c>
      <c r="L156" s="56">
        <v>2.5743200000000002</v>
      </c>
      <c r="M156">
        <v>16</v>
      </c>
      <c r="N156">
        <v>4</v>
      </c>
      <c r="O156" s="12">
        <v>14</v>
      </c>
      <c r="P156" s="12">
        <v>2</v>
      </c>
      <c r="Q156">
        <v>1</v>
      </c>
      <c r="R156" s="12">
        <v>10.919240809223407</v>
      </c>
      <c r="S156" s="12">
        <v>1.2669610693645212</v>
      </c>
      <c r="T156" s="12">
        <v>403.21156341387592</v>
      </c>
      <c r="U156" s="12">
        <v>0</v>
      </c>
      <c r="V156" s="12">
        <v>0</v>
      </c>
      <c r="W156" s="57">
        <v>7.1273807617725442E-5</v>
      </c>
      <c r="X156" s="57">
        <v>1.2207217517357137E-3</v>
      </c>
      <c r="Y156" s="57">
        <v>3.7950664136622392E-3</v>
      </c>
      <c r="Z156" s="57">
        <v>2.4337417214684545E-3</v>
      </c>
      <c r="AA156" s="57">
        <v>6.3692808643357171E-4</v>
      </c>
      <c r="AB156" s="57">
        <v>7.0821529745042496E-4</v>
      </c>
      <c r="AC156" s="57">
        <v>1.314095886464157E-3</v>
      </c>
      <c r="AD156" s="57">
        <v>1.3818427463477125E-5</v>
      </c>
      <c r="AE156" s="57">
        <v>1.570839458859121E-4</v>
      </c>
      <c r="AF156" s="57">
        <v>0</v>
      </c>
      <c r="AG156" s="57">
        <v>0</v>
      </c>
      <c r="AH156" s="17">
        <v>9.4099503074378873E-4</v>
      </c>
      <c r="AI156" s="12">
        <v>149</v>
      </c>
      <c r="AJ156" s="16">
        <v>3</v>
      </c>
      <c r="AK156" s="17">
        <v>0.8338646029725989</v>
      </c>
      <c r="AL156" t="str">
        <f>IF(AK156&lt;='CAV Tier 1 Analysis'!$A$5,"Tier 1", "Tier 2")</f>
        <v>Tier 2</v>
      </c>
      <c r="AM156" t="str">
        <f t="shared" si="5"/>
        <v>Iowa - Tier 2</v>
      </c>
      <c r="AN156" t="str">
        <f t="shared" si="6"/>
        <v>Princeton, City Of - Tier 2</v>
      </c>
    </row>
    <row r="157" spans="1:40" x14ac:dyDescent="0.3">
      <c r="A157">
        <v>7</v>
      </c>
      <c r="B157" t="s">
        <v>34</v>
      </c>
      <c r="C157" t="s">
        <v>2333</v>
      </c>
      <c r="D157" t="s">
        <v>3838</v>
      </c>
      <c r="E157" t="s">
        <v>792</v>
      </c>
      <c r="F157" s="12">
        <v>55.272466353141461</v>
      </c>
      <c r="G157" s="12">
        <v>86.871347408330877</v>
      </c>
      <c r="H157" s="12">
        <v>60.883529698823423</v>
      </c>
      <c r="I157" s="12">
        <v>16</v>
      </c>
      <c r="J157" s="15">
        <v>0.15398875214267826</v>
      </c>
      <c r="K157" s="15">
        <v>0.84601124785732151</v>
      </c>
      <c r="L157" s="56">
        <v>2.0768400000000002</v>
      </c>
      <c r="M157">
        <v>20</v>
      </c>
      <c r="N157">
        <v>3</v>
      </c>
      <c r="O157" s="12">
        <v>16</v>
      </c>
      <c r="P157" s="12">
        <v>4</v>
      </c>
      <c r="Q157">
        <v>0</v>
      </c>
      <c r="R157" s="12">
        <v>13.536179965717144</v>
      </c>
      <c r="S157" s="12">
        <v>9.3753787643635107</v>
      </c>
      <c r="T157" s="12">
        <v>100.46517526694697</v>
      </c>
      <c r="U157" s="12">
        <v>45.192708913805511</v>
      </c>
      <c r="V157" s="12">
        <v>0</v>
      </c>
      <c r="W157" s="57">
        <v>5.7500347514216149E-5</v>
      </c>
      <c r="X157" s="57">
        <v>1.5259021896696422E-3</v>
      </c>
      <c r="Y157" s="57">
        <v>2.8462998102466793E-3</v>
      </c>
      <c r="Z157" s="57">
        <v>2.7814191102496625E-3</v>
      </c>
      <c r="AA157" s="57">
        <v>1.2738561728671434E-3</v>
      </c>
      <c r="AB157" s="57">
        <v>0</v>
      </c>
      <c r="AC157" s="57">
        <v>1.629036186871359E-3</v>
      </c>
      <c r="AD157" s="57">
        <v>1.022549110076143E-4</v>
      </c>
      <c r="AE157" s="57">
        <v>3.913941857578353E-5</v>
      </c>
      <c r="AF157" s="57">
        <v>3.5294266666606607E-5</v>
      </c>
      <c r="AG157" s="57">
        <v>0</v>
      </c>
      <c r="AH157" s="17">
        <v>9.3551840124260976E-4</v>
      </c>
      <c r="AI157" s="12">
        <v>150</v>
      </c>
      <c r="AJ157" s="16">
        <v>3</v>
      </c>
      <c r="AK157" s="17">
        <v>0.83480012137384152</v>
      </c>
      <c r="AL157" t="str">
        <f>IF(AK157&lt;='CAV Tier 1 Analysis'!$A$5,"Tier 1", "Tier 2")</f>
        <v>Tier 2</v>
      </c>
      <c r="AM157" t="str">
        <f t="shared" si="5"/>
        <v>Iowa - Tier 2</v>
      </c>
      <c r="AN157" t="str">
        <f t="shared" si="6"/>
        <v>Guttenberg, City Of - Tier 2</v>
      </c>
    </row>
    <row r="158" spans="1:40" x14ac:dyDescent="0.3">
      <c r="A158">
        <v>7</v>
      </c>
      <c r="B158" t="s">
        <v>34</v>
      </c>
      <c r="C158" t="s">
        <v>2482</v>
      </c>
      <c r="D158" t="s">
        <v>4029</v>
      </c>
      <c r="E158" t="s">
        <v>655</v>
      </c>
      <c r="F158" s="12">
        <v>61.010945248848074</v>
      </c>
      <c r="G158" s="12">
        <v>531.0921461528078</v>
      </c>
      <c r="H158" s="12">
        <v>244.47975278473768</v>
      </c>
      <c r="I158" s="12">
        <v>15</v>
      </c>
      <c r="J158" s="15">
        <v>0.29388604959303427</v>
      </c>
      <c r="K158" s="15">
        <v>0.70611395040696567</v>
      </c>
      <c r="L158" s="56">
        <v>2.1132</v>
      </c>
      <c r="M158">
        <v>4</v>
      </c>
      <c r="N158">
        <v>1</v>
      </c>
      <c r="O158" s="12">
        <v>15</v>
      </c>
      <c r="P158" s="12">
        <v>7</v>
      </c>
      <c r="Q158">
        <v>2</v>
      </c>
      <c r="R158" s="12">
        <v>10.591709256104485</v>
      </c>
      <c r="S158" s="12">
        <v>71.849188751388184</v>
      </c>
      <c r="T158" s="12">
        <v>571.79077974447887</v>
      </c>
      <c r="U158" s="12">
        <v>510.77983449563078</v>
      </c>
      <c r="V158" s="12">
        <v>0</v>
      </c>
      <c r="W158" s="57">
        <v>5.8507027198552391E-5</v>
      </c>
      <c r="X158" s="57">
        <v>3.0518043793392844E-4</v>
      </c>
      <c r="Y158" s="57">
        <v>9.4876660341555979E-4</v>
      </c>
      <c r="Z158" s="57">
        <v>2.6075804158590585E-3</v>
      </c>
      <c r="AA158" s="57">
        <v>2.2292483025175007E-3</v>
      </c>
      <c r="AB158" s="57">
        <v>1.4164305949008499E-3</v>
      </c>
      <c r="AC158" s="57">
        <v>1.2746785062487458E-3</v>
      </c>
      <c r="AD158" s="57">
        <v>7.8364112921695491E-4</v>
      </c>
      <c r="AE158" s="57">
        <v>2.2275936519025488E-4</v>
      </c>
      <c r="AF158" s="57">
        <v>3.9890504729418627E-4</v>
      </c>
      <c r="AG158" s="57">
        <v>0</v>
      </c>
      <c r="AH158" s="17">
        <v>9.3142703907050819E-4</v>
      </c>
      <c r="AI158" s="12">
        <v>151</v>
      </c>
      <c r="AJ158" s="16">
        <v>3</v>
      </c>
      <c r="AK158" s="17">
        <v>0.83573154841291197</v>
      </c>
      <c r="AL158" t="str">
        <f>IF(AK158&lt;='CAV Tier 1 Analysis'!$A$5,"Tier 1", "Tier 2")</f>
        <v>Tier 2</v>
      </c>
      <c r="AM158" t="str">
        <f t="shared" si="5"/>
        <v>Iowa - Tier 2</v>
      </c>
      <c r="AN158" t="str">
        <f t="shared" si="6"/>
        <v>Columbus Junction, City Of - Tier 2</v>
      </c>
    </row>
    <row r="159" spans="1:40" x14ac:dyDescent="0.3">
      <c r="A159">
        <v>7</v>
      </c>
      <c r="B159" t="s">
        <v>34</v>
      </c>
      <c r="C159" t="s">
        <v>1998</v>
      </c>
      <c r="D159" t="s">
        <v>3910</v>
      </c>
      <c r="E159" t="s">
        <v>644</v>
      </c>
      <c r="F159" s="12">
        <v>221.2875890283909</v>
      </c>
      <c r="G159" s="12">
        <v>4056.5233098087383</v>
      </c>
      <c r="H159" s="12">
        <v>2374.102776966794</v>
      </c>
      <c r="I159" s="12">
        <v>0</v>
      </c>
      <c r="J159" s="15">
        <v>4.5094360967636818E-2</v>
      </c>
      <c r="K159" s="15">
        <v>0.95490563903236325</v>
      </c>
      <c r="L159" s="56">
        <v>5.9224699999999997</v>
      </c>
      <c r="M159">
        <v>1</v>
      </c>
      <c r="N159">
        <v>0</v>
      </c>
      <c r="O159" s="12">
        <v>5</v>
      </c>
      <c r="P159" s="12">
        <v>9</v>
      </c>
      <c r="Q159">
        <v>0</v>
      </c>
      <c r="R159" s="12">
        <v>0</v>
      </c>
      <c r="S159" s="12">
        <v>107.05864759880957</v>
      </c>
      <c r="T159" s="12">
        <v>4447.3507319150094</v>
      </c>
      <c r="U159" s="12">
        <v>4226.0631428866182</v>
      </c>
      <c r="V159" s="12">
        <v>0</v>
      </c>
      <c r="W159" s="57">
        <v>1.6397222855035518E-4</v>
      </c>
      <c r="X159" s="57">
        <v>7.6295109483482109E-5</v>
      </c>
      <c r="Y159" s="57">
        <v>0</v>
      </c>
      <c r="Z159" s="57">
        <v>8.6919347195301951E-4</v>
      </c>
      <c r="AA159" s="57">
        <v>2.8661763889510725E-3</v>
      </c>
      <c r="AB159" s="57">
        <v>0</v>
      </c>
      <c r="AC159" s="57">
        <v>0</v>
      </c>
      <c r="AD159" s="57">
        <v>1.1676618895039403E-3</v>
      </c>
      <c r="AE159" s="57">
        <v>1.7326075566705024E-3</v>
      </c>
      <c r="AF159" s="57">
        <v>3.3004394536171227E-3</v>
      </c>
      <c r="AG159" s="57">
        <v>0</v>
      </c>
      <c r="AH159" s="17">
        <v>9.2512237261177239E-4</v>
      </c>
      <c r="AI159" s="12">
        <v>152</v>
      </c>
      <c r="AJ159" s="16">
        <v>3</v>
      </c>
      <c r="AK159" s="17">
        <v>0.83665667078552375</v>
      </c>
      <c r="AL159" t="str">
        <f>IF(AK159&lt;='CAV Tier 1 Analysis'!$A$5,"Tier 1", "Tier 2")</f>
        <v>Tier 2</v>
      </c>
      <c r="AM159" t="str">
        <f t="shared" si="5"/>
        <v>Iowa - Tier 2</v>
      </c>
      <c r="AN159" t="str">
        <f t="shared" si="6"/>
        <v>Fairfield, City Of - Tier 2</v>
      </c>
    </row>
    <row r="160" spans="1:40" x14ac:dyDescent="0.3">
      <c r="A160">
        <v>7</v>
      </c>
      <c r="B160" t="s">
        <v>34</v>
      </c>
      <c r="C160" t="s">
        <v>2147</v>
      </c>
      <c r="D160" t="s">
        <v>3980</v>
      </c>
      <c r="E160" t="s">
        <v>825</v>
      </c>
      <c r="F160" s="12">
        <v>757.11140023208384</v>
      </c>
      <c r="G160" s="12">
        <v>2214.7226668027133</v>
      </c>
      <c r="H160" s="12">
        <v>979.13276406542786</v>
      </c>
      <c r="I160" s="12">
        <v>3</v>
      </c>
      <c r="J160" s="15">
        <v>0.35424980588309651</v>
      </c>
      <c r="K160" s="15">
        <v>0.64575019411690338</v>
      </c>
      <c r="L160" s="56">
        <v>2.21516</v>
      </c>
      <c r="M160">
        <v>11</v>
      </c>
      <c r="N160">
        <v>0</v>
      </c>
      <c r="O160" s="12">
        <v>14</v>
      </c>
      <c r="P160" s="12">
        <v>2</v>
      </c>
      <c r="Q160">
        <v>0</v>
      </c>
      <c r="R160" s="12">
        <v>1.93725058235071</v>
      </c>
      <c r="S160" s="12">
        <v>346.85759160395753</v>
      </c>
      <c r="T160" s="12">
        <v>2331.090216039619</v>
      </c>
      <c r="U160" s="12">
        <v>1573.9788158075353</v>
      </c>
      <c r="V160" s="12">
        <v>0</v>
      </c>
      <c r="W160" s="57">
        <v>6.1329938656608612E-5</v>
      </c>
      <c r="X160" s="57">
        <v>8.3924620431830325E-4</v>
      </c>
      <c r="Y160" s="57">
        <v>0</v>
      </c>
      <c r="Z160" s="57">
        <v>2.4337417214684545E-3</v>
      </c>
      <c r="AA160" s="57">
        <v>6.3692808643357171E-4</v>
      </c>
      <c r="AB160" s="57">
        <v>0</v>
      </c>
      <c r="AC160" s="57">
        <v>2.3314194327200821E-4</v>
      </c>
      <c r="AD160" s="57">
        <v>3.7830889879984491E-3</v>
      </c>
      <c r="AE160" s="57">
        <v>9.0815066475582443E-4</v>
      </c>
      <c r="AF160" s="57">
        <v>1.2292343032291792E-3</v>
      </c>
      <c r="AG160" s="57">
        <v>0</v>
      </c>
      <c r="AH160" s="17">
        <v>9.2044198637567269E-4</v>
      </c>
      <c r="AI160" s="12">
        <v>153</v>
      </c>
      <c r="AJ160" s="16">
        <v>3</v>
      </c>
      <c r="AK160" s="17">
        <v>0.83757711277189939</v>
      </c>
      <c r="AL160" t="str">
        <f>IF(AK160&lt;='CAV Tier 1 Analysis'!$A$5,"Tier 1", "Tier 2")</f>
        <v>Tier 2</v>
      </c>
      <c r="AM160" t="str">
        <f t="shared" si="5"/>
        <v>Iowa - Tier 2</v>
      </c>
      <c r="AN160" t="str">
        <f t="shared" si="6"/>
        <v>Riverdale, City Of - Tier 2</v>
      </c>
    </row>
    <row r="161" spans="1:40" x14ac:dyDescent="0.3">
      <c r="A161">
        <v>7</v>
      </c>
      <c r="B161" t="s">
        <v>34</v>
      </c>
      <c r="C161" t="s">
        <v>2330</v>
      </c>
      <c r="D161" t="s">
        <v>3835</v>
      </c>
      <c r="E161" t="s">
        <v>708</v>
      </c>
      <c r="F161" s="12">
        <v>5.1803632324295483</v>
      </c>
      <c r="G161" s="12">
        <v>2.2089758818912664</v>
      </c>
      <c r="H161" s="12">
        <v>1.290289650637422</v>
      </c>
      <c r="I161" s="12">
        <v>9</v>
      </c>
      <c r="J161" s="15">
        <v>0</v>
      </c>
      <c r="K161" s="15">
        <v>1.0000000000000002</v>
      </c>
      <c r="L161" s="56">
        <v>0.19464999999999999</v>
      </c>
      <c r="M161">
        <v>0</v>
      </c>
      <c r="N161">
        <v>0</v>
      </c>
      <c r="O161" s="12">
        <v>16</v>
      </c>
      <c r="P161" s="12">
        <v>4</v>
      </c>
      <c r="Q161">
        <v>7</v>
      </c>
      <c r="R161" s="12">
        <v>9.0000000000000018</v>
      </c>
      <c r="S161" s="12">
        <v>0</v>
      </c>
      <c r="T161" s="12">
        <v>2.5857404598773939</v>
      </c>
      <c r="U161" s="12">
        <v>0</v>
      </c>
      <c r="V161" s="12">
        <v>0</v>
      </c>
      <c r="W161" s="57">
        <v>5.3891694322346316E-6</v>
      </c>
      <c r="X161" s="57">
        <v>0</v>
      </c>
      <c r="Y161" s="57">
        <v>0</v>
      </c>
      <c r="Z161" s="57">
        <v>2.7814191102496625E-3</v>
      </c>
      <c r="AA161" s="57">
        <v>1.2738561728671434E-3</v>
      </c>
      <c r="AB161" s="57">
        <v>4.9575070821529744E-3</v>
      </c>
      <c r="AC161" s="57">
        <v>1.0831213620810841E-3</v>
      </c>
      <c r="AD161" s="57">
        <v>0</v>
      </c>
      <c r="AE161" s="57">
        <v>1.0073578025277834E-6</v>
      </c>
      <c r="AF161" s="57">
        <v>0</v>
      </c>
      <c r="AG161" s="57">
        <v>0</v>
      </c>
      <c r="AH161" s="17">
        <v>9.1839093223505678E-4</v>
      </c>
      <c r="AI161" s="12">
        <v>154</v>
      </c>
      <c r="AJ161" s="16">
        <v>3</v>
      </c>
      <c r="AK161" s="17">
        <v>0.83849550370413439</v>
      </c>
      <c r="AL161" t="str">
        <f>IF(AK161&lt;='CAV Tier 1 Analysis'!$A$5,"Tier 1", "Tier 2")</f>
        <v>Tier 2</v>
      </c>
      <c r="AM161" t="str">
        <f t="shared" si="5"/>
        <v>Iowa - Tier 2</v>
      </c>
      <c r="AN161" t="str">
        <f t="shared" si="6"/>
        <v>Elkport, City Of - Tier 2</v>
      </c>
    </row>
    <row r="162" spans="1:40" x14ac:dyDescent="0.3">
      <c r="A162">
        <v>7</v>
      </c>
      <c r="B162" t="s">
        <v>34</v>
      </c>
      <c r="C162" t="s">
        <v>2389</v>
      </c>
      <c r="D162" t="s">
        <v>3915</v>
      </c>
      <c r="E162" t="s">
        <v>849</v>
      </c>
      <c r="F162" s="12">
        <v>391.49015822180883</v>
      </c>
      <c r="G162" s="12">
        <v>1978.2029638992285</v>
      </c>
      <c r="H162" s="12">
        <v>443.57527517365833</v>
      </c>
      <c r="I162" s="12">
        <v>0</v>
      </c>
      <c r="J162" s="15">
        <v>0.12662812611931054</v>
      </c>
      <c r="K162" s="15">
        <v>0.87337187388068938</v>
      </c>
      <c r="L162" s="56">
        <v>2.9873300000000005</v>
      </c>
      <c r="M162">
        <v>18</v>
      </c>
      <c r="N162">
        <v>0</v>
      </c>
      <c r="O162" s="12">
        <v>16</v>
      </c>
      <c r="P162" s="12">
        <v>2</v>
      </c>
      <c r="Q162">
        <v>0</v>
      </c>
      <c r="R162" s="12">
        <v>0</v>
      </c>
      <c r="S162" s="12">
        <v>56.169105888097882</v>
      </c>
      <c r="T162" s="12">
        <v>1069.6847191226129</v>
      </c>
      <c r="U162" s="12">
        <v>678.19456090080416</v>
      </c>
      <c r="V162" s="12">
        <v>908.51824477661557</v>
      </c>
      <c r="W162" s="57">
        <v>8.2708592447970641E-5</v>
      </c>
      <c r="X162" s="57">
        <v>1.3733119707026781E-3</v>
      </c>
      <c r="Y162" s="57">
        <v>0</v>
      </c>
      <c r="Z162" s="57">
        <v>2.7814191102496625E-3</v>
      </c>
      <c r="AA162" s="57">
        <v>6.3692808643357171E-4</v>
      </c>
      <c r="AB162" s="57">
        <v>0</v>
      </c>
      <c r="AC162" s="57">
        <v>0</v>
      </c>
      <c r="AD162" s="57">
        <v>6.1262238767317053E-4</v>
      </c>
      <c r="AE162" s="57">
        <v>4.1672985544109796E-4</v>
      </c>
      <c r="AF162" s="57">
        <v>5.2965135880498303E-4</v>
      </c>
      <c r="AG162" s="57">
        <v>3.4445679623554015E-3</v>
      </c>
      <c r="AH162" s="17">
        <v>8.9799448400986685E-4</v>
      </c>
      <c r="AI162" s="12">
        <v>155</v>
      </c>
      <c r="AJ162" s="16">
        <v>3</v>
      </c>
      <c r="AK162" s="17">
        <v>0.83939349818814424</v>
      </c>
      <c r="AL162" t="str">
        <f>IF(AK162&lt;='CAV Tier 1 Analysis'!$A$5,"Tier 1", "Tier 2")</f>
        <v>Tier 2</v>
      </c>
      <c r="AM162" t="str">
        <f t="shared" si="5"/>
        <v>Iowa - Tier 2</v>
      </c>
      <c r="AN162" t="str">
        <f t="shared" si="6"/>
        <v>Tiffin, City Of - Tier 2</v>
      </c>
    </row>
    <row r="163" spans="1:40" x14ac:dyDescent="0.3">
      <c r="A163">
        <v>7</v>
      </c>
      <c r="B163" t="s">
        <v>34</v>
      </c>
      <c r="C163" t="s">
        <v>2167</v>
      </c>
      <c r="D163" t="s">
        <v>3899</v>
      </c>
      <c r="E163" t="s">
        <v>728</v>
      </c>
      <c r="F163" s="12">
        <v>26.347129660608871</v>
      </c>
      <c r="G163" s="12">
        <v>166.91690094047127</v>
      </c>
      <c r="H163" s="12">
        <v>93.483136843312849</v>
      </c>
      <c r="I163" s="12">
        <v>15</v>
      </c>
      <c r="J163" s="15">
        <v>0</v>
      </c>
      <c r="K163" s="15">
        <v>0.99999999999999978</v>
      </c>
      <c r="L163" s="56">
        <v>1.12958</v>
      </c>
      <c r="M163">
        <v>6</v>
      </c>
      <c r="N163">
        <v>0</v>
      </c>
      <c r="O163" s="12">
        <v>12</v>
      </c>
      <c r="P163" s="12">
        <v>5</v>
      </c>
      <c r="Q163">
        <v>5</v>
      </c>
      <c r="R163" s="12">
        <v>14.999999999999996</v>
      </c>
      <c r="S163" s="12">
        <v>0</v>
      </c>
      <c r="T163" s="12">
        <v>191.63272079882739</v>
      </c>
      <c r="U163" s="12">
        <v>165.28559113821854</v>
      </c>
      <c r="V163" s="12">
        <v>0</v>
      </c>
      <c r="W163" s="57">
        <v>3.1274071447539663E-5</v>
      </c>
      <c r="X163" s="57">
        <v>4.5777065690089265E-4</v>
      </c>
      <c r="Y163" s="57">
        <v>0</v>
      </c>
      <c r="Z163" s="57">
        <v>2.086064332687247E-3</v>
      </c>
      <c r="AA163" s="57">
        <v>1.5923202160839291E-3</v>
      </c>
      <c r="AB163" s="57">
        <v>3.5410764872521247E-3</v>
      </c>
      <c r="AC163" s="57">
        <v>1.8052022701351394E-3</v>
      </c>
      <c r="AD163" s="57">
        <v>0</v>
      </c>
      <c r="AE163" s="57">
        <v>7.4656648457858128E-5</v>
      </c>
      <c r="AF163" s="57">
        <v>1.2908351523928965E-4</v>
      </c>
      <c r="AG163" s="57">
        <v>0</v>
      </c>
      <c r="AH163" s="17">
        <v>8.8340438165491087E-4</v>
      </c>
      <c r="AI163" s="12">
        <v>156</v>
      </c>
      <c r="AJ163" s="16">
        <v>3</v>
      </c>
      <c r="AK163" s="17">
        <v>0.84027690256979914</v>
      </c>
      <c r="AL163" t="str">
        <f>IF(AK163&lt;='CAV Tier 1 Analysis'!$A$5,"Tier 1", "Tier 2")</f>
        <v>Tier 2</v>
      </c>
      <c r="AM163" t="str">
        <f t="shared" si="5"/>
        <v>Iowa - Tier 2</v>
      </c>
      <c r="AN163" t="str">
        <f t="shared" si="6"/>
        <v>Woodbine, City Of - Tier 2</v>
      </c>
    </row>
    <row r="164" spans="1:40" x14ac:dyDescent="0.3">
      <c r="A164">
        <v>7</v>
      </c>
      <c r="B164" t="s">
        <v>34</v>
      </c>
      <c r="C164" t="s">
        <v>2394</v>
      </c>
      <c r="D164" t="s">
        <v>3921</v>
      </c>
      <c r="E164" t="s">
        <v>653</v>
      </c>
      <c r="F164" s="12">
        <v>100.73844089931768</v>
      </c>
      <c r="G164" s="12">
        <v>2143.9233007332082</v>
      </c>
      <c r="H164" s="12">
        <v>1473.4709133567571</v>
      </c>
      <c r="I164" s="12">
        <v>0</v>
      </c>
      <c r="J164" s="15">
        <v>0.10387234792462763</v>
      </c>
      <c r="K164" s="15">
        <v>0.89612765207537226</v>
      </c>
      <c r="L164" s="56">
        <v>4.4828100000000006</v>
      </c>
      <c r="M164">
        <v>4</v>
      </c>
      <c r="N164">
        <v>0</v>
      </c>
      <c r="O164" s="12">
        <v>11</v>
      </c>
      <c r="P164" s="12">
        <v>8</v>
      </c>
      <c r="Q164">
        <v>0</v>
      </c>
      <c r="R164" s="12">
        <v>0</v>
      </c>
      <c r="S164" s="12">
        <v>153.05288336901194</v>
      </c>
      <c r="T164" s="12">
        <v>2690.0249450508181</v>
      </c>
      <c r="U164" s="12">
        <v>2589.2865041515006</v>
      </c>
      <c r="V164" s="12">
        <v>0</v>
      </c>
      <c r="W164" s="57">
        <v>1.2411313959679286E-4</v>
      </c>
      <c r="X164" s="57">
        <v>3.0518043793392844E-4</v>
      </c>
      <c r="Y164" s="57">
        <v>0</v>
      </c>
      <c r="Z164" s="57">
        <v>1.912225638296643E-3</v>
      </c>
      <c r="AA164" s="57">
        <v>2.5477123457342868E-3</v>
      </c>
      <c r="AB164" s="57">
        <v>0</v>
      </c>
      <c r="AC164" s="57">
        <v>0</v>
      </c>
      <c r="AD164" s="57">
        <v>1.6693095139628297E-3</v>
      </c>
      <c r="AE164" s="57">
        <v>1.0479851552927329E-3</v>
      </c>
      <c r="AF164" s="57">
        <v>2.022161772335176E-3</v>
      </c>
      <c r="AG164" s="57">
        <v>0</v>
      </c>
      <c r="AH164" s="17">
        <v>8.7533527301385358E-4</v>
      </c>
      <c r="AI164" s="12">
        <v>157</v>
      </c>
      <c r="AJ164" s="16">
        <v>3</v>
      </c>
      <c r="AK164" s="17">
        <v>0.84115223784281301</v>
      </c>
      <c r="AL164" t="str">
        <f>IF(AK164&lt;='CAV Tier 1 Analysis'!$A$5,"Tier 1", "Tier 2")</f>
        <v>Tier 2</v>
      </c>
      <c r="AM164" t="str">
        <f t="shared" si="5"/>
        <v>Iowa - Tier 2</v>
      </c>
      <c r="AN164" t="str">
        <f t="shared" si="6"/>
        <v>Algona, City Of - Tier 2</v>
      </c>
    </row>
    <row r="165" spans="1:40" x14ac:dyDescent="0.3">
      <c r="A165">
        <v>7</v>
      </c>
      <c r="B165" t="s">
        <v>34</v>
      </c>
      <c r="C165" t="s">
        <v>2693</v>
      </c>
      <c r="D165" t="s">
        <v>4292</v>
      </c>
      <c r="E165" t="s">
        <v>668</v>
      </c>
      <c r="F165" s="12">
        <v>78.644289793919057</v>
      </c>
      <c r="G165" s="12">
        <v>3392.6221998985593</v>
      </c>
      <c r="H165" s="12">
        <v>1428.4370013927705</v>
      </c>
      <c r="I165" s="12">
        <v>1</v>
      </c>
      <c r="J165" s="15">
        <v>0</v>
      </c>
      <c r="K165" s="15">
        <v>1.0000000000000002</v>
      </c>
      <c r="L165" s="56">
        <v>3.5100899999999999</v>
      </c>
      <c r="M165">
        <v>0</v>
      </c>
      <c r="N165">
        <v>0</v>
      </c>
      <c r="O165" s="12">
        <v>14</v>
      </c>
      <c r="P165" s="12">
        <v>6</v>
      </c>
      <c r="Q165">
        <v>0</v>
      </c>
      <c r="R165" s="12">
        <v>1.0000000000000002</v>
      </c>
      <c r="S165" s="12">
        <v>0</v>
      </c>
      <c r="T165" s="12">
        <v>3061.8925338593481</v>
      </c>
      <c r="U165" s="12">
        <v>2983.2482440654289</v>
      </c>
      <c r="V165" s="12">
        <v>330.72966603921122</v>
      </c>
      <c r="W165" s="57">
        <v>9.7181966259401271E-5</v>
      </c>
      <c r="X165" s="57">
        <v>0</v>
      </c>
      <c r="Y165" s="57">
        <v>0</v>
      </c>
      <c r="Z165" s="57">
        <v>2.4337417214684545E-3</v>
      </c>
      <c r="AA165" s="57">
        <v>1.910784259300715E-3</v>
      </c>
      <c r="AB165" s="57">
        <v>0</v>
      </c>
      <c r="AC165" s="57">
        <v>1.2034681800900934E-4</v>
      </c>
      <c r="AD165" s="57">
        <v>0</v>
      </c>
      <c r="AE165" s="57">
        <v>1.1928580545284236E-3</v>
      </c>
      <c r="AF165" s="57">
        <v>2.3298350904246549E-3</v>
      </c>
      <c r="AG165" s="57">
        <v>1.2539327838366936E-3</v>
      </c>
      <c r="AH165" s="17">
        <v>8.4897097216612288E-4</v>
      </c>
      <c r="AI165" s="12">
        <v>158</v>
      </c>
      <c r="AJ165" s="16">
        <v>3</v>
      </c>
      <c r="AK165" s="17">
        <v>0.84200120881497909</v>
      </c>
      <c r="AL165" t="str">
        <f>IF(AK165&lt;='CAV Tier 1 Analysis'!$A$5,"Tier 1", "Tier 2")</f>
        <v>Tier 2</v>
      </c>
      <c r="AM165" t="str">
        <f t="shared" si="5"/>
        <v>Iowa - Tier 2</v>
      </c>
      <c r="AN165" t="str">
        <f t="shared" si="6"/>
        <v>Winterset, City Of - Tier 2</v>
      </c>
    </row>
    <row r="166" spans="1:40" x14ac:dyDescent="0.3">
      <c r="A166">
        <v>7</v>
      </c>
      <c r="B166" t="s">
        <v>34</v>
      </c>
      <c r="C166" t="s">
        <v>2021</v>
      </c>
      <c r="D166" t="s">
        <v>3996</v>
      </c>
      <c r="E166" t="s">
        <v>778</v>
      </c>
      <c r="F166" s="12">
        <v>27.298317011087445</v>
      </c>
      <c r="G166" s="12">
        <v>14.489781076862698</v>
      </c>
      <c r="H166" s="12">
        <v>6.3349599302658852</v>
      </c>
      <c r="I166" s="12">
        <v>36</v>
      </c>
      <c r="J166" s="15">
        <v>0.8681762800511128</v>
      </c>
      <c r="K166" s="15">
        <v>0.13182371994888711</v>
      </c>
      <c r="L166" s="56">
        <v>1.00953</v>
      </c>
      <c r="M166">
        <v>33</v>
      </c>
      <c r="N166">
        <v>0</v>
      </c>
      <c r="O166" s="12">
        <v>12</v>
      </c>
      <c r="P166" s="12">
        <v>6</v>
      </c>
      <c r="Q166">
        <v>3</v>
      </c>
      <c r="R166" s="12">
        <v>4.7456539181599364</v>
      </c>
      <c r="S166" s="12">
        <v>5.4998619465310936</v>
      </c>
      <c r="T166" s="12">
        <v>14.812288127858052</v>
      </c>
      <c r="U166" s="12">
        <v>0</v>
      </c>
      <c r="V166" s="12">
        <v>0</v>
      </c>
      <c r="W166" s="57">
        <v>2.7950311928712191E-5</v>
      </c>
      <c r="X166" s="57">
        <v>2.5177386129549098E-3</v>
      </c>
      <c r="Y166" s="57">
        <v>0</v>
      </c>
      <c r="Z166" s="57">
        <v>2.086064332687247E-3</v>
      </c>
      <c r="AA166" s="57">
        <v>1.910784259300715E-3</v>
      </c>
      <c r="AB166" s="57">
        <v>2.124645892351275E-3</v>
      </c>
      <c r="AC166" s="57">
        <v>5.7112434842253583E-4</v>
      </c>
      <c r="AD166" s="57">
        <v>5.9985618504756122E-5</v>
      </c>
      <c r="AE166" s="57">
        <v>5.7706000468411171E-6</v>
      </c>
      <c r="AF166" s="57">
        <v>0</v>
      </c>
      <c r="AG166" s="57">
        <v>0</v>
      </c>
      <c r="AH166" s="17">
        <v>8.4582399783609023E-4</v>
      </c>
      <c r="AI166" s="12">
        <v>159</v>
      </c>
      <c r="AJ166" s="16">
        <v>4</v>
      </c>
      <c r="AK166" s="17">
        <v>0.84284703281281514</v>
      </c>
      <c r="AL166" t="str">
        <f>IF(AK166&lt;='CAV Tier 1 Analysis'!$A$5,"Tier 1", "Tier 2")</f>
        <v>Tier 2</v>
      </c>
      <c r="AM166" t="str">
        <f t="shared" si="5"/>
        <v>Iowa - Tier 2</v>
      </c>
      <c r="AN166" t="str">
        <f t="shared" si="6"/>
        <v>Chelsea, City Of - Tier 2</v>
      </c>
    </row>
    <row r="167" spans="1:40" x14ac:dyDescent="0.3">
      <c r="A167">
        <v>7</v>
      </c>
      <c r="B167" t="s">
        <v>34</v>
      </c>
      <c r="C167" t="s">
        <v>2554</v>
      </c>
      <c r="D167" t="s">
        <v>4111</v>
      </c>
      <c r="E167" t="s">
        <v>859</v>
      </c>
      <c r="F167" s="12">
        <v>882.7991289980954</v>
      </c>
      <c r="G167" s="12">
        <v>3050.8471036541669</v>
      </c>
      <c r="H167" s="12">
        <v>965.51555724184959</v>
      </c>
      <c r="I167" s="12">
        <v>2</v>
      </c>
      <c r="J167" s="15">
        <v>5.7252658007463132E-2</v>
      </c>
      <c r="K167" s="15">
        <v>0.94274734199253685</v>
      </c>
      <c r="L167" s="56">
        <v>3.7678599999999989</v>
      </c>
      <c r="M167">
        <v>7</v>
      </c>
      <c r="N167">
        <v>0</v>
      </c>
      <c r="O167" s="12">
        <v>15</v>
      </c>
      <c r="P167" s="12">
        <v>2</v>
      </c>
      <c r="Q167">
        <v>0</v>
      </c>
      <c r="R167" s="12">
        <v>1.8854946839850737</v>
      </c>
      <c r="S167" s="12">
        <v>55.278331999652806</v>
      </c>
      <c r="T167" s="12">
        <v>2478.2674481312483</v>
      </c>
      <c r="U167" s="12">
        <v>1595.4683191331528</v>
      </c>
      <c r="V167" s="12">
        <v>572.57965552291853</v>
      </c>
      <c r="W167" s="57">
        <v>1.0431870504464204E-4</v>
      </c>
      <c r="X167" s="57">
        <v>5.3406576638437482E-4</v>
      </c>
      <c r="Y167" s="57">
        <v>0</v>
      </c>
      <c r="Z167" s="57">
        <v>2.6075804158590585E-3</v>
      </c>
      <c r="AA167" s="57">
        <v>6.3692808643357171E-4</v>
      </c>
      <c r="AB167" s="57">
        <v>0</v>
      </c>
      <c r="AC167" s="57">
        <v>2.2691328559050619E-4</v>
      </c>
      <c r="AD167" s="57">
        <v>6.0290693969179601E-4</v>
      </c>
      <c r="AE167" s="57">
        <v>9.6548825737290209E-4</v>
      </c>
      <c r="AF167" s="57">
        <v>1.2460170161741778E-3</v>
      </c>
      <c r="AG167" s="57">
        <v>2.1708859988779634E-3</v>
      </c>
      <c r="AH167" s="17">
        <v>8.2682767922081753E-4</v>
      </c>
      <c r="AI167" s="12">
        <v>160</v>
      </c>
      <c r="AJ167" s="16">
        <v>4</v>
      </c>
      <c r="AK167" s="17">
        <v>0.84367386049203597</v>
      </c>
      <c r="AL167" t="str">
        <f>IF(AK167&lt;='CAV Tier 1 Analysis'!$A$5,"Tier 1", "Tier 2")</f>
        <v>Tier 2</v>
      </c>
      <c r="AM167" t="str">
        <f t="shared" si="5"/>
        <v>Iowa - Tier 2</v>
      </c>
      <c r="AN167" t="str">
        <f t="shared" si="6"/>
        <v>Robins, City Of - Tier 2</v>
      </c>
    </row>
    <row r="168" spans="1:40" x14ac:dyDescent="0.3">
      <c r="A168">
        <v>7</v>
      </c>
      <c r="B168" t="s">
        <v>34</v>
      </c>
      <c r="C168" t="s">
        <v>2423</v>
      </c>
      <c r="D168" t="s">
        <v>3957</v>
      </c>
      <c r="E168" t="s">
        <v>663</v>
      </c>
      <c r="F168" s="12">
        <v>117.62838352263879</v>
      </c>
      <c r="G168" s="12">
        <v>2665.6864643905969</v>
      </c>
      <c r="H168" s="12">
        <v>1816.6190448483435</v>
      </c>
      <c r="I168" s="12">
        <v>0</v>
      </c>
      <c r="J168" s="15">
        <v>0</v>
      </c>
      <c r="K168" s="15">
        <v>1.0000000000000002</v>
      </c>
      <c r="L168" s="56">
        <v>3.3935999999999997</v>
      </c>
      <c r="M168">
        <v>9</v>
      </c>
      <c r="N168">
        <v>0</v>
      </c>
      <c r="O168" s="12">
        <v>11.125</v>
      </c>
      <c r="P168" s="12">
        <v>7.875</v>
      </c>
      <c r="Q168">
        <v>0</v>
      </c>
      <c r="R168" s="12">
        <v>0</v>
      </c>
      <c r="S168" s="12">
        <v>0</v>
      </c>
      <c r="T168" s="12">
        <v>3386.4718263684917</v>
      </c>
      <c r="U168" s="12">
        <v>3268.8434428458531</v>
      </c>
      <c r="V168" s="12">
        <v>0</v>
      </c>
      <c r="W168" s="57">
        <v>9.3956770538050052E-5</v>
      </c>
      <c r="X168" s="57">
        <v>6.8665598535133903E-4</v>
      </c>
      <c r="Y168" s="57">
        <v>0</v>
      </c>
      <c r="Z168" s="57">
        <v>1.9339554750954684E-3</v>
      </c>
      <c r="AA168" s="57">
        <v>2.5079043403321882E-3</v>
      </c>
      <c r="AB168" s="57">
        <v>0</v>
      </c>
      <c r="AC168" s="57">
        <v>0</v>
      </c>
      <c r="AD168" s="57">
        <v>0</v>
      </c>
      <c r="AE168" s="57">
        <v>1.3193082872263863E-3</v>
      </c>
      <c r="AF168" s="57">
        <v>2.5528771108462192E-3</v>
      </c>
      <c r="AG168" s="57">
        <v>0</v>
      </c>
      <c r="AH168" s="17">
        <v>8.2678708812633202E-4</v>
      </c>
      <c r="AI168" s="12">
        <v>161</v>
      </c>
      <c r="AJ168" s="16">
        <v>4</v>
      </c>
      <c r="AK168" s="17">
        <v>0.8445006475801623</v>
      </c>
      <c r="AL168" t="str">
        <f>IF(AK168&lt;='CAV Tier 1 Analysis'!$A$5,"Tier 1", "Tier 2")</f>
        <v>Tier 2</v>
      </c>
      <c r="AM168" t="str">
        <f t="shared" si="5"/>
        <v>Iowa - Tier 2</v>
      </c>
      <c r="AN168" t="str">
        <f t="shared" si="6"/>
        <v>Shenandoah, City Of - Tier 2</v>
      </c>
    </row>
    <row r="169" spans="1:40" x14ac:dyDescent="0.3">
      <c r="A169">
        <v>7</v>
      </c>
      <c r="B169" t="s">
        <v>34</v>
      </c>
      <c r="C169" t="s">
        <v>2589</v>
      </c>
      <c r="D169" t="s">
        <v>4152</v>
      </c>
      <c r="E169" t="s">
        <v>676</v>
      </c>
      <c r="F169" s="12">
        <v>203.17927451408877</v>
      </c>
      <c r="G169" s="12">
        <v>4070.7501433624248</v>
      </c>
      <c r="H169" s="12">
        <v>2199.2303309202352</v>
      </c>
      <c r="I169" s="12">
        <v>0</v>
      </c>
      <c r="J169" s="15">
        <v>0</v>
      </c>
      <c r="K169" s="15">
        <v>0.99999999999999989</v>
      </c>
      <c r="L169" s="56">
        <v>6.40916</v>
      </c>
      <c r="M169">
        <v>2</v>
      </c>
      <c r="N169">
        <v>0</v>
      </c>
      <c r="O169" s="12">
        <v>9</v>
      </c>
      <c r="P169" s="12">
        <v>7</v>
      </c>
      <c r="Q169">
        <v>0</v>
      </c>
      <c r="R169" s="12">
        <v>0</v>
      </c>
      <c r="S169" s="12">
        <v>0</v>
      </c>
      <c r="T169" s="12">
        <v>4374.6916553877672</v>
      </c>
      <c r="U169" s="12">
        <v>4171.5123808736789</v>
      </c>
      <c r="V169" s="12">
        <v>0</v>
      </c>
      <c r="W169" s="57">
        <v>1.7744695175083951E-4</v>
      </c>
      <c r="X169" s="57">
        <v>1.5259021896696422E-4</v>
      </c>
      <c r="Y169" s="57">
        <v>0</v>
      </c>
      <c r="Z169" s="57">
        <v>1.5645482495154352E-3</v>
      </c>
      <c r="AA169" s="57">
        <v>2.2292483025175007E-3</v>
      </c>
      <c r="AB169" s="57">
        <v>0</v>
      </c>
      <c r="AC169" s="57">
        <v>0</v>
      </c>
      <c r="AD169" s="57">
        <v>0</v>
      </c>
      <c r="AE169" s="57">
        <v>1.7043008921773261E-3</v>
      </c>
      <c r="AF169" s="57">
        <v>3.2578368040387718E-3</v>
      </c>
      <c r="AG169" s="57">
        <v>0</v>
      </c>
      <c r="AH169" s="17">
        <v>8.2599740172425789E-4</v>
      </c>
      <c r="AI169" s="12">
        <v>162</v>
      </c>
      <c r="AJ169" s="16">
        <v>4</v>
      </c>
      <c r="AK169" s="17">
        <v>0.84532664498188659</v>
      </c>
      <c r="AL169" t="str">
        <f>IF(AK169&lt;='CAV Tier 1 Analysis'!$A$5,"Tier 1", "Tier 2")</f>
        <v>Tier 2</v>
      </c>
      <c r="AM169" t="str">
        <f t="shared" si="5"/>
        <v>Iowa - Tier 2</v>
      </c>
      <c r="AN169" t="str">
        <f t="shared" si="6"/>
        <v>Decorah, City Of - Tier 2</v>
      </c>
    </row>
    <row r="170" spans="1:40" x14ac:dyDescent="0.3">
      <c r="A170">
        <v>7</v>
      </c>
      <c r="B170" t="s">
        <v>34</v>
      </c>
      <c r="C170" t="s">
        <v>2422</v>
      </c>
      <c r="D170" t="s">
        <v>3956</v>
      </c>
      <c r="E170" t="s">
        <v>661</v>
      </c>
      <c r="F170" s="12">
        <v>185.58268818996072</v>
      </c>
      <c r="G170" s="12">
        <v>2878.5161155168594</v>
      </c>
      <c r="H170" s="12">
        <v>881.93686951183065</v>
      </c>
      <c r="I170" s="12">
        <v>1</v>
      </c>
      <c r="J170" s="15">
        <v>6.654782213233193E-2</v>
      </c>
      <c r="K170" s="15">
        <v>0.9334521778676681</v>
      </c>
      <c r="L170" s="56">
        <v>5.2112899999999991</v>
      </c>
      <c r="M170">
        <v>5</v>
      </c>
      <c r="N170">
        <v>0</v>
      </c>
      <c r="O170" s="12">
        <v>11</v>
      </c>
      <c r="P170" s="12">
        <v>8</v>
      </c>
      <c r="Q170">
        <v>0</v>
      </c>
      <c r="R170" s="12">
        <v>0.9334521778676681</v>
      </c>
      <c r="S170" s="12">
        <v>58.690977924218942</v>
      </c>
      <c r="T170" s="12">
        <v>2943.3002087645636</v>
      </c>
      <c r="U170" s="12">
        <v>2757.717520574603</v>
      </c>
      <c r="V170" s="12">
        <v>0</v>
      </c>
      <c r="W170" s="57">
        <v>1.4428217195227336E-4</v>
      </c>
      <c r="X170" s="57">
        <v>3.8147554741741054E-4</v>
      </c>
      <c r="Y170" s="57">
        <v>0</v>
      </c>
      <c r="Z170" s="57">
        <v>1.912225638296643E-3</v>
      </c>
      <c r="AA170" s="57">
        <v>2.5477123457342868E-3</v>
      </c>
      <c r="AB170" s="57">
        <v>0</v>
      </c>
      <c r="AC170" s="57">
        <v>1.1233799936995365E-4</v>
      </c>
      <c r="AD170" s="57">
        <v>6.4012781514521542E-4</v>
      </c>
      <c r="AE170" s="57">
        <v>1.1466566256310288E-3</v>
      </c>
      <c r="AF170" s="57">
        <v>2.1537017784875536E-3</v>
      </c>
      <c r="AG170" s="57">
        <v>0</v>
      </c>
      <c r="AH170" s="17">
        <v>8.216836292758514E-4</v>
      </c>
      <c r="AI170" s="12">
        <v>163</v>
      </c>
      <c r="AJ170" s="16">
        <v>4</v>
      </c>
      <c r="AK170" s="17">
        <v>0.8461483286111624</v>
      </c>
      <c r="AL170" t="str">
        <f>IF(AK170&lt;='CAV Tier 1 Analysis'!$A$5,"Tier 1", "Tier 2")</f>
        <v>Tier 2</v>
      </c>
      <c r="AM170" t="str">
        <f t="shared" si="5"/>
        <v>Iowa - Tier 2</v>
      </c>
      <c r="AN170" t="str">
        <f t="shared" si="6"/>
        <v>Clarinda, City Of - Tier 2</v>
      </c>
    </row>
    <row r="171" spans="1:40" x14ac:dyDescent="0.3">
      <c r="A171">
        <v>7</v>
      </c>
      <c r="B171" t="s">
        <v>34</v>
      </c>
      <c r="C171" t="s">
        <v>2454</v>
      </c>
      <c r="D171" t="s">
        <v>3997</v>
      </c>
      <c r="E171" t="s">
        <v>707</v>
      </c>
      <c r="F171" s="12">
        <v>85.24176855870715</v>
      </c>
      <c r="G171" s="12">
        <v>565.34616995806675</v>
      </c>
      <c r="H171" s="12">
        <v>294.86028709347937</v>
      </c>
      <c r="I171" s="12">
        <v>26</v>
      </c>
      <c r="J171" s="15">
        <v>0.29687599132078824</v>
      </c>
      <c r="K171" s="15">
        <v>0.70312400867921165</v>
      </c>
      <c r="L171" s="56">
        <v>3.1523599999999998</v>
      </c>
      <c r="M171">
        <v>2</v>
      </c>
      <c r="N171">
        <v>0</v>
      </c>
      <c r="O171" s="12">
        <v>12</v>
      </c>
      <c r="P171" s="12">
        <v>6</v>
      </c>
      <c r="Q171">
        <v>1</v>
      </c>
      <c r="R171" s="12">
        <v>18.281224225659503</v>
      </c>
      <c r="S171" s="12">
        <v>87.536940032008914</v>
      </c>
      <c r="T171" s="12">
        <v>655.48452168799327</v>
      </c>
      <c r="U171" s="12">
        <v>570.24275312928614</v>
      </c>
      <c r="V171" s="12">
        <v>0</v>
      </c>
      <c r="W171" s="57">
        <v>8.7277688936034738E-5</v>
      </c>
      <c r="X171" s="57">
        <v>1.5259021896696422E-4</v>
      </c>
      <c r="Y171" s="57">
        <v>0</v>
      </c>
      <c r="Z171" s="57">
        <v>2.086064332687247E-3</v>
      </c>
      <c r="AA171" s="57">
        <v>1.910784259300715E-3</v>
      </c>
      <c r="AB171" s="57">
        <v>7.0821529745042496E-4</v>
      </c>
      <c r="AC171" s="57">
        <v>2.2000871648673367E-3</v>
      </c>
      <c r="AD171" s="57">
        <v>9.5474350827036967E-4</v>
      </c>
      <c r="AE171" s="57">
        <v>2.5536493611965266E-4</v>
      </c>
      <c r="AF171" s="57">
        <v>4.4534395652252537E-4</v>
      </c>
      <c r="AG171" s="57">
        <v>0</v>
      </c>
      <c r="AH171" s="17">
        <v>8.0004285119284282E-4</v>
      </c>
      <c r="AI171" s="12">
        <v>164</v>
      </c>
      <c r="AJ171" s="16">
        <v>4</v>
      </c>
      <c r="AK171" s="17">
        <v>0.84694837146235524</v>
      </c>
      <c r="AL171" t="str">
        <f>IF(AK171&lt;='CAV Tier 1 Analysis'!$A$5,"Tier 1", "Tier 2")</f>
        <v>Tier 2</v>
      </c>
      <c r="AM171" t="str">
        <f t="shared" si="5"/>
        <v>Iowa - Tier 2</v>
      </c>
      <c r="AN171" t="str">
        <f t="shared" si="6"/>
        <v>Tama, City Of - Tier 2</v>
      </c>
    </row>
    <row r="172" spans="1:40" x14ac:dyDescent="0.3">
      <c r="A172">
        <v>7</v>
      </c>
      <c r="B172" t="s">
        <v>34</v>
      </c>
      <c r="C172" t="s">
        <v>2287</v>
      </c>
      <c r="D172" t="s">
        <v>3781</v>
      </c>
      <c r="E172" t="s">
        <v>714</v>
      </c>
      <c r="F172" s="12">
        <v>34.105645156381151</v>
      </c>
      <c r="G172" s="12">
        <v>227.70266002049854</v>
      </c>
      <c r="H172" s="12">
        <v>157.16295519041992</v>
      </c>
      <c r="I172" s="12">
        <v>11</v>
      </c>
      <c r="J172" s="15">
        <v>0.11531563134756508</v>
      </c>
      <c r="K172" s="15">
        <v>0.88468436865243494</v>
      </c>
      <c r="L172" s="56">
        <v>1.7674099999999999</v>
      </c>
      <c r="M172">
        <v>8</v>
      </c>
      <c r="N172">
        <v>2</v>
      </c>
      <c r="O172" s="12">
        <v>11</v>
      </c>
      <c r="P172" s="12">
        <v>8</v>
      </c>
      <c r="Q172">
        <v>0</v>
      </c>
      <c r="R172" s="12">
        <v>9.7315280551767849</v>
      </c>
      <c r="S172" s="12">
        <v>18.123345402232353</v>
      </c>
      <c r="T172" s="12">
        <v>293.30654023104569</v>
      </c>
      <c r="U172" s="12">
        <v>259.20089507466452</v>
      </c>
      <c r="V172" s="12">
        <v>0</v>
      </c>
      <c r="W172" s="57">
        <v>4.8933326207170868E-5</v>
      </c>
      <c r="X172" s="57">
        <v>6.1036087586785687E-4</v>
      </c>
      <c r="Y172" s="57">
        <v>1.8975332068311196E-3</v>
      </c>
      <c r="Z172" s="57">
        <v>1.912225638296643E-3</v>
      </c>
      <c r="AA172" s="57">
        <v>2.5477123457342868E-3</v>
      </c>
      <c r="AB172" s="57">
        <v>0</v>
      </c>
      <c r="AC172" s="57">
        <v>1.1711584358059289E-3</v>
      </c>
      <c r="AD172" s="57">
        <v>1.976667948936288E-4</v>
      </c>
      <c r="AE172" s="57">
        <v>1.1426693298065301E-4</v>
      </c>
      <c r="AF172" s="57">
        <v>2.0242879284878841E-4</v>
      </c>
      <c r="AG172" s="57">
        <v>0</v>
      </c>
      <c r="AH172" s="17">
        <v>7.9111694086055246E-4</v>
      </c>
      <c r="AI172" s="12">
        <v>165</v>
      </c>
      <c r="AJ172" s="16">
        <v>4</v>
      </c>
      <c r="AK172" s="17">
        <v>0.84773948840321578</v>
      </c>
      <c r="AL172" t="str">
        <f>IF(AK172&lt;='CAV Tier 1 Analysis'!$A$5,"Tier 1", "Tier 2")</f>
        <v>Tier 2</v>
      </c>
      <c r="AM172" t="str">
        <f t="shared" si="5"/>
        <v>Iowa - Tier 2</v>
      </c>
      <c r="AN172" t="str">
        <f t="shared" si="6"/>
        <v>Audubon, City Of - Tier 2</v>
      </c>
    </row>
    <row r="173" spans="1:40" x14ac:dyDescent="0.3">
      <c r="A173">
        <v>7</v>
      </c>
      <c r="B173" t="s">
        <v>34</v>
      </c>
      <c r="C173" t="s">
        <v>2382</v>
      </c>
      <c r="D173" t="s">
        <v>3904</v>
      </c>
      <c r="E173" t="s">
        <v>713</v>
      </c>
      <c r="F173" s="12">
        <v>119.96995384454841</v>
      </c>
      <c r="G173" s="12">
        <v>2995.1454759484327</v>
      </c>
      <c r="H173" s="12">
        <v>1674.0461518871316</v>
      </c>
      <c r="I173" s="12">
        <v>6</v>
      </c>
      <c r="J173" s="15">
        <v>0</v>
      </c>
      <c r="K173" s="15">
        <v>1</v>
      </c>
      <c r="L173" s="56">
        <v>3.4638299999999997</v>
      </c>
      <c r="M173">
        <v>5</v>
      </c>
      <c r="N173">
        <v>0</v>
      </c>
      <c r="O173" s="12">
        <v>10</v>
      </c>
      <c r="P173" s="12">
        <v>6</v>
      </c>
      <c r="Q173">
        <v>0</v>
      </c>
      <c r="R173" s="12">
        <v>6</v>
      </c>
      <c r="S173" s="12">
        <v>0</v>
      </c>
      <c r="T173" s="12">
        <v>3328.9118001165584</v>
      </c>
      <c r="U173" s="12">
        <v>3208.94184627201</v>
      </c>
      <c r="V173" s="12">
        <v>0</v>
      </c>
      <c r="W173" s="57">
        <v>9.5901190621409108E-5</v>
      </c>
      <c r="X173" s="57">
        <v>3.8147554741741054E-4</v>
      </c>
      <c r="Y173" s="57">
        <v>0</v>
      </c>
      <c r="Z173" s="57">
        <v>1.738386943906039E-3</v>
      </c>
      <c r="AA173" s="57">
        <v>1.910784259300715E-3</v>
      </c>
      <c r="AB173" s="57">
        <v>0</v>
      </c>
      <c r="AC173" s="57">
        <v>7.2208090805405594E-4</v>
      </c>
      <c r="AD173" s="57">
        <v>0</v>
      </c>
      <c r="AE173" s="57">
        <v>1.2968839401357511E-3</v>
      </c>
      <c r="AF173" s="57">
        <v>2.506095606173308E-3</v>
      </c>
      <c r="AG173" s="57">
        <v>0</v>
      </c>
      <c r="AH173" s="17">
        <v>7.8650985414624442E-4</v>
      </c>
      <c r="AI173" s="12">
        <v>166</v>
      </c>
      <c r="AJ173" s="16">
        <v>4</v>
      </c>
      <c r="AK173" s="17">
        <v>0.84852599825736197</v>
      </c>
      <c r="AL173" t="str">
        <f>IF(AK173&lt;='CAV Tier 1 Analysis'!$A$5,"Tier 1", "Tier 2")</f>
        <v>Tier 2</v>
      </c>
      <c r="AM173" t="str">
        <f t="shared" si="5"/>
        <v>Iowa - Tier 2</v>
      </c>
      <c r="AN173" t="str">
        <f t="shared" si="6"/>
        <v>Maquoketa, City Of - Tier 2</v>
      </c>
    </row>
    <row r="174" spans="1:40" x14ac:dyDescent="0.3">
      <c r="A174">
        <v>7</v>
      </c>
      <c r="B174" t="s">
        <v>34</v>
      </c>
      <c r="C174" t="s">
        <v>2327</v>
      </c>
      <c r="D174" t="s">
        <v>3830</v>
      </c>
      <c r="E174" t="s">
        <v>725</v>
      </c>
      <c r="F174" s="12">
        <v>88.81579633888785</v>
      </c>
      <c r="G174" s="12">
        <v>730.44982667750548</v>
      </c>
      <c r="H174" s="12">
        <v>442.22954376989503</v>
      </c>
      <c r="I174" s="12">
        <v>7</v>
      </c>
      <c r="J174" s="15">
        <v>0</v>
      </c>
      <c r="K174" s="15">
        <v>1</v>
      </c>
      <c r="L174" s="56">
        <v>2.9080600000000003</v>
      </c>
      <c r="M174">
        <v>7</v>
      </c>
      <c r="N174">
        <v>2</v>
      </c>
      <c r="O174" s="12">
        <v>10</v>
      </c>
      <c r="P174" s="12">
        <v>8</v>
      </c>
      <c r="Q174">
        <v>0</v>
      </c>
      <c r="R174" s="12">
        <v>7</v>
      </c>
      <c r="S174" s="12">
        <v>0</v>
      </c>
      <c r="T174" s="12">
        <v>860.80575317849184</v>
      </c>
      <c r="U174" s="12">
        <v>771.98995683960402</v>
      </c>
      <c r="V174" s="12">
        <v>0</v>
      </c>
      <c r="W174" s="57">
        <v>8.0513886766525789E-5</v>
      </c>
      <c r="X174" s="57">
        <v>5.3406576638437482E-4</v>
      </c>
      <c r="Y174" s="57">
        <v>1.8975332068311196E-3</v>
      </c>
      <c r="Z174" s="57">
        <v>1.738386943906039E-3</v>
      </c>
      <c r="AA174" s="57">
        <v>2.5477123457342868E-3</v>
      </c>
      <c r="AB174" s="57">
        <v>0</v>
      </c>
      <c r="AC174" s="57">
        <v>8.4242772606306522E-4</v>
      </c>
      <c r="AD174" s="57">
        <v>0</v>
      </c>
      <c r="AE174" s="57">
        <v>3.3535438122288405E-4</v>
      </c>
      <c r="AF174" s="57">
        <v>6.0290299155569594E-4</v>
      </c>
      <c r="AG174" s="57">
        <v>0</v>
      </c>
      <c r="AH174" s="17">
        <v>7.7989974986036284E-4</v>
      </c>
      <c r="AI174" s="12">
        <v>167</v>
      </c>
      <c r="AJ174" s="16">
        <v>4</v>
      </c>
      <c r="AK174" s="17">
        <v>0.84930589800722234</v>
      </c>
      <c r="AL174" t="str">
        <f>IF(AK174&lt;='CAV Tier 1 Analysis'!$A$5,"Tier 1", "Tier 2")</f>
        <v>Tier 2</v>
      </c>
      <c r="AM174" t="str">
        <f t="shared" si="5"/>
        <v>Iowa - Tier 2</v>
      </c>
      <c r="AN174" t="str">
        <f t="shared" si="6"/>
        <v>New Hampton, City Of - Tier 2</v>
      </c>
    </row>
    <row r="175" spans="1:40" x14ac:dyDescent="0.3">
      <c r="A175">
        <v>7</v>
      </c>
      <c r="B175" t="s">
        <v>34</v>
      </c>
      <c r="C175" t="s">
        <v>2353</v>
      </c>
      <c r="D175" t="s">
        <v>3863</v>
      </c>
      <c r="E175" t="s">
        <v>743</v>
      </c>
      <c r="F175" s="12">
        <v>59.827775885140312</v>
      </c>
      <c r="G175" s="12">
        <v>1129.7887181598921</v>
      </c>
      <c r="H175" s="12">
        <v>488.2549134812532</v>
      </c>
      <c r="I175" s="12">
        <v>6</v>
      </c>
      <c r="J175" s="15">
        <v>0</v>
      </c>
      <c r="K175" s="15">
        <v>1</v>
      </c>
      <c r="L175" s="56">
        <v>3.2580499999999999</v>
      </c>
      <c r="M175">
        <v>6</v>
      </c>
      <c r="N175">
        <v>2</v>
      </c>
      <c r="O175" s="12">
        <v>6</v>
      </c>
      <c r="P175" s="12">
        <v>9</v>
      </c>
      <c r="Q175">
        <v>0</v>
      </c>
      <c r="R175" s="12">
        <v>6</v>
      </c>
      <c r="S175" s="12">
        <v>0</v>
      </c>
      <c r="T175" s="12">
        <v>1182.8726648265201</v>
      </c>
      <c r="U175" s="12">
        <v>1123.0448889413799</v>
      </c>
      <c r="V175" s="12">
        <v>0</v>
      </c>
      <c r="W175" s="57">
        <v>9.0203870889761311E-5</v>
      </c>
      <c r="X175" s="57">
        <v>4.5777065690089265E-4</v>
      </c>
      <c r="Y175" s="57">
        <v>1.8975332068311196E-3</v>
      </c>
      <c r="Z175" s="57">
        <v>1.0430321663436235E-3</v>
      </c>
      <c r="AA175" s="57">
        <v>2.8661763889510725E-3</v>
      </c>
      <c r="AB175" s="57">
        <v>0</v>
      </c>
      <c r="AC175" s="57">
        <v>7.2208090805405594E-4</v>
      </c>
      <c r="AD175" s="57">
        <v>0</v>
      </c>
      <c r="AE175" s="57">
        <v>4.6082583569362817E-4</v>
      </c>
      <c r="AF175" s="57">
        <v>8.7706726906911089E-4</v>
      </c>
      <c r="AG175" s="57">
        <v>0</v>
      </c>
      <c r="AH175" s="17">
        <v>7.6497184570302392E-4</v>
      </c>
      <c r="AI175" s="12">
        <v>168</v>
      </c>
      <c r="AJ175" s="16">
        <v>4</v>
      </c>
      <c r="AK175" s="17">
        <v>0.85007086985292535</v>
      </c>
      <c r="AL175" t="str">
        <f>IF(AK175&lt;='CAV Tier 1 Analysis'!$A$5,"Tier 1", "Tier 2")</f>
        <v>Tier 2</v>
      </c>
      <c r="AM175" t="str">
        <f t="shared" si="5"/>
        <v>Iowa - Tier 2</v>
      </c>
      <c r="AN175" t="str">
        <f t="shared" si="6"/>
        <v>Lamoni, City Of - Tier 2</v>
      </c>
    </row>
    <row r="176" spans="1:40" x14ac:dyDescent="0.3">
      <c r="A176">
        <v>7</v>
      </c>
      <c r="B176" t="s">
        <v>34</v>
      </c>
      <c r="C176" t="s">
        <v>2153</v>
      </c>
      <c r="D176" t="s">
        <v>4080</v>
      </c>
      <c r="E176" t="s">
        <v>666</v>
      </c>
      <c r="F176" s="12">
        <v>123.9334577012509</v>
      </c>
      <c r="G176" s="12">
        <v>1998.4294318604943</v>
      </c>
      <c r="H176" s="12">
        <v>1190.5580686355127</v>
      </c>
      <c r="I176" s="12">
        <v>3</v>
      </c>
      <c r="J176" s="15">
        <v>0</v>
      </c>
      <c r="K176" s="15">
        <v>1</v>
      </c>
      <c r="L176" s="56">
        <v>5.8405699999999996</v>
      </c>
      <c r="M176">
        <v>7</v>
      </c>
      <c r="N176">
        <v>0</v>
      </c>
      <c r="O176" s="12">
        <v>10</v>
      </c>
      <c r="P176" s="12">
        <v>9</v>
      </c>
      <c r="Q176">
        <v>0</v>
      </c>
      <c r="R176" s="12">
        <v>3</v>
      </c>
      <c r="S176" s="12">
        <v>0</v>
      </c>
      <c r="T176" s="12">
        <v>2406.901735954179</v>
      </c>
      <c r="U176" s="12">
        <v>2282.968278252928</v>
      </c>
      <c r="V176" s="12">
        <v>0</v>
      </c>
      <c r="W176" s="57">
        <v>1.6170470747920175E-4</v>
      </c>
      <c r="X176" s="57">
        <v>5.3406576638437482E-4</v>
      </c>
      <c r="Y176" s="57">
        <v>0</v>
      </c>
      <c r="Z176" s="57">
        <v>1.738386943906039E-3</v>
      </c>
      <c r="AA176" s="57">
        <v>2.8661763889510725E-3</v>
      </c>
      <c r="AB176" s="57">
        <v>0</v>
      </c>
      <c r="AC176" s="57">
        <v>3.6104045402702797E-4</v>
      </c>
      <c r="AD176" s="57">
        <v>0</v>
      </c>
      <c r="AE176" s="57">
        <v>9.3768546428131257E-4</v>
      </c>
      <c r="AF176" s="57">
        <v>1.7829356358730747E-3</v>
      </c>
      <c r="AG176" s="57">
        <v>0</v>
      </c>
      <c r="AH176" s="17">
        <v>7.6199957826382752E-4</v>
      </c>
      <c r="AI176" s="12">
        <v>169</v>
      </c>
      <c r="AJ176" s="16">
        <v>4</v>
      </c>
      <c r="AK176" s="17">
        <v>0.85083286943118919</v>
      </c>
      <c r="AL176" t="str">
        <f>IF(AK176&lt;='CAV Tier 1 Analysis'!$A$5,"Tier 1", "Tier 2")</f>
        <v>Tier 2</v>
      </c>
      <c r="AM176" t="str">
        <f t="shared" si="5"/>
        <v>Iowa - Tier 2</v>
      </c>
      <c r="AN176" t="str">
        <f t="shared" si="6"/>
        <v>Jefferson, City Of - Tier 2</v>
      </c>
    </row>
    <row r="177" spans="1:40" x14ac:dyDescent="0.3">
      <c r="A177">
        <v>7</v>
      </c>
      <c r="B177" t="s">
        <v>34</v>
      </c>
      <c r="C177" t="s">
        <v>2107</v>
      </c>
      <c r="D177" t="s">
        <v>3972</v>
      </c>
      <c r="E177" t="s">
        <v>861</v>
      </c>
      <c r="F177" s="12">
        <v>137.91961061187109</v>
      </c>
      <c r="G177" s="12">
        <v>751.51555634882141</v>
      </c>
      <c r="H177" s="12">
        <v>470.0700002466055</v>
      </c>
      <c r="I177" s="12">
        <v>10</v>
      </c>
      <c r="J177" s="15">
        <v>0.38224657820909386</v>
      </c>
      <c r="K177" s="15">
        <v>0.61775342179090631</v>
      </c>
      <c r="L177" s="56">
        <v>1.5291699999999999</v>
      </c>
      <c r="M177">
        <v>3</v>
      </c>
      <c r="N177">
        <v>0</v>
      </c>
      <c r="O177" s="12">
        <v>15</v>
      </c>
      <c r="P177" s="12">
        <v>3</v>
      </c>
      <c r="Q177">
        <v>1</v>
      </c>
      <c r="R177" s="12">
        <v>6.1775342179090629</v>
      </c>
      <c r="S177" s="12">
        <v>179.68264911301287</v>
      </c>
      <c r="T177" s="12">
        <v>1009.0689233755222</v>
      </c>
      <c r="U177" s="12">
        <v>871.1493127636511</v>
      </c>
      <c r="V177" s="12">
        <v>0</v>
      </c>
      <c r="W177" s="57">
        <v>4.2337303985051274E-5</v>
      </c>
      <c r="X177" s="57">
        <v>2.2888532845044633E-4</v>
      </c>
      <c r="Y177" s="57">
        <v>0</v>
      </c>
      <c r="Z177" s="57">
        <v>2.6075804158590585E-3</v>
      </c>
      <c r="AA177" s="57">
        <v>9.5539212965035751E-4</v>
      </c>
      <c r="AB177" s="57">
        <v>7.0821529745042496E-4</v>
      </c>
      <c r="AC177" s="57">
        <v>7.4344658626712972E-4</v>
      </c>
      <c r="AD177" s="57">
        <v>1.9597537077117632E-3</v>
      </c>
      <c r="AE177" s="57">
        <v>3.9311503572127287E-4</v>
      </c>
      <c r="AF177" s="57">
        <v>6.8034372999753717E-4</v>
      </c>
      <c r="AG177" s="57">
        <v>0</v>
      </c>
      <c r="AH177" s="17">
        <v>7.562790486448219E-4</v>
      </c>
      <c r="AI177" s="12">
        <v>170</v>
      </c>
      <c r="AJ177" s="16">
        <v>4</v>
      </c>
      <c r="AK177" s="17">
        <v>0.85158914847983402</v>
      </c>
      <c r="AL177" t="str">
        <f>IF(AK177&lt;='CAV Tier 1 Analysis'!$A$5,"Tier 1", "Tier 2")</f>
        <v>Tier 2</v>
      </c>
      <c r="AM177" t="str">
        <f t="shared" si="5"/>
        <v>Iowa - Tier 2</v>
      </c>
      <c r="AN177" t="str">
        <f t="shared" si="6"/>
        <v>Oakland, City Of - Tier 2</v>
      </c>
    </row>
    <row r="178" spans="1:40" x14ac:dyDescent="0.3">
      <c r="A178">
        <v>7</v>
      </c>
      <c r="B178" t="s">
        <v>34</v>
      </c>
      <c r="C178" t="s">
        <v>2698</v>
      </c>
      <c r="D178" t="s">
        <v>4299</v>
      </c>
      <c r="E178" t="s">
        <v>948</v>
      </c>
      <c r="F178" s="12">
        <v>34.16538042451289</v>
      </c>
      <c r="G178" s="12">
        <v>51.431920420281465</v>
      </c>
      <c r="H178" s="12">
        <v>33.831223912619173</v>
      </c>
      <c r="I178" s="12">
        <v>8</v>
      </c>
      <c r="J178" s="15">
        <v>7.6035053554040902E-2</v>
      </c>
      <c r="K178" s="15">
        <v>0.92396494644595917</v>
      </c>
      <c r="L178" s="56">
        <v>1.2837499999999999</v>
      </c>
      <c r="M178">
        <v>42</v>
      </c>
      <c r="N178">
        <v>0</v>
      </c>
      <c r="O178" s="12">
        <v>16</v>
      </c>
      <c r="P178" s="12">
        <v>4</v>
      </c>
      <c r="Q178">
        <v>0</v>
      </c>
      <c r="R178" s="12">
        <v>7.3917195715676733</v>
      </c>
      <c r="S178" s="12">
        <v>2.572358921994748</v>
      </c>
      <c r="T178" s="12">
        <v>52.329572169580118</v>
      </c>
      <c r="U178" s="12">
        <v>18.164191745067228</v>
      </c>
      <c r="V178" s="12">
        <v>0</v>
      </c>
      <c r="W178" s="57">
        <v>3.5542492980381234E-5</v>
      </c>
      <c r="X178" s="57">
        <v>3.2043945983062485E-3</v>
      </c>
      <c r="Y178" s="57">
        <v>0</v>
      </c>
      <c r="Z178" s="57">
        <v>2.7814191102496625E-3</v>
      </c>
      <c r="AA178" s="57">
        <v>1.2738561728671434E-3</v>
      </c>
      <c r="AB178" s="57">
        <v>0</v>
      </c>
      <c r="AC178" s="57">
        <v>8.8956993005308706E-4</v>
      </c>
      <c r="AD178" s="57">
        <v>2.8056075307382316E-5</v>
      </c>
      <c r="AE178" s="57">
        <v>2.0386656606079794E-5</v>
      </c>
      <c r="AF178" s="57">
        <v>1.4185735766725324E-5</v>
      </c>
      <c r="AG178" s="57">
        <v>0</v>
      </c>
      <c r="AH178" s="17">
        <v>7.497646156487917E-4</v>
      </c>
      <c r="AI178" s="12">
        <v>171</v>
      </c>
      <c r="AJ178" s="16">
        <v>4</v>
      </c>
      <c r="AK178" s="17">
        <v>0.85233891309548282</v>
      </c>
      <c r="AL178" t="str">
        <f>IF(AK178&lt;='CAV Tier 1 Analysis'!$A$5,"Tier 1", "Tier 2")</f>
        <v>Tier 2</v>
      </c>
      <c r="AM178" t="str">
        <f t="shared" si="5"/>
        <v>Iowa - Tier 2</v>
      </c>
      <c r="AN178" t="str">
        <f t="shared" si="6"/>
        <v>Mc Gregor, City Of - Tier 2</v>
      </c>
    </row>
    <row r="179" spans="1:40" x14ac:dyDescent="0.3">
      <c r="A179">
        <v>7</v>
      </c>
      <c r="B179" t="s">
        <v>34</v>
      </c>
      <c r="C179" t="s">
        <v>2398</v>
      </c>
      <c r="D179" t="s">
        <v>3927</v>
      </c>
      <c r="E179" t="s">
        <v>1076</v>
      </c>
      <c r="F179" s="12">
        <v>200.00782313281923</v>
      </c>
      <c r="G179" s="12">
        <v>240.46195336511087</v>
      </c>
      <c r="H179" s="12">
        <v>113.35629775372105</v>
      </c>
      <c r="I179" s="12">
        <v>24</v>
      </c>
      <c r="J179" s="15">
        <v>0.12826099689568324</v>
      </c>
      <c r="K179" s="15">
        <v>0.87173900310431673</v>
      </c>
      <c r="L179" s="56">
        <v>0.85365000000000002</v>
      </c>
      <c r="M179">
        <v>19</v>
      </c>
      <c r="N179">
        <v>0</v>
      </c>
      <c r="O179" s="12">
        <v>15</v>
      </c>
      <c r="P179" s="12">
        <v>2</v>
      </c>
      <c r="Q179">
        <v>1</v>
      </c>
      <c r="R179" s="12">
        <v>20.921736074503603</v>
      </c>
      <c r="S179" s="12">
        <v>14.53919175429616</v>
      </c>
      <c r="T179" s="12">
        <v>242.93435462486701</v>
      </c>
      <c r="U179" s="12">
        <v>42.926531492047786</v>
      </c>
      <c r="V179" s="12">
        <v>0</v>
      </c>
      <c r="W179" s="57">
        <v>2.3634546549330046E-5</v>
      </c>
      <c r="X179" s="57">
        <v>1.4496070801861601E-3</v>
      </c>
      <c r="Y179" s="57">
        <v>0</v>
      </c>
      <c r="Z179" s="57">
        <v>2.6075804158590585E-3</v>
      </c>
      <c r="AA179" s="57">
        <v>6.3692808643357171E-4</v>
      </c>
      <c r="AB179" s="57">
        <v>7.0821529745042496E-4</v>
      </c>
      <c r="AC179" s="57">
        <v>2.5178643637908098E-3</v>
      </c>
      <c r="AD179" s="57">
        <v>1.5857532760268434E-4</v>
      </c>
      <c r="AE179" s="57">
        <v>9.464283884277197E-5</v>
      </c>
      <c r="AF179" s="57">
        <v>3.3524444229321222E-5</v>
      </c>
      <c r="AG179" s="57">
        <v>0</v>
      </c>
      <c r="AH179" s="17">
        <v>7.4823385463128496E-4</v>
      </c>
      <c r="AI179" s="12">
        <v>172</v>
      </c>
      <c r="AJ179" s="16">
        <v>4</v>
      </c>
      <c r="AK179" s="17">
        <v>0.85308714695011412</v>
      </c>
      <c r="AL179" t="str">
        <f>IF(AK179&lt;='CAV Tier 1 Analysis'!$A$5,"Tier 1", "Tier 2")</f>
        <v>Tier 2</v>
      </c>
      <c r="AM179" t="str">
        <f t="shared" si="5"/>
        <v>Iowa - Tier 2</v>
      </c>
      <c r="AN179" t="str">
        <f t="shared" si="6"/>
        <v>Central City, City Of - Tier 2</v>
      </c>
    </row>
    <row r="180" spans="1:40" x14ac:dyDescent="0.3">
      <c r="A180">
        <v>7</v>
      </c>
      <c r="B180" t="s">
        <v>34</v>
      </c>
      <c r="C180" t="s">
        <v>2391</v>
      </c>
      <c r="D180" t="s">
        <v>3918</v>
      </c>
      <c r="E180" t="s">
        <v>739</v>
      </c>
      <c r="F180" s="12">
        <v>35.617312725394271</v>
      </c>
      <c r="G180" s="12">
        <v>32.427286231514891</v>
      </c>
      <c r="H180" s="12">
        <v>15.946648014271682</v>
      </c>
      <c r="I180" s="12">
        <v>15</v>
      </c>
      <c r="J180" s="15">
        <v>0</v>
      </c>
      <c r="K180" s="15">
        <v>1</v>
      </c>
      <c r="L180" s="56">
        <v>1.00681</v>
      </c>
      <c r="M180">
        <v>17</v>
      </c>
      <c r="N180">
        <v>0</v>
      </c>
      <c r="O180" s="12">
        <v>12</v>
      </c>
      <c r="P180" s="12">
        <v>7</v>
      </c>
      <c r="Q180">
        <v>1</v>
      </c>
      <c r="R180" s="12">
        <v>15</v>
      </c>
      <c r="S180" s="12">
        <v>0</v>
      </c>
      <c r="T180" s="12">
        <v>34.645463501103848</v>
      </c>
      <c r="U180" s="12">
        <v>0</v>
      </c>
      <c r="V180" s="12">
        <v>0</v>
      </c>
      <c r="W180" s="57">
        <v>2.7875004757606726E-5</v>
      </c>
      <c r="X180" s="57">
        <v>1.2970168612191958E-3</v>
      </c>
      <c r="Y180" s="57">
        <v>0</v>
      </c>
      <c r="Z180" s="57">
        <v>2.086064332687247E-3</v>
      </c>
      <c r="AA180" s="57">
        <v>2.2292483025175007E-3</v>
      </c>
      <c r="AB180" s="57">
        <v>7.0821529745042496E-4</v>
      </c>
      <c r="AC180" s="57">
        <v>1.8052022701351398E-3</v>
      </c>
      <c r="AD180" s="57">
        <v>0</v>
      </c>
      <c r="AE180" s="57">
        <v>1.3497247121887608E-5</v>
      </c>
      <c r="AF180" s="57">
        <v>0</v>
      </c>
      <c r="AG180" s="57">
        <v>0</v>
      </c>
      <c r="AH180" s="17">
        <v>7.4246539235354591E-4</v>
      </c>
      <c r="AI180" s="12">
        <v>173</v>
      </c>
      <c r="AJ180" s="16">
        <v>4</v>
      </c>
      <c r="AK180" s="17">
        <v>0.85382961234246768</v>
      </c>
      <c r="AL180" t="str">
        <f>IF(AK180&lt;='CAV Tier 1 Analysis'!$A$5,"Tier 1", "Tier 2")</f>
        <v>Tier 2</v>
      </c>
      <c r="AM180" t="str">
        <f t="shared" si="5"/>
        <v>Iowa - Tier 2</v>
      </c>
      <c r="AN180" t="str">
        <f t="shared" si="6"/>
        <v>Olin, City Of - Tier 2</v>
      </c>
    </row>
    <row r="181" spans="1:40" x14ac:dyDescent="0.3">
      <c r="A181">
        <v>7</v>
      </c>
      <c r="B181" t="s">
        <v>34</v>
      </c>
      <c r="C181" t="s">
        <v>2206</v>
      </c>
      <c r="D181" t="s">
        <v>3875</v>
      </c>
      <c r="E181" t="s">
        <v>773</v>
      </c>
      <c r="F181" s="12">
        <v>23.933189637843068</v>
      </c>
      <c r="G181" s="12">
        <v>36.001284946425834</v>
      </c>
      <c r="H181" s="12">
        <v>27.854538383232015</v>
      </c>
      <c r="I181" s="12">
        <v>19</v>
      </c>
      <c r="J181" s="15">
        <v>0.40873212361285061</v>
      </c>
      <c r="K181" s="15">
        <v>0.59126787638714928</v>
      </c>
      <c r="L181" s="56">
        <v>0.68666000000000005</v>
      </c>
      <c r="M181">
        <v>5</v>
      </c>
      <c r="N181">
        <v>0</v>
      </c>
      <c r="O181" s="12">
        <v>12</v>
      </c>
      <c r="P181" s="12">
        <v>6</v>
      </c>
      <c r="Q181">
        <v>3</v>
      </c>
      <c r="R181" s="12">
        <v>11.234089651355836</v>
      </c>
      <c r="S181" s="12">
        <v>11.38504462563408</v>
      </c>
      <c r="T181" s="12">
        <v>48.099154511240677</v>
      </c>
      <c r="U181" s="12">
        <v>24.165964873397609</v>
      </c>
      <c r="V181" s="12">
        <v>0</v>
      </c>
      <c r="W181" s="57">
        <v>1.9011184599734046E-5</v>
      </c>
      <c r="X181" s="57">
        <v>3.8147554741741054E-4</v>
      </c>
      <c r="Y181" s="57">
        <v>0</v>
      </c>
      <c r="Z181" s="57">
        <v>2.086064332687247E-3</v>
      </c>
      <c r="AA181" s="57">
        <v>1.910784259300715E-3</v>
      </c>
      <c r="AB181" s="57">
        <v>2.124645892351275E-3</v>
      </c>
      <c r="AC181" s="57">
        <v>1.3519869427686157E-3</v>
      </c>
      <c r="AD181" s="57">
        <v>1.241738338548038E-4</v>
      </c>
      <c r="AE181" s="57">
        <v>1.8738562258559077E-5</v>
      </c>
      <c r="AF181" s="57">
        <v>1.887295603643252E-5</v>
      </c>
      <c r="AG181" s="57">
        <v>0</v>
      </c>
      <c r="AH181" s="17">
        <v>7.3052304647952667E-4</v>
      </c>
      <c r="AI181" s="12">
        <v>174</v>
      </c>
      <c r="AJ181" s="16">
        <v>4</v>
      </c>
      <c r="AK181" s="17">
        <v>0.85456013538894726</v>
      </c>
      <c r="AL181" t="str">
        <f>IF(AK181&lt;='CAV Tier 1 Analysis'!$A$5,"Tier 1", "Tier 2")</f>
        <v>Tier 2</v>
      </c>
      <c r="AM181" t="str">
        <f t="shared" si="5"/>
        <v>Iowa - Tier 2</v>
      </c>
      <c r="AN181" t="str">
        <f t="shared" si="6"/>
        <v>Elgin, City Of - Tier 2</v>
      </c>
    </row>
    <row r="182" spans="1:40" x14ac:dyDescent="0.3">
      <c r="A182">
        <v>7</v>
      </c>
      <c r="B182" t="s">
        <v>34</v>
      </c>
      <c r="C182" t="s">
        <v>2326</v>
      </c>
      <c r="D182" t="s">
        <v>3829</v>
      </c>
      <c r="E182" t="s">
        <v>727</v>
      </c>
      <c r="F182" s="12">
        <v>80.328076704306596</v>
      </c>
      <c r="G182" s="12">
        <v>330.87916661030476</v>
      </c>
      <c r="H182" s="12">
        <v>206.5604074551573</v>
      </c>
      <c r="I182" s="12">
        <v>10</v>
      </c>
      <c r="J182" s="15">
        <v>0.32661635267950495</v>
      </c>
      <c r="K182" s="15">
        <v>0.67338364732049505</v>
      </c>
      <c r="L182" s="56">
        <v>2.63015</v>
      </c>
      <c r="M182">
        <v>13</v>
      </c>
      <c r="N182">
        <v>0</v>
      </c>
      <c r="O182" s="12">
        <v>10</v>
      </c>
      <c r="P182" s="12">
        <v>8</v>
      </c>
      <c r="Q182">
        <v>1</v>
      </c>
      <c r="R182" s="12">
        <v>6.7338364732049509</v>
      </c>
      <c r="S182" s="12">
        <v>67.466006890995899</v>
      </c>
      <c r="T182" s="12">
        <v>403.55309505336788</v>
      </c>
      <c r="U182" s="12">
        <v>323.22501834906132</v>
      </c>
      <c r="V182" s="12">
        <v>0</v>
      </c>
      <c r="W182" s="57">
        <v>7.281954267758498E-5</v>
      </c>
      <c r="X182" s="57">
        <v>9.9183642328526736E-4</v>
      </c>
      <c r="Y182" s="57">
        <v>0</v>
      </c>
      <c r="Z182" s="57">
        <v>1.738386943906039E-3</v>
      </c>
      <c r="AA182" s="57">
        <v>2.5477123457342868E-3</v>
      </c>
      <c r="AB182" s="57">
        <v>7.0821529745042496E-4</v>
      </c>
      <c r="AC182" s="57">
        <v>8.1039579254322538E-4</v>
      </c>
      <c r="AD182" s="57">
        <v>7.3583486108320766E-4</v>
      </c>
      <c r="AE182" s="57">
        <v>1.572170004469521E-4</v>
      </c>
      <c r="AF182" s="57">
        <v>2.5242987785239096E-4</v>
      </c>
      <c r="AG182" s="57">
        <v>0</v>
      </c>
      <c r="AH182" s="17">
        <v>7.2862255317994353E-4</v>
      </c>
      <c r="AI182" s="12">
        <v>175</v>
      </c>
      <c r="AJ182" s="16">
        <v>4</v>
      </c>
      <c r="AK182" s="17">
        <v>0.85528875794212722</v>
      </c>
      <c r="AL182" t="str">
        <f>IF(AK182&lt;='CAV Tier 1 Analysis'!$A$5,"Tier 1", "Tier 2")</f>
        <v>Tier 2</v>
      </c>
      <c r="AM182" t="str">
        <f t="shared" si="5"/>
        <v>Iowa - Tier 2</v>
      </c>
      <c r="AN182" t="str">
        <f t="shared" si="6"/>
        <v>Nashua, City Of - Tier 2</v>
      </c>
    </row>
    <row r="183" spans="1:40" x14ac:dyDescent="0.3">
      <c r="A183">
        <v>7</v>
      </c>
      <c r="B183" t="s">
        <v>34</v>
      </c>
      <c r="C183" t="s">
        <v>2313</v>
      </c>
      <c r="D183" t="s">
        <v>3811</v>
      </c>
      <c r="E183" t="s">
        <v>764</v>
      </c>
      <c r="F183" s="12">
        <v>96.263136983947163</v>
      </c>
      <c r="G183" s="12">
        <v>523.72072998478143</v>
      </c>
      <c r="H183" s="12">
        <v>280.02342702098224</v>
      </c>
      <c r="I183" s="12">
        <v>8</v>
      </c>
      <c r="J183" s="15">
        <v>0</v>
      </c>
      <c r="K183" s="15">
        <v>1</v>
      </c>
      <c r="L183" s="56">
        <v>2.3917600000000001</v>
      </c>
      <c r="M183">
        <v>5</v>
      </c>
      <c r="N183">
        <v>2</v>
      </c>
      <c r="O183" s="12">
        <v>9</v>
      </c>
      <c r="P183" s="12">
        <v>8</v>
      </c>
      <c r="Q183">
        <v>0</v>
      </c>
      <c r="R183" s="12">
        <v>8</v>
      </c>
      <c r="S183" s="12">
        <v>0</v>
      </c>
      <c r="T183" s="12">
        <v>566.40492306184171</v>
      </c>
      <c r="U183" s="12">
        <v>470.14178607789455</v>
      </c>
      <c r="V183" s="12">
        <v>0</v>
      </c>
      <c r="W183" s="57">
        <v>6.62193674864706E-5</v>
      </c>
      <c r="X183" s="57">
        <v>3.8147554741741054E-4</v>
      </c>
      <c r="Y183" s="57">
        <v>1.8975332068311196E-3</v>
      </c>
      <c r="Z183" s="57">
        <v>1.5645482495154352E-3</v>
      </c>
      <c r="AA183" s="57">
        <v>2.5477123457342868E-3</v>
      </c>
      <c r="AB183" s="57">
        <v>0</v>
      </c>
      <c r="AC183" s="57">
        <v>9.6277454407207451E-4</v>
      </c>
      <c r="AD183" s="57">
        <v>0</v>
      </c>
      <c r="AE183" s="57">
        <v>2.2066113265812822E-4</v>
      </c>
      <c r="AF183" s="57">
        <v>3.6716784560526729E-4</v>
      </c>
      <c r="AG183" s="57">
        <v>0</v>
      </c>
      <c r="AH183" s="17">
        <v>7.2800838539274467E-4</v>
      </c>
      <c r="AI183" s="12">
        <v>176</v>
      </c>
      <c r="AJ183" s="16">
        <v>4</v>
      </c>
      <c r="AK183" s="17">
        <v>0.85601676632752</v>
      </c>
      <c r="AL183" t="str">
        <f>IF(AK183&lt;='CAV Tier 1 Analysis'!$A$5,"Tier 1", "Tier 2")</f>
        <v>Tier 2</v>
      </c>
      <c r="AM183" t="str">
        <f t="shared" si="5"/>
        <v>Iowa - Tier 2</v>
      </c>
      <c r="AN183" t="str">
        <f t="shared" si="6"/>
        <v>Manning, City Of - Tier 2</v>
      </c>
    </row>
    <row r="184" spans="1:40" x14ac:dyDescent="0.3">
      <c r="A184">
        <v>7</v>
      </c>
      <c r="B184" t="s">
        <v>34</v>
      </c>
      <c r="C184" t="s">
        <v>2320</v>
      </c>
      <c r="D184" t="s">
        <v>3819</v>
      </c>
      <c r="E184" t="s">
        <v>781</v>
      </c>
      <c r="F184" s="12">
        <v>70.865822535811233</v>
      </c>
      <c r="G184" s="12">
        <v>850.92133896878636</v>
      </c>
      <c r="H184" s="12">
        <v>387.49818552908272</v>
      </c>
      <c r="I184" s="12">
        <v>9</v>
      </c>
      <c r="J184" s="15">
        <v>5.2200888906565379E-2</v>
      </c>
      <c r="K184" s="15">
        <v>0.94779911109343451</v>
      </c>
      <c r="L184" s="56">
        <v>2.01146</v>
      </c>
      <c r="M184">
        <v>23</v>
      </c>
      <c r="N184">
        <v>0</v>
      </c>
      <c r="O184" s="12">
        <v>10.4</v>
      </c>
      <c r="P184" s="12">
        <v>6.8</v>
      </c>
      <c r="Q184">
        <v>0</v>
      </c>
      <c r="R184" s="12">
        <v>8.5301919998409108</v>
      </c>
      <c r="S184" s="12">
        <v>20.227749734299309</v>
      </c>
      <c r="T184" s="12">
        <v>870.75368567450789</v>
      </c>
      <c r="U184" s="12">
        <v>799.88786313869662</v>
      </c>
      <c r="V184" s="12">
        <v>0</v>
      </c>
      <c r="W184" s="57">
        <v>5.5690206761688531E-5</v>
      </c>
      <c r="X184" s="57">
        <v>1.7547875181200886E-3</v>
      </c>
      <c r="Y184" s="57">
        <v>0</v>
      </c>
      <c r="Z184" s="57">
        <v>1.8079224216622806E-3</v>
      </c>
      <c r="AA184" s="57">
        <v>2.1655554938741434E-3</v>
      </c>
      <c r="AB184" s="57">
        <v>0</v>
      </c>
      <c r="AC184" s="57">
        <v>1.0265814641867612E-3</v>
      </c>
      <c r="AD184" s="57">
        <v>2.2061900654373097E-4</v>
      </c>
      <c r="AE184" s="57">
        <v>3.3922991613227575E-4</v>
      </c>
      <c r="AF184" s="57">
        <v>6.2469049153136998E-4</v>
      </c>
      <c r="AG184" s="57">
        <v>0</v>
      </c>
      <c r="AH184" s="17">
        <v>7.2682513807384897E-4</v>
      </c>
      <c r="AI184" s="12">
        <v>177</v>
      </c>
      <c r="AJ184" s="16">
        <v>4</v>
      </c>
      <c r="AK184" s="17">
        <v>0.85674359146559387</v>
      </c>
      <c r="AL184" t="str">
        <f>IF(AK184&lt;='CAV Tier 1 Analysis'!$A$5,"Tier 1", "Tier 2")</f>
        <v>Tier 2</v>
      </c>
      <c r="AM184" t="str">
        <f t="shared" si="5"/>
        <v>Iowa - Tier 2</v>
      </c>
      <c r="AN184" t="str">
        <f t="shared" si="6"/>
        <v>West Branch, City Of - Tier 2</v>
      </c>
    </row>
    <row r="185" spans="1:40" x14ac:dyDescent="0.3">
      <c r="A185">
        <v>7</v>
      </c>
      <c r="B185" t="s">
        <v>34</v>
      </c>
      <c r="C185" t="s">
        <v>2216</v>
      </c>
      <c r="D185" t="s">
        <v>4177</v>
      </c>
      <c r="E185" t="s">
        <v>745</v>
      </c>
      <c r="F185" s="12">
        <v>232.69584674029437</v>
      </c>
      <c r="G185" s="12">
        <v>2943.0007689247341</v>
      </c>
      <c r="H185" s="12">
        <v>1875.5242716777925</v>
      </c>
      <c r="I185" s="12">
        <v>0</v>
      </c>
      <c r="J185" s="15">
        <v>0</v>
      </c>
      <c r="K185" s="15">
        <v>1</v>
      </c>
      <c r="L185" s="56">
        <v>4.4743199999999996</v>
      </c>
      <c r="M185">
        <v>2</v>
      </c>
      <c r="N185">
        <v>0</v>
      </c>
      <c r="O185" s="12">
        <v>10</v>
      </c>
      <c r="P185" s="12">
        <v>6</v>
      </c>
      <c r="Q185">
        <v>0</v>
      </c>
      <c r="R185" s="12">
        <v>0</v>
      </c>
      <c r="S185" s="12">
        <v>0</v>
      </c>
      <c r="T185" s="12">
        <v>3630.9389889243162</v>
      </c>
      <c r="U185" s="12">
        <v>3398.243142184022</v>
      </c>
      <c r="V185" s="12">
        <v>0</v>
      </c>
      <c r="W185" s="57">
        <v>1.2387808155168791E-4</v>
      </c>
      <c r="X185" s="57">
        <v>1.5259021896696422E-4</v>
      </c>
      <c r="Y185" s="57">
        <v>0</v>
      </c>
      <c r="Z185" s="57">
        <v>1.738386943906039E-3</v>
      </c>
      <c r="AA185" s="57">
        <v>1.910784259300715E-3</v>
      </c>
      <c r="AB185" s="57">
        <v>0</v>
      </c>
      <c r="AC185" s="57">
        <v>0</v>
      </c>
      <c r="AD185" s="57">
        <v>0</v>
      </c>
      <c r="AE185" s="57">
        <v>1.4145482803671189E-3</v>
      </c>
      <c r="AF185" s="57">
        <v>2.6539347284307425E-3</v>
      </c>
      <c r="AG185" s="57">
        <v>0</v>
      </c>
      <c r="AH185" s="17">
        <v>7.26738410229388E-4</v>
      </c>
      <c r="AI185" s="12">
        <v>178</v>
      </c>
      <c r="AJ185" s="16">
        <v>4</v>
      </c>
      <c r="AK185" s="17">
        <v>0.85747032987582328</v>
      </c>
      <c r="AL185" t="str">
        <f>IF(AK185&lt;='CAV Tier 1 Analysis'!$A$5,"Tier 1", "Tier 2")</f>
        <v>Tier 2</v>
      </c>
      <c r="AM185" t="str">
        <f t="shared" si="5"/>
        <v>Iowa - Tier 2</v>
      </c>
      <c r="AN185" t="str">
        <f t="shared" si="6"/>
        <v>Knoxville, City Of - Tier 2</v>
      </c>
    </row>
    <row r="186" spans="1:40" x14ac:dyDescent="0.3">
      <c r="A186">
        <v>7</v>
      </c>
      <c r="B186" t="s">
        <v>34</v>
      </c>
      <c r="C186" t="s">
        <v>2297</v>
      </c>
      <c r="D186" t="s">
        <v>3792</v>
      </c>
      <c r="E186" t="s">
        <v>1512</v>
      </c>
      <c r="F186" s="12">
        <v>167.35863923878802</v>
      </c>
      <c r="G186" s="12">
        <v>84.71905186234909</v>
      </c>
      <c r="H186" s="12">
        <v>36.900309390324352</v>
      </c>
      <c r="I186" s="12">
        <v>7</v>
      </c>
      <c r="J186" s="15">
        <v>0.15287615368104743</v>
      </c>
      <c r="K186" s="15">
        <v>0.84712384631895277</v>
      </c>
      <c r="L186" s="56">
        <v>1.49088</v>
      </c>
      <c r="M186">
        <v>3</v>
      </c>
      <c r="N186">
        <v>4</v>
      </c>
      <c r="O186" s="12">
        <v>12</v>
      </c>
      <c r="P186" s="12">
        <v>3</v>
      </c>
      <c r="Q186">
        <v>0</v>
      </c>
      <c r="R186" s="12">
        <v>5.9298669242326696</v>
      </c>
      <c r="S186" s="12">
        <v>5.6411773692334233</v>
      </c>
      <c r="T186" s="12">
        <v>81.731734486868874</v>
      </c>
      <c r="U186" s="12">
        <v>0</v>
      </c>
      <c r="V186" s="12">
        <v>2.9873173754802167</v>
      </c>
      <c r="W186" s="57">
        <v>4.1277189432982109E-5</v>
      </c>
      <c r="X186" s="57">
        <v>2.2888532845044633E-4</v>
      </c>
      <c r="Y186" s="57">
        <v>3.7950664136622392E-3</v>
      </c>
      <c r="Z186" s="57">
        <v>2.086064332687247E-3</v>
      </c>
      <c r="AA186" s="57">
        <v>9.5539212965035751E-4</v>
      </c>
      <c r="AB186" s="57">
        <v>0</v>
      </c>
      <c r="AC186" s="57">
        <v>7.1364061554827292E-4</v>
      </c>
      <c r="AD186" s="57">
        <v>6.1526910471258465E-5</v>
      </c>
      <c r="AE186" s="57">
        <v>3.184120824461261E-5</v>
      </c>
      <c r="AF186" s="57">
        <v>0</v>
      </c>
      <c r="AG186" s="57">
        <v>1.1326154190218671E-5</v>
      </c>
      <c r="AH186" s="17">
        <v>7.2045638930342128E-4</v>
      </c>
      <c r="AI186" s="12">
        <v>179</v>
      </c>
      <c r="AJ186" s="16">
        <v>4</v>
      </c>
      <c r="AK186" s="17">
        <v>0.85819078626512668</v>
      </c>
      <c r="AL186" t="str">
        <f>IF(AK186&lt;='CAV Tier 1 Analysis'!$A$5,"Tier 1", "Tier 2")</f>
        <v>Tier 2</v>
      </c>
      <c r="AM186" t="str">
        <f t="shared" si="5"/>
        <v>Iowa - Tier 2</v>
      </c>
      <c r="AN186" t="str">
        <f t="shared" si="6"/>
        <v>Janesville, City Of - Tier 2</v>
      </c>
    </row>
    <row r="187" spans="1:40" x14ac:dyDescent="0.3">
      <c r="A187">
        <v>7</v>
      </c>
      <c r="B187" t="s">
        <v>34</v>
      </c>
      <c r="C187" t="s">
        <v>2409</v>
      </c>
      <c r="D187" t="s">
        <v>3942</v>
      </c>
      <c r="E187" t="s">
        <v>761</v>
      </c>
      <c r="F187" s="12">
        <v>12.38138554444286</v>
      </c>
      <c r="G187" s="12">
        <v>3.1990017689542323</v>
      </c>
      <c r="H187" s="12">
        <v>1.4811126300355029</v>
      </c>
      <c r="I187" s="12">
        <v>1</v>
      </c>
      <c r="J187" s="15">
        <v>0.42855384009258579</v>
      </c>
      <c r="K187" s="15">
        <v>0.57144615990741432</v>
      </c>
      <c r="L187" s="56">
        <v>0.40610999999999997</v>
      </c>
      <c r="M187">
        <v>1</v>
      </c>
      <c r="N187">
        <v>0</v>
      </c>
      <c r="O187" s="12">
        <v>11</v>
      </c>
      <c r="P187" s="12">
        <v>7</v>
      </c>
      <c r="Q187">
        <v>5</v>
      </c>
      <c r="R187" s="12">
        <v>0.57144615990741432</v>
      </c>
      <c r="S187" s="12">
        <v>0.63473650521134406</v>
      </c>
      <c r="T187" s="12">
        <v>3.3400601146718993</v>
      </c>
      <c r="U187" s="12">
        <v>0</v>
      </c>
      <c r="V187" s="12">
        <v>0</v>
      </c>
      <c r="W187" s="57">
        <v>1.1243748256485004E-5</v>
      </c>
      <c r="X187" s="57">
        <v>7.6295109483482109E-5</v>
      </c>
      <c r="Y187" s="57">
        <v>0</v>
      </c>
      <c r="Z187" s="57">
        <v>1.912225638296643E-3</v>
      </c>
      <c r="AA187" s="57">
        <v>2.2292483025175007E-3</v>
      </c>
      <c r="AB187" s="57">
        <v>3.5410764872521247E-3</v>
      </c>
      <c r="AC187" s="57">
        <v>6.8771727008324821E-5</v>
      </c>
      <c r="AD187" s="57">
        <v>6.9229122881283889E-6</v>
      </c>
      <c r="AE187" s="57">
        <v>1.3012271222248342E-6</v>
      </c>
      <c r="AF187" s="57">
        <v>0</v>
      </c>
      <c r="AG187" s="57">
        <v>0</v>
      </c>
      <c r="AH187" s="17">
        <v>7.133713774749921E-4</v>
      </c>
      <c r="AI187" s="12">
        <v>180</v>
      </c>
      <c r="AJ187" s="16">
        <v>4</v>
      </c>
      <c r="AK187" s="17">
        <v>0.85890415764260164</v>
      </c>
      <c r="AL187" t="str">
        <f>IF(AK187&lt;='CAV Tier 1 Analysis'!$A$5,"Tier 1", "Tier 2")</f>
        <v>Tier 2</v>
      </c>
      <c r="AM187" t="str">
        <f t="shared" si="5"/>
        <v>Iowa - Tier 2</v>
      </c>
      <c r="AN187" t="str">
        <f t="shared" si="6"/>
        <v>Hastings, City Of - Tier 2</v>
      </c>
    </row>
    <row r="188" spans="1:40" x14ac:dyDescent="0.3">
      <c r="A188">
        <v>7</v>
      </c>
      <c r="B188" t="s">
        <v>34</v>
      </c>
      <c r="C188" t="s">
        <v>2602</v>
      </c>
      <c r="D188" t="s">
        <v>4168</v>
      </c>
      <c r="E188" t="s">
        <v>741</v>
      </c>
      <c r="F188" s="12">
        <v>391.58627426933447</v>
      </c>
      <c r="G188" s="12">
        <v>2944.4782699176076</v>
      </c>
      <c r="H188" s="12">
        <v>1408.9486128722172</v>
      </c>
      <c r="I188" s="12">
        <v>0</v>
      </c>
      <c r="J188" s="15">
        <v>0</v>
      </c>
      <c r="K188" s="15">
        <v>1</v>
      </c>
      <c r="L188" s="56">
        <v>4.86869</v>
      </c>
      <c r="M188">
        <v>2</v>
      </c>
      <c r="N188">
        <v>0</v>
      </c>
      <c r="O188" s="12">
        <v>15</v>
      </c>
      <c r="P188" s="12">
        <v>5</v>
      </c>
      <c r="Q188">
        <v>0</v>
      </c>
      <c r="R188" s="12">
        <v>0</v>
      </c>
      <c r="S188" s="12">
        <v>0</v>
      </c>
      <c r="T188" s="12">
        <v>3072.8696603134963</v>
      </c>
      <c r="U188" s="12">
        <v>2681.2833860441619</v>
      </c>
      <c r="V188" s="12">
        <v>0</v>
      </c>
      <c r="W188" s="57">
        <v>1.3479679076818099E-4</v>
      </c>
      <c r="X188" s="57">
        <v>1.5259021896696422E-4</v>
      </c>
      <c r="Y188" s="57">
        <v>0</v>
      </c>
      <c r="Z188" s="57">
        <v>2.6075804158590585E-3</v>
      </c>
      <c r="AA188" s="57">
        <v>1.5923202160839291E-3</v>
      </c>
      <c r="AB188" s="57">
        <v>0</v>
      </c>
      <c r="AC188" s="57">
        <v>0</v>
      </c>
      <c r="AD188" s="57">
        <v>0</v>
      </c>
      <c r="AE188" s="57">
        <v>1.1971345448237585E-3</v>
      </c>
      <c r="AF188" s="57">
        <v>2.0940088149235883E-3</v>
      </c>
      <c r="AG188" s="57">
        <v>0</v>
      </c>
      <c r="AH188" s="17">
        <v>7.0713009103868E-4</v>
      </c>
      <c r="AI188" s="12">
        <v>181</v>
      </c>
      <c r="AJ188" s="16">
        <v>4</v>
      </c>
      <c r="AK188" s="17">
        <v>0.85961128773364037</v>
      </c>
      <c r="AL188" t="str">
        <f>IF(AK188&lt;='CAV Tier 1 Analysis'!$A$5,"Tier 1", "Tier 2")</f>
        <v>Tier 2</v>
      </c>
      <c r="AM188" t="str">
        <f t="shared" si="5"/>
        <v>Iowa - Tier 2</v>
      </c>
      <c r="AN188" t="str">
        <f t="shared" si="6"/>
        <v>Dewitt, City Of - Tier 2</v>
      </c>
    </row>
    <row r="189" spans="1:40" x14ac:dyDescent="0.3">
      <c r="A189">
        <v>7</v>
      </c>
      <c r="B189" t="s">
        <v>34</v>
      </c>
      <c r="C189" t="s">
        <v>2383</v>
      </c>
      <c r="D189" t="s">
        <v>3906</v>
      </c>
      <c r="E189" t="s">
        <v>1046</v>
      </c>
      <c r="F189" s="12">
        <v>47.374871736542687</v>
      </c>
      <c r="G189" s="12">
        <v>46.024260557704714</v>
      </c>
      <c r="H189" s="12">
        <v>27.559437459703421</v>
      </c>
      <c r="I189" s="12">
        <v>4</v>
      </c>
      <c r="J189" s="15">
        <v>0.41409385669271759</v>
      </c>
      <c r="K189" s="15">
        <v>0.58590614330728241</v>
      </c>
      <c r="L189" s="56">
        <v>1.3678300000000001</v>
      </c>
      <c r="M189">
        <v>12</v>
      </c>
      <c r="N189">
        <v>2</v>
      </c>
      <c r="O189" s="12">
        <v>10</v>
      </c>
      <c r="P189" s="12">
        <v>6</v>
      </c>
      <c r="Q189">
        <v>1</v>
      </c>
      <c r="R189" s="12">
        <v>2.3436245732291296</v>
      </c>
      <c r="S189" s="12">
        <v>11.412193745970342</v>
      </c>
      <c r="T189" s="12">
        <v>50.103057301740819</v>
      </c>
      <c r="U189" s="12">
        <v>2.7281855651981317</v>
      </c>
      <c r="V189" s="12">
        <v>0</v>
      </c>
      <c r="W189" s="57">
        <v>3.787037053425891E-5</v>
      </c>
      <c r="X189" s="57">
        <v>9.1554131380178531E-4</v>
      </c>
      <c r="Y189" s="57">
        <v>1.8975332068311196E-3</v>
      </c>
      <c r="Z189" s="57">
        <v>1.738386943906039E-3</v>
      </c>
      <c r="AA189" s="57">
        <v>1.910784259300715E-3</v>
      </c>
      <c r="AB189" s="57">
        <v>7.0821529745042496E-4</v>
      </c>
      <c r="AC189" s="57">
        <v>2.8204775999584821E-4</v>
      </c>
      <c r="AD189" s="57">
        <v>1.2446994251917817E-4</v>
      </c>
      <c r="AE189" s="57">
        <v>1.9519246609073217E-5</v>
      </c>
      <c r="AF189" s="57">
        <v>2.1306381309812386E-6</v>
      </c>
      <c r="AG189" s="57">
        <v>0</v>
      </c>
      <c r="AH189" s="17">
        <v>6.9422717991631129E-4</v>
      </c>
      <c r="AI189" s="12">
        <v>182</v>
      </c>
      <c r="AJ189" s="16">
        <v>4</v>
      </c>
      <c r="AK189" s="17">
        <v>0.86030551491355667</v>
      </c>
      <c r="AL189" t="str">
        <f>IF(AK189&lt;='CAV Tier 1 Analysis'!$A$5,"Tier 1", "Tier 2")</f>
        <v>Tier 2</v>
      </c>
      <c r="AM189" t="str">
        <f t="shared" si="5"/>
        <v>Iowa - Tier 2</v>
      </c>
      <c r="AN189" t="str">
        <f t="shared" si="6"/>
        <v>Sabula, City Of - Tier 2</v>
      </c>
    </row>
    <row r="190" spans="1:40" x14ac:dyDescent="0.3">
      <c r="A190">
        <v>7</v>
      </c>
      <c r="B190" t="s">
        <v>34</v>
      </c>
      <c r="C190" t="s">
        <v>2390</v>
      </c>
      <c r="D190" t="s">
        <v>3916</v>
      </c>
      <c r="E190" t="s">
        <v>723</v>
      </c>
      <c r="F190" s="12">
        <v>79.865051859432882</v>
      </c>
      <c r="G190" s="12">
        <v>1654.6016067635721</v>
      </c>
      <c r="H190" s="12">
        <v>584.85301421682607</v>
      </c>
      <c r="I190" s="12">
        <v>6</v>
      </c>
      <c r="J190" s="15">
        <v>0</v>
      </c>
      <c r="K190" s="15">
        <v>1</v>
      </c>
      <c r="L190" s="56">
        <v>2.2575800000000004</v>
      </c>
      <c r="M190">
        <v>7</v>
      </c>
      <c r="N190">
        <v>0</v>
      </c>
      <c r="O190" s="12">
        <v>12</v>
      </c>
      <c r="P190" s="12">
        <v>7</v>
      </c>
      <c r="Q190">
        <v>0</v>
      </c>
      <c r="R190" s="12">
        <v>6</v>
      </c>
      <c r="S190" s="12">
        <v>0</v>
      </c>
      <c r="T190" s="12">
        <v>1728.5860374541473</v>
      </c>
      <c r="U190" s="12">
        <v>1648.7209855947144</v>
      </c>
      <c r="V190" s="12">
        <v>0</v>
      </c>
      <c r="W190" s="57">
        <v>6.2504398288334249E-5</v>
      </c>
      <c r="X190" s="57">
        <v>5.3406576638437482E-4</v>
      </c>
      <c r="Y190" s="57">
        <v>0</v>
      </c>
      <c r="Z190" s="57">
        <v>2.086064332687247E-3</v>
      </c>
      <c r="AA190" s="57">
        <v>2.2292483025175007E-3</v>
      </c>
      <c r="AB190" s="57">
        <v>0</v>
      </c>
      <c r="AC190" s="57">
        <v>7.2208090805405594E-4</v>
      </c>
      <c r="AD190" s="57">
        <v>0</v>
      </c>
      <c r="AE190" s="57">
        <v>6.7342591384929047E-4</v>
      </c>
      <c r="AF190" s="57">
        <v>1.287605888715254E-3</v>
      </c>
      <c r="AG190" s="57">
        <v>0</v>
      </c>
      <c r="AH190" s="17">
        <v>6.9045413731782341E-4</v>
      </c>
      <c r="AI190" s="12">
        <v>183</v>
      </c>
      <c r="AJ190" s="16">
        <v>4</v>
      </c>
      <c r="AK190" s="17">
        <v>0.8609959690508745</v>
      </c>
      <c r="AL190" t="str">
        <f>IF(AK190&lt;='CAV Tier 1 Analysis'!$A$5,"Tier 1", "Tier 2")</f>
        <v>Tier 2</v>
      </c>
      <c r="AM190" t="str">
        <f t="shared" si="5"/>
        <v>Iowa - Tier 2</v>
      </c>
      <c r="AN190" t="str">
        <f t="shared" si="6"/>
        <v>Anamosa, City Of - Tier 2</v>
      </c>
    </row>
    <row r="191" spans="1:40" x14ac:dyDescent="0.3">
      <c r="A191">
        <v>7</v>
      </c>
      <c r="B191" t="s">
        <v>34</v>
      </c>
      <c r="C191" t="s">
        <v>2337</v>
      </c>
      <c r="D191" t="s">
        <v>3842</v>
      </c>
      <c r="E191" t="s">
        <v>884</v>
      </c>
      <c r="F191" s="12">
        <v>20.884861253618109</v>
      </c>
      <c r="G191" s="12">
        <v>6.6804268005803022</v>
      </c>
      <c r="H191" s="12">
        <v>3.6920684915184068</v>
      </c>
      <c r="I191" s="12">
        <v>12</v>
      </c>
      <c r="J191" s="15">
        <v>0</v>
      </c>
      <c r="K191" s="15">
        <v>1</v>
      </c>
      <c r="L191" s="56">
        <v>0.78473999999999999</v>
      </c>
      <c r="M191">
        <v>17</v>
      </c>
      <c r="N191">
        <v>0</v>
      </c>
      <c r="O191" s="12">
        <v>16</v>
      </c>
      <c r="P191" s="12">
        <v>4</v>
      </c>
      <c r="Q191">
        <v>1</v>
      </c>
      <c r="R191" s="12">
        <v>12</v>
      </c>
      <c r="S191" s="12">
        <v>0</v>
      </c>
      <c r="T191" s="12">
        <v>7.9143295862574723</v>
      </c>
      <c r="U191" s="12">
        <v>0</v>
      </c>
      <c r="V191" s="12">
        <v>0</v>
      </c>
      <c r="W191" s="57">
        <v>2.1726672593125121E-5</v>
      </c>
      <c r="X191" s="57">
        <v>1.2970168612191958E-3</v>
      </c>
      <c r="Y191" s="57">
        <v>0</v>
      </c>
      <c r="Z191" s="57">
        <v>2.7814191102496625E-3</v>
      </c>
      <c r="AA191" s="57">
        <v>1.2738561728671434E-3</v>
      </c>
      <c r="AB191" s="57">
        <v>7.0821529745042496E-4</v>
      </c>
      <c r="AC191" s="57">
        <v>1.4441618161081119E-3</v>
      </c>
      <c r="AD191" s="57">
        <v>0</v>
      </c>
      <c r="AE191" s="57">
        <v>3.08327992859383E-6</v>
      </c>
      <c r="AF191" s="57">
        <v>0</v>
      </c>
      <c r="AG191" s="57">
        <v>0</v>
      </c>
      <c r="AH191" s="17">
        <v>6.8449811003784165E-4</v>
      </c>
      <c r="AI191" s="12">
        <v>184</v>
      </c>
      <c r="AJ191" s="16">
        <v>4</v>
      </c>
      <c r="AK191" s="17">
        <v>0.86168046716091229</v>
      </c>
      <c r="AL191" t="str">
        <f>IF(AK191&lt;='CAV Tier 1 Analysis'!$A$5,"Tier 1", "Tier 2")</f>
        <v>Tier 2</v>
      </c>
      <c r="AM191" t="str">
        <f t="shared" si="5"/>
        <v>Iowa - Tier 2</v>
      </c>
      <c r="AN191" t="str">
        <f t="shared" si="6"/>
        <v>Volga, City Of - Tier 2</v>
      </c>
    </row>
    <row r="192" spans="1:40" x14ac:dyDescent="0.3">
      <c r="A192">
        <v>7</v>
      </c>
      <c r="B192" t="s">
        <v>34</v>
      </c>
      <c r="C192" t="s">
        <v>2381</v>
      </c>
      <c r="D192" t="s">
        <v>3901</v>
      </c>
      <c r="E192" t="s">
        <v>747</v>
      </c>
      <c r="F192" s="12">
        <v>42.790840950834436</v>
      </c>
      <c r="G192" s="12">
        <v>527.48083785693586</v>
      </c>
      <c r="H192" s="12">
        <v>310.81721763357706</v>
      </c>
      <c r="I192" s="12">
        <v>2</v>
      </c>
      <c r="J192" s="15">
        <v>0.17348727878770362</v>
      </c>
      <c r="K192" s="15">
        <v>0.82651272121229635</v>
      </c>
      <c r="L192" s="56">
        <v>2.07606</v>
      </c>
      <c r="M192">
        <v>20</v>
      </c>
      <c r="N192">
        <v>0</v>
      </c>
      <c r="O192" s="12">
        <v>9</v>
      </c>
      <c r="P192" s="12">
        <v>9</v>
      </c>
      <c r="Q192">
        <v>0</v>
      </c>
      <c r="R192" s="12">
        <v>1.6530254424245927</v>
      </c>
      <c r="S192" s="12">
        <v>53.922833287614729</v>
      </c>
      <c r="T192" s="12">
        <v>593.17062568312645</v>
      </c>
      <c r="U192" s="12">
        <v>550.37978473229202</v>
      </c>
      <c r="V192" s="12">
        <v>0</v>
      </c>
      <c r="W192" s="57">
        <v>5.7478752075443251E-5</v>
      </c>
      <c r="X192" s="57">
        <v>1.5259021896696422E-3</v>
      </c>
      <c r="Y192" s="57">
        <v>0</v>
      </c>
      <c r="Z192" s="57">
        <v>1.5645482495154352E-3</v>
      </c>
      <c r="AA192" s="57">
        <v>2.8661763889510725E-3</v>
      </c>
      <c r="AB192" s="57">
        <v>0</v>
      </c>
      <c r="AC192" s="57">
        <v>1.9893635208373457E-4</v>
      </c>
      <c r="AD192" s="57">
        <v>5.8812285430665477E-4</v>
      </c>
      <c r="AE192" s="57">
        <v>2.3108856719537794E-4</v>
      </c>
      <c r="AF192" s="57">
        <v>4.2983152276399636E-4</v>
      </c>
      <c r="AG192" s="57">
        <v>0</v>
      </c>
      <c r="AH192" s="17">
        <v>6.7837135241466883E-4</v>
      </c>
      <c r="AI192" s="12">
        <v>185</v>
      </c>
      <c r="AJ192" s="16">
        <v>4</v>
      </c>
      <c r="AK192" s="17">
        <v>0.86235883851332695</v>
      </c>
      <c r="AL192" t="str">
        <f>IF(AK192&lt;='CAV Tier 1 Analysis'!$A$5,"Tier 1", "Tier 2")</f>
        <v>Tier 2</v>
      </c>
      <c r="AM192" t="str">
        <f t="shared" si="5"/>
        <v>Iowa - Tier 2</v>
      </c>
      <c r="AN192" t="str">
        <f t="shared" si="6"/>
        <v>Ida Grove, City Of - Tier 2</v>
      </c>
    </row>
    <row r="193" spans="1:40" x14ac:dyDescent="0.3">
      <c r="A193">
        <v>7</v>
      </c>
      <c r="B193" t="s">
        <v>34</v>
      </c>
      <c r="C193" t="s">
        <v>2424</v>
      </c>
      <c r="D193" t="s">
        <v>3958</v>
      </c>
      <c r="E193" t="s">
        <v>685</v>
      </c>
      <c r="F193" s="12">
        <v>87.881323235686935</v>
      </c>
      <c r="G193" s="12">
        <v>1183.0858809002102</v>
      </c>
      <c r="H193" s="12">
        <v>724.87054827395229</v>
      </c>
      <c r="I193" s="12">
        <v>0</v>
      </c>
      <c r="J193" s="15">
        <v>9.3564010321990174E-2</v>
      </c>
      <c r="K193" s="15">
        <v>0.90643598967800998</v>
      </c>
      <c r="L193" s="56">
        <v>3.9333500000000003</v>
      </c>
      <c r="M193">
        <v>3</v>
      </c>
      <c r="N193">
        <v>0</v>
      </c>
      <c r="O193" s="12">
        <v>11</v>
      </c>
      <c r="P193" s="12">
        <v>9</v>
      </c>
      <c r="Q193">
        <v>0</v>
      </c>
      <c r="R193" s="12">
        <v>0</v>
      </c>
      <c r="S193" s="12">
        <v>67.821795460810748</v>
      </c>
      <c r="T193" s="12">
        <v>1428.3179529323129</v>
      </c>
      <c r="U193" s="12">
        <v>1340.4366296966259</v>
      </c>
      <c r="V193" s="12">
        <v>0</v>
      </c>
      <c r="W193" s="57">
        <v>1.0890053730429022E-4</v>
      </c>
      <c r="X193" s="57">
        <v>2.2888532845044633E-4</v>
      </c>
      <c r="Y193" s="57">
        <v>0</v>
      </c>
      <c r="Z193" s="57">
        <v>1.912225638296643E-3</v>
      </c>
      <c r="AA193" s="57">
        <v>2.8661763889510725E-3</v>
      </c>
      <c r="AB193" s="57">
        <v>0</v>
      </c>
      <c r="AC193" s="57">
        <v>0</v>
      </c>
      <c r="AD193" s="57">
        <v>7.3971535801654019E-4</v>
      </c>
      <c r="AE193" s="57">
        <v>5.5644688889042648E-4</v>
      </c>
      <c r="AF193" s="57">
        <v>1.0468442586265925E-3</v>
      </c>
      <c r="AG193" s="57">
        <v>0</v>
      </c>
      <c r="AH193" s="17">
        <v>6.7810858168509188E-4</v>
      </c>
      <c r="AI193" s="12">
        <v>186</v>
      </c>
      <c r="AJ193" s="16">
        <v>4</v>
      </c>
      <c r="AK193" s="17">
        <v>0.863036947095012</v>
      </c>
      <c r="AL193" t="str">
        <f>IF(AK193&lt;='CAV Tier 1 Analysis'!$A$5,"Tier 1", "Tier 2")</f>
        <v>Tier 2</v>
      </c>
      <c r="AM193" t="str">
        <f t="shared" si="5"/>
        <v>Iowa - Tier 2</v>
      </c>
      <c r="AN193" t="str">
        <f t="shared" si="6"/>
        <v>Emmetsburg, City Of - Tier 2</v>
      </c>
    </row>
    <row r="194" spans="1:40" x14ac:dyDescent="0.3">
      <c r="A194">
        <v>7</v>
      </c>
      <c r="B194" t="s">
        <v>34</v>
      </c>
      <c r="C194" t="s">
        <v>2148</v>
      </c>
      <c r="D194" t="s">
        <v>3860</v>
      </c>
      <c r="E194" t="s">
        <v>1338</v>
      </c>
      <c r="F194" s="12">
        <v>162.41942895817948</v>
      </c>
      <c r="G194" s="12">
        <v>660.19194849271048</v>
      </c>
      <c r="H194" s="12">
        <v>241.98099130128952</v>
      </c>
      <c r="I194" s="12">
        <v>11</v>
      </c>
      <c r="J194" s="15">
        <v>7.6350739279298654E-2</v>
      </c>
      <c r="K194" s="15">
        <v>0.92364926072070153</v>
      </c>
      <c r="L194" s="56">
        <v>3.2565499999999994</v>
      </c>
      <c r="M194">
        <v>20</v>
      </c>
      <c r="N194">
        <v>0</v>
      </c>
      <c r="O194" s="12">
        <v>11</v>
      </c>
      <c r="P194" s="12">
        <v>3</v>
      </c>
      <c r="Q194">
        <v>1</v>
      </c>
      <c r="R194" s="12">
        <v>10.160141867927717</v>
      </c>
      <c r="S194" s="12">
        <v>18.475427577390992</v>
      </c>
      <c r="T194" s="12">
        <v>605.58285490457376</v>
      </c>
      <c r="U194" s="12">
        <v>443.16342594639428</v>
      </c>
      <c r="V194" s="12">
        <v>54.609093588136716</v>
      </c>
      <c r="W194" s="57">
        <v>9.0162341199813434E-5</v>
      </c>
      <c r="X194" s="57">
        <v>1.5259021896696422E-3</v>
      </c>
      <c r="Y194" s="57">
        <v>0</v>
      </c>
      <c r="Z194" s="57">
        <v>1.912225638296643E-3</v>
      </c>
      <c r="AA194" s="57">
        <v>9.5539212965035751E-4</v>
      </c>
      <c r="AB194" s="57">
        <v>7.0821529745042496E-4</v>
      </c>
      <c r="AC194" s="57">
        <v>1.2227407443252129E-3</v>
      </c>
      <c r="AD194" s="57">
        <v>2.0150686710757078E-4</v>
      </c>
      <c r="AE194" s="57">
        <v>2.3592414762079356E-4</v>
      </c>
      <c r="AF194" s="57">
        <v>3.4609848597637267E-4</v>
      </c>
      <c r="AG194" s="57">
        <v>2.070456320590615E-4</v>
      </c>
      <c r="AH194" s="17">
        <v>6.7320122485053566E-4</v>
      </c>
      <c r="AI194" s="12">
        <v>187</v>
      </c>
      <c r="AJ194" s="16">
        <v>4</v>
      </c>
      <c r="AK194" s="17">
        <v>0.86371014831986248</v>
      </c>
      <c r="AL194" t="str">
        <f>IF(AK194&lt;='CAV Tier 1 Analysis'!$A$5,"Tier 1", "Tier 2")</f>
        <v>Tier 2</v>
      </c>
      <c r="AM194" t="str">
        <f t="shared" si="5"/>
        <v>Iowa - Tier 2</v>
      </c>
      <c r="AN194" t="str">
        <f t="shared" si="6"/>
        <v>Adel, City Of - Tier 2</v>
      </c>
    </row>
    <row r="195" spans="1:40" x14ac:dyDescent="0.3">
      <c r="A195">
        <v>7</v>
      </c>
      <c r="B195" t="s">
        <v>34</v>
      </c>
      <c r="C195" t="s">
        <v>2220</v>
      </c>
      <c r="D195" t="s">
        <v>3797</v>
      </c>
      <c r="E195" t="s">
        <v>1090</v>
      </c>
      <c r="F195" s="12">
        <v>141.10467869722757</v>
      </c>
      <c r="G195" s="12">
        <v>782.32713207187942</v>
      </c>
      <c r="H195" s="12">
        <v>383.42165692209596</v>
      </c>
      <c r="I195" s="12">
        <v>7</v>
      </c>
      <c r="J195" s="15">
        <v>0.12121607567255485</v>
      </c>
      <c r="K195" s="15">
        <v>0.87878392432744512</v>
      </c>
      <c r="L195" s="56">
        <v>2.5287899999999999</v>
      </c>
      <c r="M195">
        <v>24</v>
      </c>
      <c r="N195">
        <v>0</v>
      </c>
      <c r="O195" s="12">
        <v>11.25</v>
      </c>
      <c r="P195" s="12">
        <v>4.5</v>
      </c>
      <c r="Q195">
        <v>0</v>
      </c>
      <c r="R195" s="12">
        <v>6.1514874702921158</v>
      </c>
      <c r="S195" s="12">
        <v>46.476868579965149</v>
      </c>
      <c r="T195" s="12">
        <v>815.43921480257336</v>
      </c>
      <c r="U195" s="12">
        <v>674.33453610534582</v>
      </c>
      <c r="V195" s="12">
        <v>0</v>
      </c>
      <c r="W195" s="57">
        <v>7.0013243095507898E-5</v>
      </c>
      <c r="X195" s="57">
        <v>1.8310826276035706E-3</v>
      </c>
      <c r="Y195" s="57">
        <v>0</v>
      </c>
      <c r="Z195" s="57">
        <v>1.9556853118942938E-3</v>
      </c>
      <c r="AA195" s="57">
        <v>1.4330881944755363E-3</v>
      </c>
      <c r="AB195" s="57">
        <v>0</v>
      </c>
      <c r="AC195" s="57">
        <v>7.4031194307194639E-4</v>
      </c>
      <c r="AD195" s="57">
        <v>5.0691157978827173E-4</v>
      </c>
      <c r="AE195" s="57">
        <v>3.1768039687844426E-4</v>
      </c>
      <c r="AF195" s="57">
        <v>5.2663678526546672E-4</v>
      </c>
      <c r="AG195" s="57">
        <v>0</v>
      </c>
      <c r="AH195" s="17">
        <v>6.7103728018845792E-4</v>
      </c>
      <c r="AI195" s="12">
        <v>188</v>
      </c>
      <c r="AJ195" s="16">
        <v>4</v>
      </c>
      <c r="AK195" s="17">
        <v>0.86438118560005095</v>
      </c>
      <c r="AL195" t="str">
        <f>IF(AK195&lt;='CAV Tier 1 Analysis'!$A$5,"Tier 1", "Tier 2")</f>
        <v>Tier 2</v>
      </c>
      <c r="AM195" t="str">
        <f t="shared" si="5"/>
        <v>Iowa - Tier 2</v>
      </c>
      <c r="AN195" t="str">
        <f t="shared" si="6"/>
        <v>Sumner, City Of - Tier 2</v>
      </c>
    </row>
    <row r="196" spans="1:40" x14ac:dyDescent="0.3">
      <c r="A196">
        <v>7</v>
      </c>
      <c r="B196" t="s">
        <v>34</v>
      </c>
      <c r="C196" t="s">
        <v>2450</v>
      </c>
      <c r="D196" t="s">
        <v>3992</v>
      </c>
      <c r="E196" t="s">
        <v>1680</v>
      </c>
      <c r="F196" s="12">
        <v>144.86161587886784</v>
      </c>
      <c r="G196" s="12">
        <v>50.022139204631408</v>
      </c>
      <c r="H196" s="12">
        <v>15.020549677757717</v>
      </c>
      <c r="I196" s="12">
        <v>13</v>
      </c>
      <c r="J196" s="15">
        <v>0.32064257307702348</v>
      </c>
      <c r="K196" s="15">
        <v>0.67935742692297652</v>
      </c>
      <c r="L196" s="56">
        <v>1.14913</v>
      </c>
      <c r="M196">
        <v>13</v>
      </c>
      <c r="N196">
        <v>2</v>
      </c>
      <c r="O196" s="12">
        <v>11</v>
      </c>
      <c r="P196" s="12">
        <v>2</v>
      </c>
      <c r="Q196">
        <v>1</v>
      </c>
      <c r="R196" s="12">
        <v>8.8316465499986947</v>
      </c>
      <c r="S196" s="12">
        <v>4.8162276977074905</v>
      </c>
      <c r="T196" s="12">
        <v>39.985259558845776</v>
      </c>
      <c r="U196" s="12">
        <v>0</v>
      </c>
      <c r="V196" s="12">
        <v>10.036879645785632</v>
      </c>
      <c r="W196" s="57">
        <v>3.1815341739860171E-5</v>
      </c>
      <c r="X196" s="57">
        <v>9.9183642328526736E-4</v>
      </c>
      <c r="Y196" s="57">
        <v>1.8975332068311196E-3</v>
      </c>
      <c r="Z196" s="57">
        <v>1.912225638296643E-3</v>
      </c>
      <c r="AA196" s="57">
        <v>6.3692808643357171E-4</v>
      </c>
      <c r="AB196" s="57">
        <v>7.0821529745042496E-4</v>
      </c>
      <c r="AC196" s="57">
        <v>1.0628605600725878E-3</v>
      </c>
      <c r="AD196" s="57">
        <v>5.2529390758424571E-5</v>
      </c>
      <c r="AE196" s="57">
        <v>1.5577535266092338E-5</v>
      </c>
      <c r="AF196" s="57">
        <v>0</v>
      </c>
      <c r="AG196" s="57">
        <v>3.8053956834285567E-5</v>
      </c>
      <c r="AH196" s="17">
        <v>6.6796140336075247E-4</v>
      </c>
      <c r="AI196" s="12">
        <v>189</v>
      </c>
      <c r="AJ196" s="16">
        <v>4</v>
      </c>
      <c r="AK196" s="17">
        <v>0.86504914700341173</v>
      </c>
      <c r="AL196" t="str">
        <f>IF(AK196&lt;='CAV Tier 1 Analysis'!$A$5,"Tier 1", "Tier 2")</f>
        <v>Tier 2</v>
      </c>
      <c r="AM196" t="str">
        <f t="shared" si="5"/>
        <v>Iowa - Tier 2</v>
      </c>
      <c r="AN196" t="str">
        <f t="shared" si="6"/>
        <v>Maxwell, City Of - Tier 2</v>
      </c>
    </row>
    <row r="197" spans="1:40" x14ac:dyDescent="0.3">
      <c r="A197">
        <v>7</v>
      </c>
      <c r="B197" t="s">
        <v>34</v>
      </c>
      <c r="C197" t="s">
        <v>2457</v>
      </c>
      <c r="D197" t="s">
        <v>4003</v>
      </c>
      <c r="E197" t="s">
        <v>762</v>
      </c>
      <c r="F197" s="12">
        <v>27.793658672033569</v>
      </c>
      <c r="G197" s="12">
        <v>98.868856031908479</v>
      </c>
      <c r="H197" s="12">
        <v>52.114395849550498</v>
      </c>
      <c r="I197" s="12">
        <v>11</v>
      </c>
      <c r="J197" s="15">
        <v>0.13207463602599226</v>
      </c>
      <c r="K197" s="15">
        <v>0.86792536397400777</v>
      </c>
      <c r="L197" s="56">
        <v>1.58047</v>
      </c>
      <c r="M197">
        <v>14</v>
      </c>
      <c r="N197">
        <v>0</v>
      </c>
      <c r="O197" s="12">
        <v>7</v>
      </c>
      <c r="P197" s="12">
        <v>9</v>
      </c>
      <c r="Q197">
        <v>1</v>
      </c>
      <c r="R197" s="12">
        <v>9.5471790037140849</v>
      </c>
      <c r="S197" s="12">
        <v>6.8829898635438633</v>
      </c>
      <c r="T197" s="12">
        <v>103.64693466684174</v>
      </c>
      <c r="U197" s="12">
        <v>75.853275994808172</v>
      </c>
      <c r="V197" s="12">
        <v>0</v>
      </c>
      <c r="W197" s="57">
        <v>4.3757619381268267E-5</v>
      </c>
      <c r="X197" s="57">
        <v>1.0681315327687496E-3</v>
      </c>
      <c r="Y197" s="57">
        <v>0</v>
      </c>
      <c r="Z197" s="57">
        <v>1.2168708607342273E-3</v>
      </c>
      <c r="AA197" s="57">
        <v>2.8661763889510725E-3</v>
      </c>
      <c r="AB197" s="57">
        <v>7.0821529745042496E-4</v>
      </c>
      <c r="AC197" s="57">
        <v>1.1489726140594138E-3</v>
      </c>
      <c r="AD197" s="57">
        <v>7.5071048717333715E-5</v>
      </c>
      <c r="AE197" s="57">
        <v>4.0378974597350399E-5</v>
      </c>
      <c r="AF197" s="57">
        <v>5.9239328972347572E-5</v>
      </c>
      <c r="AG197" s="57">
        <v>0</v>
      </c>
      <c r="AH197" s="17">
        <v>6.5698306051201714E-4</v>
      </c>
      <c r="AI197" s="12">
        <v>190</v>
      </c>
      <c r="AJ197" s="16">
        <v>4</v>
      </c>
      <c r="AK197" s="17">
        <v>0.86570613006392372</v>
      </c>
      <c r="AL197" t="str">
        <f>IF(AK197&lt;='CAV Tier 1 Analysis'!$A$5,"Tier 1", "Tier 2")</f>
        <v>Tier 2</v>
      </c>
      <c r="AM197" t="str">
        <f t="shared" si="5"/>
        <v>Iowa - Tier 2</v>
      </c>
      <c r="AN197" t="str">
        <f t="shared" si="6"/>
        <v>Keosauqua, City Of - Tier 2</v>
      </c>
    </row>
    <row r="198" spans="1:40" x14ac:dyDescent="0.3">
      <c r="A198">
        <v>7</v>
      </c>
      <c r="B198" t="s">
        <v>34</v>
      </c>
      <c r="C198" t="s">
        <v>2285</v>
      </c>
      <c r="D198" t="s">
        <v>3779</v>
      </c>
      <c r="E198" t="s">
        <v>711</v>
      </c>
      <c r="F198" s="12">
        <v>137.74506401509279</v>
      </c>
      <c r="G198" s="12">
        <v>1946.1425783376856</v>
      </c>
      <c r="H198" s="12">
        <v>1375.8948268658303</v>
      </c>
      <c r="I198" s="12">
        <v>0</v>
      </c>
      <c r="J198" s="15">
        <v>0</v>
      </c>
      <c r="K198" s="15">
        <v>1.0000000000000002</v>
      </c>
      <c r="L198" s="56">
        <v>4.5861999999999998</v>
      </c>
      <c r="M198">
        <v>1</v>
      </c>
      <c r="N198">
        <v>0</v>
      </c>
      <c r="O198" s="12">
        <v>7</v>
      </c>
      <c r="P198" s="12">
        <v>9</v>
      </c>
      <c r="Q198">
        <v>0</v>
      </c>
      <c r="R198" s="12">
        <v>0</v>
      </c>
      <c r="S198" s="12">
        <v>0</v>
      </c>
      <c r="T198" s="12">
        <v>2568.7158618644794</v>
      </c>
      <c r="U198" s="12">
        <v>2430.9707978493866</v>
      </c>
      <c r="V198" s="12">
        <v>0</v>
      </c>
      <c r="W198" s="57">
        <v>1.2697564269259937E-4</v>
      </c>
      <c r="X198" s="57">
        <v>7.6295109483482109E-5</v>
      </c>
      <c r="Y198" s="57">
        <v>0</v>
      </c>
      <c r="Z198" s="57">
        <v>1.2168708607342273E-3</v>
      </c>
      <c r="AA198" s="57">
        <v>2.8661763889510725E-3</v>
      </c>
      <c r="AB198" s="57">
        <v>0</v>
      </c>
      <c r="AC198" s="57">
        <v>0</v>
      </c>
      <c r="AD198" s="57">
        <v>0</v>
      </c>
      <c r="AE198" s="57">
        <v>1.0007253264887838E-3</v>
      </c>
      <c r="AF198" s="57">
        <v>1.898521546067791E-3</v>
      </c>
      <c r="AG198" s="57">
        <v>0</v>
      </c>
      <c r="AH198" s="17">
        <v>6.5323317040163239E-4</v>
      </c>
      <c r="AI198" s="12">
        <v>191</v>
      </c>
      <c r="AJ198" s="16">
        <v>4</v>
      </c>
      <c r="AK198" s="17">
        <v>0.86635936323432539</v>
      </c>
      <c r="AL198" t="str">
        <f>IF(AK198&lt;='CAV Tier 1 Analysis'!$A$5,"Tier 1", "Tier 2")</f>
        <v>Tier 2</v>
      </c>
      <c r="AM198" t="str">
        <f t="shared" si="5"/>
        <v>Iowa - Tier 2</v>
      </c>
      <c r="AN198" t="str">
        <f t="shared" si="6"/>
        <v>Centerville,City Of - Tier 2</v>
      </c>
    </row>
    <row r="199" spans="1:40" x14ac:dyDescent="0.3">
      <c r="A199">
        <v>7</v>
      </c>
      <c r="B199" t="s">
        <v>34</v>
      </c>
      <c r="C199" t="s">
        <v>2556</v>
      </c>
      <c r="D199" t="s">
        <v>4113</v>
      </c>
      <c r="E199" t="s">
        <v>913</v>
      </c>
      <c r="F199" s="12">
        <v>52.448734742376494</v>
      </c>
      <c r="G199" s="12">
        <v>271.87309518697168</v>
      </c>
      <c r="H199" s="12">
        <v>189.83611105067291</v>
      </c>
      <c r="I199" s="12">
        <v>7</v>
      </c>
      <c r="J199" s="15">
        <v>0</v>
      </c>
      <c r="K199" s="15">
        <v>1.0000000000000002</v>
      </c>
      <c r="L199" s="56">
        <v>2.3897999999999997</v>
      </c>
      <c r="M199">
        <v>5</v>
      </c>
      <c r="N199">
        <v>2</v>
      </c>
      <c r="O199" s="12">
        <v>6</v>
      </c>
      <c r="P199" s="12">
        <v>8</v>
      </c>
      <c r="Q199">
        <v>0</v>
      </c>
      <c r="R199" s="12">
        <v>7.0000000000000018</v>
      </c>
      <c r="S199" s="12">
        <v>0</v>
      </c>
      <c r="T199" s="12">
        <v>334.24808586572141</v>
      </c>
      <c r="U199" s="12">
        <v>281.79935112334493</v>
      </c>
      <c r="V199" s="12">
        <v>0</v>
      </c>
      <c r="W199" s="57">
        <v>6.616510202493871E-5</v>
      </c>
      <c r="X199" s="57">
        <v>3.8147554741741054E-4</v>
      </c>
      <c r="Y199" s="57">
        <v>1.8975332068311196E-3</v>
      </c>
      <c r="Z199" s="57">
        <v>1.0430321663436235E-3</v>
      </c>
      <c r="AA199" s="57">
        <v>2.5477123457342868E-3</v>
      </c>
      <c r="AB199" s="57">
        <v>0</v>
      </c>
      <c r="AC199" s="57">
        <v>8.4242772606306544E-4</v>
      </c>
      <c r="AD199" s="57">
        <v>0</v>
      </c>
      <c r="AE199" s="57">
        <v>1.3021702003795707E-4</v>
      </c>
      <c r="AF199" s="57">
        <v>2.2007756746765322E-4</v>
      </c>
      <c r="AG199" s="57">
        <v>0</v>
      </c>
      <c r="AH199" s="17">
        <v>6.4805824381091403E-4</v>
      </c>
      <c r="AI199" s="12">
        <v>192</v>
      </c>
      <c r="AJ199" s="16">
        <v>4</v>
      </c>
      <c r="AK199" s="17">
        <v>0.86700742147813625</v>
      </c>
      <c r="AL199" t="str">
        <f>IF(AK199&lt;='CAV Tier 1 Analysis'!$A$5,"Tier 1", "Tier 2")</f>
        <v>Tier 2</v>
      </c>
      <c r="AM199" t="str">
        <f t="shared" si="5"/>
        <v>Iowa - Tier 2</v>
      </c>
      <c r="AN199" t="str">
        <f t="shared" si="6"/>
        <v>George, City Of - Tier 2</v>
      </c>
    </row>
    <row r="200" spans="1:40" x14ac:dyDescent="0.3">
      <c r="A200">
        <v>7</v>
      </c>
      <c r="B200" t="s">
        <v>34</v>
      </c>
      <c r="C200" t="s">
        <v>2636</v>
      </c>
      <c r="D200" t="s">
        <v>4214</v>
      </c>
      <c r="E200" t="s">
        <v>1623</v>
      </c>
      <c r="F200" s="12">
        <v>2472.4037593810876</v>
      </c>
      <c r="G200" s="12">
        <v>2550.4754017977821</v>
      </c>
      <c r="H200" s="12">
        <v>556.99395671126013</v>
      </c>
      <c r="I200" s="12">
        <v>0</v>
      </c>
      <c r="J200" s="15">
        <v>1.9272654176052587E-4</v>
      </c>
      <c r="K200" s="15">
        <v>0.99980727345823983</v>
      </c>
      <c r="L200" s="56">
        <v>4.8254900000000003</v>
      </c>
      <c r="M200">
        <v>0</v>
      </c>
      <c r="N200">
        <v>0</v>
      </c>
      <c r="O200" s="12">
        <v>11</v>
      </c>
      <c r="P200" s="12">
        <v>1</v>
      </c>
      <c r="Q200">
        <v>0</v>
      </c>
      <c r="R200" s="12">
        <v>0</v>
      </c>
      <c r="S200" s="12">
        <v>0.10734751905847321</v>
      </c>
      <c r="T200" s="12">
        <v>1442.8814268818439</v>
      </c>
      <c r="U200" s="12">
        <v>0</v>
      </c>
      <c r="V200" s="12">
        <v>1107.5939749159381</v>
      </c>
      <c r="W200" s="57">
        <v>1.3360073569768248E-4</v>
      </c>
      <c r="X200" s="57">
        <v>0</v>
      </c>
      <c r="Y200" s="57">
        <v>0</v>
      </c>
      <c r="Z200" s="57">
        <v>1.912225638296643E-3</v>
      </c>
      <c r="AA200" s="57">
        <v>3.1846404321678585E-4</v>
      </c>
      <c r="AB200" s="57">
        <v>0</v>
      </c>
      <c r="AC200" s="57">
        <v>0</v>
      </c>
      <c r="AD200" s="57">
        <v>1.1708125382556284E-6</v>
      </c>
      <c r="AE200" s="57">
        <v>5.6212055542525954E-4</v>
      </c>
      <c r="AF200" s="57">
        <v>0</v>
      </c>
      <c r="AG200" s="57">
        <v>4.1993462907631328E-3</v>
      </c>
      <c r="AH200" s="17">
        <v>6.4790255235797805E-4</v>
      </c>
      <c r="AI200" s="12">
        <v>193</v>
      </c>
      <c r="AJ200" s="16">
        <v>4</v>
      </c>
      <c r="AK200" s="17">
        <v>0.86765532403049428</v>
      </c>
      <c r="AL200" t="str">
        <f>IF(AK200&lt;='CAV Tier 1 Analysis'!$A$5,"Tier 1", "Tier 2")</f>
        <v>Tier 2</v>
      </c>
      <c r="AM200" t="str">
        <f t="shared" ref="AM200:AM263" si="7">B200&amp;" - "&amp;AL200</f>
        <v>Iowa - Tier 2</v>
      </c>
      <c r="AN200" t="str">
        <f t="shared" ref="AN200:AN263" si="8">C200&amp;" - "&amp;AL200</f>
        <v>Bondurant, City Of - Tier 2</v>
      </c>
    </row>
    <row r="201" spans="1:40" x14ac:dyDescent="0.3">
      <c r="A201">
        <v>7</v>
      </c>
      <c r="B201" t="s">
        <v>34</v>
      </c>
      <c r="C201" t="s">
        <v>2299</v>
      </c>
      <c r="D201" t="s">
        <v>3795</v>
      </c>
      <c r="E201" t="s">
        <v>1161</v>
      </c>
      <c r="F201" s="12">
        <v>77.841376118987355</v>
      </c>
      <c r="G201" s="12">
        <v>281.2808322652885</v>
      </c>
      <c r="H201" s="12">
        <v>114.49019703446143</v>
      </c>
      <c r="I201" s="12">
        <v>20</v>
      </c>
      <c r="J201" s="15">
        <v>0.18067071445670391</v>
      </c>
      <c r="K201" s="15">
        <v>0.8193292855432962</v>
      </c>
      <c r="L201" s="56">
        <v>1.3785299999999998</v>
      </c>
      <c r="M201">
        <v>18</v>
      </c>
      <c r="N201">
        <v>0</v>
      </c>
      <c r="O201" s="12">
        <v>11</v>
      </c>
      <c r="P201" s="12">
        <v>4</v>
      </c>
      <c r="Q201">
        <v>0</v>
      </c>
      <c r="R201" s="12">
        <v>16.386585710865923</v>
      </c>
      <c r="S201" s="12">
        <v>20.685025696504951</v>
      </c>
      <c r="T201" s="12">
        <v>265.15087091680192</v>
      </c>
      <c r="U201" s="12">
        <v>187.30949479781458</v>
      </c>
      <c r="V201" s="12">
        <v>16.129961348486574</v>
      </c>
      <c r="W201" s="57">
        <v>3.8166615655887002E-5</v>
      </c>
      <c r="X201" s="57">
        <v>1.3733119707026781E-3</v>
      </c>
      <c r="Y201" s="57">
        <v>0</v>
      </c>
      <c r="Z201" s="57">
        <v>1.912225638296643E-3</v>
      </c>
      <c r="AA201" s="57">
        <v>1.2738561728671434E-3</v>
      </c>
      <c r="AB201" s="57">
        <v>0</v>
      </c>
      <c r="AC201" s="57">
        <v>1.9720734483346138E-3</v>
      </c>
      <c r="AD201" s="57">
        <v>2.2560640107961813E-4</v>
      </c>
      <c r="AE201" s="57">
        <v>1.0329799251303919E-4</v>
      </c>
      <c r="AF201" s="57">
        <v>1.4628358019410319E-4</v>
      </c>
      <c r="AG201" s="57">
        <v>6.1155346537579929E-5</v>
      </c>
      <c r="AH201" s="17">
        <v>6.4599792419830051E-4</v>
      </c>
      <c r="AI201" s="12">
        <v>194</v>
      </c>
      <c r="AJ201" s="16">
        <v>4</v>
      </c>
      <c r="AK201" s="17">
        <v>0.86830132195469256</v>
      </c>
      <c r="AL201" t="str">
        <f>IF(AK201&lt;='CAV Tier 1 Analysis'!$A$5,"Tier 1", "Tier 2")</f>
        <v>Tier 2</v>
      </c>
      <c r="AM201" t="str">
        <f t="shared" si="7"/>
        <v>Iowa - Tier 2</v>
      </c>
      <c r="AN201" t="str">
        <f t="shared" si="8"/>
        <v>Denver, City Of - Tier 2</v>
      </c>
    </row>
    <row r="202" spans="1:40" x14ac:dyDescent="0.3">
      <c r="A202">
        <v>7</v>
      </c>
      <c r="B202" t="s">
        <v>34</v>
      </c>
      <c r="C202" t="s">
        <v>2339</v>
      </c>
      <c r="D202" t="s">
        <v>3844</v>
      </c>
      <c r="E202" t="s">
        <v>860</v>
      </c>
      <c r="F202" s="12">
        <v>45.938914220132276</v>
      </c>
      <c r="G202" s="12">
        <v>11.628504206563754</v>
      </c>
      <c r="H202" s="12">
        <v>4.4974773249791555</v>
      </c>
      <c r="I202" s="12">
        <v>10</v>
      </c>
      <c r="J202" s="15">
        <v>0</v>
      </c>
      <c r="K202" s="15">
        <v>1</v>
      </c>
      <c r="L202" s="56">
        <v>0.57116999999999996</v>
      </c>
      <c r="M202">
        <v>12</v>
      </c>
      <c r="N202">
        <v>0</v>
      </c>
      <c r="O202" s="12">
        <v>15</v>
      </c>
      <c r="P202" s="12">
        <v>5</v>
      </c>
      <c r="Q202">
        <v>1</v>
      </c>
      <c r="R202" s="12">
        <v>10</v>
      </c>
      <c r="S202" s="12">
        <v>0</v>
      </c>
      <c r="T202" s="12">
        <v>12.07344180288522</v>
      </c>
      <c r="U202" s="12">
        <v>0</v>
      </c>
      <c r="V202" s="12">
        <v>0</v>
      </c>
      <c r="W202" s="57">
        <v>1.5813675338348082E-5</v>
      </c>
      <c r="X202" s="57">
        <v>9.1554131380178531E-4</v>
      </c>
      <c r="Y202" s="57">
        <v>0</v>
      </c>
      <c r="Z202" s="57">
        <v>2.6075804158590585E-3</v>
      </c>
      <c r="AA202" s="57">
        <v>1.5923202160839291E-3</v>
      </c>
      <c r="AB202" s="57">
        <v>7.0821529745042496E-4</v>
      </c>
      <c r="AC202" s="57">
        <v>1.2034681800900931E-3</v>
      </c>
      <c r="AD202" s="57">
        <v>0</v>
      </c>
      <c r="AE202" s="57">
        <v>4.7035949633081987E-6</v>
      </c>
      <c r="AF202" s="57">
        <v>0</v>
      </c>
      <c r="AG202" s="57">
        <v>0</v>
      </c>
      <c r="AH202" s="17">
        <v>6.4069479032608607E-4</v>
      </c>
      <c r="AI202" s="12">
        <v>195</v>
      </c>
      <c r="AJ202" s="16">
        <v>4</v>
      </c>
      <c r="AK202" s="17">
        <v>0.8689420167450187</v>
      </c>
      <c r="AL202" t="str">
        <f>IF(AK202&lt;='CAV Tier 1 Analysis'!$A$5,"Tier 1", "Tier 2")</f>
        <v>Tier 2</v>
      </c>
      <c r="AM202" t="str">
        <f t="shared" si="7"/>
        <v>Iowa - Tier 2</v>
      </c>
      <c r="AN202" t="str">
        <f t="shared" si="8"/>
        <v>Charlotte, City Of - Tier 2</v>
      </c>
    </row>
    <row r="203" spans="1:40" x14ac:dyDescent="0.3">
      <c r="A203">
        <v>7</v>
      </c>
      <c r="B203" t="s">
        <v>34</v>
      </c>
      <c r="C203" t="s">
        <v>2545</v>
      </c>
      <c r="D203" t="s">
        <v>4100</v>
      </c>
      <c r="E203" t="s">
        <v>789</v>
      </c>
      <c r="F203" s="12">
        <v>82.865906302164205</v>
      </c>
      <c r="G203" s="12">
        <v>833.432950145527</v>
      </c>
      <c r="H203" s="12">
        <v>428.23938204223657</v>
      </c>
      <c r="I203" s="12">
        <v>0</v>
      </c>
      <c r="J203" s="15">
        <v>0.13597094486242542</v>
      </c>
      <c r="K203" s="15">
        <v>0.86402905513757455</v>
      </c>
      <c r="L203" s="56">
        <v>3.1553800000000005</v>
      </c>
      <c r="M203">
        <v>12</v>
      </c>
      <c r="N203">
        <v>0</v>
      </c>
      <c r="O203" s="12">
        <v>12</v>
      </c>
      <c r="P203" s="12">
        <v>7</v>
      </c>
      <c r="Q203">
        <v>0</v>
      </c>
      <c r="R203" s="12">
        <v>0</v>
      </c>
      <c r="S203" s="12">
        <v>58.228113403584082</v>
      </c>
      <c r="T203" s="12">
        <v>956.3726105577515</v>
      </c>
      <c r="U203" s="12">
        <v>873.50670425558724</v>
      </c>
      <c r="V203" s="12">
        <v>0</v>
      </c>
      <c r="W203" s="57">
        <v>8.7361302045129799E-5</v>
      </c>
      <c r="X203" s="57">
        <v>9.1554131380178531E-4</v>
      </c>
      <c r="Y203" s="57">
        <v>0</v>
      </c>
      <c r="Z203" s="57">
        <v>2.086064332687247E-3</v>
      </c>
      <c r="AA203" s="57">
        <v>2.2292483025175007E-3</v>
      </c>
      <c r="AB203" s="57">
        <v>0</v>
      </c>
      <c r="AC203" s="57">
        <v>0</v>
      </c>
      <c r="AD203" s="57">
        <v>6.3507946760047351E-4</v>
      </c>
      <c r="AE203" s="57">
        <v>3.7258550357946495E-4</v>
      </c>
      <c r="AF203" s="57">
        <v>6.8218478812292354E-4</v>
      </c>
      <c r="AG203" s="57">
        <v>0</v>
      </c>
      <c r="AH203" s="17">
        <v>6.3709681912313865E-4</v>
      </c>
      <c r="AI203" s="12">
        <v>196</v>
      </c>
      <c r="AJ203" s="16">
        <v>4</v>
      </c>
      <c r="AK203" s="17">
        <v>0.86957911356414186</v>
      </c>
      <c r="AL203" t="str">
        <f>IF(AK203&lt;='CAV Tier 1 Analysis'!$A$5,"Tier 1", "Tier 2")</f>
        <v>Tier 2</v>
      </c>
      <c r="AM203" t="str">
        <f t="shared" si="7"/>
        <v>Iowa - Tier 2</v>
      </c>
      <c r="AN203" t="str">
        <f t="shared" si="8"/>
        <v>Williamsburg, City Of - Tier 2</v>
      </c>
    </row>
    <row r="204" spans="1:40" x14ac:dyDescent="0.3">
      <c r="A204">
        <v>7</v>
      </c>
      <c r="B204" t="s">
        <v>34</v>
      </c>
      <c r="C204" t="s">
        <v>2403</v>
      </c>
      <c r="D204" t="s">
        <v>3934</v>
      </c>
      <c r="E204" t="s">
        <v>710</v>
      </c>
      <c r="F204" s="12">
        <v>88.980465433192762</v>
      </c>
      <c r="G204" s="12">
        <v>1897.4009202504194</v>
      </c>
      <c r="H204" s="12">
        <v>1153.7530008307967</v>
      </c>
      <c r="I204" s="12">
        <v>0</v>
      </c>
      <c r="J204" s="15">
        <v>0</v>
      </c>
      <c r="K204" s="15">
        <v>1.0000000000000002</v>
      </c>
      <c r="L204" s="56">
        <v>3.7456599999999995</v>
      </c>
      <c r="M204">
        <v>0</v>
      </c>
      <c r="N204">
        <v>0</v>
      </c>
      <c r="O204" s="12">
        <v>8</v>
      </c>
      <c r="P204" s="12">
        <v>9</v>
      </c>
      <c r="Q204">
        <v>0</v>
      </c>
      <c r="R204" s="12">
        <v>0</v>
      </c>
      <c r="S204" s="12">
        <v>0</v>
      </c>
      <c r="T204" s="12">
        <v>2285.9845124114354</v>
      </c>
      <c r="U204" s="12">
        <v>2197.0040469782425</v>
      </c>
      <c r="V204" s="12">
        <v>0</v>
      </c>
      <c r="W204" s="57">
        <v>1.0370406563341366E-4</v>
      </c>
      <c r="X204" s="57">
        <v>0</v>
      </c>
      <c r="Y204" s="57">
        <v>0</v>
      </c>
      <c r="Z204" s="57">
        <v>1.3907095551248313E-3</v>
      </c>
      <c r="AA204" s="57">
        <v>2.8661763889510725E-3</v>
      </c>
      <c r="AB204" s="57">
        <v>0</v>
      </c>
      <c r="AC204" s="57">
        <v>0</v>
      </c>
      <c r="AD204" s="57">
        <v>0</v>
      </c>
      <c r="AE204" s="57">
        <v>8.9057829692022544E-4</v>
      </c>
      <c r="AF204" s="57">
        <v>1.715799928027251E-3</v>
      </c>
      <c r="AG204" s="57">
        <v>0</v>
      </c>
      <c r="AH204" s="17">
        <v>6.3336074860516312E-4</v>
      </c>
      <c r="AI204" s="12">
        <v>197</v>
      </c>
      <c r="AJ204" s="16">
        <v>4</v>
      </c>
      <c r="AK204" s="17">
        <v>0.87021247431274706</v>
      </c>
      <c r="AL204" t="str">
        <f>IF(AK204&lt;='CAV Tier 1 Analysis'!$A$5,"Tier 1", "Tier 2")</f>
        <v>Tier 2</v>
      </c>
      <c r="AM204" t="str">
        <f t="shared" si="7"/>
        <v>Iowa - Tier 2</v>
      </c>
      <c r="AN204" t="str">
        <f t="shared" si="8"/>
        <v>Chariton, City Of - Tier 2</v>
      </c>
    </row>
    <row r="205" spans="1:40" x14ac:dyDescent="0.3">
      <c r="A205">
        <v>7</v>
      </c>
      <c r="B205" t="s">
        <v>34</v>
      </c>
      <c r="C205" t="s">
        <v>2420</v>
      </c>
      <c r="D205" t="s">
        <v>3954</v>
      </c>
      <c r="E205" t="s">
        <v>768</v>
      </c>
      <c r="F205" s="12">
        <v>136.99049359382786</v>
      </c>
      <c r="G205" s="12">
        <v>2320.497363512412</v>
      </c>
      <c r="H205" s="12">
        <v>1363.7341464422284</v>
      </c>
      <c r="I205" s="12">
        <v>0</v>
      </c>
      <c r="J205" s="15">
        <v>0</v>
      </c>
      <c r="K205" s="15">
        <v>0.99999999999999978</v>
      </c>
      <c r="L205" s="56">
        <v>4.3858099999999993</v>
      </c>
      <c r="M205">
        <v>0</v>
      </c>
      <c r="N205">
        <v>0</v>
      </c>
      <c r="O205" s="12">
        <v>4</v>
      </c>
      <c r="P205" s="12">
        <v>8.8000000000000007</v>
      </c>
      <c r="Q205">
        <v>0</v>
      </c>
      <c r="R205" s="12">
        <v>0</v>
      </c>
      <c r="S205" s="12">
        <v>0</v>
      </c>
      <c r="T205" s="12">
        <v>2823.3198434126507</v>
      </c>
      <c r="U205" s="12">
        <v>2686.3293498188227</v>
      </c>
      <c r="V205" s="12">
        <v>0</v>
      </c>
      <c r="W205" s="57">
        <v>1.2142755298016422E-4</v>
      </c>
      <c r="X205" s="57">
        <v>0</v>
      </c>
      <c r="Y205" s="57">
        <v>0</v>
      </c>
      <c r="Z205" s="57">
        <v>6.9535477756241563E-4</v>
      </c>
      <c r="AA205" s="57">
        <v>2.8024835803077157E-3</v>
      </c>
      <c r="AB205" s="57">
        <v>0</v>
      </c>
      <c r="AC205" s="57">
        <v>0</v>
      </c>
      <c r="AD205" s="57">
        <v>0</v>
      </c>
      <c r="AE205" s="57">
        <v>1.0999144413078911E-3</v>
      </c>
      <c r="AF205" s="57">
        <v>2.0979495742923745E-3</v>
      </c>
      <c r="AG205" s="57">
        <v>0</v>
      </c>
      <c r="AH205" s="17">
        <v>6.1973908422277818E-4</v>
      </c>
      <c r="AI205" s="12">
        <v>198</v>
      </c>
      <c r="AJ205" s="16">
        <v>4</v>
      </c>
      <c r="AK205" s="17">
        <v>0.87083221339696981</v>
      </c>
      <c r="AL205" t="str">
        <f>IF(AK205&lt;='CAV Tier 1 Analysis'!$A$5,"Tier 1", "Tier 2")</f>
        <v>Tier 2</v>
      </c>
      <c r="AM205" t="str">
        <f t="shared" si="7"/>
        <v>Iowa - Tier 2</v>
      </c>
      <c r="AN205" t="str">
        <f t="shared" si="8"/>
        <v>Sheldon, City Of - Tier 2</v>
      </c>
    </row>
    <row r="206" spans="1:40" x14ac:dyDescent="0.3">
      <c r="A206">
        <v>7</v>
      </c>
      <c r="B206" t="s">
        <v>34</v>
      </c>
      <c r="C206" t="s">
        <v>2434</v>
      </c>
      <c r="D206" t="s">
        <v>3968</v>
      </c>
      <c r="E206" t="s">
        <v>1376</v>
      </c>
      <c r="F206" s="12">
        <v>171.0905951268916</v>
      </c>
      <c r="G206" s="12">
        <v>57.417793263329216</v>
      </c>
      <c r="H206" s="12">
        <v>34.455614058252173</v>
      </c>
      <c r="I206" s="12">
        <v>5</v>
      </c>
      <c r="J206" s="15">
        <v>0.3512849574316666</v>
      </c>
      <c r="K206" s="15">
        <v>0.64871504256833334</v>
      </c>
      <c r="L206" s="56">
        <v>1.8969499999999999</v>
      </c>
      <c r="M206">
        <v>23</v>
      </c>
      <c r="N206">
        <v>0</v>
      </c>
      <c r="O206" s="12">
        <v>15</v>
      </c>
      <c r="P206" s="12">
        <v>3</v>
      </c>
      <c r="Q206">
        <v>1</v>
      </c>
      <c r="R206" s="12">
        <v>3.2435752128416668</v>
      </c>
      <c r="S206" s="12">
        <v>12.103738917735049</v>
      </c>
      <c r="T206" s="12">
        <v>73.435245263975958</v>
      </c>
      <c r="U206" s="12">
        <v>0</v>
      </c>
      <c r="V206" s="12">
        <v>0</v>
      </c>
      <c r="W206" s="57">
        <v>5.2519830231068501E-5</v>
      </c>
      <c r="X206" s="57">
        <v>1.7547875181200886E-3</v>
      </c>
      <c r="Y206" s="57">
        <v>0</v>
      </c>
      <c r="Z206" s="57">
        <v>2.6075804158590585E-3</v>
      </c>
      <c r="AA206" s="57">
        <v>9.5539212965035751E-4</v>
      </c>
      <c r="AB206" s="57">
        <v>7.0821529745042496E-4</v>
      </c>
      <c r="AC206" s="57">
        <v>3.9035395583838974E-4</v>
      </c>
      <c r="AD206" s="57">
        <v>1.3201245272317485E-4</v>
      </c>
      <c r="AE206" s="57">
        <v>2.860904582075313E-5</v>
      </c>
      <c r="AF206" s="57">
        <v>0</v>
      </c>
      <c r="AG206" s="57">
        <v>0</v>
      </c>
      <c r="AH206" s="17">
        <v>6.0267914960848322E-4</v>
      </c>
      <c r="AI206" s="12">
        <v>199</v>
      </c>
      <c r="AJ206" s="16">
        <v>4</v>
      </c>
      <c r="AK206" s="17">
        <v>0.87143489254657824</v>
      </c>
      <c r="AL206" t="str">
        <f>IF(AK206&lt;='CAV Tier 1 Analysis'!$A$5,"Tier 1", "Tier 2")</f>
        <v>Tier 2</v>
      </c>
      <c r="AM206" t="str">
        <f t="shared" si="7"/>
        <v>Iowa - Tier 2</v>
      </c>
      <c r="AN206" t="str">
        <f t="shared" si="8"/>
        <v>Avoca, City Of - Tier 2</v>
      </c>
    </row>
    <row r="207" spans="1:40" x14ac:dyDescent="0.3">
      <c r="A207">
        <v>7</v>
      </c>
      <c r="B207" t="s">
        <v>34</v>
      </c>
      <c r="C207" t="s">
        <v>2379</v>
      </c>
      <c r="D207" t="s">
        <v>3898</v>
      </c>
      <c r="E207" t="s">
        <v>1270</v>
      </c>
      <c r="F207" s="12">
        <v>23.456731187244745</v>
      </c>
      <c r="G207" s="12">
        <v>12.409783760502625</v>
      </c>
      <c r="H207" s="12">
        <v>8.0955791567821827</v>
      </c>
      <c r="I207" s="12">
        <v>3</v>
      </c>
      <c r="J207" s="15">
        <v>0</v>
      </c>
      <c r="K207" s="15">
        <v>1.0000000000000002</v>
      </c>
      <c r="L207" s="56">
        <v>1.00566</v>
      </c>
      <c r="M207">
        <v>33</v>
      </c>
      <c r="N207">
        <v>0</v>
      </c>
      <c r="O207" s="12">
        <v>12</v>
      </c>
      <c r="P207" s="12">
        <v>5</v>
      </c>
      <c r="Q207">
        <v>0</v>
      </c>
      <c r="R207" s="12">
        <v>3.0000000000000009</v>
      </c>
      <c r="S207" s="12">
        <v>0</v>
      </c>
      <c r="T207" s="12">
        <v>15.039557881495563</v>
      </c>
      <c r="U207" s="12">
        <v>0</v>
      </c>
      <c r="V207" s="12">
        <v>0</v>
      </c>
      <c r="W207" s="57">
        <v>2.7843165328646695E-5</v>
      </c>
      <c r="X207" s="57">
        <v>2.5177386129549098E-3</v>
      </c>
      <c r="Y207" s="57">
        <v>0</v>
      </c>
      <c r="Z207" s="57">
        <v>2.086064332687247E-3</v>
      </c>
      <c r="AA207" s="57">
        <v>1.5923202160839291E-3</v>
      </c>
      <c r="AB207" s="57">
        <v>0</v>
      </c>
      <c r="AC207" s="57">
        <v>3.6104045402702808E-4</v>
      </c>
      <c r="AD207" s="57">
        <v>0</v>
      </c>
      <c r="AE207" s="57">
        <v>5.8591402399338804E-6</v>
      </c>
      <c r="AF207" s="57">
        <v>0</v>
      </c>
      <c r="AG207" s="57">
        <v>0</v>
      </c>
      <c r="AH207" s="17">
        <v>5.9916962921106312E-4</v>
      </c>
      <c r="AI207" s="12">
        <v>200</v>
      </c>
      <c r="AJ207" s="16">
        <v>4</v>
      </c>
      <c r="AK207" s="17">
        <v>0.87203406217578927</v>
      </c>
      <c r="AL207" t="str">
        <f>IF(AK207&lt;='CAV Tier 1 Analysis'!$A$5,"Tier 1", "Tier 2")</f>
        <v>Tier 2</v>
      </c>
      <c r="AM207" t="str">
        <f t="shared" si="7"/>
        <v>Iowa - Tier 2</v>
      </c>
      <c r="AN207" t="str">
        <f t="shared" si="8"/>
        <v>Pisgah, City Of - Tier 2</v>
      </c>
    </row>
    <row r="208" spans="1:40" x14ac:dyDescent="0.3">
      <c r="A208">
        <v>7</v>
      </c>
      <c r="B208" t="s">
        <v>34</v>
      </c>
      <c r="C208" t="s">
        <v>2418</v>
      </c>
      <c r="D208" t="s">
        <v>3952</v>
      </c>
      <c r="E208" t="s">
        <v>1271</v>
      </c>
      <c r="F208" s="12">
        <v>19.433716824960154</v>
      </c>
      <c r="G208" s="12">
        <v>4.0113508748395024</v>
      </c>
      <c r="H208" s="12">
        <v>1.7989047737682302</v>
      </c>
      <c r="I208" s="12">
        <v>5</v>
      </c>
      <c r="J208" s="15">
        <v>0.28537003568283981</v>
      </c>
      <c r="K208" s="15">
        <v>0.71462996431716019</v>
      </c>
      <c r="L208" s="56">
        <v>0.21579000000000001</v>
      </c>
      <c r="M208">
        <v>14</v>
      </c>
      <c r="N208">
        <v>0</v>
      </c>
      <c r="O208" s="12">
        <v>13</v>
      </c>
      <c r="P208" s="12">
        <v>4</v>
      </c>
      <c r="Q208">
        <v>2</v>
      </c>
      <c r="R208" s="12">
        <v>3.5731498215858011</v>
      </c>
      <c r="S208" s="12">
        <v>0.51335351948027075</v>
      </c>
      <c r="T208" s="12">
        <v>4.1664288725781429</v>
      </c>
      <c r="U208" s="12">
        <v>0</v>
      </c>
      <c r="V208" s="12">
        <v>0</v>
      </c>
      <c r="W208" s="57">
        <v>5.9744611958998777E-6</v>
      </c>
      <c r="X208" s="57">
        <v>1.0681315327687496E-3</v>
      </c>
      <c r="Y208" s="57">
        <v>0</v>
      </c>
      <c r="Z208" s="57">
        <v>2.259903027077851E-3</v>
      </c>
      <c r="AA208" s="57">
        <v>1.2738561728671434E-3</v>
      </c>
      <c r="AB208" s="57">
        <v>1.4164305949008499E-3</v>
      </c>
      <c r="AC208" s="57">
        <v>4.3001721129731053E-4</v>
      </c>
      <c r="AD208" s="57">
        <v>5.5990184257333733E-6</v>
      </c>
      <c r="AE208" s="57">
        <v>1.6231654717842943E-6</v>
      </c>
      <c r="AF208" s="57">
        <v>0</v>
      </c>
      <c r="AG208" s="57">
        <v>0</v>
      </c>
      <c r="AH208" s="17">
        <v>5.8741228945502922E-4</v>
      </c>
      <c r="AI208" s="12">
        <v>201</v>
      </c>
      <c r="AJ208" s="16">
        <v>4</v>
      </c>
      <c r="AK208" s="17">
        <v>0.8726214744652443</v>
      </c>
      <c r="AL208" t="str">
        <f>IF(AK208&lt;='CAV Tier 1 Analysis'!$A$5,"Tier 1", "Tier 2")</f>
        <v>Tier 2</v>
      </c>
      <c r="AM208" t="str">
        <f t="shared" si="7"/>
        <v>Iowa - Tier 2</v>
      </c>
      <c r="AN208" t="str">
        <f t="shared" si="8"/>
        <v>Nichols, City Of - Tier 2</v>
      </c>
    </row>
    <row r="209" spans="1:40" x14ac:dyDescent="0.3">
      <c r="A209">
        <v>7</v>
      </c>
      <c r="B209" t="s">
        <v>34</v>
      </c>
      <c r="C209" t="s">
        <v>2370</v>
      </c>
      <c r="D209" t="s">
        <v>3889</v>
      </c>
      <c r="E209" t="s">
        <v>763</v>
      </c>
      <c r="F209" s="12">
        <v>193.98783498878484</v>
      </c>
      <c r="G209" s="12">
        <v>1357.9704166607223</v>
      </c>
      <c r="H209" s="12">
        <v>855.39893130414555</v>
      </c>
      <c r="I209" s="12">
        <v>0</v>
      </c>
      <c r="J209" s="15">
        <v>0</v>
      </c>
      <c r="K209" s="15">
        <v>0.99999999999999978</v>
      </c>
      <c r="L209" s="56">
        <v>5.0776199999999996</v>
      </c>
      <c r="M209">
        <v>3</v>
      </c>
      <c r="N209">
        <v>0</v>
      </c>
      <c r="O209" s="12">
        <v>10</v>
      </c>
      <c r="P209" s="12">
        <v>8</v>
      </c>
      <c r="Q209">
        <v>0</v>
      </c>
      <c r="R209" s="12">
        <v>0</v>
      </c>
      <c r="S209" s="12">
        <v>0</v>
      </c>
      <c r="T209" s="12">
        <v>1652.8264075688389</v>
      </c>
      <c r="U209" s="12">
        <v>1458.838572580054</v>
      </c>
      <c r="V209" s="12">
        <v>0</v>
      </c>
      <c r="W209" s="57">
        <v>1.4058132284871928E-4</v>
      </c>
      <c r="X209" s="57">
        <v>2.2888532845044633E-4</v>
      </c>
      <c r="Y209" s="57">
        <v>0</v>
      </c>
      <c r="Z209" s="57">
        <v>1.738386943906039E-3</v>
      </c>
      <c r="AA209" s="57">
        <v>2.5477123457342868E-3</v>
      </c>
      <c r="AB209" s="57">
        <v>0</v>
      </c>
      <c r="AC209" s="57">
        <v>0</v>
      </c>
      <c r="AD209" s="57">
        <v>0</v>
      </c>
      <c r="AE209" s="57">
        <v>6.4391132974242254E-4</v>
      </c>
      <c r="AF209" s="57">
        <v>1.1393129299324513E-3</v>
      </c>
      <c r="AG209" s="57">
        <v>0</v>
      </c>
      <c r="AH209" s="17">
        <v>5.8534456369221499E-4</v>
      </c>
      <c r="AI209" s="12">
        <v>202</v>
      </c>
      <c r="AJ209" s="16">
        <v>4</v>
      </c>
      <c r="AK209" s="17">
        <v>0.87320681902893649</v>
      </c>
      <c r="AL209" t="str">
        <f>IF(AK209&lt;='CAV Tier 1 Analysis'!$A$5,"Tier 1", "Tier 2")</f>
        <v>Tier 2</v>
      </c>
      <c r="AM209" t="str">
        <f t="shared" si="7"/>
        <v>Iowa - Tier 2</v>
      </c>
      <c r="AN209" t="str">
        <f t="shared" si="8"/>
        <v>Iowa Falls, City Of - Tier 2</v>
      </c>
    </row>
    <row r="210" spans="1:40" x14ac:dyDescent="0.3">
      <c r="A210">
        <v>7</v>
      </c>
      <c r="B210" t="s">
        <v>34</v>
      </c>
      <c r="C210" t="s">
        <v>2452</v>
      </c>
      <c r="D210" t="s">
        <v>3994</v>
      </c>
      <c r="E210" t="s">
        <v>1599</v>
      </c>
      <c r="F210" s="12">
        <v>304.42710240432149</v>
      </c>
      <c r="G210" s="12">
        <v>1425.4554974199311</v>
      </c>
      <c r="H210" s="12">
        <v>423.64912676058697</v>
      </c>
      <c r="I210" s="12">
        <v>4</v>
      </c>
      <c r="J210" s="15">
        <v>0.1025798169696468</v>
      </c>
      <c r="K210" s="15">
        <v>0.89742018303035331</v>
      </c>
      <c r="L210" s="56">
        <v>2.4148999999999998</v>
      </c>
      <c r="M210">
        <v>6</v>
      </c>
      <c r="N210">
        <v>0</v>
      </c>
      <c r="O210" s="12">
        <v>11</v>
      </c>
      <c r="P210" s="12">
        <v>2</v>
      </c>
      <c r="Q210">
        <v>0</v>
      </c>
      <c r="R210" s="12">
        <v>3.5896807321214133</v>
      </c>
      <c r="S210" s="12">
        <v>43.457849882451704</v>
      </c>
      <c r="T210" s="12">
        <v>1060.7664347822194</v>
      </c>
      <c r="U210" s="12">
        <v>756.33933237789802</v>
      </c>
      <c r="V210" s="12">
        <v>364.68906263771169</v>
      </c>
      <c r="W210" s="57">
        <v>6.6860032170066328E-5</v>
      </c>
      <c r="X210" s="57">
        <v>4.5777065690089265E-4</v>
      </c>
      <c r="Y210" s="57">
        <v>0</v>
      </c>
      <c r="Z210" s="57">
        <v>1.912225638296643E-3</v>
      </c>
      <c r="AA210" s="57">
        <v>6.3692808643357171E-4</v>
      </c>
      <c r="AB210" s="57">
        <v>0</v>
      </c>
      <c r="AC210" s="57">
        <v>4.3200665377906303E-4</v>
      </c>
      <c r="AD210" s="57">
        <v>4.7398389803764336E-4</v>
      </c>
      <c r="AE210" s="57">
        <v>4.1325545286479196E-4</v>
      </c>
      <c r="AF210" s="57">
        <v>5.9068028292577298E-4</v>
      </c>
      <c r="AG210" s="57">
        <v>1.382686884501868E-3</v>
      </c>
      <c r="AH210" s="17">
        <v>5.7876341690093753E-4</v>
      </c>
      <c r="AI210" s="12">
        <v>203</v>
      </c>
      <c r="AJ210" s="16">
        <v>4</v>
      </c>
      <c r="AK210" s="17">
        <v>0.87378558244583737</v>
      </c>
      <c r="AL210" t="str">
        <f>IF(AK210&lt;='CAV Tier 1 Analysis'!$A$5,"Tier 1", "Tier 2")</f>
        <v>Tier 2</v>
      </c>
      <c r="AM210" t="str">
        <f t="shared" si="7"/>
        <v>Iowa - Tier 2</v>
      </c>
      <c r="AN210" t="str">
        <f t="shared" si="8"/>
        <v>Story City, City Of - Tier 2</v>
      </c>
    </row>
    <row r="211" spans="1:40" x14ac:dyDescent="0.3">
      <c r="A211">
        <v>7</v>
      </c>
      <c r="B211" t="s">
        <v>34</v>
      </c>
      <c r="C211" t="s">
        <v>2500</v>
      </c>
      <c r="D211" t="s">
        <v>4048</v>
      </c>
      <c r="E211" t="s">
        <v>1375</v>
      </c>
      <c r="F211" s="12">
        <v>45.712729191284538</v>
      </c>
      <c r="G211" s="12">
        <v>35.255801517875852</v>
      </c>
      <c r="H211" s="12">
        <v>15.528965395519176</v>
      </c>
      <c r="I211" s="12">
        <v>2</v>
      </c>
      <c r="J211" s="15">
        <v>0</v>
      </c>
      <c r="K211" s="15">
        <v>1</v>
      </c>
      <c r="L211" s="56">
        <v>1.1445099999999999</v>
      </c>
      <c r="M211">
        <v>6</v>
      </c>
      <c r="N211">
        <v>2</v>
      </c>
      <c r="O211" s="12">
        <v>14</v>
      </c>
      <c r="P211" s="12">
        <v>4</v>
      </c>
      <c r="Q211">
        <v>0</v>
      </c>
      <c r="R211" s="12">
        <v>2</v>
      </c>
      <c r="S211" s="12">
        <v>0</v>
      </c>
      <c r="T211" s="12">
        <v>36.108000838361662</v>
      </c>
      <c r="U211" s="12">
        <v>0</v>
      </c>
      <c r="V211" s="12">
        <v>0</v>
      </c>
      <c r="W211" s="57">
        <v>3.168743029482074E-5</v>
      </c>
      <c r="X211" s="57">
        <v>4.5777065690089265E-4</v>
      </c>
      <c r="Y211" s="57">
        <v>1.8975332068311196E-3</v>
      </c>
      <c r="Z211" s="57">
        <v>2.4337417214684545E-3</v>
      </c>
      <c r="AA211" s="57">
        <v>1.2738561728671434E-3</v>
      </c>
      <c r="AB211" s="57">
        <v>0</v>
      </c>
      <c r="AC211" s="57">
        <v>2.4069363601801863E-4</v>
      </c>
      <c r="AD211" s="57">
        <v>0</v>
      </c>
      <c r="AE211" s="57">
        <v>1.4067025265145159E-5</v>
      </c>
      <c r="AF211" s="57">
        <v>0</v>
      </c>
      <c r="AG211" s="57">
        <v>0</v>
      </c>
      <c r="AH211" s="17">
        <v>5.7721362269505419E-4</v>
      </c>
      <c r="AI211" s="12">
        <v>204</v>
      </c>
      <c r="AJ211" s="16">
        <v>4</v>
      </c>
      <c r="AK211" s="17">
        <v>0.8743627960685324</v>
      </c>
      <c r="AL211" t="str">
        <f>IF(AK211&lt;='CAV Tier 1 Analysis'!$A$5,"Tier 1", "Tier 2")</f>
        <v>Tier 2</v>
      </c>
      <c r="AM211" t="str">
        <f t="shared" si="7"/>
        <v>Iowa - Tier 2</v>
      </c>
      <c r="AN211" t="str">
        <f t="shared" si="8"/>
        <v>Quasqueton, City Of - Tier 2</v>
      </c>
    </row>
    <row r="212" spans="1:40" x14ac:dyDescent="0.3">
      <c r="A212">
        <v>7</v>
      </c>
      <c r="B212" t="s">
        <v>34</v>
      </c>
      <c r="C212" t="s">
        <v>2691</v>
      </c>
      <c r="D212" t="s">
        <v>4290</v>
      </c>
      <c r="E212" t="s">
        <v>733</v>
      </c>
      <c r="F212" s="12">
        <v>111.01468799412163</v>
      </c>
      <c r="G212" s="12">
        <v>1076.4521927946432</v>
      </c>
      <c r="H212" s="12">
        <v>682.36085506188169</v>
      </c>
      <c r="I212" s="12">
        <v>0</v>
      </c>
      <c r="J212" s="15">
        <v>0</v>
      </c>
      <c r="K212" s="15">
        <v>1.0000000000000002</v>
      </c>
      <c r="L212" s="56">
        <v>3.96244</v>
      </c>
      <c r="M212">
        <v>1</v>
      </c>
      <c r="N212">
        <v>0</v>
      </c>
      <c r="O212" s="12">
        <v>10</v>
      </c>
      <c r="P212" s="12">
        <v>9</v>
      </c>
      <c r="Q212">
        <v>0</v>
      </c>
      <c r="R212" s="12">
        <v>0</v>
      </c>
      <c r="S212" s="12">
        <v>0</v>
      </c>
      <c r="T212" s="12">
        <v>1374.6212371635215</v>
      </c>
      <c r="U212" s="12">
        <v>1263.6065491693998</v>
      </c>
      <c r="V212" s="12">
        <v>0</v>
      </c>
      <c r="W212" s="57">
        <v>1.0970593642467913E-4</v>
      </c>
      <c r="X212" s="57">
        <v>7.6295109483482109E-5</v>
      </c>
      <c r="Y212" s="57">
        <v>0</v>
      </c>
      <c r="Z212" s="57">
        <v>1.738386943906039E-3</v>
      </c>
      <c r="AA212" s="57">
        <v>2.8661763889510725E-3</v>
      </c>
      <c r="AB212" s="57">
        <v>0</v>
      </c>
      <c r="AC212" s="57">
        <v>0</v>
      </c>
      <c r="AD212" s="57">
        <v>0</v>
      </c>
      <c r="AE212" s="57">
        <v>5.3552761781927908E-4</v>
      </c>
      <c r="AF212" s="57">
        <v>9.8684207209432176E-4</v>
      </c>
      <c r="AG212" s="57">
        <v>0</v>
      </c>
      <c r="AH212" s="17">
        <v>5.7390309715262499E-4</v>
      </c>
      <c r="AI212" s="12">
        <v>205</v>
      </c>
      <c r="AJ212" s="16">
        <v>4</v>
      </c>
      <c r="AK212" s="17">
        <v>0.87493669916568506</v>
      </c>
      <c r="AL212" t="str">
        <f>IF(AK212&lt;='CAV Tier 1 Analysis'!$A$5,"Tier 1", "Tier 2")</f>
        <v>Tier 2</v>
      </c>
      <c r="AM212" t="str">
        <f t="shared" si="7"/>
        <v>Iowa - Tier 2</v>
      </c>
      <c r="AN212" t="str">
        <f t="shared" si="8"/>
        <v>Eagle Grove, City Of - Tier 2</v>
      </c>
    </row>
    <row r="213" spans="1:40" x14ac:dyDescent="0.3">
      <c r="A213">
        <v>7</v>
      </c>
      <c r="B213" t="s">
        <v>34</v>
      </c>
      <c r="C213" t="s">
        <v>2458</v>
      </c>
      <c r="D213" t="s">
        <v>4005</v>
      </c>
      <c r="E213" t="s">
        <v>878</v>
      </c>
      <c r="F213" s="12">
        <v>89.744285405045815</v>
      </c>
      <c r="G213" s="12">
        <v>308.79898594293053</v>
      </c>
      <c r="H213" s="12">
        <v>155.51545470702021</v>
      </c>
      <c r="I213" s="12">
        <v>3</v>
      </c>
      <c r="J213" s="15">
        <v>0</v>
      </c>
      <c r="K213" s="15">
        <v>0.99999999999999978</v>
      </c>
      <c r="L213" s="56">
        <v>1.1482800000000002</v>
      </c>
      <c r="M213">
        <v>10</v>
      </c>
      <c r="N213">
        <v>0</v>
      </c>
      <c r="O213" s="12">
        <v>10.75</v>
      </c>
      <c r="P213" s="12">
        <v>7</v>
      </c>
      <c r="Q213">
        <v>1</v>
      </c>
      <c r="R213" s="12">
        <v>2.9999999999999991</v>
      </c>
      <c r="S213" s="12">
        <v>0</v>
      </c>
      <c r="T213" s="12">
        <v>336.25908718327895</v>
      </c>
      <c r="U213" s="12">
        <v>246.51480177823314</v>
      </c>
      <c r="V213" s="12">
        <v>0</v>
      </c>
      <c r="W213" s="57">
        <v>3.179180824888972E-5</v>
      </c>
      <c r="X213" s="57">
        <v>7.6295109483482109E-4</v>
      </c>
      <c r="Y213" s="57">
        <v>0</v>
      </c>
      <c r="Z213" s="57">
        <v>1.868765964698992E-3</v>
      </c>
      <c r="AA213" s="57">
        <v>2.2292483025175007E-3</v>
      </c>
      <c r="AB213" s="57">
        <v>7.0821529745042496E-4</v>
      </c>
      <c r="AC213" s="57">
        <v>3.6104045402702786E-4</v>
      </c>
      <c r="AD213" s="57">
        <v>0</v>
      </c>
      <c r="AE213" s="57">
        <v>1.3100046984646234E-4</v>
      </c>
      <c r="AF213" s="57">
        <v>1.9252130178389848E-4</v>
      </c>
      <c r="AG213" s="57">
        <v>0</v>
      </c>
      <c r="AH213" s="17">
        <v>5.7141224485527428E-4</v>
      </c>
      <c r="AI213" s="12">
        <v>206</v>
      </c>
      <c r="AJ213" s="16">
        <v>4</v>
      </c>
      <c r="AK213" s="17">
        <v>0.8755081114105403</v>
      </c>
      <c r="AL213" t="str">
        <f>IF(AK213&lt;='CAV Tier 1 Analysis'!$A$5,"Tier 1", "Tier 2")</f>
        <v>Tier 2</v>
      </c>
      <c r="AM213" t="str">
        <f t="shared" si="7"/>
        <v>Iowa - Tier 2</v>
      </c>
      <c r="AN213" t="str">
        <f t="shared" si="8"/>
        <v>Eddyville, City Of - Tier 2</v>
      </c>
    </row>
    <row r="214" spans="1:40" x14ac:dyDescent="0.3">
      <c r="A214">
        <v>7</v>
      </c>
      <c r="B214" t="s">
        <v>34</v>
      </c>
      <c r="C214" t="s">
        <v>2032</v>
      </c>
      <c r="D214" t="s">
        <v>3776</v>
      </c>
      <c r="E214" t="s">
        <v>779</v>
      </c>
      <c r="F214" s="12">
        <v>19.829346794485549</v>
      </c>
      <c r="G214" s="12">
        <v>135.81341699794115</v>
      </c>
      <c r="H214" s="12">
        <v>97.861164797337594</v>
      </c>
      <c r="I214" s="12">
        <v>3</v>
      </c>
      <c r="J214" s="15">
        <v>0</v>
      </c>
      <c r="K214" s="15">
        <v>0.99999999999999989</v>
      </c>
      <c r="L214" s="56">
        <v>1.4717600000000002</v>
      </c>
      <c r="M214">
        <v>7</v>
      </c>
      <c r="N214">
        <v>0</v>
      </c>
      <c r="O214" s="12">
        <v>9</v>
      </c>
      <c r="P214" s="12">
        <v>9</v>
      </c>
      <c r="Q214">
        <v>1</v>
      </c>
      <c r="R214" s="12">
        <v>2.9999999999999996</v>
      </c>
      <c r="S214" s="12">
        <v>0</v>
      </c>
      <c r="T214" s="12">
        <v>174.38664629641283</v>
      </c>
      <c r="U214" s="12">
        <v>154.55729950192728</v>
      </c>
      <c r="V214" s="12">
        <v>0</v>
      </c>
      <c r="W214" s="57">
        <v>4.074782431844666E-5</v>
      </c>
      <c r="X214" s="57">
        <v>5.3406576638437482E-4</v>
      </c>
      <c r="Y214" s="57">
        <v>0</v>
      </c>
      <c r="Z214" s="57">
        <v>1.5645482495154352E-3</v>
      </c>
      <c r="AA214" s="57">
        <v>2.8661763889510725E-3</v>
      </c>
      <c r="AB214" s="57">
        <v>7.0821529745042496E-4</v>
      </c>
      <c r="AC214" s="57">
        <v>3.6104045402702791E-4</v>
      </c>
      <c r="AD214" s="57">
        <v>0</v>
      </c>
      <c r="AE214" s="57">
        <v>6.7937889176887404E-5</v>
      </c>
      <c r="AF214" s="57">
        <v>1.2070501359623547E-4</v>
      </c>
      <c r="AG214" s="57">
        <v>0</v>
      </c>
      <c r="AH214" s="17">
        <v>5.6940335303817325E-4</v>
      </c>
      <c r="AI214" s="12">
        <v>207</v>
      </c>
      <c r="AJ214" s="16">
        <v>4</v>
      </c>
      <c r="AK214" s="17">
        <v>0.87607751476357842</v>
      </c>
      <c r="AL214" t="str">
        <f>IF(AK214&lt;='CAV Tier 1 Analysis'!$A$5,"Tier 1", "Tier 2")</f>
        <v>Tier 2</v>
      </c>
      <c r="AM214" t="str">
        <f t="shared" si="7"/>
        <v>Iowa - Tier 2</v>
      </c>
      <c r="AN214" t="str">
        <f t="shared" si="8"/>
        <v>Corning, City Of - Tier 2</v>
      </c>
    </row>
    <row r="215" spans="1:40" x14ac:dyDescent="0.3">
      <c r="A215">
        <v>7</v>
      </c>
      <c r="B215" t="s">
        <v>34</v>
      </c>
      <c r="C215" t="s">
        <v>2030</v>
      </c>
      <c r="D215" t="s">
        <v>3880</v>
      </c>
      <c r="E215" t="s">
        <v>772</v>
      </c>
      <c r="F215" s="12">
        <v>95.452531858086857</v>
      </c>
      <c r="G215" s="12">
        <v>1087.692444157733</v>
      </c>
      <c r="H215" s="12">
        <v>490.49291446247264</v>
      </c>
      <c r="I215" s="12">
        <v>0</v>
      </c>
      <c r="J215" s="15">
        <v>7.127441952015072E-2</v>
      </c>
      <c r="K215" s="15">
        <v>0.92872558047984932</v>
      </c>
      <c r="L215" s="56">
        <v>4.2675900000000002</v>
      </c>
      <c r="M215">
        <v>0</v>
      </c>
      <c r="N215">
        <v>0</v>
      </c>
      <c r="O215" s="12">
        <v>11</v>
      </c>
      <c r="P215" s="12">
        <v>8</v>
      </c>
      <c r="Q215">
        <v>0</v>
      </c>
      <c r="R215" s="12">
        <v>0</v>
      </c>
      <c r="S215" s="12">
        <v>34.959597757059676</v>
      </c>
      <c r="T215" s="12">
        <v>1102.497534697628</v>
      </c>
      <c r="U215" s="12">
        <v>1007.0450028395411</v>
      </c>
      <c r="V215" s="12">
        <v>0</v>
      </c>
      <c r="W215" s="57">
        <v>1.1815445968307316E-4</v>
      </c>
      <c r="X215" s="57">
        <v>0</v>
      </c>
      <c r="Y215" s="57">
        <v>0</v>
      </c>
      <c r="Z215" s="57">
        <v>1.912225638296643E-3</v>
      </c>
      <c r="AA215" s="57">
        <v>2.5477123457342868E-3</v>
      </c>
      <c r="AB215" s="57">
        <v>0</v>
      </c>
      <c r="AC215" s="57">
        <v>0</v>
      </c>
      <c r="AD215" s="57">
        <v>3.8129558787514443E-4</v>
      </c>
      <c r="AE215" s="57">
        <v>4.295131360159643E-4</v>
      </c>
      <c r="AF215" s="57">
        <v>7.8647453825532215E-4</v>
      </c>
      <c r="AG215" s="57">
        <v>0</v>
      </c>
      <c r="AH215" s="17">
        <v>5.6139779144185773E-4</v>
      </c>
      <c r="AI215" s="12">
        <v>208</v>
      </c>
      <c r="AJ215" s="16">
        <v>4</v>
      </c>
      <c r="AK215" s="17">
        <v>0.87663891255502024</v>
      </c>
      <c r="AL215" t="str">
        <f>IF(AK215&lt;='CAV Tier 1 Analysis'!$A$5,"Tier 1", "Tier 2")</f>
        <v>Tier 2</v>
      </c>
      <c r="AM215" t="str">
        <f t="shared" si="7"/>
        <v>Iowa - Tier 2</v>
      </c>
      <c r="AN215" t="str">
        <f t="shared" si="8"/>
        <v>Hampton, City Of - Tier 2</v>
      </c>
    </row>
    <row r="216" spans="1:40" x14ac:dyDescent="0.3">
      <c r="A216">
        <v>7</v>
      </c>
      <c r="B216" t="s">
        <v>34</v>
      </c>
      <c r="C216" t="s">
        <v>2419</v>
      </c>
      <c r="D216" t="s">
        <v>3953</v>
      </c>
      <c r="E216" t="s">
        <v>1297</v>
      </c>
      <c r="F216" s="12">
        <v>140.54434468633656</v>
      </c>
      <c r="G216" s="12">
        <v>401.79902074001387</v>
      </c>
      <c r="H216" s="12">
        <v>168.90768322322714</v>
      </c>
      <c r="I216" s="12">
        <v>7</v>
      </c>
      <c r="J216" s="15">
        <v>0.17317168506782687</v>
      </c>
      <c r="K216" s="15">
        <v>0.8268283149321729</v>
      </c>
      <c r="L216" s="56">
        <v>1.5605899999999999</v>
      </c>
      <c r="M216">
        <v>15</v>
      </c>
      <c r="N216">
        <v>0</v>
      </c>
      <c r="O216" s="12">
        <v>13</v>
      </c>
      <c r="P216" s="12">
        <v>4</v>
      </c>
      <c r="Q216">
        <v>0</v>
      </c>
      <c r="R216" s="12">
        <v>5.7877982045252105</v>
      </c>
      <c r="S216" s="12">
        <v>29.250028124668955</v>
      </c>
      <c r="T216" s="12">
        <v>432.08823918039451</v>
      </c>
      <c r="U216" s="12">
        <v>291.54389449405795</v>
      </c>
      <c r="V216" s="12">
        <v>0</v>
      </c>
      <c r="W216" s="57">
        <v>4.3207212557159226E-5</v>
      </c>
      <c r="X216" s="57">
        <v>1.1444266422522317E-3</v>
      </c>
      <c r="Y216" s="57">
        <v>0</v>
      </c>
      <c r="Z216" s="57">
        <v>2.259903027077851E-3</v>
      </c>
      <c r="AA216" s="57">
        <v>1.2738561728671434E-3</v>
      </c>
      <c r="AB216" s="57">
        <v>0</v>
      </c>
      <c r="AC216" s="57">
        <v>6.9654309719286637E-4</v>
      </c>
      <c r="AD216" s="57">
        <v>3.1902274009740174E-4</v>
      </c>
      <c r="AE216" s="57">
        <v>1.6833377745092802E-4</v>
      </c>
      <c r="AF216" s="57">
        <v>2.2768778868555403E-4</v>
      </c>
      <c r="AG216" s="57">
        <v>0</v>
      </c>
      <c r="AH216" s="17">
        <v>5.5754367801646694E-4</v>
      </c>
      <c r="AI216" s="12">
        <v>209</v>
      </c>
      <c r="AJ216" s="16">
        <v>4</v>
      </c>
      <c r="AK216" s="17">
        <v>0.87719645623303666</v>
      </c>
      <c r="AL216" t="str">
        <f>IF(AK216&lt;='CAV Tier 1 Analysis'!$A$5,"Tier 1", "Tier 2")</f>
        <v>Tier 2</v>
      </c>
      <c r="AM216" t="str">
        <f t="shared" si="7"/>
        <v>Iowa - Tier 2</v>
      </c>
      <c r="AN216" t="str">
        <f t="shared" si="8"/>
        <v>West Liberty, City Of - Tier 2</v>
      </c>
    </row>
    <row r="217" spans="1:40" x14ac:dyDescent="0.3">
      <c r="A217">
        <v>7</v>
      </c>
      <c r="B217" t="s">
        <v>34</v>
      </c>
      <c r="C217" t="s">
        <v>2400</v>
      </c>
      <c r="D217" t="s">
        <v>3929</v>
      </c>
      <c r="E217" t="s">
        <v>1536</v>
      </c>
      <c r="F217" s="12">
        <v>314.85094922288266</v>
      </c>
      <c r="G217" s="12">
        <v>785.18071041569237</v>
      </c>
      <c r="H217" s="12">
        <v>196.94443124042596</v>
      </c>
      <c r="I217" s="12">
        <v>2</v>
      </c>
      <c r="J217" s="15">
        <v>0.18701304499892096</v>
      </c>
      <c r="K217" s="15">
        <v>0.81298695500107909</v>
      </c>
      <c r="L217" s="56">
        <v>1.3438099999999999</v>
      </c>
      <c r="M217">
        <v>6</v>
      </c>
      <c r="N217">
        <v>0</v>
      </c>
      <c r="O217" s="12">
        <v>15</v>
      </c>
      <c r="P217" s="12">
        <v>2</v>
      </c>
      <c r="Q217">
        <v>0</v>
      </c>
      <c r="R217" s="12">
        <v>1.6259739100021582</v>
      </c>
      <c r="S217" s="12">
        <v>36.831177781852674</v>
      </c>
      <c r="T217" s="12">
        <v>421.14761289458471</v>
      </c>
      <c r="U217" s="12">
        <v>106.29666367170205</v>
      </c>
      <c r="V217" s="12">
        <v>364.03309752110766</v>
      </c>
      <c r="W217" s="57">
        <v>3.7205341765893757E-5</v>
      </c>
      <c r="X217" s="57">
        <v>4.5777065690089265E-4</v>
      </c>
      <c r="Y217" s="57">
        <v>0</v>
      </c>
      <c r="Z217" s="57">
        <v>2.6075804158590585E-3</v>
      </c>
      <c r="AA217" s="57">
        <v>6.3692808643357171E-4</v>
      </c>
      <c r="AB217" s="57">
        <v>0</v>
      </c>
      <c r="AC217" s="57">
        <v>1.9568078623442703E-4</v>
      </c>
      <c r="AD217" s="57">
        <v>4.0170844304493009E-4</v>
      </c>
      <c r="AE217" s="57">
        <v>1.6407150696223649E-4</v>
      </c>
      <c r="AF217" s="57">
        <v>8.3014780117630571E-5</v>
      </c>
      <c r="AG217" s="57">
        <v>1.3801998497746429E-3</v>
      </c>
      <c r="AH217" s="17">
        <v>5.4219635155393483E-4</v>
      </c>
      <c r="AI217" s="12">
        <v>210</v>
      </c>
      <c r="AJ217" s="16">
        <v>4</v>
      </c>
      <c r="AK217" s="17">
        <v>0.87773865258459061</v>
      </c>
      <c r="AL217" t="str">
        <f>IF(AK217&lt;='CAV Tier 1 Analysis'!$A$5,"Tier 1", "Tier 2")</f>
        <v>Tier 2</v>
      </c>
      <c r="AM217" t="str">
        <f t="shared" si="7"/>
        <v>Iowa - Tier 2</v>
      </c>
      <c r="AN217" t="str">
        <f t="shared" si="8"/>
        <v>Fairfax, City Of - Tier 2</v>
      </c>
    </row>
    <row r="218" spans="1:40" x14ac:dyDescent="0.3">
      <c r="A218">
        <v>7</v>
      </c>
      <c r="B218" t="s">
        <v>34</v>
      </c>
      <c r="C218" t="s">
        <v>2359</v>
      </c>
      <c r="D218" t="s">
        <v>3872</v>
      </c>
      <c r="E218" t="s">
        <v>1566</v>
      </c>
      <c r="F218" s="12">
        <v>91.777641127789536</v>
      </c>
      <c r="G218" s="12">
        <v>239.25447115556807</v>
      </c>
      <c r="H218" s="12">
        <v>74.67635278769886</v>
      </c>
      <c r="I218" s="12">
        <v>2</v>
      </c>
      <c r="J218" s="15">
        <v>0.16260189542050502</v>
      </c>
      <c r="K218" s="15">
        <v>0.83739810457949504</v>
      </c>
      <c r="L218" s="56">
        <v>0.60355999999999999</v>
      </c>
      <c r="M218">
        <v>0</v>
      </c>
      <c r="N218">
        <v>2</v>
      </c>
      <c r="O218" s="12">
        <v>14</v>
      </c>
      <c r="P218" s="12">
        <v>3</v>
      </c>
      <c r="Q218">
        <v>0</v>
      </c>
      <c r="R218" s="12">
        <v>1.6747962091589901</v>
      </c>
      <c r="S218" s="12">
        <v>12.142516506370148</v>
      </c>
      <c r="T218" s="12">
        <v>199.02421840284143</v>
      </c>
      <c r="U218" s="12">
        <v>107.24657727505189</v>
      </c>
      <c r="V218" s="12">
        <v>40.230252752726642</v>
      </c>
      <c r="W218" s="57">
        <v>1.6710439776622319E-5</v>
      </c>
      <c r="X218" s="57">
        <v>0</v>
      </c>
      <c r="Y218" s="57">
        <v>1.8975332068311196E-3</v>
      </c>
      <c r="Z218" s="57">
        <v>2.4337417214684545E-3</v>
      </c>
      <c r="AA218" s="57">
        <v>9.5539212965035751E-4</v>
      </c>
      <c r="AB218" s="57">
        <v>0</v>
      </c>
      <c r="AC218" s="57">
        <v>2.0155639458583569E-4</v>
      </c>
      <c r="AD218" s="57">
        <v>1.3243539018251718E-4</v>
      </c>
      <c r="AE218" s="57">
        <v>7.7536242484909862E-5</v>
      </c>
      <c r="AF218" s="57">
        <v>8.3756636599188473E-5</v>
      </c>
      <c r="AG218" s="57">
        <v>1.5252950675038465E-4</v>
      </c>
      <c r="AH218" s="17">
        <v>5.4101742439358102E-4</v>
      </c>
      <c r="AI218" s="12">
        <v>211</v>
      </c>
      <c r="AJ218" s="16">
        <v>4</v>
      </c>
      <c r="AK218" s="17">
        <v>0.87827967000898421</v>
      </c>
      <c r="AL218" t="str">
        <f>IF(AK218&lt;='CAV Tier 1 Analysis'!$A$5,"Tier 1", "Tier 2")</f>
        <v>Tier 2</v>
      </c>
      <c r="AM218" t="str">
        <f t="shared" si="7"/>
        <v>Iowa - Tier 2</v>
      </c>
      <c r="AN218" t="str">
        <f t="shared" si="8"/>
        <v>Sageville, City Of - Tier 2</v>
      </c>
    </row>
    <row r="219" spans="1:40" x14ac:dyDescent="0.3">
      <c r="A219">
        <v>7</v>
      </c>
      <c r="B219" t="s">
        <v>34</v>
      </c>
      <c r="C219" t="s">
        <v>2481</v>
      </c>
      <c r="D219" t="s">
        <v>4028</v>
      </c>
      <c r="E219" t="s">
        <v>753</v>
      </c>
      <c r="F219" s="12">
        <v>79.460543956543916</v>
      </c>
      <c r="G219" s="12">
        <v>895.06206661010833</v>
      </c>
      <c r="H219" s="12">
        <v>592.35793167825705</v>
      </c>
      <c r="I219" s="12">
        <v>0</v>
      </c>
      <c r="J219" s="15">
        <v>0</v>
      </c>
      <c r="K219" s="15">
        <v>0.99999999999999989</v>
      </c>
      <c r="L219" s="56">
        <v>2.8361800000000001</v>
      </c>
      <c r="M219">
        <v>0</v>
      </c>
      <c r="N219">
        <v>0</v>
      </c>
      <c r="O219" s="12">
        <v>10</v>
      </c>
      <c r="P219" s="12">
        <v>9</v>
      </c>
      <c r="Q219">
        <v>0</v>
      </c>
      <c r="R219" s="12">
        <v>0</v>
      </c>
      <c r="S219" s="12">
        <v>0</v>
      </c>
      <c r="T219" s="12">
        <v>1124.5345184392725</v>
      </c>
      <c r="U219" s="12">
        <v>1045.0739744827285</v>
      </c>
      <c r="V219" s="12">
        <v>0</v>
      </c>
      <c r="W219" s="57">
        <v>7.852378402422409E-5</v>
      </c>
      <c r="X219" s="57">
        <v>0</v>
      </c>
      <c r="Y219" s="57">
        <v>0</v>
      </c>
      <c r="Z219" s="57">
        <v>1.738386943906039E-3</v>
      </c>
      <c r="AA219" s="57">
        <v>2.8661763889510725E-3</v>
      </c>
      <c r="AB219" s="57">
        <v>0</v>
      </c>
      <c r="AC219" s="57">
        <v>0</v>
      </c>
      <c r="AD219" s="57">
        <v>0</v>
      </c>
      <c r="AE219" s="57">
        <v>4.3809834704575806E-4</v>
      </c>
      <c r="AF219" s="57">
        <v>8.1617412251329218E-4</v>
      </c>
      <c r="AG219" s="57">
        <v>0</v>
      </c>
      <c r="AH219" s="17">
        <v>5.3975996240367141E-4</v>
      </c>
      <c r="AI219" s="12">
        <v>212</v>
      </c>
      <c r="AJ219" s="16">
        <v>5</v>
      </c>
      <c r="AK219" s="17">
        <v>0.87881942997138784</v>
      </c>
      <c r="AL219" t="str">
        <f>IF(AK219&lt;='CAV Tier 1 Analysis'!$A$5,"Tier 1", "Tier 2")</f>
        <v>Tier 2</v>
      </c>
      <c r="AM219" t="str">
        <f t="shared" si="7"/>
        <v>Iowa - Tier 2</v>
      </c>
      <c r="AN219" t="str">
        <f t="shared" si="8"/>
        <v>Belmond, City Of - Tier 2</v>
      </c>
    </row>
    <row r="220" spans="1:40" x14ac:dyDescent="0.3">
      <c r="A220">
        <v>7</v>
      </c>
      <c r="B220" t="s">
        <v>34</v>
      </c>
      <c r="C220" t="s">
        <v>2623</v>
      </c>
      <c r="D220" t="s">
        <v>4197</v>
      </c>
      <c r="E220" t="s">
        <v>936</v>
      </c>
      <c r="F220" s="12">
        <v>29.647335662096495</v>
      </c>
      <c r="G220" s="12">
        <v>939.03500895744821</v>
      </c>
      <c r="H220" s="12">
        <v>568.54767733447204</v>
      </c>
      <c r="I220" s="12">
        <v>1</v>
      </c>
      <c r="J220" s="15">
        <v>0</v>
      </c>
      <c r="K220" s="15">
        <v>1</v>
      </c>
      <c r="L220" s="56">
        <v>1.0964</v>
      </c>
      <c r="M220">
        <v>6</v>
      </c>
      <c r="N220">
        <v>0</v>
      </c>
      <c r="O220" s="12">
        <v>12</v>
      </c>
      <c r="P220" s="12">
        <v>6</v>
      </c>
      <c r="Q220">
        <v>0</v>
      </c>
      <c r="R220" s="12">
        <v>1</v>
      </c>
      <c r="S220" s="12">
        <v>0</v>
      </c>
      <c r="T220" s="12">
        <v>1155.5525552357606</v>
      </c>
      <c r="U220" s="12">
        <v>1125.905219573664</v>
      </c>
      <c r="V220" s="12">
        <v>0</v>
      </c>
      <c r="W220" s="57">
        <v>3.0355434705892884E-5</v>
      </c>
      <c r="X220" s="57">
        <v>4.5777065690089265E-4</v>
      </c>
      <c r="Y220" s="57">
        <v>0</v>
      </c>
      <c r="Z220" s="57">
        <v>2.086064332687247E-3</v>
      </c>
      <c r="AA220" s="57">
        <v>1.910784259300715E-3</v>
      </c>
      <c r="AB220" s="57">
        <v>0</v>
      </c>
      <c r="AC220" s="57">
        <v>1.2034681800900931E-4</v>
      </c>
      <c r="AD220" s="57">
        <v>0</v>
      </c>
      <c r="AE220" s="57">
        <v>4.5018241420983752E-4</v>
      </c>
      <c r="AF220" s="57">
        <v>8.7930110887462121E-4</v>
      </c>
      <c r="AG220" s="57">
        <v>0</v>
      </c>
      <c r="AH220" s="17">
        <v>5.395277295171105E-4</v>
      </c>
      <c r="AI220" s="12">
        <v>213</v>
      </c>
      <c r="AJ220" s="16">
        <v>5</v>
      </c>
      <c r="AK220" s="17">
        <v>0.879358957700905</v>
      </c>
      <c r="AL220" t="str">
        <f>IF(AK220&lt;='CAV Tier 1 Analysis'!$A$5,"Tier 1", "Tier 2")</f>
        <v>Tier 2</v>
      </c>
      <c r="AM220" t="str">
        <f t="shared" si="7"/>
        <v>Iowa - Tier 2</v>
      </c>
      <c r="AN220" t="str">
        <f t="shared" si="8"/>
        <v>Traer, City Of - Tier 2</v>
      </c>
    </row>
    <row r="221" spans="1:40" x14ac:dyDescent="0.3">
      <c r="A221">
        <v>7</v>
      </c>
      <c r="B221" t="s">
        <v>34</v>
      </c>
      <c r="C221" t="s">
        <v>2284</v>
      </c>
      <c r="D221" t="s">
        <v>3778</v>
      </c>
      <c r="E221" t="s">
        <v>817</v>
      </c>
      <c r="F221" s="12">
        <v>69.277238643123951</v>
      </c>
      <c r="G221" s="12">
        <v>1116.5807253345297</v>
      </c>
      <c r="H221" s="12">
        <v>597.29987018854843</v>
      </c>
      <c r="I221" s="12">
        <v>1</v>
      </c>
      <c r="J221" s="15">
        <v>0</v>
      </c>
      <c r="K221" s="15">
        <v>1</v>
      </c>
      <c r="L221" s="56">
        <v>3.0207100000000002</v>
      </c>
      <c r="M221">
        <v>1</v>
      </c>
      <c r="N221">
        <v>0</v>
      </c>
      <c r="O221" s="12">
        <v>12</v>
      </c>
      <c r="P221" s="12">
        <v>7</v>
      </c>
      <c r="Q221">
        <v>0</v>
      </c>
      <c r="R221" s="12">
        <v>1</v>
      </c>
      <c r="S221" s="12">
        <v>0</v>
      </c>
      <c r="T221" s="12">
        <v>1186.0760975681674</v>
      </c>
      <c r="U221" s="12">
        <v>1116.7988589250435</v>
      </c>
      <c r="V221" s="12">
        <v>0</v>
      </c>
      <c r="W221" s="57">
        <v>8.3632766481610456E-5</v>
      </c>
      <c r="X221" s="57">
        <v>7.6295109483482109E-5</v>
      </c>
      <c r="Y221" s="57">
        <v>0</v>
      </c>
      <c r="Z221" s="57">
        <v>2.086064332687247E-3</v>
      </c>
      <c r="AA221" s="57">
        <v>2.2292483025175007E-3</v>
      </c>
      <c r="AB221" s="57">
        <v>0</v>
      </c>
      <c r="AC221" s="57">
        <v>1.2034681800900931E-4</v>
      </c>
      <c r="AD221" s="57">
        <v>0</v>
      </c>
      <c r="AE221" s="57">
        <v>4.6207383525787075E-4</v>
      </c>
      <c r="AF221" s="57">
        <v>8.7218929086637341E-4</v>
      </c>
      <c r="AG221" s="57">
        <v>0</v>
      </c>
      <c r="AH221" s="17">
        <v>5.3907731411846301E-4</v>
      </c>
      <c r="AI221" s="12">
        <v>214</v>
      </c>
      <c r="AJ221" s="16">
        <v>5</v>
      </c>
      <c r="AK221" s="17">
        <v>0.87989803501502351</v>
      </c>
      <c r="AL221" t="str">
        <f>IF(AK221&lt;='CAV Tier 1 Analysis'!$A$5,"Tier 1", "Tier 2")</f>
        <v>Tier 2</v>
      </c>
      <c r="AM221" t="str">
        <f t="shared" si="7"/>
        <v>Iowa - Tier 2</v>
      </c>
      <c r="AN221" t="str">
        <f t="shared" si="8"/>
        <v>Waukon, City Of - Tier 2</v>
      </c>
    </row>
    <row r="222" spans="1:40" x14ac:dyDescent="0.3">
      <c r="A222">
        <v>7</v>
      </c>
      <c r="B222" t="s">
        <v>34</v>
      </c>
      <c r="C222" t="s">
        <v>2470</v>
      </c>
      <c r="D222" t="s">
        <v>4017</v>
      </c>
      <c r="E222" t="s">
        <v>1815</v>
      </c>
      <c r="F222" s="12">
        <v>29.766995524834311</v>
      </c>
      <c r="G222" s="12">
        <v>3.2686816929145563</v>
      </c>
      <c r="H222" s="12">
        <v>1.391115710385185</v>
      </c>
      <c r="I222" s="12">
        <v>1</v>
      </c>
      <c r="J222" s="15">
        <v>0</v>
      </c>
      <c r="K222" s="15">
        <v>1</v>
      </c>
      <c r="L222" s="56">
        <v>0.25885999999999998</v>
      </c>
      <c r="M222">
        <v>43</v>
      </c>
      <c r="N222">
        <v>0</v>
      </c>
      <c r="O222" s="12">
        <v>7</v>
      </c>
      <c r="P222" s="12">
        <v>4</v>
      </c>
      <c r="Q222">
        <v>0</v>
      </c>
      <c r="R222" s="12">
        <v>1</v>
      </c>
      <c r="S222" s="12">
        <v>0</v>
      </c>
      <c r="T222" s="12">
        <v>2.8834835136148613</v>
      </c>
      <c r="U222" s="12">
        <v>0</v>
      </c>
      <c r="V222" s="12">
        <v>0.38519817929969502</v>
      </c>
      <c r="W222" s="57">
        <v>7.1669170266029109E-6</v>
      </c>
      <c r="X222" s="57">
        <v>3.2806897077897307E-3</v>
      </c>
      <c r="Y222" s="57">
        <v>0</v>
      </c>
      <c r="Z222" s="57">
        <v>1.2168708607342273E-3</v>
      </c>
      <c r="AA222" s="57">
        <v>1.2738561728671434E-3</v>
      </c>
      <c r="AB222" s="57">
        <v>0</v>
      </c>
      <c r="AC222" s="57">
        <v>1.2034681800900931E-4</v>
      </c>
      <c r="AD222" s="57">
        <v>0</v>
      </c>
      <c r="AE222" s="57">
        <v>1.1233531210777002E-6</v>
      </c>
      <c r="AF222" s="57">
        <v>0</v>
      </c>
      <c r="AG222" s="57">
        <v>1.4604454178018206E-6</v>
      </c>
      <c r="AH222" s="17">
        <v>5.3650129772414481E-4</v>
      </c>
      <c r="AI222" s="12">
        <v>215</v>
      </c>
      <c r="AJ222" s="16">
        <v>5</v>
      </c>
      <c r="AK222" s="17">
        <v>0.8804345363127476</v>
      </c>
      <c r="AL222" t="str">
        <f>IF(AK222&lt;='CAV Tier 1 Analysis'!$A$5,"Tier 1", "Tier 2")</f>
        <v>Tier 2</v>
      </c>
      <c r="AM222" t="str">
        <f t="shared" si="7"/>
        <v>Iowa - Tier 2</v>
      </c>
      <c r="AN222" t="str">
        <f t="shared" si="8"/>
        <v>Hornick, City Of - Tier 2</v>
      </c>
    </row>
    <row r="223" spans="1:40" x14ac:dyDescent="0.3">
      <c r="A223">
        <v>7</v>
      </c>
      <c r="B223" t="s">
        <v>34</v>
      </c>
      <c r="C223" t="s">
        <v>2459</v>
      </c>
      <c r="D223" t="s">
        <v>4006</v>
      </c>
      <c r="E223" t="s">
        <v>992</v>
      </c>
      <c r="F223" s="12">
        <v>104.77076087460185</v>
      </c>
      <c r="G223" s="12">
        <v>217.16109924899678</v>
      </c>
      <c r="H223" s="12">
        <v>130.74950262437554</v>
      </c>
      <c r="I223" s="12">
        <v>4</v>
      </c>
      <c r="J223" s="15">
        <v>0</v>
      </c>
      <c r="K223" s="15">
        <v>1.0000000000000002</v>
      </c>
      <c r="L223" s="56">
        <v>1.135</v>
      </c>
      <c r="M223">
        <v>6</v>
      </c>
      <c r="N223">
        <v>0</v>
      </c>
      <c r="O223" s="12">
        <v>12</v>
      </c>
      <c r="P223" s="12">
        <v>6</v>
      </c>
      <c r="Q223">
        <v>1</v>
      </c>
      <c r="R223" s="12">
        <v>4.0000000000000009</v>
      </c>
      <c r="S223" s="12">
        <v>0</v>
      </c>
      <c r="T223" s="12">
        <v>257.61908655862425</v>
      </c>
      <c r="U223" s="12">
        <v>152.8483256840224</v>
      </c>
      <c r="V223" s="12">
        <v>0</v>
      </c>
      <c r="W223" s="57">
        <v>3.1424132060551279E-5</v>
      </c>
      <c r="X223" s="57">
        <v>4.5777065690089265E-4</v>
      </c>
      <c r="Y223" s="57">
        <v>0</v>
      </c>
      <c r="Z223" s="57">
        <v>2.086064332687247E-3</v>
      </c>
      <c r="AA223" s="57">
        <v>1.910784259300715E-3</v>
      </c>
      <c r="AB223" s="57">
        <v>7.0821529745042496E-4</v>
      </c>
      <c r="AC223" s="57">
        <v>4.8138727203603736E-4</v>
      </c>
      <c r="AD223" s="57">
        <v>0</v>
      </c>
      <c r="AE223" s="57">
        <v>1.003637452991766E-4</v>
      </c>
      <c r="AF223" s="57">
        <v>1.1937035189736665E-4</v>
      </c>
      <c r="AG223" s="57">
        <v>0</v>
      </c>
      <c r="AH223" s="17">
        <v>5.359436406938557E-4</v>
      </c>
      <c r="AI223" s="12">
        <v>216</v>
      </c>
      <c r="AJ223" s="16">
        <v>5</v>
      </c>
      <c r="AK223" s="17">
        <v>0.88097047995344147</v>
      </c>
      <c r="AL223" t="str">
        <f>IF(AK223&lt;='CAV Tier 1 Analysis'!$A$5,"Tier 1", "Tier 2")</f>
        <v>Tier 2</v>
      </c>
      <c r="AM223" t="str">
        <f t="shared" si="7"/>
        <v>Iowa - Tier 2</v>
      </c>
      <c r="AN223" t="str">
        <f t="shared" si="8"/>
        <v>Eldon, City Of - Tier 2</v>
      </c>
    </row>
    <row r="224" spans="1:40" x14ac:dyDescent="0.3">
      <c r="A224">
        <v>7</v>
      </c>
      <c r="B224" t="s">
        <v>34</v>
      </c>
      <c r="C224" t="s">
        <v>2485</v>
      </c>
      <c r="D224" t="s">
        <v>4032</v>
      </c>
      <c r="E224" t="s">
        <v>980</v>
      </c>
      <c r="F224" s="12">
        <v>136.63714131671043</v>
      </c>
      <c r="G224" s="12">
        <v>45.055610960209627</v>
      </c>
      <c r="H224" s="12">
        <v>26.564966562769012</v>
      </c>
      <c r="I224" s="12">
        <v>6</v>
      </c>
      <c r="J224" s="15">
        <v>0</v>
      </c>
      <c r="K224" s="15">
        <v>1</v>
      </c>
      <c r="L224" s="56">
        <v>2.1348500000000001</v>
      </c>
      <c r="M224">
        <v>5</v>
      </c>
      <c r="N224">
        <v>0</v>
      </c>
      <c r="O224" s="12">
        <v>12</v>
      </c>
      <c r="P224" s="12">
        <v>6</v>
      </c>
      <c r="Q224">
        <v>1</v>
      </c>
      <c r="R224" s="12">
        <v>6</v>
      </c>
      <c r="S224" s="12">
        <v>0</v>
      </c>
      <c r="T224" s="12">
        <v>50.869114097418432</v>
      </c>
      <c r="U224" s="12">
        <v>0</v>
      </c>
      <c r="V224" s="12">
        <v>0</v>
      </c>
      <c r="W224" s="57">
        <v>5.9106439056799916E-5</v>
      </c>
      <c r="X224" s="57">
        <v>3.8147554741741054E-4</v>
      </c>
      <c r="Y224" s="57">
        <v>0</v>
      </c>
      <c r="Z224" s="57">
        <v>2.086064332687247E-3</v>
      </c>
      <c r="AA224" s="57">
        <v>1.910784259300715E-3</v>
      </c>
      <c r="AB224" s="57">
        <v>7.0821529745042496E-4</v>
      </c>
      <c r="AC224" s="57">
        <v>7.2208090805405594E-4</v>
      </c>
      <c r="AD224" s="57">
        <v>0</v>
      </c>
      <c r="AE224" s="57">
        <v>1.9817688506966507E-5</v>
      </c>
      <c r="AF224" s="57">
        <v>0</v>
      </c>
      <c r="AG224" s="57">
        <v>0</v>
      </c>
      <c r="AH224" s="17">
        <v>5.3523131567942005E-4</v>
      </c>
      <c r="AI224" s="12">
        <v>217</v>
      </c>
      <c r="AJ224" s="16">
        <v>5</v>
      </c>
      <c r="AK224" s="17">
        <v>0.88150571126912092</v>
      </c>
      <c r="AL224" t="str">
        <f>IF(AK224&lt;='CAV Tier 1 Analysis'!$A$5,"Tier 1", "Tier 2")</f>
        <v>Tier 2</v>
      </c>
      <c r="AM224" t="str">
        <f t="shared" si="7"/>
        <v>Iowa - Tier 2</v>
      </c>
      <c r="AN224" t="str">
        <f t="shared" si="8"/>
        <v>Lehigh, City Of - Tier 2</v>
      </c>
    </row>
    <row r="225" spans="1:40" x14ac:dyDescent="0.3">
      <c r="A225">
        <v>7</v>
      </c>
      <c r="B225" t="s">
        <v>34</v>
      </c>
      <c r="C225" t="s">
        <v>2609</v>
      </c>
      <c r="D225" t="s">
        <v>4176</v>
      </c>
      <c r="E225" t="s">
        <v>737</v>
      </c>
      <c r="F225" s="12">
        <v>123.95774094208642</v>
      </c>
      <c r="G225" s="12">
        <v>613.90846896350831</v>
      </c>
      <c r="H225" s="12">
        <v>349.37823359936556</v>
      </c>
      <c r="I225" s="12">
        <v>0</v>
      </c>
      <c r="J225" s="15">
        <v>0</v>
      </c>
      <c r="K225" s="15">
        <v>1</v>
      </c>
      <c r="L225" s="56">
        <v>4.0069599999999994</v>
      </c>
      <c r="M225">
        <v>0</v>
      </c>
      <c r="N225">
        <v>0</v>
      </c>
      <c r="O225" s="12">
        <v>12</v>
      </c>
      <c r="P225" s="12">
        <v>9</v>
      </c>
      <c r="Q225">
        <v>0</v>
      </c>
      <c r="R225" s="12">
        <v>0</v>
      </c>
      <c r="S225" s="12">
        <v>0</v>
      </c>
      <c r="T225" s="12">
        <v>767.55364461523345</v>
      </c>
      <c r="U225" s="12">
        <v>643.59590367314706</v>
      </c>
      <c r="V225" s="12">
        <v>0</v>
      </c>
      <c r="W225" s="57">
        <v>1.1093853762233176E-4</v>
      </c>
      <c r="X225" s="57">
        <v>0</v>
      </c>
      <c r="Y225" s="57">
        <v>0</v>
      </c>
      <c r="Z225" s="57">
        <v>2.086064332687247E-3</v>
      </c>
      <c r="AA225" s="57">
        <v>2.8661763889510725E-3</v>
      </c>
      <c r="AB225" s="57">
        <v>0</v>
      </c>
      <c r="AC225" s="57">
        <v>0</v>
      </c>
      <c r="AD225" s="57">
        <v>0</v>
      </c>
      <c r="AE225" s="57">
        <v>2.9902504321661699E-4</v>
      </c>
      <c r="AF225" s="57">
        <v>5.0263075606066709E-4</v>
      </c>
      <c r="AG225" s="57">
        <v>0</v>
      </c>
      <c r="AH225" s="17">
        <v>5.3316682350344855E-4</v>
      </c>
      <c r="AI225" s="12">
        <v>218</v>
      </c>
      <c r="AJ225" s="16">
        <v>5</v>
      </c>
      <c r="AK225" s="17">
        <v>0.88203887809262438</v>
      </c>
      <c r="AL225" t="str">
        <f>IF(AK225&lt;='CAV Tier 1 Analysis'!$A$5,"Tier 1", "Tier 2")</f>
        <v>Tier 2</v>
      </c>
      <c r="AM225" t="str">
        <f t="shared" si="7"/>
        <v>Iowa - Tier 2</v>
      </c>
      <c r="AN225" t="str">
        <f t="shared" si="8"/>
        <v>Jewell, City Of - Tier 2</v>
      </c>
    </row>
    <row r="226" spans="1:40" x14ac:dyDescent="0.3">
      <c r="A226">
        <v>7</v>
      </c>
      <c r="B226" t="s">
        <v>34</v>
      </c>
      <c r="C226" t="s">
        <v>2041</v>
      </c>
      <c r="D226" t="s">
        <v>4049</v>
      </c>
      <c r="E226" t="s">
        <v>1157</v>
      </c>
      <c r="F226" s="12">
        <v>42.156430001503026</v>
      </c>
      <c r="G226" s="12">
        <v>344.3911975032035</v>
      </c>
      <c r="H226" s="12">
        <v>171.01166109096962</v>
      </c>
      <c r="I226" s="12">
        <v>1</v>
      </c>
      <c r="J226" s="15">
        <v>0.34865400554974957</v>
      </c>
      <c r="K226" s="15">
        <v>0.65134599445025054</v>
      </c>
      <c r="L226" s="56">
        <v>1.3874499999999999</v>
      </c>
      <c r="M226">
        <v>11</v>
      </c>
      <c r="N226">
        <v>0</v>
      </c>
      <c r="O226" s="12">
        <v>13</v>
      </c>
      <c r="P226" s="12">
        <v>5</v>
      </c>
      <c r="Q226">
        <v>0</v>
      </c>
      <c r="R226" s="12">
        <v>0.65134599445025054</v>
      </c>
      <c r="S226" s="12">
        <v>59.623900635082819</v>
      </c>
      <c r="T226" s="12">
        <v>374.91019771204247</v>
      </c>
      <c r="U226" s="12">
        <v>332.75376771053948</v>
      </c>
      <c r="V226" s="12">
        <v>0</v>
      </c>
      <c r="W226" s="57">
        <v>3.8413578878776978E-5</v>
      </c>
      <c r="X226" s="57">
        <v>8.3924620431830325E-4</v>
      </c>
      <c r="Y226" s="57">
        <v>0</v>
      </c>
      <c r="Z226" s="57">
        <v>2.259903027077851E-3</v>
      </c>
      <c r="AA226" s="57">
        <v>1.5923202160839291E-3</v>
      </c>
      <c r="AB226" s="57">
        <v>0</v>
      </c>
      <c r="AC226" s="57">
        <v>7.8387417855001488E-5</v>
      </c>
      <c r="AD226" s="57">
        <v>6.5030296978952425E-4</v>
      </c>
      <c r="AE226" s="57">
        <v>1.4605824473596532E-4</v>
      </c>
      <c r="AF226" s="57">
        <v>2.5987156986524858E-4</v>
      </c>
      <c r="AG226" s="57">
        <v>0</v>
      </c>
      <c r="AH226" s="17">
        <v>5.3313665714587268E-4</v>
      </c>
      <c r="AI226" s="12">
        <v>219</v>
      </c>
      <c r="AJ226" s="16">
        <v>5</v>
      </c>
      <c r="AK226" s="17">
        <v>0.88257201474977021</v>
      </c>
      <c r="AL226" t="str">
        <f>IF(AK226&lt;='CAV Tier 1 Analysis'!$A$5,"Tier 1", "Tier 2")</f>
        <v>Tier 2</v>
      </c>
      <c r="AM226" t="str">
        <f t="shared" si="7"/>
        <v>Iowa - Tier 2</v>
      </c>
      <c r="AN226" t="str">
        <f t="shared" si="8"/>
        <v>Clarksville, City Of - Tier 2</v>
      </c>
    </row>
    <row r="227" spans="1:40" x14ac:dyDescent="0.3">
      <c r="A227">
        <v>7</v>
      </c>
      <c r="B227" t="s">
        <v>34</v>
      </c>
      <c r="C227" t="s">
        <v>2170</v>
      </c>
      <c r="D227" t="s">
        <v>3940</v>
      </c>
      <c r="E227" t="s">
        <v>886</v>
      </c>
      <c r="F227" s="12">
        <v>7.839928326693463</v>
      </c>
      <c r="G227" s="12">
        <v>7.5330535596358237</v>
      </c>
      <c r="H227" s="12">
        <v>3.7157258405910807</v>
      </c>
      <c r="I227" s="12">
        <v>8</v>
      </c>
      <c r="J227" s="15">
        <v>0.19455570678592263</v>
      </c>
      <c r="K227" s="15">
        <v>0.8054442932140774</v>
      </c>
      <c r="L227" s="56">
        <v>0.25714999999999999</v>
      </c>
      <c r="M227">
        <v>2</v>
      </c>
      <c r="N227">
        <v>0</v>
      </c>
      <c r="O227" s="12">
        <v>11</v>
      </c>
      <c r="P227" s="12">
        <v>7</v>
      </c>
      <c r="Q227">
        <v>1</v>
      </c>
      <c r="R227" s="12">
        <v>6.4435543457126192</v>
      </c>
      <c r="S227" s="12">
        <v>0.7229156671389142</v>
      </c>
      <c r="T227" s="12">
        <v>8.7087324388853453</v>
      </c>
      <c r="U227" s="12">
        <v>0.86880411219188236</v>
      </c>
      <c r="V227" s="12">
        <v>0</v>
      </c>
      <c r="W227" s="57">
        <v>7.1195731800623451E-6</v>
      </c>
      <c r="X227" s="57">
        <v>1.5259021896696422E-4</v>
      </c>
      <c r="Y227" s="57">
        <v>0</v>
      </c>
      <c r="Z227" s="57">
        <v>1.912225638296643E-3</v>
      </c>
      <c r="AA227" s="57">
        <v>2.2292483025175007E-3</v>
      </c>
      <c r="AB227" s="57">
        <v>7.0821529745042496E-4</v>
      </c>
      <c r="AC227" s="57">
        <v>7.7546126217463765E-4</v>
      </c>
      <c r="AD227" s="57">
        <v>7.8846603499670238E-6</v>
      </c>
      <c r="AE227" s="57">
        <v>3.392764938540637E-6</v>
      </c>
      <c r="AF227" s="57">
        <v>6.7851219264657743E-7</v>
      </c>
      <c r="AG227" s="57">
        <v>0</v>
      </c>
      <c r="AH227" s="17">
        <v>5.2698329364248974E-4</v>
      </c>
      <c r="AI227" s="12">
        <v>220</v>
      </c>
      <c r="AJ227" s="16">
        <v>5</v>
      </c>
      <c r="AK227" s="17">
        <v>0.88309899804341274</v>
      </c>
      <c r="AL227" t="str">
        <f>IF(AK227&lt;='CAV Tier 1 Analysis'!$A$5,"Tier 1", "Tier 2")</f>
        <v>Tier 2</v>
      </c>
      <c r="AM227" t="str">
        <f t="shared" si="7"/>
        <v>Iowa - Tier 2</v>
      </c>
      <c r="AN227" t="str">
        <f t="shared" si="8"/>
        <v>Emerson, City Of - Tier 2</v>
      </c>
    </row>
    <row r="228" spans="1:40" x14ac:dyDescent="0.3">
      <c r="A228">
        <v>7</v>
      </c>
      <c r="B228" t="s">
        <v>34</v>
      </c>
      <c r="C228" t="s">
        <v>2595</v>
      </c>
      <c r="D228" t="s">
        <v>4158</v>
      </c>
      <c r="E228" t="s">
        <v>800</v>
      </c>
      <c r="F228" s="12">
        <v>66.182006035079752</v>
      </c>
      <c r="G228" s="12">
        <v>908.67956748391919</v>
      </c>
      <c r="H228" s="12">
        <v>538.39979967669944</v>
      </c>
      <c r="I228" s="12">
        <v>0</v>
      </c>
      <c r="J228" s="15">
        <v>0</v>
      </c>
      <c r="K228" s="15">
        <v>1.0000000000000002</v>
      </c>
      <c r="L228" s="56">
        <v>3.1194599999999997</v>
      </c>
      <c r="M228">
        <v>1</v>
      </c>
      <c r="N228">
        <v>0</v>
      </c>
      <c r="O228" s="12">
        <v>8</v>
      </c>
      <c r="P228" s="12">
        <v>9</v>
      </c>
      <c r="Q228">
        <v>0</v>
      </c>
      <c r="R228" s="12">
        <v>0</v>
      </c>
      <c r="S228" s="12">
        <v>0</v>
      </c>
      <c r="T228" s="12">
        <v>1118.5763294211961</v>
      </c>
      <c r="U228" s="12">
        <v>1052.3943233861164</v>
      </c>
      <c r="V228" s="12">
        <v>0</v>
      </c>
      <c r="W228" s="57">
        <v>8.6366804403178229E-5</v>
      </c>
      <c r="X228" s="57">
        <v>7.6295109483482109E-5</v>
      </c>
      <c r="Y228" s="57">
        <v>0</v>
      </c>
      <c r="Z228" s="57">
        <v>1.3907095551248313E-3</v>
      </c>
      <c r="AA228" s="57">
        <v>2.8661763889510725E-3</v>
      </c>
      <c r="AB228" s="57">
        <v>0</v>
      </c>
      <c r="AC228" s="57">
        <v>0</v>
      </c>
      <c r="AD228" s="57">
        <v>0</v>
      </c>
      <c r="AE228" s="57">
        <v>4.3577714416811921E-4</v>
      </c>
      <c r="AF228" s="57">
        <v>8.2189111431348603E-4</v>
      </c>
      <c r="AG228" s="57">
        <v>0</v>
      </c>
      <c r="AH228" s="17">
        <v>5.1611055604037896E-4</v>
      </c>
      <c r="AI228" s="12">
        <v>221</v>
      </c>
      <c r="AJ228" s="16">
        <v>5</v>
      </c>
      <c r="AK228" s="17">
        <v>0.88361510859945314</v>
      </c>
      <c r="AL228" t="str">
        <f>IF(AK228&lt;='CAV Tier 1 Analysis'!$A$5,"Tier 1", "Tier 2")</f>
        <v>Tier 2</v>
      </c>
      <c r="AM228" t="str">
        <f t="shared" si="7"/>
        <v>Iowa - Tier 2</v>
      </c>
      <c r="AN228" t="str">
        <f t="shared" si="8"/>
        <v>Albia, City Of - Tier 2</v>
      </c>
    </row>
    <row r="229" spans="1:40" x14ac:dyDescent="0.3">
      <c r="A229">
        <v>7</v>
      </c>
      <c r="B229" t="s">
        <v>34</v>
      </c>
      <c r="C229" t="s">
        <v>2374</v>
      </c>
      <c r="D229" t="s">
        <v>3893</v>
      </c>
      <c r="E229" t="s">
        <v>1427</v>
      </c>
      <c r="F229" s="12">
        <v>8.3150270478500481</v>
      </c>
      <c r="G229" s="12">
        <v>4.3990651042912914</v>
      </c>
      <c r="H229" s="12">
        <v>2.8697502273146793</v>
      </c>
      <c r="I229" s="12">
        <v>0</v>
      </c>
      <c r="J229" s="15">
        <v>0</v>
      </c>
      <c r="K229" s="15">
        <v>1.0000000000000002</v>
      </c>
      <c r="L229" s="56">
        <v>0.35648999999999997</v>
      </c>
      <c r="M229">
        <v>25</v>
      </c>
      <c r="N229">
        <v>0</v>
      </c>
      <c r="O229" s="12">
        <v>12</v>
      </c>
      <c r="P229" s="12">
        <v>5</v>
      </c>
      <c r="Q229">
        <v>0</v>
      </c>
      <c r="R229" s="12">
        <v>0</v>
      </c>
      <c r="S229" s="12">
        <v>0</v>
      </c>
      <c r="T229" s="12">
        <v>5.3312769615718558</v>
      </c>
      <c r="U229" s="12">
        <v>0</v>
      </c>
      <c r="V229" s="12">
        <v>0</v>
      </c>
      <c r="W229" s="57">
        <v>9.8699461130096257E-6</v>
      </c>
      <c r="X229" s="57">
        <v>1.9073777370870527E-3</v>
      </c>
      <c r="Y229" s="57">
        <v>0</v>
      </c>
      <c r="Z229" s="57">
        <v>2.086064332687247E-3</v>
      </c>
      <c r="AA229" s="57">
        <v>1.5923202160839291E-3</v>
      </c>
      <c r="AB229" s="57">
        <v>0</v>
      </c>
      <c r="AC229" s="57">
        <v>0</v>
      </c>
      <c r="AD229" s="57">
        <v>0</v>
      </c>
      <c r="AE229" s="57">
        <v>2.0769692581329959E-6</v>
      </c>
      <c r="AF229" s="57">
        <v>0</v>
      </c>
      <c r="AG229" s="57">
        <v>0</v>
      </c>
      <c r="AH229" s="17">
        <v>5.0888265465721559E-4</v>
      </c>
      <c r="AI229" s="12">
        <v>222</v>
      </c>
      <c r="AJ229" s="16">
        <v>5</v>
      </c>
      <c r="AK229" s="17">
        <v>0.88412399125411034</v>
      </c>
      <c r="AL229" t="str">
        <f>IF(AK229&lt;='CAV Tier 1 Analysis'!$A$5,"Tier 1", "Tier 2")</f>
        <v>Tier 2</v>
      </c>
      <c r="AM229" t="str">
        <f t="shared" si="7"/>
        <v>Iowa - Tier 2</v>
      </c>
      <c r="AN229" t="str">
        <f t="shared" si="8"/>
        <v>Little Sioux, City Of - Tier 2</v>
      </c>
    </row>
    <row r="230" spans="1:40" x14ac:dyDescent="0.3">
      <c r="A230">
        <v>7</v>
      </c>
      <c r="B230" t="s">
        <v>34</v>
      </c>
      <c r="C230" t="s">
        <v>2480</v>
      </c>
      <c r="D230" t="s">
        <v>4027</v>
      </c>
      <c r="E230" t="s">
        <v>758</v>
      </c>
      <c r="F230" s="12">
        <v>85.293874839618979</v>
      </c>
      <c r="G230" s="12">
        <v>265.33241560876013</v>
      </c>
      <c r="H230" s="12">
        <v>144.03916397120477</v>
      </c>
      <c r="I230" s="12">
        <v>2</v>
      </c>
      <c r="J230" s="15">
        <v>0</v>
      </c>
      <c r="K230" s="15">
        <v>1.0000000000000002</v>
      </c>
      <c r="L230" s="56">
        <v>3.7769500000000003</v>
      </c>
      <c r="M230">
        <v>2</v>
      </c>
      <c r="N230">
        <v>0</v>
      </c>
      <c r="O230" s="12">
        <v>9</v>
      </c>
      <c r="P230" s="12">
        <v>10</v>
      </c>
      <c r="Q230">
        <v>0</v>
      </c>
      <c r="R230" s="12">
        <v>2.0000000000000004</v>
      </c>
      <c r="S230" s="12">
        <v>0</v>
      </c>
      <c r="T230" s="12">
        <v>277.13897939273693</v>
      </c>
      <c r="U230" s="12">
        <v>191.84510455311795</v>
      </c>
      <c r="V230" s="12">
        <v>0</v>
      </c>
      <c r="W230" s="57">
        <v>1.0457037496572614E-4</v>
      </c>
      <c r="X230" s="57">
        <v>1.5259021896696422E-4</v>
      </c>
      <c r="Y230" s="57">
        <v>0</v>
      </c>
      <c r="Z230" s="57">
        <v>1.5645482495154352E-3</v>
      </c>
      <c r="AA230" s="57">
        <v>3.1846404321678582E-3</v>
      </c>
      <c r="AB230" s="57">
        <v>0</v>
      </c>
      <c r="AC230" s="57">
        <v>2.4069363601801868E-4</v>
      </c>
      <c r="AD230" s="57">
        <v>0</v>
      </c>
      <c r="AE230" s="57">
        <v>1.0796834315269897E-4</v>
      </c>
      <c r="AF230" s="57">
        <v>1.4982576706554427E-4</v>
      </c>
      <c r="AG230" s="57">
        <v>0</v>
      </c>
      <c r="AH230" s="17">
        <v>5.0043972925929497E-4</v>
      </c>
      <c r="AI230" s="12">
        <v>223</v>
      </c>
      <c r="AJ230" s="16">
        <v>5</v>
      </c>
      <c r="AK230" s="17">
        <v>0.88462443098336963</v>
      </c>
      <c r="AL230" t="str">
        <f>IF(AK230&lt;='CAV Tier 1 Analysis'!$A$5,"Tier 1", "Tier 2")</f>
        <v>Tier 2</v>
      </c>
      <c r="AM230" t="str">
        <f t="shared" si="7"/>
        <v>Iowa - Tier 2</v>
      </c>
      <c r="AN230" t="str">
        <f t="shared" si="8"/>
        <v>Northwood, City Of - Tier 2</v>
      </c>
    </row>
    <row r="231" spans="1:40" x14ac:dyDescent="0.3">
      <c r="A231">
        <v>7</v>
      </c>
      <c r="B231" t="s">
        <v>34</v>
      </c>
      <c r="C231" t="s">
        <v>2332</v>
      </c>
      <c r="D231" t="s">
        <v>3837</v>
      </c>
      <c r="E231" t="s">
        <v>1179</v>
      </c>
      <c r="F231" s="12">
        <v>5.9577503889631584</v>
      </c>
      <c r="G231" s="12">
        <v>2.540464119805697</v>
      </c>
      <c r="H231" s="12">
        <v>1.4839159578304306</v>
      </c>
      <c r="I231" s="12">
        <v>4</v>
      </c>
      <c r="J231" s="15">
        <v>0</v>
      </c>
      <c r="K231" s="15">
        <v>1</v>
      </c>
      <c r="L231" s="56">
        <v>0.22386</v>
      </c>
      <c r="M231">
        <v>3</v>
      </c>
      <c r="N231">
        <v>0</v>
      </c>
      <c r="O231" s="12">
        <v>16</v>
      </c>
      <c r="P231" s="12">
        <v>4</v>
      </c>
      <c r="Q231">
        <v>1</v>
      </c>
      <c r="R231" s="12">
        <v>4</v>
      </c>
      <c r="S231" s="12">
        <v>0</v>
      </c>
      <c r="T231" s="12">
        <v>2.9737675794921827</v>
      </c>
      <c r="U231" s="12">
        <v>0</v>
      </c>
      <c r="V231" s="12">
        <v>0</v>
      </c>
      <c r="W231" s="57">
        <v>6.1978909278193919E-6</v>
      </c>
      <c r="X231" s="57">
        <v>2.2888532845044633E-4</v>
      </c>
      <c r="Y231" s="57">
        <v>0</v>
      </c>
      <c r="Z231" s="57">
        <v>2.7814191102496625E-3</v>
      </c>
      <c r="AA231" s="57">
        <v>1.2738561728671434E-3</v>
      </c>
      <c r="AB231" s="57">
        <v>7.0821529745042496E-4</v>
      </c>
      <c r="AC231" s="57">
        <v>4.8138727203603726E-4</v>
      </c>
      <c r="AD231" s="57">
        <v>0</v>
      </c>
      <c r="AE231" s="57">
        <v>1.1585261632359084E-6</v>
      </c>
      <c r="AF231" s="57">
        <v>0</v>
      </c>
      <c r="AG231" s="57">
        <v>0</v>
      </c>
      <c r="AH231" s="17">
        <v>4.9828359983134277E-4</v>
      </c>
      <c r="AI231" s="12">
        <v>224</v>
      </c>
      <c r="AJ231" s="16">
        <v>5</v>
      </c>
      <c r="AK231" s="17">
        <v>0.88512271458320102</v>
      </c>
      <c r="AL231" t="str">
        <f>IF(AK231&lt;='CAV Tier 1 Analysis'!$A$5,"Tier 1", "Tier 2")</f>
        <v>Tier 2</v>
      </c>
      <c r="AM231" t="str">
        <f t="shared" si="7"/>
        <v>Iowa - Tier 2</v>
      </c>
      <c r="AN231" t="str">
        <f t="shared" si="8"/>
        <v>Garber, City Of - Tier 2</v>
      </c>
    </row>
    <row r="232" spans="1:40" x14ac:dyDescent="0.3">
      <c r="A232">
        <v>7</v>
      </c>
      <c r="B232" t="s">
        <v>34</v>
      </c>
      <c r="C232" t="s">
        <v>2384</v>
      </c>
      <c r="D232" t="s">
        <v>3907</v>
      </c>
      <c r="E232" t="s">
        <v>1283</v>
      </c>
      <c r="F232" s="12">
        <v>66.100914082818662</v>
      </c>
      <c r="G232" s="12">
        <v>336.91141761804835</v>
      </c>
      <c r="H232" s="12">
        <v>162.60131287146714</v>
      </c>
      <c r="I232" s="12">
        <v>5</v>
      </c>
      <c r="J232" s="15">
        <v>0</v>
      </c>
      <c r="K232" s="15">
        <v>1</v>
      </c>
      <c r="L232" s="56">
        <v>1.33006</v>
      </c>
      <c r="M232">
        <v>12</v>
      </c>
      <c r="N232">
        <v>0</v>
      </c>
      <c r="O232" s="12">
        <v>9</v>
      </c>
      <c r="P232" s="12">
        <v>6</v>
      </c>
      <c r="Q232">
        <v>0</v>
      </c>
      <c r="R232" s="12">
        <v>5</v>
      </c>
      <c r="S232" s="12">
        <v>0</v>
      </c>
      <c r="T232" s="12">
        <v>369.41582080934165</v>
      </c>
      <c r="U232" s="12">
        <v>303.31490672652296</v>
      </c>
      <c r="V232" s="12">
        <v>0</v>
      </c>
      <c r="W232" s="57">
        <v>3.6824652941371664E-5</v>
      </c>
      <c r="X232" s="57">
        <v>9.1554131380178531E-4</v>
      </c>
      <c r="Y232" s="57">
        <v>0</v>
      </c>
      <c r="Z232" s="57">
        <v>1.5645482495154352E-3</v>
      </c>
      <c r="AA232" s="57">
        <v>1.910784259300715E-3</v>
      </c>
      <c r="AB232" s="57">
        <v>0</v>
      </c>
      <c r="AC232" s="57">
        <v>6.0173409004504654E-4</v>
      </c>
      <c r="AD232" s="57">
        <v>0</v>
      </c>
      <c r="AE232" s="57">
        <v>1.4391773468522861E-4</v>
      </c>
      <c r="AF232" s="57">
        <v>2.3688062652718199E-4</v>
      </c>
      <c r="AG232" s="57">
        <v>0</v>
      </c>
      <c r="AH232" s="17">
        <v>4.9183917516516036E-4</v>
      </c>
      <c r="AI232" s="12">
        <v>225</v>
      </c>
      <c r="AJ232" s="16">
        <v>5</v>
      </c>
      <c r="AK232" s="17">
        <v>0.88561455375836617</v>
      </c>
      <c r="AL232" t="str">
        <f>IF(AK232&lt;='CAV Tier 1 Analysis'!$A$5,"Tier 1", "Tier 2")</f>
        <v>Tier 2</v>
      </c>
      <c r="AM232" t="str">
        <f t="shared" si="7"/>
        <v>Iowa - Tier 2</v>
      </c>
      <c r="AN232" t="str">
        <f t="shared" si="8"/>
        <v>Colfax, City Of - Tier 2</v>
      </c>
    </row>
    <row r="233" spans="1:40" x14ac:dyDescent="0.3">
      <c r="A233">
        <v>7</v>
      </c>
      <c r="B233" t="s">
        <v>34</v>
      </c>
      <c r="C233" t="s">
        <v>2250</v>
      </c>
      <c r="D233" t="s">
        <v>3879</v>
      </c>
      <c r="E233" t="s">
        <v>1165</v>
      </c>
      <c r="F233" s="12">
        <v>23.917021546124545</v>
      </c>
      <c r="G233" s="12">
        <v>146.8583137568024</v>
      </c>
      <c r="H233" s="12">
        <v>78.870471412340251</v>
      </c>
      <c r="I233" s="12">
        <v>5</v>
      </c>
      <c r="J233" s="15">
        <v>0</v>
      </c>
      <c r="K233" s="15">
        <v>1.0000000000000002</v>
      </c>
      <c r="L233" s="56">
        <v>0.61176999999999992</v>
      </c>
      <c r="M233">
        <v>3</v>
      </c>
      <c r="N233">
        <v>0</v>
      </c>
      <c r="O233" s="12">
        <v>10</v>
      </c>
      <c r="P233" s="12">
        <v>6</v>
      </c>
      <c r="Q233">
        <v>1</v>
      </c>
      <c r="R233" s="12">
        <v>5.0000000000000009</v>
      </c>
      <c r="S233" s="12">
        <v>0</v>
      </c>
      <c r="T233" s="12">
        <v>161.08853674476595</v>
      </c>
      <c r="U233" s="12">
        <v>137.1715151986414</v>
      </c>
      <c r="V233" s="12">
        <v>0</v>
      </c>
      <c r="W233" s="57">
        <v>1.6937745612936963E-5</v>
      </c>
      <c r="X233" s="57">
        <v>2.2888532845044633E-4</v>
      </c>
      <c r="Y233" s="57">
        <v>0</v>
      </c>
      <c r="Z233" s="57">
        <v>1.738386943906039E-3</v>
      </c>
      <c r="AA233" s="57">
        <v>1.910784259300715E-3</v>
      </c>
      <c r="AB233" s="57">
        <v>7.0821529745042496E-4</v>
      </c>
      <c r="AC233" s="57">
        <v>6.0173409004504665E-4</v>
      </c>
      <c r="AD233" s="57">
        <v>0</v>
      </c>
      <c r="AE233" s="57">
        <v>6.2757185767715415E-5</v>
      </c>
      <c r="AF233" s="57">
        <v>1.0712719270086475E-4</v>
      </c>
      <c r="AG233" s="57">
        <v>0</v>
      </c>
      <c r="AH233" s="17">
        <v>4.8862073120310809E-4</v>
      </c>
      <c r="AI233" s="12">
        <v>226</v>
      </c>
      <c r="AJ233" s="16">
        <v>5</v>
      </c>
      <c r="AK233" s="17">
        <v>0.88610317448956932</v>
      </c>
      <c r="AL233" t="str">
        <f>IF(AK233&lt;='CAV Tier 1 Analysis'!$A$5,"Tier 1", "Tier 2")</f>
        <v>Tier 2</v>
      </c>
      <c r="AM233" t="str">
        <f t="shared" si="7"/>
        <v>Iowa - Tier 2</v>
      </c>
      <c r="AN233" t="str">
        <f t="shared" si="8"/>
        <v>Rockford, City Of - Tier 2</v>
      </c>
    </row>
    <row r="234" spans="1:40" x14ac:dyDescent="0.3">
      <c r="A234">
        <v>7</v>
      </c>
      <c r="B234" t="s">
        <v>34</v>
      </c>
      <c r="C234" t="s">
        <v>2503</v>
      </c>
      <c r="D234" t="s">
        <v>4052</v>
      </c>
      <c r="E234" t="s">
        <v>803</v>
      </c>
      <c r="F234" s="12">
        <v>99.605515520604172</v>
      </c>
      <c r="G234" s="12">
        <v>559.26785636947682</v>
      </c>
      <c r="H234" s="12">
        <v>467.37762770040848</v>
      </c>
      <c r="I234" s="12">
        <v>0</v>
      </c>
      <c r="J234" s="15">
        <v>0</v>
      </c>
      <c r="K234" s="15">
        <v>1</v>
      </c>
      <c r="L234" s="56">
        <v>4.2089699999999999</v>
      </c>
      <c r="M234">
        <v>0</v>
      </c>
      <c r="N234">
        <v>0</v>
      </c>
      <c r="O234" s="12">
        <v>9</v>
      </c>
      <c r="P234" s="12">
        <v>9</v>
      </c>
      <c r="Q234">
        <v>0</v>
      </c>
      <c r="R234" s="12">
        <v>0</v>
      </c>
      <c r="S234" s="12">
        <v>0</v>
      </c>
      <c r="T234" s="12">
        <v>767.62751211308364</v>
      </c>
      <c r="U234" s="12">
        <v>668.02199659247947</v>
      </c>
      <c r="V234" s="12">
        <v>0</v>
      </c>
      <c r="W234" s="57">
        <v>1.1653147939991058E-4</v>
      </c>
      <c r="X234" s="57">
        <v>0</v>
      </c>
      <c r="Y234" s="57">
        <v>0</v>
      </c>
      <c r="Z234" s="57">
        <v>1.5645482495154352E-3</v>
      </c>
      <c r="AA234" s="57">
        <v>2.8661763889510725E-3</v>
      </c>
      <c r="AB234" s="57">
        <v>0</v>
      </c>
      <c r="AC234" s="57">
        <v>0</v>
      </c>
      <c r="AD234" s="57">
        <v>0</v>
      </c>
      <c r="AE234" s="57">
        <v>2.9905382066024183E-4</v>
      </c>
      <c r="AF234" s="57">
        <v>5.217068649693515E-4</v>
      </c>
      <c r="AG234" s="57">
        <v>0</v>
      </c>
      <c r="AH234" s="17">
        <v>4.8800152759054651E-4</v>
      </c>
      <c r="AI234" s="12">
        <v>227</v>
      </c>
      <c r="AJ234" s="16">
        <v>5</v>
      </c>
      <c r="AK234" s="17">
        <v>0.88659117601715987</v>
      </c>
      <c r="AL234" t="str">
        <f>IF(AK234&lt;='CAV Tier 1 Analysis'!$A$5,"Tier 1", "Tier 2")</f>
        <v>Tier 2</v>
      </c>
      <c r="AM234" t="str">
        <f t="shared" si="7"/>
        <v>Iowa - Tier 2</v>
      </c>
      <c r="AN234" t="str">
        <f t="shared" si="8"/>
        <v>Rockwell City, City Of - Tier 2</v>
      </c>
    </row>
    <row r="235" spans="1:40" x14ac:dyDescent="0.3">
      <c r="A235">
        <v>7</v>
      </c>
      <c r="B235" t="s">
        <v>34</v>
      </c>
      <c r="C235" t="s">
        <v>2189</v>
      </c>
      <c r="D235" t="s">
        <v>3903</v>
      </c>
      <c r="E235" t="s">
        <v>1154</v>
      </c>
      <c r="F235" s="12">
        <v>36.25840343817174</v>
      </c>
      <c r="G235" s="12">
        <v>667.47613088578203</v>
      </c>
      <c r="H235" s="12">
        <v>409.20105768314852</v>
      </c>
      <c r="I235" s="12">
        <v>2</v>
      </c>
      <c r="J235" s="15">
        <v>7.0610486497845959E-2</v>
      </c>
      <c r="K235" s="15">
        <v>0.92938951350215415</v>
      </c>
      <c r="L235" s="56">
        <v>1.04687</v>
      </c>
      <c r="M235">
        <v>3</v>
      </c>
      <c r="N235">
        <v>0</v>
      </c>
      <c r="O235" s="12">
        <v>10</v>
      </c>
      <c r="P235" s="12">
        <v>6</v>
      </c>
      <c r="Q235">
        <v>0</v>
      </c>
      <c r="R235" s="12">
        <v>1.8587790270043083</v>
      </c>
      <c r="S235" s="12">
        <v>28.893885758440245</v>
      </c>
      <c r="T235" s="12">
        <v>747.98617470842282</v>
      </c>
      <c r="U235" s="12">
        <v>711.72777127025108</v>
      </c>
      <c r="V235" s="12">
        <v>0</v>
      </c>
      <c r="W235" s="57">
        <v>2.8984124343814378E-5</v>
      </c>
      <c r="X235" s="57">
        <v>2.2888532845044633E-4</v>
      </c>
      <c r="Y235" s="57">
        <v>0</v>
      </c>
      <c r="Z235" s="57">
        <v>1.738386943906039E-3</v>
      </c>
      <c r="AA235" s="57">
        <v>1.910784259300715E-3</v>
      </c>
      <c r="AB235" s="57">
        <v>0</v>
      </c>
      <c r="AC235" s="57">
        <v>2.236981412818509E-4</v>
      </c>
      <c r="AD235" s="57">
        <v>3.1513838439508251E-4</v>
      </c>
      <c r="AE235" s="57">
        <v>2.9140191019448532E-4</v>
      </c>
      <c r="AF235" s="57">
        <v>5.558398767631338E-4</v>
      </c>
      <c r="AG235" s="57">
        <v>0</v>
      </c>
      <c r="AH235" s="17">
        <v>4.8119263351232427E-4</v>
      </c>
      <c r="AI235" s="12">
        <v>228</v>
      </c>
      <c r="AJ235" s="16">
        <v>5</v>
      </c>
      <c r="AK235" s="17">
        <v>0.88707236865067218</v>
      </c>
      <c r="AL235" t="str">
        <f>IF(AK235&lt;='CAV Tier 1 Analysis'!$A$5,"Tier 1", "Tier 2")</f>
        <v>Tier 2</v>
      </c>
      <c r="AM235" t="str">
        <f t="shared" si="7"/>
        <v>Iowa - Tier 2</v>
      </c>
      <c r="AN235" t="str">
        <f t="shared" si="8"/>
        <v>Bellevue, City Of - Tier 2</v>
      </c>
    </row>
    <row r="236" spans="1:40" x14ac:dyDescent="0.3">
      <c r="A236">
        <v>7</v>
      </c>
      <c r="B236" t="s">
        <v>34</v>
      </c>
      <c r="C236" t="s">
        <v>2288</v>
      </c>
      <c r="D236" t="s">
        <v>3782</v>
      </c>
      <c r="E236" t="s">
        <v>855</v>
      </c>
      <c r="F236" s="12">
        <v>19.465618331370717</v>
      </c>
      <c r="G236" s="12">
        <v>147.84302079546725</v>
      </c>
      <c r="H236" s="12">
        <v>105.4366920814295</v>
      </c>
      <c r="I236" s="12">
        <v>3</v>
      </c>
      <c r="J236" s="15">
        <v>0</v>
      </c>
      <c r="K236" s="15">
        <v>0.99999999999999978</v>
      </c>
      <c r="L236" s="56">
        <v>1.00874</v>
      </c>
      <c r="M236">
        <v>3</v>
      </c>
      <c r="N236">
        <v>0</v>
      </c>
      <c r="O236" s="12">
        <v>11</v>
      </c>
      <c r="P236" s="12">
        <v>8</v>
      </c>
      <c r="Q236">
        <v>0</v>
      </c>
      <c r="R236" s="12">
        <v>2.9999999999999991</v>
      </c>
      <c r="S236" s="12">
        <v>0</v>
      </c>
      <c r="T236" s="12">
        <v>188.55877983144401</v>
      </c>
      <c r="U236" s="12">
        <v>169.09316150007331</v>
      </c>
      <c r="V236" s="12">
        <v>0</v>
      </c>
      <c r="W236" s="57">
        <v>2.7928439625339646E-5</v>
      </c>
      <c r="X236" s="57">
        <v>2.2888532845044633E-4</v>
      </c>
      <c r="Y236" s="57">
        <v>0</v>
      </c>
      <c r="Z236" s="57">
        <v>1.912225638296643E-3</v>
      </c>
      <c r="AA236" s="57">
        <v>2.5477123457342868E-3</v>
      </c>
      <c r="AB236" s="57">
        <v>0</v>
      </c>
      <c r="AC236" s="57">
        <v>3.6104045402702786E-4</v>
      </c>
      <c r="AD236" s="57">
        <v>0</v>
      </c>
      <c r="AE236" s="57">
        <v>7.3459096551140363E-5</v>
      </c>
      <c r="AF236" s="57">
        <v>1.3205712330424275E-4</v>
      </c>
      <c r="AG236" s="57">
        <v>0</v>
      </c>
      <c r="AH236" s="17">
        <v>4.8030076599901142E-4</v>
      </c>
      <c r="AI236" s="12">
        <v>229</v>
      </c>
      <c r="AJ236" s="16">
        <v>5</v>
      </c>
      <c r="AK236" s="17">
        <v>0.88755266941667121</v>
      </c>
      <c r="AL236" t="str">
        <f>IF(AK236&lt;='CAV Tier 1 Analysis'!$A$5,"Tier 1", "Tier 2")</f>
        <v>Tier 2</v>
      </c>
      <c r="AM236" t="str">
        <f t="shared" si="7"/>
        <v>Iowa - Tier 2</v>
      </c>
      <c r="AN236" t="str">
        <f t="shared" si="8"/>
        <v>Exira, City Of - Tier 2</v>
      </c>
    </row>
    <row r="237" spans="1:40" x14ac:dyDescent="0.3">
      <c r="A237">
        <v>7</v>
      </c>
      <c r="B237" t="s">
        <v>34</v>
      </c>
      <c r="C237" t="s">
        <v>2437</v>
      </c>
      <c r="D237" t="s">
        <v>3973</v>
      </c>
      <c r="E237" t="s">
        <v>894</v>
      </c>
      <c r="F237" s="12">
        <v>120.31959157376653</v>
      </c>
      <c r="G237" s="12">
        <v>556.25281543549909</v>
      </c>
      <c r="H237" s="12">
        <v>497.02170932295064</v>
      </c>
      <c r="I237" s="12">
        <v>0</v>
      </c>
      <c r="J237" s="15">
        <v>0</v>
      </c>
      <c r="K237" s="15">
        <v>0.99999999999999978</v>
      </c>
      <c r="L237" s="56">
        <v>4.92875</v>
      </c>
      <c r="M237">
        <v>2</v>
      </c>
      <c r="N237">
        <v>0</v>
      </c>
      <c r="O237" s="12">
        <v>9</v>
      </c>
      <c r="P237" s="12">
        <v>8</v>
      </c>
      <c r="Q237">
        <v>0</v>
      </c>
      <c r="R237" s="12">
        <v>0</v>
      </c>
      <c r="S237" s="12">
        <v>0</v>
      </c>
      <c r="T237" s="12">
        <v>815.0121538586402</v>
      </c>
      <c r="U237" s="12">
        <v>694.6925622848737</v>
      </c>
      <c r="V237" s="12">
        <v>0</v>
      </c>
      <c r="W237" s="57">
        <v>1.3645963955369349E-4</v>
      </c>
      <c r="X237" s="57">
        <v>1.5259021896696422E-4</v>
      </c>
      <c r="Y237" s="57">
        <v>0</v>
      </c>
      <c r="Z237" s="57">
        <v>1.5645482495154352E-3</v>
      </c>
      <c r="AA237" s="57">
        <v>2.5477123457342868E-3</v>
      </c>
      <c r="AB237" s="57">
        <v>0</v>
      </c>
      <c r="AC237" s="57">
        <v>0</v>
      </c>
      <c r="AD237" s="57">
        <v>0</v>
      </c>
      <c r="AE237" s="57">
        <v>3.1751402164446337E-4</v>
      </c>
      <c r="AF237" s="57">
        <v>5.4253584557974058E-4</v>
      </c>
      <c r="AG237" s="57">
        <v>0</v>
      </c>
      <c r="AH237" s="17">
        <v>4.7830548372678041E-4</v>
      </c>
      <c r="AI237" s="12">
        <v>230</v>
      </c>
      <c r="AJ237" s="16">
        <v>5</v>
      </c>
      <c r="AK237" s="17">
        <v>0.88803097490039795</v>
      </c>
      <c r="AL237" t="str">
        <f>IF(AK237&lt;='CAV Tier 1 Analysis'!$A$5,"Tier 1", "Tier 2")</f>
        <v>Tier 2</v>
      </c>
      <c r="AM237" t="str">
        <f t="shared" si="7"/>
        <v>Iowa - Tier 2</v>
      </c>
      <c r="AN237" t="str">
        <f t="shared" si="8"/>
        <v>Sac City, City Of - Tier 2</v>
      </c>
    </row>
    <row r="238" spans="1:40" x14ac:dyDescent="0.3">
      <c r="A238">
        <v>7</v>
      </c>
      <c r="B238" t="s">
        <v>34</v>
      </c>
      <c r="C238" t="s">
        <v>2462</v>
      </c>
      <c r="D238" t="s">
        <v>4009</v>
      </c>
      <c r="E238" t="s">
        <v>1682</v>
      </c>
      <c r="F238" s="12">
        <v>1470.2284499443604</v>
      </c>
      <c r="G238" s="12">
        <v>894.74335433700583</v>
      </c>
      <c r="H238" s="12">
        <v>384.29287680750343</v>
      </c>
      <c r="I238" s="12">
        <v>0</v>
      </c>
      <c r="J238" s="15">
        <v>0.45818116215222282</v>
      </c>
      <c r="K238" s="15">
        <v>0.54181883784777718</v>
      </c>
      <c r="L238" s="56">
        <v>4.3235299999999999</v>
      </c>
      <c r="M238">
        <v>1</v>
      </c>
      <c r="N238">
        <v>0</v>
      </c>
      <c r="O238" s="12">
        <v>10.5</v>
      </c>
      <c r="P238" s="12">
        <v>3</v>
      </c>
      <c r="Q238">
        <v>0</v>
      </c>
      <c r="R238" s="12">
        <v>0</v>
      </c>
      <c r="S238" s="12">
        <v>176.07575690248291</v>
      </c>
      <c r="T238" s="12">
        <v>917.34184496540354</v>
      </c>
      <c r="U238" s="12">
        <v>0</v>
      </c>
      <c r="V238" s="12">
        <v>0</v>
      </c>
      <c r="W238" s="57">
        <v>1.1970324025352888E-4</v>
      </c>
      <c r="X238" s="57">
        <v>7.6295109483482109E-5</v>
      </c>
      <c r="Y238" s="57">
        <v>0</v>
      </c>
      <c r="Z238" s="57">
        <v>1.825306291101341E-3</v>
      </c>
      <c r="AA238" s="57">
        <v>9.5539212965035751E-4</v>
      </c>
      <c r="AB238" s="57">
        <v>0</v>
      </c>
      <c r="AC238" s="57">
        <v>0</v>
      </c>
      <c r="AD238" s="57">
        <v>1.9204142366064762E-3</v>
      </c>
      <c r="AE238" s="57">
        <v>3.573798219311417E-4</v>
      </c>
      <c r="AF238" s="57">
        <v>0</v>
      </c>
      <c r="AG238" s="57">
        <v>0</v>
      </c>
      <c r="AH238" s="17">
        <v>4.7768098445693884E-4</v>
      </c>
      <c r="AI238" s="12">
        <v>231</v>
      </c>
      <c r="AJ238" s="16">
        <v>5</v>
      </c>
      <c r="AK238" s="17">
        <v>0.88850865588485484</v>
      </c>
      <c r="AL238" t="str">
        <f>IF(AK238&lt;='CAV Tier 1 Analysis'!$A$5,"Tier 1", "Tier 2")</f>
        <v>Tier 2</v>
      </c>
      <c r="AM238" t="str">
        <f t="shared" si="7"/>
        <v>Iowa - Tier 2</v>
      </c>
      <c r="AN238" t="str">
        <f t="shared" si="8"/>
        <v>Carlisle,City Of - Tier 2</v>
      </c>
    </row>
    <row r="239" spans="1:40" x14ac:dyDescent="0.3">
      <c r="A239">
        <v>7</v>
      </c>
      <c r="B239" t="s">
        <v>34</v>
      </c>
      <c r="C239" t="s">
        <v>2155</v>
      </c>
      <c r="D239" t="s">
        <v>3931</v>
      </c>
      <c r="E239" t="s">
        <v>1601</v>
      </c>
      <c r="F239" s="12">
        <v>813.30657310142328</v>
      </c>
      <c r="G239" s="12">
        <v>1384.6136081247234</v>
      </c>
      <c r="H239" s="12">
        <v>425.20492361053294</v>
      </c>
      <c r="I239" s="12">
        <v>1</v>
      </c>
      <c r="J239" s="15">
        <v>0</v>
      </c>
      <c r="K239" s="15">
        <v>1.0000000000000002</v>
      </c>
      <c r="L239" s="56">
        <v>3.47126</v>
      </c>
      <c r="M239">
        <v>3</v>
      </c>
      <c r="N239">
        <v>0</v>
      </c>
      <c r="O239" s="12">
        <v>15</v>
      </c>
      <c r="P239" s="12">
        <v>2</v>
      </c>
      <c r="Q239">
        <v>0</v>
      </c>
      <c r="R239" s="12">
        <v>1.0000000000000002</v>
      </c>
      <c r="S239" s="12">
        <v>0</v>
      </c>
      <c r="T239" s="12">
        <v>1178.5970765710115</v>
      </c>
      <c r="U239" s="12">
        <v>365.2905034695882</v>
      </c>
      <c r="V239" s="12">
        <v>206.01653155371196</v>
      </c>
      <c r="W239" s="57">
        <v>9.6106901018950874E-5</v>
      </c>
      <c r="X239" s="57">
        <v>2.2888532845044633E-4</v>
      </c>
      <c r="Y239" s="57">
        <v>0</v>
      </c>
      <c r="Z239" s="57">
        <v>2.6075804158590585E-3</v>
      </c>
      <c r="AA239" s="57">
        <v>6.3692808643357171E-4</v>
      </c>
      <c r="AB239" s="57">
        <v>0</v>
      </c>
      <c r="AC239" s="57">
        <v>1.2034681800900934E-4</v>
      </c>
      <c r="AD239" s="57">
        <v>0</v>
      </c>
      <c r="AE239" s="57">
        <v>4.5916014369691983E-4</v>
      </c>
      <c r="AF239" s="57">
        <v>2.8528186847184481E-4</v>
      </c>
      <c r="AG239" s="57">
        <v>7.8109377371940512E-4</v>
      </c>
      <c r="AH239" s="17">
        <v>4.741257577872006E-4</v>
      </c>
      <c r="AI239" s="12">
        <v>232</v>
      </c>
      <c r="AJ239" s="16">
        <v>5</v>
      </c>
      <c r="AK239" s="17">
        <v>0.88898278164264199</v>
      </c>
      <c r="AL239" t="str">
        <f>IF(AK239&lt;='CAV Tier 1 Analysis'!$A$5,"Tier 1", "Tier 2")</f>
        <v>Tier 2</v>
      </c>
      <c r="AM239" t="str">
        <f t="shared" si="7"/>
        <v>Iowa - Tier 2</v>
      </c>
      <c r="AN239" t="str">
        <f t="shared" si="8"/>
        <v>Mount Vernon, City Of - Tier 2</v>
      </c>
    </row>
    <row r="240" spans="1:40" x14ac:dyDescent="0.3">
      <c r="A240">
        <v>7</v>
      </c>
      <c r="B240" t="s">
        <v>34</v>
      </c>
      <c r="C240" t="s">
        <v>2306</v>
      </c>
      <c r="D240" t="s">
        <v>3803</v>
      </c>
      <c r="E240" t="s">
        <v>1277</v>
      </c>
      <c r="F240" s="12">
        <v>53.29342077792807</v>
      </c>
      <c r="G240" s="12">
        <v>133.06801009827788</v>
      </c>
      <c r="H240" s="12">
        <v>75.45792083671445</v>
      </c>
      <c r="I240" s="12">
        <v>4</v>
      </c>
      <c r="J240" s="15">
        <v>0</v>
      </c>
      <c r="K240" s="15">
        <v>1</v>
      </c>
      <c r="L240" s="56">
        <v>1.7539899999999999</v>
      </c>
      <c r="M240">
        <v>8</v>
      </c>
      <c r="N240">
        <v>0</v>
      </c>
      <c r="O240" s="12">
        <v>13</v>
      </c>
      <c r="P240" s="12">
        <v>5</v>
      </c>
      <c r="Q240">
        <v>0</v>
      </c>
      <c r="R240" s="12">
        <v>4</v>
      </c>
      <c r="S240" s="12">
        <v>0</v>
      </c>
      <c r="T240" s="12">
        <v>149.78623208006491</v>
      </c>
      <c r="U240" s="12">
        <v>96.492811302136829</v>
      </c>
      <c r="V240" s="12">
        <v>0</v>
      </c>
      <c r="W240" s="57">
        <v>4.8561773914437301E-5</v>
      </c>
      <c r="X240" s="57">
        <v>6.1036087586785687E-4</v>
      </c>
      <c r="Y240" s="57">
        <v>0</v>
      </c>
      <c r="Z240" s="57">
        <v>2.259903027077851E-3</v>
      </c>
      <c r="AA240" s="57">
        <v>1.5923202160839291E-3</v>
      </c>
      <c r="AB240" s="57">
        <v>0</v>
      </c>
      <c r="AC240" s="57">
        <v>4.8138727203603726E-4</v>
      </c>
      <c r="AD240" s="57">
        <v>0</v>
      </c>
      <c r="AE240" s="57">
        <v>5.8354011912025115E-5</v>
      </c>
      <c r="AF240" s="57">
        <v>7.5358240197630875E-5</v>
      </c>
      <c r="AG240" s="57">
        <v>0</v>
      </c>
      <c r="AH240" s="17">
        <v>4.6602231064452434E-4</v>
      </c>
      <c r="AI240" s="12">
        <v>233</v>
      </c>
      <c r="AJ240" s="16">
        <v>5</v>
      </c>
      <c r="AK240" s="17">
        <v>0.88944880395328652</v>
      </c>
      <c r="AL240" t="str">
        <f>IF(AK240&lt;='CAV Tier 1 Analysis'!$A$5,"Tier 1", "Tier 2")</f>
        <v>Tier 2</v>
      </c>
      <c r="AM240" t="str">
        <f t="shared" si="7"/>
        <v>Iowa - Tier 2</v>
      </c>
      <c r="AN240" t="str">
        <f t="shared" si="8"/>
        <v>Dumont, City Of - Tier 2</v>
      </c>
    </row>
    <row r="241" spans="1:40" x14ac:dyDescent="0.3">
      <c r="A241">
        <v>7</v>
      </c>
      <c r="B241" t="s">
        <v>34</v>
      </c>
      <c r="C241" t="s">
        <v>2365</v>
      </c>
      <c r="D241" t="s">
        <v>3884</v>
      </c>
      <c r="E241" t="s">
        <v>905</v>
      </c>
      <c r="F241" s="12">
        <v>49.958465449210848</v>
      </c>
      <c r="G241" s="12">
        <v>263.91912684658939</v>
      </c>
      <c r="H241" s="12">
        <v>182.62437349523245</v>
      </c>
      <c r="I241" s="12">
        <v>2</v>
      </c>
      <c r="J241" s="15">
        <v>0</v>
      </c>
      <c r="K241" s="15">
        <v>1</v>
      </c>
      <c r="L241" s="56">
        <v>2.4724500000000003</v>
      </c>
      <c r="M241">
        <v>5</v>
      </c>
      <c r="N241">
        <v>0</v>
      </c>
      <c r="O241" s="12">
        <v>7</v>
      </c>
      <c r="P241" s="12">
        <v>9</v>
      </c>
      <c r="Q241">
        <v>0</v>
      </c>
      <c r="R241" s="12">
        <v>2</v>
      </c>
      <c r="S241" s="12">
        <v>0</v>
      </c>
      <c r="T241" s="12">
        <v>319.02209311791421</v>
      </c>
      <c r="U241" s="12">
        <v>269.06362766870336</v>
      </c>
      <c r="V241" s="12">
        <v>0</v>
      </c>
      <c r="W241" s="57">
        <v>6.8453387941066102E-5</v>
      </c>
      <c r="X241" s="57">
        <v>3.8147554741741054E-4</v>
      </c>
      <c r="Y241" s="57">
        <v>0</v>
      </c>
      <c r="Z241" s="57">
        <v>1.2168708607342273E-3</v>
      </c>
      <c r="AA241" s="57">
        <v>2.8661763889510725E-3</v>
      </c>
      <c r="AB241" s="57">
        <v>0</v>
      </c>
      <c r="AC241" s="57">
        <v>2.4069363601801863E-4</v>
      </c>
      <c r="AD241" s="57">
        <v>0</v>
      </c>
      <c r="AE241" s="57">
        <v>1.2428524813983615E-4</v>
      </c>
      <c r="AF241" s="57">
        <v>2.101313166098525E-4</v>
      </c>
      <c r="AG241" s="57">
        <v>0</v>
      </c>
      <c r="AH241" s="17">
        <v>4.6437148961922579E-4</v>
      </c>
      <c r="AI241" s="12">
        <v>234</v>
      </c>
      <c r="AJ241" s="16">
        <v>5</v>
      </c>
      <c r="AK241" s="17">
        <v>0.88991317544290571</v>
      </c>
      <c r="AL241" t="str">
        <f>IF(AK241&lt;='CAV Tier 1 Analysis'!$A$5,"Tier 1", "Tier 2")</f>
        <v>Tier 2</v>
      </c>
      <c r="AM241" t="str">
        <f t="shared" si="7"/>
        <v>Iowa - Tier 2</v>
      </c>
      <c r="AN241" t="str">
        <f t="shared" si="8"/>
        <v>Guthrie Center,City Of - Tier 2</v>
      </c>
    </row>
    <row r="242" spans="1:40" x14ac:dyDescent="0.3">
      <c r="A242">
        <v>7</v>
      </c>
      <c r="B242" t="s">
        <v>34</v>
      </c>
      <c r="C242" t="s">
        <v>2369</v>
      </c>
      <c r="D242" t="s">
        <v>3888</v>
      </c>
      <c r="E242" t="s">
        <v>885</v>
      </c>
      <c r="F242" s="12">
        <v>166.08519255314391</v>
      </c>
      <c r="G242" s="12">
        <v>522.46869491476809</v>
      </c>
      <c r="H242" s="12">
        <v>284.42653411866598</v>
      </c>
      <c r="I242" s="12">
        <v>0</v>
      </c>
      <c r="J242" s="15">
        <v>0</v>
      </c>
      <c r="K242" s="15">
        <v>1.0000000000000002</v>
      </c>
      <c r="L242" s="56">
        <v>4.34727</v>
      </c>
      <c r="M242">
        <v>1</v>
      </c>
      <c r="N242">
        <v>0</v>
      </c>
      <c r="O242" s="12">
        <v>10</v>
      </c>
      <c r="P242" s="12">
        <v>8</v>
      </c>
      <c r="Q242">
        <v>0</v>
      </c>
      <c r="R242" s="12">
        <v>0</v>
      </c>
      <c r="S242" s="12">
        <v>0</v>
      </c>
      <c r="T242" s="12">
        <v>631.09469768561621</v>
      </c>
      <c r="U242" s="12">
        <v>465.00950513247233</v>
      </c>
      <c r="V242" s="12">
        <v>0</v>
      </c>
      <c r="W242" s="57">
        <v>1.2036051681310375E-4</v>
      </c>
      <c r="X242" s="57">
        <v>7.6295109483482109E-5</v>
      </c>
      <c r="Y242" s="57">
        <v>0</v>
      </c>
      <c r="Z242" s="57">
        <v>1.738386943906039E-3</v>
      </c>
      <c r="AA242" s="57">
        <v>2.5477123457342868E-3</v>
      </c>
      <c r="AB242" s="57">
        <v>0</v>
      </c>
      <c r="AC242" s="57">
        <v>0</v>
      </c>
      <c r="AD242" s="57">
        <v>0</v>
      </c>
      <c r="AE242" s="57">
        <v>2.4586310100034651E-4</v>
      </c>
      <c r="AF242" s="57">
        <v>3.6315967489257205E-4</v>
      </c>
      <c r="AG242" s="57">
        <v>0</v>
      </c>
      <c r="AH242" s="17">
        <v>4.6288888107543917E-4</v>
      </c>
      <c r="AI242" s="12">
        <v>235</v>
      </c>
      <c r="AJ242" s="16">
        <v>5</v>
      </c>
      <c r="AK242" s="17">
        <v>0.8903760643239812</v>
      </c>
      <c r="AL242" t="str">
        <f>IF(AK242&lt;='CAV Tier 1 Analysis'!$A$5,"Tier 1", "Tier 2")</f>
        <v>Tier 2</v>
      </c>
      <c r="AM242" t="str">
        <f t="shared" si="7"/>
        <v>Iowa - Tier 2</v>
      </c>
      <c r="AN242" t="str">
        <f t="shared" si="8"/>
        <v>Eldora, City Of - Tier 2</v>
      </c>
    </row>
    <row r="243" spans="1:40" x14ac:dyDescent="0.3">
      <c r="A243">
        <v>7</v>
      </c>
      <c r="B243" t="s">
        <v>34</v>
      </c>
      <c r="C243" t="s">
        <v>2648</v>
      </c>
      <c r="D243" t="s">
        <v>4228</v>
      </c>
      <c r="E243" t="s">
        <v>1162</v>
      </c>
      <c r="F243" s="12">
        <v>12.283742403521137</v>
      </c>
      <c r="G243" s="12">
        <v>17.845037219798911</v>
      </c>
      <c r="H243" s="12">
        <v>5.3554238173029951</v>
      </c>
      <c r="I243" s="12">
        <v>4</v>
      </c>
      <c r="J243" s="15">
        <v>0</v>
      </c>
      <c r="K243" s="15">
        <v>1.0000000000000002</v>
      </c>
      <c r="L243" s="56">
        <v>0.45427000000000001</v>
      </c>
      <c r="M243">
        <v>7</v>
      </c>
      <c r="N243">
        <v>0</v>
      </c>
      <c r="O243" s="12">
        <v>12</v>
      </c>
      <c r="P243" s="12">
        <v>6</v>
      </c>
      <c r="Q243">
        <v>0</v>
      </c>
      <c r="R243" s="12">
        <v>4.0000000000000009</v>
      </c>
      <c r="S243" s="12">
        <v>0</v>
      </c>
      <c r="T243" s="12">
        <v>12.594809227478653</v>
      </c>
      <c r="U243" s="12">
        <v>0.31106682395751584</v>
      </c>
      <c r="V243" s="12">
        <v>5.2502279923202586</v>
      </c>
      <c r="W243" s="57">
        <v>1.2577128168411128E-5</v>
      </c>
      <c r="X243" s="57">
        <v>5.3406576638437482E-4</v>
      </c>
      <c r="Y243" s="57">
        <v>0</v>
      </c>
      <c r="Z243" s="57">
        <v>2.086064332687247E-3</v>
      </c>
      <c r="AA243" s="57">
        <v>1.910784259300715E-3</v>
      </c>
      <c r="AB243" s="57">
        <v>0</v>
      </c>
      <c r="AC243" s="57">
        <v>4.8138727203603736E-4</v>
      </c>
      <c r="AD243" s="57">
        <v>0</v>
      </c>
      <c r="AE243" s="57">
        <v>4.9067102996296607E-6</v>
      </c>
      <c r="AF243" s="57">
        <v>2.4293466135943667E-7</v>
      </c>
      <c r="AG243" s="57">
        <v>1.9905783115951101E-5</v>
      </c>
      <c r="AH243" s="17">
        <v>4.5908492605942967E-4</v>
      </c>
      <c r="AI243" s="12">
        <v>236</v>
      </c>
      <c r="AJ243" s="16">
        <v>5</v>
      </c>
      <c r="AK243" s="17">
        <v>0.89083514925004059</v>
      </c>
      <c r="AL243" t="str">
        <f>IF(AK243&lt;='CAV Tier 1 Analysis'!$A$5,"Tier 1", "Tier 2")</f>
        <v>Tier 2</v>
      </c>
      <c r="AM243" t="str">
        <f t="shared" si="7"/>
        <v>Iowa - Tier 2</v>
      </c>
      <c r="AN243" t="str">
        <f t="shared" si="8"/>
        <v>Montour, City Of - Tier 2</v>
      </c>
    </row>
    <row r="244" spans="1:40" x14ac:dyDescent="0.3">
      <c r="A244">
        <v>7</v>
      </c>
      <c r="B244" t="s">
        <v>34</v>
      </c>
      <c r="C244" t="s">
        <v>2286</v>
      </c>
      <c r="D244" t="s">
        <v>3780</v>
      </c>
      <c r="E244" t="s">
        <v>882</v>
      </c>
      <c r="F244" s="12">
        <v>87.2882682919698</v>
      </c>
      <c r="G244" s="12">
        <v>177.96854349975911</v>
      </c>
      <c r="H244" s="12">
        <v>119.75109034662879</v>
      </c>
      <c r="I244" s="12">
        <v>5</v>
      </c>
      <c r="J244" s="15">
        <v>0</v>
      </c>
      <c r="K244" s="15">
        <v>1</v>
      </c>
      <c r="L244" s="56">
        <v>2.9062299999999999</v>
      </c>
      <c r="M244">
        <v>1</v>
      </c>
      <c r="N244">
        <v>0</v>
      </c>
      <c r="O244" s="12">
        <v>7</v>
      </c>
      <c r="P244" s="12">
        <v>9</v>
      </c>
      <c r="Q244">
        <v>0</v>
      </c>
      <c r="R244" s="12">
        <v>5</v>
      </c>
      <c r="S244" s="12">
        <v>0</v>
      </c>
      <c r="T244" s="12">
        <v>233.97520729264394</v>
      </c>
      <c r="U244" s="12">
        <v>146.68693900067416</v>
      </c>
      <c r="V244" s="12">
        <v>0</v>
      </c>
      <c r="W244" s="57">
        <v>8.0463220544789373E-5</v>
      </c>
      <c r="X244" s="57">
        <v>7.6295109483482109E-5</v>
      </c>
      <c r="Y244" s="57">
        <v>0</v>
      </c>
      <c r="Z244" s="57">
        <v>1.2168708607342273E-3</v>
      </c>
      <c r="AA244" s="57">
        <v>2.8661763889510725E-3</v>
      </c>
      <c r="AB244" s="57">
        <v>0</v>
      </c>
      <c r="AC244" s="57">
        <v>6.0173409004504654E-4</v>
      </c>
      <c r="AD244" s="57">
        <v>0</v>
      </c>
      <c r="AE244" s="57">
        <v>9.1152516782552973E-5</v>
      </c>
      <c r="AF244" s="57">
        <v>1.1455847781712665E-4</v>
      </c>
      <c r="AG244" s="57">
        <v>0</v>
      </c>
      <c r="AH244" s="17">
        <v>4.5884096948711799E-4</v>
      </c>
      <c r="AI244" s="12">
        <v>237</v>
      </c>
      <c r="AJ244" s="16">
        <v>5</v>
      </c>
      <c r="AK244" s="17">
        <v>0.89129399021952771</v>
      </c>
      <c r="AL244" t="str">
        <f>IF(AK244&lt;='CAV Tier 1 Analysis'!$A$5,"Tier 1", "Tier 2")</f>
        <v>Tier 2</v>
      </c>
      <c r="AM244" t="str">
        <f t="shared" si="7"/>
        <v>Iowa - Tier 2</v>
      </c>
      <c r="AN244" t="str">
        <f t="shared" si="8"/>
        <v>Mystic, City Of - Tier 2</v>
      </c>
    </row>
    <row r="245" spans="1:40" x14ac:dyDescent="0.3">
      <c r="A245">
        <v>7</v>
      </c>
      <c r="B245" t="s">
        <v>34</v>
      </c>
      <c r="C245" t="s">
        <v>2265</v>
      </c>
      <c r="D245" t="s">
        <v>3998</v>
      </c>
      <c r="E245" t="s">
        <v>872</v>
      </c>
      <c r="F245" s="12">
        <v>24.638592235415523</v>
      </c>
      <c r="G245" s="12">
        <v>169.4645406448858</v>
      </c>
      <c r="H245" s="12">
        <v>129.93935506014105</v>
      </c>
      <c r="I245" s="12">
        <v>2</v>
      </c>
      <c r="J245" s="15">
        <v>0</v>
      </c>
      <c r="K245" s="15">
        <v>1</v>
      </c>
      <c r="L245" s="56">
        <v>1.57721</v>
      </c>
      <c r="M245">
        <v>3</v>
      </c>
      <c r="N245">
        <v>0</v>
      </c>
      <c r="O245" s="12">
        <v>8</v>
      </c>
      <c r="P245" s="12">
        <v>9</v>
      </c>
      <c r="Q245">
        <v>0</v>
      </c>
      <c r="R245" s="12">
        <v>2</v>
      </c>
      <c r="S245" s="12">
        <v>0</v>
      </c>
      <c r="T245" s="12">
        <v>238.93559208663322</v>
      </c>
      <c r="U245" s="12">
        <v>214.29699985121769</v>
      </c>
      <c r="V245" s="12">
        <v>0</v>
      </c>
      <c r="W245" s="57">
        <v>4.3667361521781574E-5</v>
      </c>
      <c r="X245" s="57">
        <v>2.2888532845044633E-4</v>
      </c>
      <c r="Y245" s="57">
        <v>0</v>
      </c>
      <c r="Z245" s="57">
        <v>1.3907095551248313E-3</v>
      </c>
      <c r="AA245" s="57">
        <v>2.8661763889510725E-3</v>
      </c>
      <c r="AB245" s="57">
        <v>0</v>
      </c>
      <c r="AC245" s="57">
        <v>2.4069363601801863E-4</v>
      </c>
      <c r="AD245" s="57">
        <v>0</v>
      </c>
      <c r="AE245" s="57">
        <v>9.3084993147950535E-5</v>
      </c>
      <c r="AF245" s="57">
        <v>1.673600817562884E-4</v>
      </c>
      <c r="AG245" s="57">
        <v>0</v>
      </c>
      <c r="AH245" s="17">
        <v>4.5732521317912633E-4</v>
      </c>
      <c r="AI245" s="12">
        <v>238</v>
      </c>
      <c r="AJ245" s="16">
        <v>5</v>
      </c>
      <c r="AK245" s="17">
        <v>0.8917513154327068</v>
      </c>
      <c r="AL245" t="str">
        <f>IF(AK245&lt;='CAV Tier 1 Analysis'!$A$5,"Tier 1", "Tier 2")</f>
        <v>Tier 2</v>
      </c>
      <c r="AM245" t="str">
        <f t="shared" si="7"/>
        <v>Iowa - Tier 2</v>
      </c>
      <c r="AN245" t="str">
        <f t="shared" si="8"/>
        <v>Bedford, City Of - Tier 2</v>
      </c>
    </row>
    <row r="246" spans="1:40" x14ac:dyDescent="0.3">
      <c r="A246">
        <v>7</v>
      </c>
      <c r="B246" t="s">
        <v>34</v>
      </c>
      <c r="C246" t="s">
        <v>2493</v>
      </c>
      <c r="D246" t="s">
        <v>4041</v>
      </c>
      <c r="E246" t="s">
        <v>909</v>
      </c>
      <c r="F246" s="12">
        <v>51.061137270216733</v>
      </c>
      <c r="G246" s="12">
        <v>392.56574223830523</v>
      </c>
      <c r="H246" s="12">
        <v>178.74944305317172</v>
      </c>
      <c r="I246" s="12">
        <v>1</v>
      </c>
      <c r="J246" s="15">
        <v>0</v>
      </c>
      <c r="K246" s="15">
        <v>1</v>
      </c>
      <c r="L246" s="56">
        <v>1.1185399999999999</v>
      </c>
      <c r="M246">
        <v>2</v>
      </c>
      <c r="N246">
        <v>0</v>
      </c>
      <c r="O246" s="12">
        <v>10</v>
      </c>
      <c r="P246" s="12">
        <v>8</v>
      </c>
      <c r="Q246">
        <v>0</v>
      </c>
      <c r="R246" s="12">
        <v>1</v>
      </c>
      <c r="S246" s="12">
        <v>0</v>
      </c>
      <c r="T246" s="12">
        <v>408.63560503080191</v>
      </c>
      <c r="U246" s="12">
        <v>357.57446776058521</v>
      </c>
      <c r="V246" s="12">
        <v>0</v>
      </c>
      <c r="W246" s="57">
        <v>3.0968412929523371E-5</v>
      </c>
      <c r="X246" s="57">
        <v>1.5259021896696422E-4</v>
      </c>
      <c r="Y246" s="57">
        <v>0</v>
      </c>
      <c r="Z246" s="57">
        <v>1.738386943906039E-3</v>
      </c>
      <c r="AA246" s="57">
        <v>2.5477123457342868E-3</v>
      </c>
      <c r="AB246" s="57">
        <v>0</v>
      </c>
      <c r="AC246" s="57">
        <v>1.2034681800900931E-4</v>
      </c>
      <c r="AD246" s="57">
        <v>0</v>
      </c>
      <c r="AE246" s="57">
        <v>1.5919705457908114E-4</v>
      </c>
      <c r="AF246" s="57">
        <v>2.7925585612454296E-4</v>
      </c>
      <c r="AG246" s="57">
        <v>0</v>
      </c>
      <c r="AH246" s="17">
        <v>4.5713251365904055E-4</v>
      </c>
      <c r="AI246" s="12">
        <v>239</v>
      </c>
      <c r="AJ246" s="16">
        <v>5</v>
      </c>
      <c r="AK246" s="17">
        <v>0.89220844794636589</v>
      </c>
      <c r="AL246" t="str">
        <f>IF(AK246&lt;='CAV Tier 1 Analysis'!$A$5,"Tier 1", "Tier 2")</f>
        <v>Tier 2</v>
      </c>
      <c r="AM246" t="str">
        <f t="shared" si="7"/>
        <v>Iowa - Tier 2</v>
      </c>
      <c r="AN246" t="str">
        <f t="shared" si="8"/>
        <v>Madrid, City Of - Tier 2</v>
      </c>
    </row>
    <row r="247" spans="1:40" x14ac:dyDescent="0.3">
      <c r="A247">
        <v>7</v>
      </c>
      <c r="B247" t="s">
        <v>34</v>
      </c>
      <c r="C247" t="s">
        <v>2410</v>
      </c>
      <c r="D247" t="s">
        <v>3944</v>
      </c>
      <c r="E247" t="s">
        <v>1044</v>
      </c>
      <c r="F247" s="12">
        <v>23.172224478722011</v>
      </c>
      <c r="G247" s="12">
        <v>23.637719073579451</v>
      </c>
      <c r="H247" s="12">
        <v>9.7973532449768221</v>
      </c>
      <c r="I247" s="12">
        <v>4</v>
      </c>
      <c r="J247" s="15">
        <v>2.8300769686204857E-2</v>
      </c>
      <c r="K247" s="15">
        <v>0.97169923031379513</v>
      </c>
      <c r="L247" s="56">
        <v>0.76005</v>
      </c>
      <c r="M247">
        <v>5</v>
      </c>
      <c r="N247">
        <v>0</v>
      </c>
      <c r="O247" s="12">
        <v>11</v>
      </c>
      <c r="P247" s="12">
        <v>7</v>
      </c>
      <c r="Q247">
        <v>0</v>
      </c>
      <c r="R247" s="12">
        <v>3.8867969212551805</v>
      </c>
      <c r="S247" s="12">
        <v>0.27727263772048083</v>
      </c>
      <c r="T247" s="12">
        <v>22.696488630830586</v>
      </c>
      <c r="U247" s="12">
        <v>0</v>
      </c>
      <c r="V247" s="12">
        <v>0.94123044274886425</v>
      </c>
      <c r="W247" s="57">
        <v>2.1043093896583259E-5</v>
      </c>
      <c r="X247" s="57">
        <v>3.8147554741741054E-4</v>
      </c>
      <c r="Y247" s="57">
        <v>0</v>
      </c>
      <c r="Z247" s="57">
        <v>1.912225638296643E-3</v>
      </c>
      <c r="AA247" s="57">
        <v>2.2292483025175007E-3</v>
      </c>
      <c r="AB247" s="57">
        <v>0</v>
      </c>
      <c r="AC247" s="57">
        <v>4.677636417202749E-4</v>
      </c>
      <c r="AD247" s="57">
        <v>3.0241433021057344E-6</v>
      </c>
      <c r="AE247" s="57">
        <v>8.8421422285105981E-6</v>
      </c>
      <c r="AF247" s="57">
        <v>0</v>
      </c>
      <c r="AG247" s="57">
        <v>3.5685934178278347E-6</v>
      </c>
      <c r="AH247" s="17">
        <v>4.5701737298153232E-4</v>
      </c>
      <c r="AI247" s="12">
        <v>240</v>
      </c>
      <c r="AJ247" s="16">
        <v>5</v>
      </c>
      <c r="AK247" s="17">
        <v>0.89266546531934743</v>
      </c>
      <c r="AL247" t="str">
        <f>IF(AK247&lt;='CAV Tier 1 Analysis'!$A$5,"Tier 1", "Tier 2")</f>
        <v>Tier 2</v>
      </c>
      <c r="AM247" t="str">
        <f t="shared" si="7"/>
        <v>Iowa - Tier 2</v>
      </c>
      <c r="AN247" t="str">
        <f t="shared" si="8"/>
        <v>Pacific Junction, City Of - Tier 2</v>
      </c>
    </row>
    <row r="248" spans="1:40" x14ac:dyDescent="0.3">
      <c r="A248">
        <v>7</v>
      </c>
      <c r="B248" t="s">
        <v>34</v>
      </c>
      <c r="C248" t="s">
        <v>2631</v>
      </c>
      <c r="D248" t="s">
        <v>4207</v>
      </c>
      <c r="E248" t="s">
        <v>1239</v>
      </c>
      <c r="F248" s="12">
        <v>166.44170975505074</v>
      </c>
      <c r="G248" s="12">
        <v>1000.9998968697162</v>
      </c>
      <c r="H248" s="12">
        <v>469.32665236389613</v>
      </c>
      <c r="I248" s="12">
        <v>1</v>
      </c>
      <c r="J248" s="15">
        <v>7.2099958476463709E-3</v>
      </c>
      <c r="K248" s="15">
        <v>0.99279000415235386</v>
      </c>
      <c r="L248" s="56">
        <v>1.8543700000000003</v>
      </c>
      <c r="M248">
        <v>0</v>
      </c>
      <c r="N248">
        <v>0</v>
      </c>
      <c r="O248" s="12">
        <v>12</v>
      </c>
      <c r="P248" s="12">
        <v>5</v>
      </c>
      <c r="Q248">
        <v>0</v>
      </c>
      <c r="R248" s="12">
        <v>0.99279000415235386</v>
      </c>
      <c r="S248" s="12">
        <v>3.3838432147334627</v>
      </c>
      <c r="T248" s="12">
        <v>1085.5991745833549</v>
      </c>
      <c r="U248" s="12">
        <v>919.15746482830411</v>
      </c>
      <c r="V248" s="12">
        <v>0</v>
      </c>
      <c r="W248" s="57">
        <v>5.1340940765748445E-5</v>
      </c>
      <c r="X248" s="57">
        <v>0</v>
      </c>
      <c r="Y248" s="57">
        <v>0</v>
      </c>
      <c r="Z248" s="57">
        <v>2.086064332687247E-3</v>
      </c>
      <c r="AA248" s="57">
        <v>1.5923202160839291E-3</v>
      </c>
      <c r="AB248" s="57">
        <v>0</v>
      </c>
      <c r="AC248" s="57">
        <v>1.1947911795088693E-4</v>
      </c>
      <c r="AD248" s="57">
        <v>3.6906731502039797E-5</v>
      </c>
      <c r="AE248" s="57">
        <v>4.2292983998328958E-4</v>
      </c>
      <c r="AF248" s="57">
        <v>7.1783678057727905E-4</v>
      </c>
      <c r="AG248" s="57">
        <v>0</v>
      </c>
      <c r="AH248" s="17">
        <v>4.5698890541367456E-4</v>
      </c>
      <c r="AI248" s="12">
        <v>241</v>
      </c>
      <c r="AJ248" s="16">
        <v>5</v>
      </c>
      <c r="AK248" s="17">
        <v>0.89312245422476111</v>
      </c>
      <c r="AL248" t="str">
        <f>IF(AK248&lt;='CAV Tier 1 Analysis'!$A$5,"Tier 1", "Tier 2")</f>
        <v>Tier 2</v>
      </c>
      <c r="AM248" t="str">
        <f t="shared" si="7"/>
        <v>Iowa - Tier 2</v>
      </c>
      <c r="AN248" t="str">
        <f t="shared" si="8"/>
        <v>Wilton, City Of - Tier 2</v>
      </c>
    </row>
    <row r="249" spans="1:40" x14ac:dyDescent="0.3">
      <c r="A249">
        <v>7</v>
      </c>
      <c r="B249" t="s">
        <v>34</v>
      </c>
      <c r="C249" t="s">
        <v>1993</v>
      </c>
      <c r="D249" t="s">
        <v>4068</v>
      </c>
      <c r="E249" t="s">
        <v>1204</v>
      </c>
      <c r="F249" s="12">
        <v>52.309282143387534</v>
      </c>
      <c r="G249" s="12">
        <v>56.35924268436122</v>
      </c>
      <c r="H249" s="12">
        <v>26.012752416828462</v>
      </c>
      <c r="I249" s="12">
        <v>2</v>
      </c>
      <c r="J249" s="15">
        <v>0</v>
      </c>
      <c r="K249" s="15">
        <v>1</v>
      </c>
      <c r="L249" s="56">
        <v>1.5007899999999998</v>
      </c>
      <c r="M249">
        <v>9</v>
      </c>
      <c r="N249">
        <v>0</v>
      </c>
      <c r="O249" s="12">
        <v>12</v>
      </c>
      <c r="P249" s="12">
        <v>6</v>
      </c>
      <c r="Q249">
        <v>0</v>
      </c>
      <c r="R249" s="12">
        <v>2</v>
      </c>
      <c r="S249" s="12">
        <v>0</v>
      </c>
      <c r="T249" s="12">
        <v>66.805512850025991</v>
      </c>
      <c r="U249" s="12">
        <v>14.496230706638457</v>
      </c>
      <c r="V249" s="12">
        <v>0</v>
      </c>
      <c r="W249" s="57">
        <v>4.1551562251237663E-5</v>
      </c>
      <c r="X249" s="57">
        <v>6.8665598535133903E-4</v>
      </c>
      <c r="Y249" s="57">
        <v>0</v>
      </c>
      <c r="Z249" s="57">
        <v>2.086064332687247E-3</v>
      </c>
      <c r="AA249" s="57">
        <v>1.910784259300715E-3</v>
      </c>
      <c r="AB249" s="57">
        <v>0</v>
      </c>
      <c r="AC249" s="57">
        <v>2.4069363601801863E-4</v>
      </c>
      <c r="AD249" s="57">
        <v>0</v>
      </c>
      <c r="AE249" s="57">
        <v>2.6026221759524444E-5</v>
      </c>
      <c r="AF249" s="57">
        <v>1.1321158755864144E-5</v>
      </c>
      <c r="AG249" s="57">
        <v>0</v>
      </c>
      <c r="AH249" s="17">
        <v>4.5482701419308598E-4</v>
      </c>
      <c r="AI249" s="12">
        <v>242</v>
      </c>
      <c r="AJ249" s="16">
        <v>5</v>
      </c>
      <c r="AK249" s="17">
        <v>0.89357728123895419</v>
      </c>
      <c r="AL249" t="str">
        <f>IF(AK249&lt;='CAV Tier 1 Analysis'!$A$5,"Tier 1", "Tier 2")</f>
        <v>Tier 2</v>
      </c>
      <c r="AM249" t="str">
        <f t="shared" si="7"/>
        <v>Iowa - Tier 2</v>
      </c>
      <c r="AN249" t="str">
        <f t="shared" si="8"/>
        <v>Fayette, City Of - Tier 2</v>
      </c>
    </row>
    <row r="250" spans="1:40" x14ac:dyDescent="0.3">
      <c r="A250">
        <v>7</v>
      </c>
      <c r="B250" t="s">
        <v>34</v>
      </c>
      <c r="C250" t="s">
        <v>2541</v>
      </c>
      <c r="D250" t="s">
        <v>4095</v>
      </c>
      <c r="E250" t="s">
        <v>806</v>
      </c>
      <c r="F250" s="12">
        <v>20.880521697097009</v>
      </c>
      <c r="G250" s="12">
        <v>127.67552579656865</v>
      </c>
      <c r="H250" s="12">
        <v>87.754332412750585</v>
      </c>
      <c r="I250" s="12">
        <v>0</v>
      </c>
      <c r="J250" s="15">
        <v>0</v>
      </c>
      <c r="K250" s="15">
        <v>1.0000000000000002</v>
      </c>
      <c r="L250" s="56">
        <v>0.74287000000000003</v>
      </c>
      <c r="M250">
        <v>0</v>
      </c>
      <c r="N250">
        <v>0</v>
      </c>
      <c r="O250" s="12">
        <v>11</v>
      </c>
      <c r="P250" s="12">
        <v>9</v>
      </c>
      <c r="Q250">
        <v>0</v>
      </c>
      <c r="R250" s="12">
        <v>0</v>
      </c>
      <c r="S250" s="12">
        <v>0</v>
      </c>
      <c r="T250" s="12">
        <v>180.14240548458679</v>
      </c>
      <c r="U250" s="12">
        <v>159.26188378748978</v>
      </c>
      <c r="V250" s="12">
        <v>0</v>
      </c>
      <c r="W250" s="57">
        <v>2.056744051438038E-5</v>
      </c>
      <c r="X250" s="57">
        <v>0</v>
      </c>
      <c r="Y250" s="57">
        <v>0</v>
      </c>
      <c r="Z250" s="57">
        <v>1.912225638296643E-3</v>
      </c>
      <c r="AA250" s="57">
        <v>2.8661763889510725E-3</v>
      </c>
      <c r="AB250" s="57">
        <v>0</v>
      </c>
      <c r="AC250" s="57">
        <v>0</v>
      </c>
      <c r="AD250" s="57">
        <v>0</v>
      </c>
      <c r="AE250" s="57">
        <v>7.0180229047282953E-5</v>
      </c>
      <c r="AF250" s="57">
        <v>1.2437916494323397E-4</v>
      </c>
      <c r="AG250" s="57">
        <v>0</v>
      </c>
      <c r="AH250" s="17">
        <v>4.5395716925023753E-4</v>
      </c>
      <c r="AI250" s="12">
        <v>243</v>
      </c>
      <c r="AJ250" s="16">
        <v>5</v>
      </c>
      <c r="AK250" s="17">
        <v>0.89403123840820442</v>
      </c>
      <c r="AL250" t="str">
        <f>IF(AK250&lt;='CAV Tier 1 Analysis'!$A$5,"Tier 1", "Tier 2")</f>
        <v>Tier 2</v>
      </c>
      <c r="AM250" t="str">
        <f t="shared" si="7"/>
        <v>Iowa - Tier 2</v>
      </c>
      <c r="AN250" t="str">
        <f t="shared" si="8"/>
        <v>Dakota City, City Of - Tier 2</v>
      </c>
    </row>
    <row r="251" spans="1:40" x14ac:dyDescent="0.3">
      <c r="A251">
        <v>7</v>
      </c>
      <c r="B251" t="s">
        <v>34</v>
      </c>
      <c r="C251" t="s">
        <v>2659</v>
      </c>
      <c r="D251" t="s">
        <v>4239</v>
      </c>
      <c r="E251" t="s">
        <v>785</v>
      </c>
      <c r="F251" s="12">
        <v>32.286089829281963</v>
      </c>
      <c r="G251" s="12">
        <v>178.56329322122784</v>
      </c>
      <c r="H251" s="12">
        <v>88.199284865289059</v>
      </c>
      <c r="I251" s="12">
        <v>0</v>
      </c>
      <c r="J251" s="15">
        <v>0</v>
      </c>
      <c r="K251" s="15">
        <v>1.0000000000000002</v>
      </c>
      <c r="L251" s="56">
        <v>1.4296800000000001</v>
      </c>
      <c r="M251">
        <v>0</v>
      </c>
      <c r="N251">
        <v>0</v>
      </c>
      <c r="O251" s="12">
        <v>9</v>
      </c>
      <c r="P251" s="12">
        <v>10</v>
      </c>
      <c r="Q251">
        <v>0</v>
      </c>
      <c r="R251" s="12">
        <v>0</v>
      </c>
      <c r="S251" s="12">
        <v>0</v>
      </c>
      <c r="T251" s="12">
        <v>188.5490308580475</v>
      </c>
      <c r="U251" s="12">
        <v>156.26294102876554</v>
      </c>
      <c r="V251" s="12">
        <v>0</v>
      </c>
      <c r="W251" s="57">
        <v>3.9582778083109216E-5</v>
      </c>
      <c r="X251" s="57">
        <v>0</v>
      </c>
      <c r="Y251" s="57">
        <v>0</v>
      </c>
      <c r="Z251" s="57">
        <v>1.5645482495154352E-3</v>
      </c>
      <c r="AA251" s="57">
        <v>3.1846404321678582E-3</v>
      </c>
      <c r="AB251" s="57">
        <v>0</v>
      </c>
      <c r="AC251" s="57">
        <v>0</v>
      </c>
      <c r="AD251" s="57">
        <v>0</v>
      </c>
      <c r="AE251" s="57">
        <v>7.3455298527104303E-5</v>
      </c>
      <c r="AF251" s="57">
        <v>1.2203707286713874E-4</v>
      </c>
      <c r="AG251" s="57">
        <v>0</v>
      </c>
      <c r="AH251" s="17">
        <v>4.5311489374187685E-4</v>
      </c>
      <c r="AI251" s="12">
        <v>244</v>
      </c>
      <c r="AJ251" s="16">
        <v>5</v>
      </c>
      <c r="AK251" s="17">
        <v>0.89448435330194631</v>
      </c>
      <c r="AL251" t="str">
        <f>IF(AK251&lt;='CAV Tier 1 Analysis'!$A$5,"Tier 1", "Tier 2")</f>
        <v>Tier 2</v>
      </c>
      <c r="AM251" t="str">
        <f t="shared" si="7"/>
        <v>Iowa - Tier 2</v>
      </c>
      <c r="AN251" t="str">
        <f t="shared" si="8"/>
        <v>Manly, City Of - Tier 2</v>
      </c>
    </row>
    <row r="252" spans="1:40" x14ac:dyDescent="0.3">
      <c r="A252">
        <v>7</v>
      </c>
      <c r="B252" t="s">
        <v>34</v>
      </c>
      <c r="C252" t="s">
        <v>2366</v>
      </c>
      <c r="D252" t="s">
        <v>3885</v>
      </c>
      <c r="E252" t="s">
        <v>794</v>
      </c>
      <c r="F252" s="12">
        <v>27.6703539305731</v>
      </c>
      <c r="G252" s="12">
        <v>13.784607366274113</v>
      </c>
      <c r="H252" s="12">
        <v>8.5512711373189561</v>
      </c>
      <c r="I252" s="12">
        <v>0</v>
      </c>
      <c r="J252" s="15">
        <v>0</v>
      </c>
      <c r="K252" s="15">
        <v>1</v>
      </c>
      <c r="L252" s="56">
        <v>0.89444999999999997</v>
      </c>
      <c r="M252">
        <v>0</v>
      </c>
      <c r="N252">
        <v>0</v>
      </c>
      <c r="O252" s="12">
        <v>12</v>
      </c>
      <c r="P252" s="12">
        <v>9</v>
      </c>
      <c r="Q252">
        <v>0</v>
      </c>
      <c r="R252" s="12">
        <v>0</v>
      </c>
      <c r="S252" s="12">
        <v>0</v>
      </c>
      <c r="T252" s="12">
        <v>17.383885432400227</v>
      </c>
      <c r="U252" s="12">
        <v>0</v>
      </c>
      <c r="V252" s="12">
        <v>0</v>
      </c>
      <c r="W252" s="57">
        <v>2.4764154115911976E-5</v>
      </c>
      <c r="X252" s="57">
        <v>0</v>
      </c>
      <c r="Y252" s="57">
        <v>0</v>
      </c>
      <c r="Z252" s="57">
        <v>2.086064332687247E-3</v>
      </c>
      <c r="AA252" s="57">
        <v>2.8661763889510725E-3</v>
      </c>
      <c r="AB252" s="57">
        <v>0</v>
      </c>
      <c r="AC252" s="57">
        <v>0</v>
      </c>
      <c r="AD252" s="57">
        <v>0</v>
      </c>
      <c r="AE252" s="57">
        <v>6.7724479313781478E-6</v>
      </c>
      <c r="AF252" s="57">
        <v>0</v>
      </c>
      <c r="AG252" s="57">
        <v>0</v>
      </c>
      <c r="AH252" s="17">
        <v>4.5307066578960088E-4</v>
      </c>
      <c r="AI252" s="12">
        <v>245</v>
      </c>
      <c r="AJ252" s="16">
        <v>5</v>
      </c>
      <c r="AK252" s="17">
        <v>0.8949374239677359</v>
      </c>
      <c r="AL252" t="str">
        <f>IF(AK252&lt;='CAV Tier 1 Analysis'!$A$5,"Tier 1", "Tier 2")</f>
        <v>Tier 2</v>
      </c>
      <c r="AM252" t="str">
        <f t="shared" si="7"/>
        <v>Iowa - Tier 2</v>
      </c>
      <c r="AN252" t="str">
        <f t="shared" si="8"/>
        <v>Ellsworth, City Of - Tier 2</v>
      </c>
    </row>
    <row r="253" spans="1:40" x14ac:dyDescent="0.3">
      <c r="A253">
        <v>7</v>
      </c>
      <c r="B253" t="s">
        <v>34</v>
      </c>
      <c r="C253" t="s">
        <v>2532</v>
      </c>
      <c r="D253" t="s">
        <v>4085</v>
      </c>
      <c r="E253" t="s">
        <v>867</v>
      </c>
      <c r="F253" s="12">
        <v>37.908792349671316</v>
      </c>
      <c r="G253" s="12">
        <v>264.67723956253161</v>
      </c>
      <c r="H253" s="12">
        <v>162.57595233675778</v>
      </c>
      <c r="I253" s="12">
        <v>2</v>
      </c>
      <c r="J253" s="15">
        <v>0</v>
      </c>
      <c r="K253" s="15">
        <v>1</v>
      </c>
      <c r="L253" s="56">
        <v>1.3260000000000001</v>
      </c>
      <c r="M253">
        <v>1</v>
      </c>
      <c r="N253">
        <v>0</v>
      </c>
      <c r="O253" s="12">
        <v>8</v>
      </c>
      <c r="P253" s="12">
        <v>9</v>
      </c>
      <c r="Q253">
        <v>0</v>
      </c>
      <c r="R253" s="12">
        <v>2</v>
      </c>
      <c r="S253" s="12">
        <v>0</v>
      </c>
      <c r="T253" s="12">
        <v>341.64875306985869</v>
      </c>
      <c r="U253" s="12">
        <v>303.73996072018736</v>
      </c>
      <c r="V253" s="12">
        <v>0</v>
      </c>
      <c r="W253" s="57">
        <v>3.6712245913912772E-5</v>
      </c>
      <c r="X253" s="57">
        <v>7.6295109483482109E-5</v>
      </c>
      <c r="Y253" s="57">
        <v>0</v>
      </c>
      <c r="Z253" s="57">
        <v>1.3907095551248313E-3</v>
      </c>
      <c r="AA253" s="57">
        <v>2.8661763889510725E-3</v>
      </c>
      <c r="AB253" s="57">
        <v>0</v>
      </c>
      <c r="AC253" s="57">
        <v>2.4069363601801863E-4</v>
      </c>
      <c r="AD253" s="57">
        <v>0</v>
      </c>
      <c r="AE253" s="57">
        <v>1.3310018637567708E-4</v>
      </c>
      <c r="AF253" s="57">
        <v>2.3721258204303103E-4</v>
      </c>
      <c r="AG253" s="57">
        <v>0</v>
      </c>
      <c r="AH253" s="17">
        <v>4.528090639918204E-4</v>
      </c>
      <c r="AI253" s="12">
        <v>246</v>
      </c>
      <c r="AJ253" s="16">
        <v>5</v>
      </c>
      <c r="AK253" s="17">
        <v>0.89539023303172771</v>
      </c>
      <c r="AL253" t="str">
        <f>IF(AK253&lt;='CAV Tier 1 Analysis'!$A$5,"Tier 1", "Tier 2")</f>
        <v>Tier 2</v>
      </c>
      <c r="AM253" t="str">
        <f t="shared" si="7"/>
        <v>Iowa - Tier 2</v>
      </c>
      <c r="AN253" t="str">
        <f t="shared" si="8"/>
        <v>Dike, City Of - Tier 2</v>
      </c>
    </row>
    <row r="254" spans="1:40" x14ac:dyDescent="0.3">
      <c r="A254">
        <v>7</v>
      </c>
      <c r="B254" t="s">
        <v>34</v>
      </c>
      <c r="C254" t="s">
        <v>2535</v>
      </c>
      <c r="D254" t="s">
        <v>4089</v>
      </c>
      <c r="E254" t="s">
        <v>795</v>
      </c>
      <c r="F254" s="12">
        <v>26.127904551649316</v>
      </c>
      <c r="G254" s="12">
        <v>8.038108176485494</v>
      </c>
      <c r="H254" s="12">
        <v>4.9110544046142071</v>
      </c>
      <c r="I254" s="12">
        <v>0</v>
      </c>
      <c r="J254" s="15">
        <v>0</v>
      </c>
      <c r="K254" s="15">
        <v>1</v>
      </c>
      <c r="L254" s="56">
        <v>0.84458999999999995</v>
      </c>
      <c r="M254">
        <v>0</v>
      </c>
      <c r="N254">
        <v>0</v>
      </c>
      <c r="O254" s="12">
        <v>12</v>
      </c>
      <c r="P254" s="12">
        <v>9</v>
      </c>
      <c r="Q254">
        <v>0</v>
      </c>
      <c r="R254" s="12">
        <v>0</v>
      </c>
      <c r="S254" s="12">
        <v>0</v>
      </c>
      <c r="T254" s="12">
        <v>10.298028614326755</v>
      </c>
      <c r="U254" s="12">
        <v>0</v>
      </c>
      <c r="V254" s="12">
        <v>0</v>
      </c>
      <c r="W254" s="57">
        <v>2.3383707222044937E-5</v>
      </c>
      <c r="X254" s="57">
        <v>0</v>
      </c>
      <c r="Y254" s="57">
        <v>0</v>
      </c>
      <c r="Z254" s="57">
        <v>2.086064332687247E-3</v>
      </c>
      <c r="AA254" s="57">
        <v>2.8661763889510725E-3</v>
      </c>
      <c r="AB254" s="57">
        <v>0</v>
      </c>
      <c r="AC254" s="57">
        <v>0</v>
      </c>
      <c r="AD254" s="57">
        <v>0</v>
      </c>
      <c r="AE254" s="57">
        <v>4.0119260367640767E-6</v>
      </c>
      <c r="AF254" s="57">
        <v>0</v>
      </c>
      <c r="AG254" s="57">
        <v>0</v>
      </c>
      <c r="AH254" s="17">
        <v>4.5269421408155713E-4</v>
      </c>
      <c r="AI254" s="12">
        <v>247</v>
      </c>
      <c r="AJ254" s="16">
        <v>5</v>
      </c>
      <c r="AK254" s="17">
        <v>0.89584292724580927</v>
      </c>
      <c r="AL254" t="str">
        <f>IF(AK254&lt;='CAV Tier 1 Analysis'!$A$5,"Tier 1", "Tier 2")</f>
        <v>Tier 2</v>
      </c>
      <c r="AM254" t="str">
        <f t="shared" si="7"/>
        <v>Iowa - Tier 2</v>
      </c>
      <c r="AN254" t="str">
        <f t="shared" si="8"/>
        <v>Kamrar, City Of - Tier 2</v>
      </c>
    </row>
    <row r="255" spans="1:40" x14ac:dyDescent="0.3">
      <c r="A255">
        <v>7</v>
      </c>
      <c r="B255" t="s">
        <v>34</v>
      </c>
      <c r="C255" t="s">
        <v>2046</v>
      </c>
      <c r="D255" t="s">
        <v>4127</v>
      </c>
      <c r="E255" t="s">
        <v>846</v>
      </c>
      <c r="F255" s="12">
        <v>36.418204199247441</v>
      </c>
      <c r="G255" s="12">
        <v>352.61694520389113</v>
      </c>
      <c r="H255" s="12">
        <v>233.93245408338763</v>
      </c>
      <c r="I255" s="12">
        <v>0</v>
      </c>
      <c r="J255" s="15">
        <v>0</v>
      </c>
      <c r="K255" s="15">
        <v>0.99999999999999989</v>
      </c>
      <c r="L255" s="56">
        <v>1.8549</v>
      </c>
      <c r="M255">
        <v>0</v>
      </c>
      <c r="N255">
        <v>0</v>
      </c>
      <c r="O255" s="12">
        <v>9</v>
      </c>
      <c r="P255" s="12">
        <v>9</v>
      </c>
      <c r="Q255">
        <v>0</v>
      </c>
      <c r="R255" s="12">
        <v>0</v>
      </c>
      <c r="S255" s="12">
        <v>0</v>
      </c>
      <c r="T255" s="12">
        <v>434.94341215058188</v>
      </c>
      <c r="U255" s="12">
        <v>398.52520795133444</v>
      </c>
      <c r="V255" s="12">
        <v>0</v>
      </c>
      <c r="W255" s="57">
        <v>5.1355614589530017E-5</v>
      </c>
      <c r="X255" s="57">
        <v>0</v>
      </c>
      <c r="Y255" s="57">
        <v>0</v>
      </c>
      <c r="Z255" s="57">
        <v>1.5645482495154352E-3</v>
      </c>
      <c r="AA255" s="57">
        <v>2.8661763889510725E-3</v>
      </c>
      <c r="AB255" s="57">
        <v>0</v>
      </c>
      <c r="AC255" s="57">
        <v>0</v>
      </c>
      <c r="AD255" s="57">
        <v>0</v>
      </c>
      <c r="AE255" s="57">
        <v>1.6944610129537955E-4</v>
      </c>
      <c r="AF255" s="57">
        <v>3.1123726151548441E-4</v>
      </c>
      <c r="AG255" s="57">
        <v>0</v>
      </c>
      <c r="AH255" s="17">
        <v>4.5116032871517285E-4</v>
      </c>
      <c r="AI255" s="12">
        <v>248</v>
      </c>
      <c r="AJ255" s="16">
        <v>5</v>
      </c>
      <c r="AK255" s="17">
        <v>0.89629408757452445</v>
      </c>
      <c r="AL255" t="str">
        <f>IF(AK255&lt;='CAV Tier 1 Analysis'!$A$5,"Tier 1", "Tier 2")</f>
        <v>Tier 2</v>
      </c>
      <c r="AM255" t="str">
        <f t="shared" si="7"/>
        <v>Iowa - Tier 2</v>
      </c>
      <c r="AN255" t="str">
        <f t="shared" si="8"/>
        <v>Pocahontas, City Of - Tier 2</v>
      </c>
    </row>
    <row r="256" spans="1:40" x14ac:dyDescent="0.3">
      <c r="A256">
        <v>7</v>
      </c>
      <c r="B256" t="s">
        <v>34</v>
      </c>
      <c r="C256" t="s">
        <v>2495</v>
      </c>
      <c r="D256" t="s">
        <v>4043</v>
      </c>
      <c r="E256" t="s">
        <v>1606</v>
      </c>
      <c r="F256" s="12">
        <v>18.079586085016196</v>
      </c>
      <c r="G256" s="12">
        <v>8.0872241108537501</v>
      </c>
      <c r="H256" s="12">
        <v>3.9826092873493146</v>
      </c>
      <c r="I256" s="12">
        <v>4</v>
      </c>
      <c r="J256" s="15">
        <v>9.2073208820038721E-2</v>
      </c>
      <c r="K256" s="15">
        <v>0.90792679117996122</v>
      </c>
      <c r="L256" s="56">
        <v>0.32018000000000002</v>
      </c>
      <c r="M256">
        <v>8</v>
      </c>
      <c r="N256">
        <v>0</v>
      </c>
      <c r="O256" s="12">
        <v>11</v>
      </c>
      <c r="P256" s="12">
        <v>4</v>
      </c>
      <c r="Q256">
        <v>1</v>
      </c>
      <c r="R256" s="12">
        <v>3.6317071647198449</v>
      </c>
      <c r="S256" s="12">
        <v>0.36669161656273902</v>
      </c>
      <c r="T256" s="12">
        <v>8.479384762780926</v>
      </c>
      <c r="U256" s="12">
        <v>0</v>
      </c>
      <c r="V256" s="12">
        <v>0</v>
      </c>
      <c r="W256" s="57">
        <v>8.8646507516716385E-6</v>
      </c>
      <c r="X256" s="57">
        <v>6.1036087586785687E-4</v>
      </c>
      <c r="Y256" s="57">
        <v>0</v>
      </c>
      <c r="Z256" s="57">
        <v>1.912225638296643E-3</v>
      </c>
      <c r="AA256" s="57">
        <v>1.2738561728671434E-3</v>
      </c>
      <c r="AB256" s="57">
        <v>7.0821529745042496E-4</v>
      </c>
      <c r="AC256" s="57">
        <v>4.3706440121455439E-4</v>
      </c>
      <c r="AD256" s="57">
        <v>3.9994137369026805E-6</v>
      </c>
      <c r="AE256" s="57">
        <v>3.3034152243677162E-6</v>
      </c>
      <c r="AF256" s="57">
        <v>0</v>
      </c>
      <c r="AG256" s="57">
        <v>0</v>
      </c>
      <c r="AH256" s="17">
        <v>4.5071726049177865E-4</v>
      </c>
      <c r="AI256" s="12">
        <v>249</v>
      </c>
      <c r="AJ256" s="16">
        <v>5</v>
      </c>
      <c r="AK256" s="17">
        <v>0.89674480483501617</v>
      </c>
      <c r="AL256" t="str">
        <f>IF(AK256&lt;='CAV Tier 1 Analysis'!$A$5,"Tier 1", "Tier 2")</f>
        <v>Tier 2</v>
      </c>
      <c r="AM256" t="str">
        <f t="shared" si="7"/>
        <v>Iowa - Tier 2</v>
      </c>
      <c r="AN256" t="str">
        <f t="shared" si="8"/>
        <v>Plainfield, City Of - Tier 2</v>
      </c>
    </row>
    <row r="257" spans="1:40" x14ac:dyDescent="0.3">
      <c r="A257">
        <v>7</v>
      </c>
      <c r="B257" t="s">
        <v>34</v>
      </c>
      <c r="C257" t="s">
        <v>2290</v>
      </c>
      <c r="D257" t="s">
        <v>3784</v>
      </c>
      <c r="E257" t="s">
        <v>1238</v>
      </c>
      <c r="F257" s="12">
        <v>106.61364055036682</v>
      </c>
      <c r="G257" s="12">
        <v>472.36559973187366</v>
      </c>
      <c r="H257" s="12">
        <v>277.85743791815599</v>
      </c>
      <c r="I257" s="12">
        <v>1</v>
      </c>
      <c r="J257" s="15">
        <v>0</v>
      </c>
      <c r="K257" s="15">
        <v>1.0000000000000002</v>
      </c>
      <c r="L257" s="56">
        <v>3.2391700000000001</v>
      </c>
      <c r="M257">
        <v>5</v>
      </c>
      <c r="N257">
        <v>0</v>
      </c>
      <c r="O257" s="12">
        <v>10.5</v>
      </c>
      <c r="P257" s="12">
        <v>6</v>
      </c>
      <c r="Q257">
        <v>0</v>
      </c>
      <c r="R257" s="12">
        <v>1.0000000000000002</v>
      </c>
      <c r="S257" s="12">
        <v>0</v>
      </c>
      <c r="T257" s="12">
        <v>587.40561626572401</v>
      </c>
      <c r="U257" s="12">
        <v>480.79197571535718</v>
      </c>
      <c r="V257" s="12">
        <v>0</v>
      </c>
      <c r="W257" s="57">
        <v>8.9681150525617521E-5</v>
      </c>
      <c r="X257" s="57">
        <v>3.8147554741741054E-4</v>
      </c>
      <c r="Y257" s="57">
        <v>0</v>
      </c>
      <c r="Z257" s="57">
        <v>1.825306291101341E-3</v>
      </c>
      <c r="AA257" s="57">
        <v>1.910784259300715E-3</v>
      </c>
      <c r="AB257" s="57">
        <v>0</v>
      </c>
      <c r="AC257" s="57">
        <v>1.2034681800900934E-4</v>
      </c>
      <c r="AD257" s="57">
        <v>0</v>
      </c>
      <c r="AE257" s="57">
        <v>2.288426236026703E-4</v>
      </c>
      <c r="AF257" s="57">
        <v>3.754853517284665E-4</v>
      </c>
      <c r="AG257" s="57">
        <v>0</v>
      </c>
      <c r="AH257" s="17">
        <v>4.483565492441118E-4</v>
      </c>
      <c r="AI257" s="12">
        <v>250</v>
      </c>
      <c r="AJ257" s="16">
        <v>5</v>
      </c>
      <c r="AK257" s="17">
        <v>0.89719316138426031</v>
      </c>
      <c r="AL257" t="str">
        <f>IF(AK257&lt;='CAV Tier 1 Analysis'!$A$5,"Tier 1", "Tier 2")</f>
        <v>Tier 2</v>
      </c>
      <c r="AM257" t="str">
        <f t="shared" si="7"/>
        <v>Iowa - Tier 2</v>
      </c>
      <c r="AN257" t="str">
        <f t="shared" si="8"/>
        <v>Belle Plaine, City Of - Tier 2</v>
      </c>
    </row>
    <row r="258" spans="1:40" x14ac:dyDescent="0.3">
      <c r="A258">
        <v>7</v>
      </c>
      <c r="B258" t="s">
        <v>34</v>
      </c>
      <c r="C258" t="s">
        <v>2040</v>
      </c>
      <c r="D258" t="s">
        <v>3943</v>
      </c>
      <c r="E258" t="s">
        <v>1072</v>
      </c>
      <c r="F258" s="12">
        <v>35.956963131320244</v>
      </c>
      <c r="G258" s="12">
        <v>147.9399170707176</v>
      </c>
      <c r="H258" s="12">
        <v>63.898405935990738</v>
      </c>
      <c r="I258" s="12">
        <v>1</v>
      </c>
      <c r="J258" s="15">
        <v>0.17481070723000874</v>
      </c>
      <c r="K258" s="15">
        <v>0.82518929276999131</v>
      </c>
      <c r="L258" s="56">
        <v>1.1793899999999999</v>
      </c>
      <c r="M258">
        <v>5</v>
      </c>
      <c r="N258">
        <v>0</v>
      </c>
      <c r="O258" s="12">
        <v>11</v>
      </c>
      <c r="P258" s="12">
        <v>7</v>
      </c>
      <c r="Q258">
        <v>0</v>
      </c>
      <c r="R258" s="12">
        <v>0.82518929276999131</v>
      </c>
      <c r="S258" s="12">
        <v>11.17012553254073</v>
      </c>
      <c r="T258" s="12">
        <v>154.87809775028228</v>
      </c>
      <c r="U258" s="12">
        <v>118.92113461896204</v>
      </c>
      <c r="V258" s="12">
        <v>0</v>
      </c>
      <c r="W258" s="57">
        <v>3.2653134018408432E-5</v>
      </c>
      <c r="X258" s="57">
        <v>3.8147554741741054E-4</v>
      </c>
      <c r="Y258" s="57">
        <v>0</v>
      </c>
      <c r="Z258" s="57">
        <v>1.912225638296643E-3</v>
      </c>
      <c r="AA258" s="57">
        <v>2.2292483025175007E-3</v>
      </c>
      <c r="AB258" s="57">
        <v>0</v>
      </c>
      <c r="AC258" s="57">
        <v>9.9308905639973257E-5</v>
      </c>
      <c r="AD258" s="57">
        <v>1.2182976506671047E-4</v>
      </c>
      <c r="AE258" s="57">
        <v>6.0337710853163261E-5</v>
      </c>
      <c r="AF258" s="57">
        <v>9.2874145817244745E-5</v>
      </c>
      <c r="AG258" s="57">
        <v>0</v>
      </c>
      <c r="AH258" s="17">
        <v>4.4817755905700497E-4</v>
      </c>
      <c r="AI258" s="12">
        <v>251</v>
      </c>
      <c r="AJ258" s="16">
        <v>5</v>
      </c>
      <c r="AK258" s="17">
        <v>0.89764133894331732</v>
      </c>
      <c r="AL258" t="str">
        <f>IF(AK258&lt;='CAV Tier 1 Analysis'!$A$5,"Tier 1", "Tier 2")</f>
        <v>Tier 2</v>
      </c>
      <c r="AM258" t="str">
        <f t="shared" si="7"/>
        <v>Iowa - Tier 2</v>
      </c>
      <c r="AN258" t="str">
        <f t="shared" si="8"/>
        <v>Malvern, City Of - Tier 2</v>
      </c>
    </row>
    <row r="259" spans="1:40" x14ac:dyDescent="0.3">
      <c r="A259">
        <v>7</v>
      </c>
      <c r="B259" t="s">
        <v>34</v>
      </c>
      <c r="C259" t="s">
        <v>2483</v>
      </c>
      <c r="D259" t="s">
        <v>4030</v>
      </c>
      <c r="E259" t="s">
        <v>871</v>
      </c>
      <c r="F259" s="12">
        <v>4.0529606729288714</v>
      </c>
      <c r="G259" s="12">
        <v>3.189417427200246</v>
      </c>
      <c r="H259" s="12">
        <v>1.5898019175582765</v>
      </c>
      <c r="I259" s="12">
        <v>0</v>
      </c>
      <c r="J259" s="15">
        <v>0.41223821057130644</v>
      </c>
      <c r="K259" s="15">
        <v>0.5877617894286935</v>
      </c>
      <c r="L259" s="56">
        <v>0.14038</v>
      </c>
      <c r="M259">
        <v>1</v>
      </c>
      <c r="N259">
        <v>0</v>
      </c>
      <c r="O259" s="12">
        <v>15</v>
      </c>
      <c r="P259" s="12">
        <v>7</v>
      </c>
      <c r="Q259">
        <v>0</v>
      </c>
      <c r="R259" s="12">
        <v>0</v>
      </c>
      <c r="S259" s="12">
        <v>0.65537709765705554</v>
      </c>
      <c r="T259" s="12">
        <v>3.5181727620039633</v>
      </c>
      <c r="U259" s="12">
        <v>0</v>
      </c>
      <c r="V259" s="12">
        <v>0</v>
      </c>
      <c r="W259" s="57">
        <v>3.8866252499208711E-6</v>
      </c>
      <c r="X259" s="57">
        <v>7.6295109483482109E-5</v>
      </c>
      <c r="Y259" s="57">
        <v>0</v>
      </c>
      <c r="Z259" s="57">
        <v>2.6075804158590585E-3</v>
      </c>
      <c r="AA259" s="57">
        <v>2.2292483025175007E-3</v>
      </c>
      <c r="AB259" s="57">
        <v>0</v>
      </c>
      <c r="AC259" s="57">
        <v>0</v>
      </c>
      <c r="AD259" s="57">
        <v>7.1480340668562221E-6</v>
      </c>
      <c r="AE259" s="57">
        <v>1.3706165941393286E-6</v>
      </c>
      <c r="AF259" s="57">
        <v>0</v>
      </c>
      <c r="AG259" s="57">
        <v>0</v>
      </c>
      <c r="AH259" s="17">
        <v>4.4777537307008706E-4</v>
      </c>
      <c r="AI259" s="12">
        <v>252</v>
      </c>
      <c r="AJ259" s="16">
        <v>5</v>
      </c>
      <c r="AK259" s="17">
        <v>0.89808911431638738</v>
      </c>
      <c r="AL259" t="str">
        <f>IF(AK259&lt;='CAV Tier 1 Analysis'!$A$5,"Tier 1", "Tier 2")</f>
        <v>Tier 2</v>
      </c>
      <c r="AM259" t="str">
        <f t="shared" si="7"/>
        <v>Iowa - Tier 2</v>
      </c>
      <c r="AN259" t="str">
        <f t="shared" si="8"/>
        <v>Fredonia, City Of - Tier 2</v>
      </c>
    </row>
    <row r="260" spans="1:40" x14ac:dyDescent="0.3">
      <c r="A260">
        <v>7</v>
      </c>
      <c r="B260" t="s">
        <v>34</v>
      </c>
      <c r="C260" t="s">
        <v>2446</v>
      </c>
      <c r="D260" t="s">
        <v>3987</v>
      </c>
      <c r="E260" t="s">
        <v>1196</v>
      </c>
      <c r="F260" s="12">
        <v>119.21397075249092</v>
      </c>
      <c r="G260" s="12">
        <v>777.57286437558537</v>
      </c>
      <c r="H260" s="12">
        <v>436.95942352280781</v>
      </c>
      <c r="I260" s="12">
        <v>0</v>
      </c>
      <c r="J260" s="15">
        <v>0.12586128625472889</v>
      </c>
      <c r="K260" s="15">
        <v>0.87413871374527119</v>
      </c>
      <c r="L260" s="56">
        <v>2.9737500000000003</v>
      </c>
      <c r="M260">
        <v>0</v>
      </c>
      <c r="N260">
        <v>0</v>
      </c>
      <c r="O260" s="12">
        <v>4</v>
      </c>
      <c r="P260" s="12">
        <v>8</v>
      </c>
      <c r="Q260">
        <v>0</v>
      </c>
      <c r="R260" s="12">
        <v>0</v>
      </c>
      <c r="S260" s="12">
        <v>54.996275085705435</v>
      </c>
      <c r="T260" s="12">
        <v>923.68709525965983</v>
      </c>
      <c r="U260" s="12">
        <v>804.4731245071689</v>
      </c>
      <c r="V260" s="12">
        <v>0</v>
      </c>
      <c r="W260" s="57">
        <v>8.2332610321642628E-5</v>
      </c>
      <c r="X260" s="57">
        <v>0</v>
      </c>
      <c r="Y260" s="57">
        <v>0</v>
      </c>
      <c r="Z260" s="57">
        <v>6.9535477756241563E-4</v>
      </c>
      <c r="AA260" s="57">
        <v>2.5477123457342868E-3</v>
      </c>
      <c r="AB260" s="57">
        <v>0</v>
      </c>
      <c r="AC260" s="57">
        <v>0</v>
      </c>
      <c r="AD260" s="57">
        <v>5.9983061548563163E-4</v>
      </c>
      <c r="AE260" s="57">
        <v>3.5985181689432292E-4</v>
      </c>
      <c r="AF260" s="57">
        <v>6.2827145495145641E-4</v>
      </c>
      <c r="AG260" s="57">
        <v>0</v>
      </c>
      <c r="AH260" s="17">
        <v>4.4666851099543233E-4</v>
      </c>
      <c r="AI260" s="12">
        <v>253</v>
      </c>
      <c r="AJ260" s="16">
        <v>5</v>
      </c>
      <c r="AK260" s="17">
        <v>0.89853578282738278</v>
      </c>
      <c r="AL260" t="str">
        <f>IF(AK260&lt;='CAV Tier 1 Analysis'!$A$5,"Tier 1", "Tier 2")</f>
        <v>Tier 2</v>
      </c>
      <c r="AM260" t="str">
        <f t="shared" si="7"/>
        <v>Iowa - Tier 2</v>
      </c>
      <c r="AN260" t="str">
        <f t="shared" si="8"/>
        <v>Hawarden, City Of - Tier 2</v>
      </c>
    </row>
    <row r="261" spans="1:40" x14ac:dyDescent="0.3">
      <c r="A261">
        <v>7</v>
      </c>
      <c r="B261" t="s">
        <v>34</v>
      </c>
      <c r="C261" t="s">
        <v>1990</v>
      </c>
      <c r="D261" t="s">
        <v>3881</v>
      </c>
      <c r="E261" t="s">
        <v>1023</v>
      </c>
      <c r="F261" s="12">
        <v>125.41481016275895</v>
      </c>
      <c r="G261" s="12">
        <v>468.69960728872627</v>
      </c>
      <c r="H261" s="12">
        <v>202.7924008652584</v>
      </c>
      <c r="I261" s="12">
        <v>0</v>
      </c>
      <c r="J261" s="15">
        <v>0</v>
      </c>
      <c r="K261" s="15">
        <v>1</v>
      </c>
      <c r="L261" s="56">
        <v>5.6056799999999996</v>
      </c>
      <c r="M261">
        <v>2</v>
      </c>
      <c r="N261">
        <v>0</v>
      </c>
      <c r="O261" s="12">
        <v>11</v>
      </c>
      <c r="P261" s="12">
        <v>7</v>
      </c>
      <c r="Q261">
        <v>0</v>
      </c>
      <c r="R261" s="12">
        <v>0</v>
      </c>
      <c r="S261" s="12">
        <v>0</v>
      </c>
      <c r="T261" s="12">
        <v>473.66981376983523</v>
      </c>
      <c r="U261" s="12">
        <v>348.25500360707628</v>
      </c>
      <c r="V261" s="12">
        <v>0</v>
      </c>
      <c r="W261" s="57">
        <v>1.5520143489796572E-4</v>
      </c>
      <c r="X261" s="57">
        <v>1.5259021896696422E-4</v>
      </c>
      <c r="Y261" s="57">
        <v>0</v>
      </c>
      <c r="Z261" s="57">
        <v>1.912225638296643E-3</v>
      </c>
      <c r="AA261" s="57">
        <v>2.2292483025175007E-3</v>
      </c>
      <c r="AB261" s="57">
        <v>0</v>
      </c>
      <c r="AC261" s="57">
        <v>0</v>
      </c>
      <c r="AD261" s="57">
        <v>0</v>
      </c>
      <c r="AE261" s="57">
        <v>1.8453320823449948E-4</v>
      </c>
      <c r="AF261" s="57">
        <v>2.7197761012138415E-4</v>
      </c>
      <c r="AG261" s="57">
        <v>0</v>
      </c>
      <c r="AH261" s="17">
        <v>4.4597967391226892E-4</v>
      </c>
      <c r="AI261" s="12">
        <v>254</v>
      </c>
      <c r="AJ261" s="16">
        <v>5</v>
      </c>
      <c r="AK261" s="17">
        <v>0.89898176250129502</v>
      </c>
      <c r="AL261" t="str">
        <f>IF(AK261&lt;='CAV Tier 1 Analysis'!$A$5,"Tier 1", "Tier 2")</f>
        <v>Tier 2</v>
      </c>
      <c r="AM261" t="str">
        <f t="shared" si="7"/>
        <v>Iowa - Tier 2</v>
      </c>
      <c r="AN261" t="str">
        <f t="shared" si="8"/>
        <v>Sheffield, City Of - Tier 2</v>
      </c>
    </row>
    <row r="262" spans="1:40" x14ac:dyDescent="0.3">
      <c r="A262">
        <v>7</v>
      </c>
      <c r="B262" t="s">
        <v>34</v>
      </c>
      <c r="C262" t="s">
        <v>2371</v>
      </c>
      <c r="D262" t="s">
        <v>3890</v>
      </c>
      <c r="E262" t="s">
        <v>971</v>
      </c>
      <c r="F262" s="12">
        <v>21.130516197341866</v>
      </c>
      <c r="G262" s="12">
        <v>11.672606158811883</v>
      </c>
      <c r="H262" s="12">
        <v>7.1011365641069197</v>
      </c>
      <c r="I262" s="12">
        <v>1</v>
      </c>
      <c r="J262" s="15">
        <v>0</v>
      </c>
      <c r="K262" s="15">
        <v>1</v>
      </c>
      <c r="L262" s="56">
        <v>0.55308999999999997</v>
      </c>
      <c r="M262">
        <v>6</v>
      </c>
      <c r="N262">
        <v>0</v>
      </c>
      <c r="O262" s="12">
        <v>10</v>
      </c>
      <c r="P262" s="12">
        <v>8</v>
      </c>
      <c r="Q262">
        <v>0</v>
      </c>
      <c r="R262" s="12">
        <v>1</v>
      </c>
      <c r="S262" s="12">
        <v>0</v>
      </c>
      <c r="T262" s="12">
        <v>14.07578977974374</v>
      </c>
      <c r="U262" s="12">
        <v>0</v>
      </c>
      <c r="V262" s="12">
        <v>0</v>
      </c>
      <c r="W262" s="57">
        <v>1.5313104142176481E-5</v>
      </c>
      <c r="X262" s="57">
        <v>4.5777065690089265E-4</v>
      </c>
      <c r="Y262" s="57">
        <v>0</v>
      </c>
      <c r="Z262" s="57">
        <v>1.738386943906039E-3</v>
      </c>
      <c r="AA262" s="57">
        <v>2.5477123457342868E-3</v>
      </c>
      <c r="AB262" s="57">
        <v>0</v>
      </c>
      <c r="AC262" s="57">
        <v>1.2034681800900931E-4</v>
      </c>
      <c r="AD262" s="57">
        <v>0</v>
      </c>
      <c r="AE262" s="57">
        <v>5.483673586496774E-6</v>
      </c>
      <c r="AF262" s="57">
        <v>0</v>
      </c>
      <c r="AG262" s="57">
        <v>0</v>
      </c>
      <c r="AH262" s="17">
        <v>4.4409214020717285E-4</v>
      </c>
      <c r="AI262" s="12">
        <v>255</v>
      </c>
      <c r="AJ262" s="16">
        <v>5</v>
      </c>
      <c r="AK262" s="17">
        <v>0.89942585464150215</v>
      </c>
      <c r="AL262" t="str">
        <f>IF(AK262&lt;='CAV Tier 1 Analysis'!$A$5,"Tier 1", "Tier 2")</f>
        <v>Tier 2</v>
      </c>
      <c r="AM262" t="str">
        <f t="shared" si="7"/>
        <v>Iowa - Tier 2</v>
      </c>
      <c r="AN262" t="str">
        <f t="shared" si="8"/>
        <v>Union, City Of - Tier 2</v>
      </c>
    </row>
    <row r="263" spans="1:40" x14ac:dyDescent="0.3">
      <c r="A263">
        <v>7</v>
      </c>
      <c r="B263" t="s">
        <v>34</v>
      </c>
      <c r="C263" t="s">
        <v>2571</v>
      </c>
      <c r="D263" t="s">
        <v>4133</v>
      </c>
      <c r="E263" t="s">
        <v>982</v>
      </c>
      <c r="F263" s="12">
        <v>49.761473366633979</v>
      </c>
      <c r="G263" s="12">
        <v>182.12909567080462</v>
      </c>
      <c r="H263" s="12">
        <v>224.037401946865</v>
      </c>
      <c r="I263" s="12">
        <v>0</v>
      </c>
      <c r="J263" s="15">
        <v>0.16229726945379266</v>
      </c>
      <c r="K263" s="15">
        <v>0.83770273054620747</v>
      </c>
      <c r="L263" s="56">
        <v>2.0384199999999999</v>
      </c>
      <c r="M263">
        <v>1</v>
      </c>
      <c r="N263">
        <v>0</v>
      </c>
      <c r="O263" s="12">
        <v>9</v>
      </c>
      <c r="P263" s="12">
        <v>8</v>
      </c>
      <c r="Q263">
        <v>0</v>
      </c>
      <c r="R263" s="12">
        <v>0</v>
      </c>
      <c r="S263" s="12">
        <v>36.360658591498002</v>
      </c>
      <c r="T263" s="12">
        <v>237.6504665357995</v>
      </c>
      <c r="U263" s="12">
        <v>187.88899316916553</v>
      </c>
      <c r="V263" s="12">
        <v>0</v>
      </c>
      <c r="W263" s="57">
        <v>5.6436633722351484E-5</v>
      </c>
      <c r="X263" s="57">
        <v>7.6295109483482109E-5</v>
      </c>
      <c r="Y263" s="57">
        <v>0</v>
      </c>
      <c r="Z263" s="57">
        <v>1.5645482495154352E-3</v>
      </c>
      <c r="AA263" s="57">
        <v>2.5477123457342868E-3</v>
      </c>
      <c r="AB263" s="57">
        <v>0</v>
      </c>
      <c r="AC263" s="57">
        <v>0</v>
      </c>
      <c r="AD263" s="57">
        <v>3.9657660793230806E-4</v>
      </c>
      <c r="AE263" s="57">
        <v>9.2584331433850437E-5</v>
      </c>
      <c r="AF263" s="57">
        <v>1.467361525347065E-4</v>
      </c>
      <c r="AG263" s="57">
        <v>0</v>
      </c>
      <c r="AH263" s="17">
        <v>4.437172209414928E-4</v>
      </c>
      <c r="AI263" s="12">
        <v>256</v>
      </c>
      <c r="AJ263" s="16">
        <v>5</v>
      </c>
      <c r="AK263" s="17">
        <v>0.89986957186244365</v>
      </c>
      <c r="AL263" t="str">
        <f>IF(AK263&lt;='CAV Tier 1 Analysis'!$A$5,"Tier 1", "Tier 2")</f>
        <v>Tier 2</v>
      </c>
      <c r="AM263" t="str">
        <f t="shared" si="7"/>
        <v>Iowa - Tier 2</v>
      </c>
      <c r="AN263" t="str">
        <f t="shared" si="8"/>
        <v>Lake View, City Of - Tier 2</v>
      </c>
    </row>
    <row r="264" spans="1:40" x14ac:dyDescent="0.3">
      <c r="A264">
        <v>7</v>
      </c>
      <c r="B264" t="s">
        <v>34</v>
      </c>
      <c r="C264" t="s">
        <v>2336</v>
      </c>
      <c r="D264" t="s">
        <v>3841</v>
      </c>
      <c r="E264" t="s">
        <v>1278</v>
      </c>
      <c r="F264" s="12">
        <v>6.5746567322856206</v>
      </c>
      <c r="G264" s="12">
        <v>2.1816792407262557</v>
      </c>
      <c r="H264" s="12">
        <v>1.2288642253886666</v>
      </c>
      <c r="I264" s="12">
        <v>6</v>
      </c>
      <c r="J264" s="15">
        <v>0</v>
      </c>
      <c r="K264" s="15">
        <v>1</v>
      </c>
      <c r="L264" s="56">
        <v>0.24704000000000001</v>
      </c>
      <c r="M264">
        <v>1</v>
      </c>
      <c r="N264">
        <v>0</v>
      </c>
      <c r="O264" s="12">
        <v>16</v>
      </c>
      <c r="P264" s="12">
        <v>4</v>
      </c>
      <c r="Q264">
        <v>0</v>
      </c>
      <c r="R264" s="12">
        <v>6</v>
      </c>
      <c r="S264" s="12">
        <v>0</v>
      </c>
      <c r="T264" s="12">
        <v>2.7604921005107728</v>
      </c>
      <c r="U264" s="12">
        <v>0</v>
      </c>
      <c r="V264" s="12">
        <v>0</v>
      </c>
      <c r="W264" s="57">
        <v>6.8396630698137341E-6</v>
      </c>
      <c r="X264" s="57">
        <v>7.6295109483482109E-5</v>
      </c>
      <c r="Y264" s="57">
        <v>0</v>
      </c>
      <c r="Z264" s="57">
        <v>2.7814191102496625E-3</v>
      </c>
      <c r="AA264" s="57">
        <v>1.2738561728671434E-3</v>
      </c>
      <c r="AB264" s="57">
        <v>0</v>
      </c>
      <c r="AC264" s="57">
        <v>7.2208090805405594E-4</v>
      </c>
      <c r="AD264" s="57">
        <v>0</v>
      </c>
      <c r="AE264" s="57">
        <v>1.0754378869090721E-6</v>
      </c>
      <c r="AF264" s="57">
        <v>0</v>
      </c>
      <c r="AG264" s="57">
        <v>0</v>
      </c>
      <c r="AH264" s="17">
        <v>4.4196058196464241E-4</v>
      </c>
      <c r="AI264" s="12">
        <v>257</v>
      </c>
      <c r="AJ264" s="16">
        <v>5</v>
      </c>
      <c r="AK264" s="17">
        <v>0.90031153244440831</v>
      </c>
      <c r="AL264" t="str">
        <f>IF(AK264&lt;='CAV Tier 1 Analysis'!$A$5,"Tier 1", "Tier 2")</f>
        <v>Tier 2</v>
      </c>
      <c r="AM264" t="str">
        <f t="shared" ref="AM264:AM327" si="9">B264&amp;" - "&amp;AL264</f>
        <v>Iowa - Tier 2</v>
      </c>
      <c r="AN264" t="str">
        <f t="shared" ref="AN264:AN327" si="10">C264&amp;" - "&amp;AL264</f>
        <v>St. Olaf, City Of - Tier 2</v>
      </c>
    </row>
    <row r="265" spans="1:40" x14ac:dyDescent="0.3">
      <c r="A265">
        <v>7</v>
      </c>
      <c r="B265" t="s">
        <v>34</v>
      </c>
      <c r="C265" t="s">
        <v>2324</v>
      </c>
      <c r="D265" t="s">
        <v>3827</v>
      </c>
      <c r="E265" t="s">
        <v>961</v>
      </c>
      <c r="F265" s="12">
        <v>25.649155134806289</v>
      </c>
      <c r="G265" s="12">
        <v>181.65429925651469</v>
      </c>
      <c r="H265" s="12">
        <v>113.11437445965275</v>
      </c>
      <c r="I265" s="12">
        <v>0</v>
      </c>
      <c r="J265" s="15">
        <v>0</v>
      </c>
      <c r="K265" s="15">
        <v>1</v>
      </c>
      <c r="L265" s="56">
        <v>0.83982000000000001</v>
      </c>
      <c r="M265">
        <v>4</v>
      </c>
      <c r="N265">
        <v>0</v>
      </c>
      <c r="O265" s="12">
        <v>10</v>
      </c>
      <c r="P265" s="12">
        <v>8</v>
      </c>
      <c r="Q265">
        <v>0</v>
      </c>
      <c r="R265" s="12">
        <v>0</v>
      </c>
      <c r="S265" s="12">
        <v>0</v>
      </c>
      <c r="T265" s="12">
        <v>220.78012961314835</v>
      </c>
      <c r="U265" s="12">
        <v>195.13097447834207</v>
      </c>
      <c r="V265" s="12">
        <v>0</v>
      </c>
      <c r="W265" s="57">
        <v>2.325164280801073E-5</v>
      </c>
      <c r="X265" s="57">
        <v>3.0518043793392844E-4</v>
      </c>
      <c r="Y265" s="57">
        <v>0</v>
      </c>
      <c r="Z265" s="57">
        <v>1.738386943906039E-3</v>
      </c>
      <c r="AA265" s="57">
        <v>2.5477123457342868E-3</v>
      </c>
      <c r="AB265" s="57">
        <v>0</v>
      </c>
      <c r="AC265" s="57">
        <v>0</v>
      </c>
      <c r="AD265" s="57">
        <v>0</v>
      </c>
      <c r="AE265" s="57">
        <v>8.6011952730726072E-5</v>
      </c>
      <c r="AF265" s="57">
        <v>1.5239194139233297E-4</v>
      </c>
      <c r="AG265" s="57">
        <v>0</v>
      </c>
      <c r="AH265" s="17">
        <v>4.4117593313684761E-4</v>
      </c>
      <c r="AI265" s="12">
        <v>258</v>
      </c>
      <c r="AJ265" s="16">
        <v>5</v>
      </c>
      <c r="AK265" s="17">
        <v>0.90075270837754517</v>
      </c>
      <c r="AL265" t="str">
        <f>IF(AK265&lt;='CAV Tier 1 Analysis'!$A$5,"Tier 1", "Tier 2")</f>
        <v>Tier 2</v>
      </c>
      <c r="AM265" t="str">
        <f t="shared" si="9"/>
        <v>Iowa - Tier 2</v>
      </c>
      <c r="AN265" t="str">
        <f t="shared" si="10"/>
        <v>Fredericksburg, City Of - Tier 2</v>
      </c>
    </row>
    <row r="266" spans="1:40" x14ac:dyDescent="0.3">
      <c r="A266">
        <v>7</v>
      </c>
      <c r="B266" t="s">
        <v>34</v>
      </c>
      <c r="C266" t="s">
        <v>2547</v>
      </c>
      <c r="D266" t="s">
        <v>4103</v>
      </c>
      <c r="E266" t="s">
        <v>1641</v>
      </c>
      <c r="F266" s="12">
        <v>168.22519487454994</v>
      </c>
      <c r="G266" s="12">
        <v>549.27816770335437</v>
      </c>
      <c r="H266" s="12">
        <v>126.94648584640544</v>
      </c>
      <c r="I266" s="12">
        <v>0</v>
      </c>
      <c r="J266" s="15">
        <v>0.1402385348259288</v>
      </c>
      <c r="K266" s="15">
        <v>0.85976146517407115</v>
      </c>
      <c r="L266" s="56">
        <v>1.2836700000000001</v>
      </c>
      <c r="M266">
        <v>1</v>
      </c>
      <c r="N266">
        <v>0</v>
      </c>
      <c r="O266" s="12">
        <v>16</v>
      </c>
      <c r="P266" s="12">
        <v>2</v>
      </c>
      <c r="Q266">
        <v>0</v>
      </c>
      <c r="R266" s="12">
        <v>0</v>
      </c>
      <c r="S266" s="12">
        <v>17.802789176400406</v>
      </c>
      <c r="T266" s="12">
        <v>323.02987769262882</v>
      </c>
      <c r="U266" s="12">
        <v>154.80468281807887</v>
      </c>
      <c r="V266" s="12">
        <v>226.24829001072555</v>
      </c>
      <c r="W266" s="57">
        <v>3.5540278063584021E-5</v>
      </c>
      <c r="X266" s="57">
        <v>7.6295109483482109E-5</v>
      </c>
      <c r="Y266" s="57">
        <v>0</v>
      </c>
      <c r="Z266" s="57">
        <v>2.7814191102496625E-3</v>
      </c>
      <c r="AA266" s="57">
        <v>6.3692808643357171E-4</v>
      </c>
      <c r="AB266" s="57">
        <v>0</v>
      </c>
      <c r="AC266" s="57">
        <v>0</v>
      </c>
      <c r="AD266" s="57">
        <v>1.941705683230314E-4</v>
      </c>
      <c r="AE266" s="57">
        <v>1.2584660865719475E-4</v>
      </c>
      <c r="AF266" s="57">
        <v>1.2089821318393393E-4</v>
      </c>
      <c r="AG266" s="57">
        <v>8.5780072749145307E-4</v>
      </c>
      <c r="AH266" s="17">
        <v>4.3899079108053761E-4</v>
      </c>
      <c r="AI266" s="12">
        <v>259</v>
      </c>
      <c r="AJ266" s="16">
        <v>5</v>
      </c>
      <c r="AK266" s="17">
        <v>0.90119169916862574</v>
      </c>
      <c r="AL266" t="str">
        <f>IF(AK266&lt;='CAV Tier 1 Analysis'!$A$5,"Tier 1", "Tier 2")</f>
        <v>Tier 2</v>
      </c>
      <c r="AM266" t="str">
        <f t="shared" si="9"/>
        <v>Iowa - Tier 2</v>
      </c>
      <c r="AN266" t="str">
        <f t="shared" si="10"/>
        <v>Solon, City Of - Tier 2</v>
      </c>
    </row>
    <row r="267" spans="1:40" x14ac:dyDescent="0.3">
      <c r="A267">
        <v>7</v>
      </c>
      <c r="B267" t="s">
        <v>34</v>
      </c>
      <c r="C267" t="s">
        <v>2387</v>
      </c>
      <c r="D267" t="s">
        <v>3912</v>
      </c>
      <c r="E267" t="s">
        <v>1687</v>
      </c>
      <c r="F267" s="12">
        <v>80.979842692304601</v>
      </c>
      <c r="G267" s="12">
        <v>109.33416831301795</v>
      </c>
      <c r="H267" s="12">
        <v>33.974978566369693</v>
      </c>
      <c r="I267" s="12">
        <v>0</v>
      </c>
      <c r="J267" s="15">
        <v>0.13373683103264122</v>
      </c>
      <c r="K267" s="15">
        <v>0.86626316896735889</v>
      </c>
      <c r="L267" s="56">
        <v>0.61792999999999998</v>
      </c>
      <c r="M267">
        <v>6</v>
      </c>
      <c r="N267">
        <v>0</v>
      </c>
      <c r="O267" s="12">
        <v>16</v>
      </c>
      <c r="P267" s="12">
        <v>2</v>
      </c>
      <c r="Q267">
        <v>1</v>
      </c>
      <c r="R267" s="12">
        <v>0</v>
      </c>
      <c r="S267" s="12">
        <v>4.543705967868191</v>
      </c>
      <c r="T267" s="12">
        <v>74.994486586896272</v>
      </c>
      <c r="U267" s="12">
        <v>0</v>
      </c>
      <c r="V267" s="12">
        <v>34.339681726121682</v>
      </c>
      <c r="W267" s="57">
        <v>1.7108294206322864E-5</v>
      </c>
      <c r="X267" s="57">
        <v>4.5777065690089265E-4</v>
      </c>
      <c r="Y267" s="57">
        <v>0</v>
      </c>
      <c r="Z267" s="57">
        <v>2.7814191102496625E-3</v>
      </c>
      <c r="AA267" s="57">
        <v>6.3692808643357171E-4</v>
      </c>
      <c r="AB267" s="57">
        <v>7.0821529745042496E-4</v>
      </c>
      <c r="AC267" s="57">
        <v>0</v>
      </c>
      <c r="AD267" s="57">
        <v>4.9557064420177634E-5</v>
      </c>
      <c r="AE267" s="57">
        <v>2.9216498091017717E-5</v>
      </c>
      <c r="AF267" s="57">
        <v>0</v>
      </c>
      <c r="AG267" s="57">
        <v>1.301959186745487E-4</v>
      </c>
      <c r="AH267" s="17">
        <v>4.3731008422060168E-4</v>
      </c>
      <c r="AI267" s="12">
        <v>260</v>
      </c>
      <c r="AJ267" s="16">
        <v>5</v>
      </c>
      <c r="AK267" s="17">
        <v>0.90162900925284639</v>
      </c>
      <c r="AL267" t="str">
        <f>IF(AK267&lt;='CAV Tier 1 Analysis'!$A$5,"Tier 1", "Tier 2")</f>
        <v>Tier 2</v>
      </c>
      <c r="AM267" t="str">
        <f t="shared" si="9"/>
        <v>Iowa - Tier 2</v>
      </c>
      <c r="AN267" t="str">
        <f t="shared" si="10"/>
        <v>Hills, City Of - Tier 2</v>
      </c>
    </row>
    <row r="268" spans="1:40" x14ac:dyDescent="0.3">
      <c r="A268">
        <v>7</v>
      </c>
      <c r="B268" t="s">
        <v>34</v>
      </c>
      <c r="C268" t="s">
        <v>2542</v>
      </c>
      <c r="D268" t="s">
        <v>4096</v>
      </c>
      <c r="E268" t="s">
        <v>819</v>
      </c>
      <c r="F268" s="12">
        <v>24.607911391460803</v>
      </c>
      <c r="G268" s="12">
        <v>6.0391330238751335</v>
      </c>
      <c r="H268" s="12">
        <v>4.4686346235644416</v>
      </c>
      <c r="I268" s="12">
        <v>0</v>
      </c>
      <c r="J268" s="15">
        <v>0</v>
      </c>
      <c r="K268" s="15">
        <v>0.99999999999999989</v>
      </c>
      <c r="L268" s="56">
        <v>0.87548000000000004</v>
      </c>
      <c r="M268">
        <v>0</v>
      </c>
      <c r="N268">
        <v>0</v>
      </c>
      <c r="O268" s="12">
        <v>11</v>
      </c>
      <c r="P268" s="12">
        <v>9</v>
      </c>
      <c r="Q268">
        <v>0</v>
      </c>
      <c r="R268" s="12">
        <v>0</v>
      </c>
      <c r="S268" s="12">
        <v>0</v>
      </c>
      <c r="T268" s="12">
        <v>8.8077436058661451</v>
      </c>
      <c r="U268" s="12">
        <v>0</v>
      </c>
      <c r="V268" s="12">
        <v>0</v>
      </c>
      <c r="W268" s="57">
        <v>2.423894197037131E-5</v>
      </c>
      <c r="X268" s="57">
        <v>0</v>
      </c>
      <c r="Y268" s="57">
        <v>0</v>
      </c>
      <c r="Z268" s="57">
        <v>1.912225638296643E-3</v>
      </c>
      <c r="AA268" s="57">
        <v>2.8661763889510725E-3</v>
      </c>
      <c r="AB268" s="57">
        <v>0</v>
      </c>
      <c r="AC268" s="57">
        <v>0</v>
      </c>
      <c r="AD268" s="57">
        <v>0</v>
      </c>
      <c r="AE268" s="57">
        <v>3.4313379017375E-6</v>
      </c>
      <c r="AF268" s="57">
        <v>0</v>
      </c>
      <c r="AG268" s="57">
        <v>0</v>
      </c>
      <c r="AH268" s="17">
        <v>4.3691566428362037E-4</v>
      </c>
      <c r="AI268" s="12">
        <v>261</v>
      </c>
      <c r="AJ268" s="16">
        <v>5</v>
      </c>
      <c r="AK268" s="17">
        <v>0.90206592491713</v>
      </c>
      <c r="AL268" t="str">
        <f>IF(AK268&lt;='CAV Tier 1 Analysis'!$A$5,"Tier 1", "Tier 2")</f>
        <v>Tier 2</v>
      </c>
      <c r="AM268" t="str">
        <f t="shared" si="9"/>
        <v>Iowa - Tier 2</v>
      </c>
      <c r="AN268" t="str">
        <f t="shared" si="10"/>
        <v>Rutland, City Of - Tier 2</v>
      </c>
    </row>
    <row r="269" spans="1:40" x14ac:dyDescent="0.3">
      <c r="A269">
        <v>7</v>
      </c>
      <c r="B269" t="s">
        <v>34</v>
      </c>
      <c r="C269" t="s">
        <v>2540</v>
      </c>
      <c r="D269" t="s">
        <v>4094</v>
      </c>
      <c r="E269" t="s">
        <v>824</v>
      </c>
      <c r="F269" s="12">
        <v>9.8256814377403856</v>
      </c>
      <c r="G269" s="12">
        <v>2.4113626024078565</v>
      </c>
      <c r="H269" s="12">
        <v>1.7842790301999154</v>
      </c>
      <c r="I269" s="12">
        <v>0</v>
      </c>
      <c r="J269" s="15">
        <v>0</v>
      </c>
      <c r="K269" s="15">
        <v>1.0000000000000002</v>
      </c>
      <c r="L269" s="56">
        <v>0.34956999999999999</v>
      </c>
      <c r="M269">
        <v>0</v>
      </c>
      <c r="N269">
        <v>0</v>
      </c>
      <c r="O269" s="12">
        <v>11</v>
      </c>
      <c r="P269" s="12">
        <v>9</v>
      </c>
      <c r="Q269">
        <v>0</v>
      </c>
      <c r="R269" s="12">
        <v>0</v>
      </c>
      <c r="S269" s="12">
        <v>0</v>
      </c>
      <c r="T269" s="12">
        <v>3.5168398276404131</v>
      </c>
      <c r="U269" s="12">
        <v>0</v>
      </c>
      <c r="V269" s="12">
        <v>0</v>
      </c>
      <c r="W269" s="57">
        <v>9.6783558100501409E-6</v>
      </c>
      <c r="X269" s="57">
        <v>0</v>
      </c>
      <c r="Y269" s="57">
        <v>0</v>
      </c>
      <c r="Z269" s="57">
        <v>1.912225638296643E-3</v>
      </c>
      <c r="AA269" s="57">
        <v>2.8661763889510725E-3</v>
      </c>
      <c r="AB269" s="57">
        <v>0</v>
      </c>
      <c r="AC269" s="57">
        <v>0</v>
      </c>
      <c r="AD269" s="57">
        <v>0</v>
      </c>
      <c r="AE269" s="57">
        <v>1.3700973069748915E-6</v>
      </c>
      <c r="AF269" s="57">
        <v>0</v>
      </c>
      <c r="AG269" s="57">
        <v>0</v>
      </c>
      <c r="AH269" s="17">
        <v>4.3540458912406737E-4</v>
      </c>
      <c r="AI269" s="12">
        <v>262</v>
      </c>
      <c r="AJ269" s="16">
        <v>5</v>
      </c>
      <c r="AK269" s="17">
        <v>0.90250132950625406</v>
      </c>
      <c r="AL269" t="str">
        <f>IF(AK269&lt;='CAV Tier 1 Analysis'!$A$5,"Tier 1", "Tier 2")</f>
        <v>Tier 2</v>
      </c>
      <c r="AM269" t="str">
        <f t="shared" si="9"/>
        <v>Iowa - Tier 2</v>
      </c>
      <c r="AN269" t="str">
        <f t="shared" si="10"/>
        <v>Bradgate, City Of - Tier 2</v>
      </c>
    </row>
    <row r="270" spans="1:40" x14ac:dyDescent="0.3">
      <c r="A270">
        <v>7</v>
      </c>
      <c r="B270" t="s">
        <v>34</v>
      </c>
      <c r="C270" t="s">
        <v>2464</v>
      </c>
      <c r="D270" t="s">
        <v>4011</v>
      </c>
      <c r="E270" t="s">
        <v>1079</v>
      </c>
      <c r="F270" s="12">
        <v>36.288572590747762</v>
      </c>
      <c r="G270" s="12">
        <v>389.57745006098787</v>
      </c>
      <c r="H270" s="12">
        <v>164.43875733835702</v>
      </c>
      <c r="I270" s="12">
        <v>0</v>
      </c>
      <c r="J270" s="15">
        <v>0</v>
      </c>
      <c r="K270" s="15">
        <v>0.99999999999999978</v>
      </c>
      <c r="L270" s="56">
        <v>1.02763</v>
      </c>
      <c r="M270">
        <v>5</v>
      </c>
      <c r="N270">
        <v>0</v>
      </c>
      <c r="O270" s="12">
        <v>8</v>
      </c>
      <c r="P270" s="12">
        <v>8</v>
      </c>
      <c r="Q270">
        <v>0</v>
      </c>
      <c r="R270" s="12">
        <v>0</v>
      </c>
      <c r="S270" s="12">
        <v>0</v>
      </c>
      <c r="T270" s="12">
        <v>387.03198933775985</v>
      </c>
      <c r="U270" s="12">
        <v>350.74341674701208</v>
      </c>
      <c r="V270" s="12">
        <v>2.5454607232280182</v>
      </c>
      <c r="W270" s="57">
        <v>2.8451436854083096E-5</v>
      </c>
      <c r="X270" s="57">
        <v>3.8147554741741054E-4</v>
      </c>
      <c r="Y270" s="57">
        <v>0</v>
      </c>
      <c r="Z270" s="57">
        <v>1.3907095551248313E-3</v>
      </c>
      <c r="AA270" s="57">
        <v>2.5477123457342868E-3</v>
      </c>
      <c r="AB270" s="57">
        <v>0</v>
      </c>
      <c r="AC270" s="57">
        <v>0</v>
      </c>
      <c r="AD270" s="57">
        <v>0</v>
      </c>
      <c r="AE270" s="57">
        <v>1.5078067591738455E-4</v>
      </c>
      <c r="AF270" s="57">
        <v>2.7392099256179261E-4</v>
      </c>
      <c r="AG270" s="57">
        <v>9.6508930966170099E-6</v>
      </c>
      <c r="AH270" s="17">
        <v>4.3479104060967325E-4</v>
      </c>
      <c r="AI270" s="12">
        <v>263</v>
      </c>
      <c r="AJ270" s="16">
        <v>5</v>
      </c>
      <c r="AK270" s="17">
        <v>0.90293612054686379</v>
      </c>
      <c r="AL270" t="str">
        <f>IF(AK270&lt;='CAV Tier 1 Analysis'!$A$5,"Tier 1", "Tier 2")</f>
        <v>Tier 2</v>
      </c>
      <c r="AM270" t="str">
        <f t="shared" si="9"/>
        <v>Iowa - Tier 2</v>
      </c>
      <c r="AN270" t="str">
        <f t="shared" si="10"/>
        <v>Wellman, City Of - Tier 2</v>
      </c>
    </row>
    <row r="271" spans="1:40" x14ac:dyDescent="0.3">
      <c r="A271">
        <v>7</v>
      </c>
      <c r="B271" t="s">
        <v>34</v>
      </c>
      <c r="C271" t="s">
        <v>2479</v>
      </c>
      <c r="D271" t="s">
        <v>4026</v>
      </c>
      <c r="E271" t="s">
        <v>1070</v>
      </c>
      <c r="F271" s="12">
        <v>21.348493564259392</v>
      </c>
      <c r="G271" s="12">
        <v>15.759179395466479</v>
      </c>
      <c r="H271" s="12">
        <v>7.7719444612879034</v>
      </c>
      <c r="I271" s="12">
        <v>2</v>
      </c>
      <c r="J271" s="15">
        <v>0</v>
      </c>
      <c r="K271" s="15">
        <v>1</v>
      </c>
      <c r="L271" s="56">
        <v>0.94031999999999993</v>
      </c>
      <c r="M271">
        <v>5</v>
      </c>
      <c r="N271">
        <v>0</v>
      </c>
      <c r="O271" s="12">
        <v>10</v>
      </c>
      <c r="P271" s="12">
        <v>7.5</v>
      </c>
      <c r="Q271">
        <v>0</v>
      </c>
      <c r="R271" s="12">
        <v>2</v>
      </c>
      <c r="S271" s="12">
        <v>0</v>
      </c>
      <c r="T271" s="12">
        <v>17.563787869030524</v>
      </c>
      <c r="U271" s="12">
        <v>0</v>
      </c>
      <c r="V271" s="12">
        <v>0</v>
      </c>
      <c r="W271" s="57">
        <v>2.603413203451769E-5</v>
      </c>
      <c r="X271" s="57">
        <v>3.8147554741741054E-4</v>
      </c>
      <c r="Y271" s="57">
        <v>0</v>
      </c>
      <c r="Z271" s="57">
        <v>1.738386943906039E-3</v>
      </c>
      <c r="AA271" s="57">
        <v>2.3884803241258938E-3</v>
      </c>
      <c r="AB271" s="57">
        <v>0</v>
      </c>
      <c r="AC271" s="57">
        <v>2.4069363601801863E-4</v>
      </c>
      <c r="AD271" s="57">
        <v>0</v>
      </c>
      <c r="AE271" s="57">
        <v>6.8425346728919821E-6</v>
      </c>
      <c r="AF271" s="57">
        <v>0</v>
      </c>
      <c r="AG271" s="57">
        <v>0</v>
      </c>
      <c r="AH271" s="17">
        <v>4.3471937437952469E-4</v>
      </c>
      <c r="AI271" s="12">
        <v>264</v>
      </c>
      <c r="AJ271" s="16">
        <v>5</v>
      </c>
      <c r="AK271" s="17">
        <v>0.90337083992124334</v>
      </c>
      <c r="AL271" t="str">
        <f>IF(AK271&lt;='CAV Tier 1 Analysis'!$A$5,"Tier 1", "Tier 2")</f>
        <v>Tier 2</v>
      </c>
      <c r="AM271" t="str">
        <f t="shared" si="9"/>
        <v>Iowa - Tier 2</v>
      </c>
      <c r="AN271" t="str">
        <f t="shared" si="10"/>
        <v>Fertile, City Of - Tier 2</v>
      </c>
    </row>
    <row r="272" spans="1:40" x14ac:dyDescent="0.3">
      <c r="A272">
        <v>7</v>
      </c>
      <c r="B272" t="s">
        <v>34</v>
      </c>
      <c r="C272" t="s">
        <v>2566</v>
      </c>
      <c r="D272" t="s">
        <v>4126</v>
      </c>
      <c r="E272" t="s">
        <v>481</v>
      </c>
      <c r="F272" s="12">
        <v>20.123958671704482</v>
      </c>
      <c r="G272" s="12">
        <v>219.03968084458302</v>
      </c>
      <c r="H272" s="12">
        <v>164.14676929418982</v>
      </c>
      <c r="I272" s="12">
        <v>0</v>
      </c>
      <c r="J272" s="15">
        <v>0</v>
      </c>
      <c r="K272" s="15">
        <v>1</v>
      </c>
      <c r="L272" s="56">
        <v>1.02498</v>
      </c>
      <c r="M272">
        <v>0</v>
      </c>
      <c r="N272">
        <v>0</v>
      </c>
      <c r="O272" s="12">
        <v>9</v>
      </c>
      <c r="P272" s="12">
        <v>9</v>
      </c>
      <c r="R272" s="12">
        <v>0</v>
      </c>
      <c r="S272" s="12">
        <v>0</v>
      </c>
      <c r="T272" s="12">
        <v>272.93181065651191</v>
      </c>
      <c r="U272" s="12">
        <v>252.80785198480743</v>
      </c>
      <c r="V272" s="12">
        <v>0</v>
      </c>
      <c r="W272" s="57">
        <v>2.8378067735175201E-5</v>
      </c>
      <c r="X272" s="57">
        <v>0</v>
      </c>
      <c r="Y272" s="57">
        <v>0</v>
      </c>
      <c r="Z272" s="57">
        <v>1.5645482495154352E-3</v>
      </c>
      <c r="AA272" s="57">
        <v>2.8661763889510725E-3</v>
      </c>
      <c r="AB272" s="57">
        <v>0</v>
      </c>
      <c r="AC272" s="57">
        <v>0</v>
      </c>
      <c r="AD272" s="57">
        <v>0</v>
      </c>
      <c r="AE272" s="57">
        <v>1.0632930616551883E-4</v>
      </c>
      <c r="AF272" s="57">
        <v>1.9743600146611485E-4</v>
      </c>
      <c r="AG272" s="57">
        <v>0</v>
      </c>
      <c r="AH272" s="17">
        <v>4.3298800125757432E-4</v>
      </c>
      <c r="AI272" s="12">
        <v>265</v>
      </c>
      <c r="AJ272" s="16">
        <v>6</v>
      </c>
      <c r="AK272" s="17">
        <v>0.90380382792250091</v>
      </c>
      <c r="AL272" t="str">
        <f>IF(AK272&lt;='CAV Tier 1 Analysis'!$A$5,"Tier 1", "Tier 2")</f>
        <v>Tier 2</v>
      </c>
      <c r="AM272" t="str">
        <f t="shared" si="9"/>
        <v>Iowa - Tier 2</v>
      </c>
      <c r="AN272" t="str">
        <f t="shared" si="10"/>
        <v>Fonda, City Of - Tier 2</v>
      </c>
    </row>
    <row r="273" spans="1:40" x14ac:dyDescent="0.3">
      <c r="A273">
        <v>7</v>
      </c>
      <c r="B273" t="s">
        <v>34</v>
      </c>
      <c r="C273" t="s">
        <v>2622</v>
      </c>
      <c r="D273" t="s">
        <v>4196</v>
      </c>
      <c r="E273" t="s">
        <v>1145</v>
      </c>
      <c r="F273" s="12">
        <v>62.190721715847985</v>
      </c>
      <c r="G273" s="12">
        <v>539.6486546183919</v>
      </c>
      <c r="H273" s="12">
        <v>277.77664337159973</v>
      </c>
      <c r="I273" s="12">
        <v>0</v>
      </c>
      <c r="J273" s="15">
        <v>0</v>
      </c>
      <c r="K273" s="15">
        <v>1</v>
      </c>
      <c r="L273" s="56">
        <v>2.2999000000000001</v>
      </c>
      <c r="M273">
        <v>0</v>
      </c>
      <c r="N273">
        <v>0</v>
      </c>
      <c r="O273" s="12">
        <v>12</v>
      </c>
      <c r="P273" s="12">
        <v>6</v>
      </c>
      <c r="Q273">
        <v>0</v>
      </c>
      <c r="R273" s="12">
        <v>0</v>
      </c>
      <c r="S273" s="12">
        <v>0</v>
      </c>
      <c r="T273" s="12">
        <v>623.88531582733367</v>
      </c>
      <c r="U273" s="12">
        <v>561.69459411148569</v>
      </c>
      <c r="V273" s="12">
        <v>0</v>
      </c>
      <c r="W273" s="57">
        <v>6.3676089274063339E-5</v>
      </c>
      <c r="X273" s="57">
        <v>0</v>
      </c>
      <c r="Y273" s="57">
        <v>0</v>
      </c>
      <c r="Z273" s="57">
        <v>2.086064332687247E-3</v>
      </c>
      <c r="AA273" s="57">
        <v>1.910784259300715E-3</v>
      </c>
      <c r="AB273" s="57">
        <v>0</v>
      </c>
      <c r="AC273" s="57">
        <v>0</v>
      </c>
      <c r="AD273" s="57">
        <v>0</v>
      </c>
      <c r="AE273" s="57">
        <v>2.4305445598007733E-4</v>
      </c>
      <c r="AF273" s="57">
        <v>4.3866807868439371E-4</v>
      </c>
      <c r="AG273" s="57">
        <v>0</v>
      </c>
      <c r="AH273" s="17">
        <v>4.311133832660451E-4</v>
      </c>
      <c r="AI273" s="12">
        <v>266</v>
      </c>
      <c r="AJ273" s="16">
        <v>6</v>
      </c>
      <c r="AK273" s="17">
        <v>0.90423494130576698</v>
      </c>
      <c r="AL273" t="str">
        <f>IF(AK273&lt;='CAV Tier 1 Analysis'!$A$5,"Tier 1", "Tier 2")</f>
        <v>Tier 2</v>
      </c>
      <c r="AM273" t="str">
        <f t="shared" si="9"/>
        <v>Iowa - Tier 2</v>
      </c>
      <c r="AN273" t="str">
        <f t="shared" si="10"/>
        <v>Toledo, City Of - Tier 2</v>
      </c>
    </row>
    <row r="274" spans="1:40" x14ac:dyDescent="0.3">
      <c r="A274">
        <v>7</v>
      </c>
      <c r="B274" t="s">
        <v>34</v>
      </c>
      <c r="C274" t="s">
        <v>2662</v>
      </c>
      <c r="D274" t="s">
        <v>4242</v>
      </c>
      <c r="E274" t="s">
        <v>929</v>
      </c>
      <c r="F274" s="12">
        <v>6.0962486135185081</v>
      </c>
      <c r="G274" s="12">
        <v>2.7188774908619271</v>
      </c>
      <c r="H274" s="12">
        <v>1.7797780256924227</v>
      </c>
      <c r="I274" s="12">
        <v>1</v>
      </c>
      <c r="J274" s="15">
        <v>0</v>
      </c>
      <c r="K274" s="15">
        <v>1</v>
      </c>
      <c r="L274" s="56">
        <v>0.27128000000000002</v>
      </c>
      <c r="M274">
        <v>2</v>
      </c>
      <c r="N274">
        <v>0</v>
      </c>
      <c r="O274" s="12">
        <v>11</v>
      </c>
      <c r="P274" s="12">
        <v>8</v>
      </c>
      <c r="Q274">
        <v>0</v>
      </c>
      <c r="R274" s="12">
        <v>1</v>
      </c>
      <c r="S274" s="12">
        <v>0</v>
      </c>
      <c r="T274" s="12">
        <v>3.5185473411154349</v>
      </c>
      <c r="U274" s="12">
        <v>0</v>
      </c>
      <c r="V274" s="12">
        <v>0</v>
      </c>
      <c r="W274" s="57">
        <v>7.510782859371235E-6</v>
      </c>
      <c r="X274" s="57">
        <v>1.5259021896696422E-4</v>
      </c>
      <c r="Y274" s="57">
        <v>0</v>
      </c>
      <c r="Z274" s="57">
        <v>1.912225638296643E-3</v>
      </c>
      <c r="AA274" s="57">
        <v>2.5477123457342868E-3</v>
      </c>
      <c r="AB274" s="57">
        <v>0</v>
      </c>
      <c r="AC274" s="57">
        <v>1.2034681800900931E-4</v>
      </c>
      <c r="AD274" s="57">
        <v>0</v>
      </c>
      <c r="AE274" s="57">
        <v>1.3707625233988424E-6</v>
      </c>
      <c r="AF274" s="57">
        <v>0</v>
      </c>
      <c r="AG274" s="57">
        <v>0</v>
      </c>
      <c r="AH274" s="17">
        <v>4.3106877876269761E-4</v>
      </c>
      <c r="AI274" s="12">
        <v>267</v>
      </c>
      <c r="AJ274" s="16">
        <v>6</v>
      </c>
      <c r="AK274" s="17">
        <v>0.90466601008452963</v>
      </c>
      <c r="AL274" t="str">
        <f>IF(AK274&lt;='CAV Tier 1 Analysis'!$A$5,"Tier 1", "Tier 2")</f>
        <v>Tier 2</v>
      </c>
      <c r="AM274" t="str">
        <f t="shared" si="9"/>
        <v>Iowa - Tier 2</v>
      </c>
      <c r="AN274" t="str">
        <f t="shared" si="10"/>
        <v>Titonka, City Of - Tier 2</v>
      </c>
    </row>
    <row r="275" spans="1:40" x14ac:dyDescent="0.3">
      <c r="A275">
        <v>7</v>
      </c>
      <c r="B275" t="s">
        <v>34</v>
      </c>
      <c r="C275" t="s">
        <v>2625</v>
      </c>
      <c r="D275" t="s">
        <v>4199</v>
      </c>
      <c r="E275" t="s">
        <v>1056</v>
      </c>
      <c r="F275" s="12">
        <v>30.714490503906056</v>
      </c>
      <c r="G275" s="12">
        <v>487.31167043839537</v>
      </c>
      <c r="H275" s="12">
        <v>216.04727047067291</v>
      </c>
      <c r="I275" s="12">
        <v>0</v>
      </c>
      <c r="J275" s="15">
        <v>0</v>
      </c>
      <c r="K275" s="15">
        <v>1</v>
      </c>
      <c r="L275" s="56">
        <v>0.77010000000000001</v>
      </c>
      <c r="M275">
        <v>0</v>
      </c>
      <c r="N275">
        <v>0</v>
      </c>
      <c r="O275" s="12">
        <v>11</v>
      </c>
      <c r="P275" s="12">
        <v>7</v>
      </c>
      <c r="Q275">
        <v>0</v>
      </c>
      <c r="R275" s="12">
        <v>0</v>
      </c>
      <c r="S275" s="12">
        <v>0</v>
      </c>
      <c r="T275" s="12">
        <v>478.83800530293547</v>
      </c>
      <c r="U275" s="12">
        <v>448.12351479902941</v>
      </c>
      <c r="V275" s="12">
        <v>8.4736651354598962</v>
      </c>
      <c r="W275" s="57">
        <v>2.1321342819233956E-5</v>
      </c>
      <c r="X275" s="57">
        <v>0</v>
      </c>
      <c r="Y275" s="57">
        <v>0</v>
      </c>
      <c r="Z275" s="57">
        <v>1.912225638296643E-3</v>
      </c>
      <c r="AA275" s="57">
        <v>2.2292483025175007E-3</v>
      </c>
      <c r="AB275" s="57">
        <v>0</v>
      </c>
      <c r="AC275" s="57">
        <v>0</v>
      </c>
      <c r="AD275" s="57">
        <v>0</v>
      </c>
      <c r="AE275" s="57">
        <v>1.8654664235389807E-4</v>
      </c>
      <c r="AF275" s="57">
        <v>3.4997217938538826E-4</v>
      </c>
      <c r="AG275" s="57">
        <v>3.212716488319925E-5</v>
      </c>
      <c r="AH275" s="17">
        <v>4.3013102456871484E-4</v>
      </c>
      <c r="AI275" s="12">
        <v>268</v>
      </c>
      <c r="AJ275" s="16">
        <v>6</v>
      </c>
      <c r="AK275" s="17">
        <v>0.90509614110909831</v>
      </c>
      <c r="AL275" t="str">
        <f>IF(AK275&lt;='CAV Tier 1 Analysis'!$A$5,"Tier 1", "Tier 2")</f>
        <v>Tier 2</v>
      </c>
      <c r="AM275" t="str">
        <f t="shared" si="9"/>
        <v>Iowa - Tier 2</v>
      </c>
      <c r="AN275" t="str">
        <f t="shared" si="10"/>
        <v>University Park, City Of - Tier 2</v>
      </c>
    </row>
    <row r="276" spans="1:40" x14ac:dyDescent="0.3">
      <c r="A276">
        <v>7</v>
      </c>
      <c r="B276" t="s">
        <v>34</v>
      </c>
      <c r="C276" t="s">
        <v>2499</v>
      </c>
      <c r="D276" t="s">
        <v>4047</v>
      </c>
      <c r="E276" t="s">
        <v>1520</v>
      </c>
      <c r="F276" s="12">
        <v>23.864671948512907</v>
      </c>
      <c r="G276" s="12">
        <v>7.5209171458893831</v>
      </c>
      <c r="H276" s="12">
        <v>3.7973258138559141</v>
      </c>
      <c r="I276" s="12">
        <v>2</v>
      </c>
      <c r="J276" s="15">
        <v>0</v>
      </c>
      <c r="K276" s="15">
        <v>1</v>
      </c>
      <c r="L276" s="56">
        <v>0.59750000000000003</v>
      </c>
      <c r="M276">
        <v>10</v>
      </c>
      <c r="N276">
        <v>0</v>
      </c>
      <c r="O276" s="12">
        <v>14</v>
      </c>
      <c r="P276" s="12">
        <v>4</v>
      </c>
      <c r="Q276">
        <v>0</v>
      </c>
      <c r="R276" s="12">
        <v>2</v>
      </c>
      <c r="S276" s="12">
        <v>0</v>
      </c>
      <c r="T276" s="12">
        <v>8.3504300663918887</v>
      </c>
      <c r="U276" s="12">
        <v>0</v>
      </c>
      <c r="V276" s="12">
        <v>0</v>
      </c>
      <c r="W276" s="57">
        <v>1.6542659829232944E-5</v>
      </c>
      <c r="X276" s="57">
        <v>7.6295109483482109E-4</v>
      </c>
      <c r="Y276" s="57">
        <v>0</v>
      </c>
      <c r="Z276" s="57">
        <v>2.4337417214684545E-3</v>
      </c>
      <c r="AA276" s="57">
        <v>1.2738561728671434E-3</v>
      </c>
      <c r="AB276" s="57">
        <v>0</v>
      </c>
      <c r="AC276" s="57">
        <v>2.4069363601801863E-4</v>
      </c>
      <c r="AD276" s="57">
        <v>0</v>
      </c>
      <c r="AE276" s="57">
        <v>3.2531768026870432E-6</v>
      </c>
      <c r="AF276" s="57">
        <v>0</v>
      </c>
      <c r="AG276" s="57">
        <v>0</v>
      </c>
      <c r="AH276" s="17">
        <v>4.3009440562003252E-4</v>
      </c>
      <c r="AI276" s="12">
        <v>269</v>
      </c>
      <c r="AJ276" s="16">
        <v>6</v>
      </c>
      <c r="AK276" s="17">
        <v>0.90552623551471834</v>
      </c>
      <c r="AL276" t="str">
        <f>IF(AK276&lt;='CAV Tier 1 Analysis'!$A$5,"Tier 1", "Tier 2")</f>
        <v>Tier 2</v>
      </c>
      <c r="AM276" t="str">
        <f t="shared" si="9"/>
        <v>Iowa - Tier 2</v>
      </c>
      <c r="AN276" t="str">
        <f t="shared" si="10"/>
        <v>Lamont, City Of - Tier 2</v>
      </c>
    </row>
    <row r="277" spans="1:40" x14ac:dyDescent="0.3">
      <c r="A277">
        <v>7</v>
      </c>
      <c r="B277" t="s">
        <v>34</v>
      </c>
      <c r="C277" t="s">
        <v>2368</v>
      </c>
      <c r="D277" t="s">
        <v>3887</v>
      </c>
      <c r="E277" t="s">
        <v>973</v>
      </c>
      <c r="F277" s="12">
        <v>65.519538163690143</v>
      </c>
      <c r="G277" s="12">
        <v>67.746190787512518</v>
      </c>
      <c r="H277" s="12">
        <v>37.784039276905276</v>
      </c>
      <c r="I277" s="12">
        <v>1</v>
      </c>
      <c r="J277" s="15">
        <v>0</v>
      </c>
      <c r="K277" s="15">
        <v>0.99999999999999989</v>
      </c>
      <c r="L277" s="56">
        <v>1.7149700000000001</v>
      </c>
      <c r="M277">
        <v>3</v>
      </c>
      <c r="N277">
        <v>0</v>
      </c>
      <c r="O277" s="12">
        <v>10</v>
      </c>
      <c r="P277" s="12">
        <v>8</v>
      </c>
      <c r="Q277">
        <v>0</v>
      </c>
      <c r="R277" s="12">
        <v>0.99999999999999989</v>
      </c>
      <c r="S277" s="12">
        <v>0</v>
      </c>
      <c r="T277" s="12">
        <v>83.164087930742255</v>
      </c>
      <c r="U277" s="12">
        <v>17.644549767052112</v>
      </c>
      <c r="V277" s="12">
        <v>0</v>
      </c>
      <c r="W277" s="57">
        <v>4.7481448246593511E-5</v>
      </c>
      <c r="X277" s="57">
        <v>2.2888532845044633E-4</v>
      </c>
      <c r="Y277" s="57">
        <v>0</v>
      </c>
      <c r="Z277" s="57">
        <v>1.738386943906039E-3</v>
      </c>
      <c r="AA277" s="57">
        <v>2.5477123457342868E-3</v>
      </c>
      <c r="AB277" s="57">
        <v>0</v>
      </c>
      <c r="AC277" s="57">
        <v>1.203468180090093E-4</v>
      </c>
      <c r="AD277" s="57">
        <v>0</v>
      </c>
      <c r="AE277" s="57">
        <v>3.2399227287920539E-5</v>
      </c>
      <c r="AF277" s="57">
        <v>1.3779909628305331E-5</v>
      </c>
      <c r="AG277" s="57">
        <v>0</v>
      </c>
      <c r="AH277" s="17">
        <v>4.2990836556932731E-4</v>
      </c>
      <c r="AI277" s="12">
        <v>270</v>
      </c>
      <c r="AJ277" s="16">
        <v>6</v>
      </c>
      <c r="AK277" s="17">
        <v>0.90595614388028767</v>
      </c>
      <c r="AL277" t="str">
        <f>IF(AK277&lt;='CAV Tier 1 Analysis'!$A$5,"Tier 1", "Tier 2")</f>
        <v>Tier 2</v>
      </c>
      <c r="AM277" t="str">
        <f t="shared" si="9"/>
        <v>Iowa - Tier 2</v>
      </c>
      <c r="AN277" t="str">
        <f t="shared" si="10"/>
        <v>Alden, City Of - Tier 2</v>
      </c>
    </row>
    <row r="278" spans="1:40" x14ac:dyDescent="0.3">
      <c r="A278">
        <v>7</v>
      </c>
      <c r="B278" t="s">
        <v>34</v>
      </c>
      <c r="C278" t="s">
        <v>2621</v>
      </c>
      <c r="D278" t="s">
        <v>4194</v>
      </c>
      <c r="E278" t="s">
        <v>1611</v>
      </c>
      <c r="F278" s="12">
        <v>153.44245722223769</v>
      </c>
      <c r="G278" s="12">
        <v>798.65392143390261</v>
      </c>
      <c r="H278" s="12">
        <v>252.69286604537132</v>
      </c>
      <c r="I278" s="12">
        <v>0</v>
      </c>
      <c r="J278" s="15">
        <v>0</v>
      </c>
      <c r="K278" s="15">
        <v>1.0000000000000002</v>
      </c>
      <c r="L278" s="56">
        <v>1.2190099999999999</v>
      </c>
      <c r="M278">
        <v>4</v>
      </c>
      <c r="N278">
        <v>0</v>
      </c>
      <c r="O278" s="12">
        <v>10.666666666666666</v>
      </c>
      <c r="P278" s="12">
        <v>4</v>
      </c>
      <c r="Q278">
        <v>0</v>
      </c>
      <c r="R278" s="12">
        <v>0</v>
      </c>
      <c r="S278" s="12">
        <v>0</v>
      </c>
      <c r="T278" s="12">
        <v>631.13882116271998</v>
      </c>
      <c r="U278" s="12">
        <v>477.69636394048229</v>
      </c>
      <c r="V278" s="12">
        <v>167.51510027118263</v>
      </c>
      <c r="W278" s="57">
        <v>3.3750071562231381E-5</v>
      </c>
      <c r="X278" s="57">
        <v>3.0518043793392844E-4</v>
      </c>
      <c r="Y278" s="57">
        <v>0</v>
      </c>
      <c r="Z278" s="57">
        <v>1.8542794068331083E-3</v>
      </c>
      <c r="AA278" s="57">
        <v>1.2738561728671434E-3</v>
      </c>
      <c r="AB278" s="57">
        <v>0</v>
      </c>
      <c r="AC278" s="57">
        <v>0</v>
      </c>
      <c r="AD278" s="57">
        <v>0</v>
      </c>
      <c r="AE278" s="57">
        <v>2.4588029071046045E-4</v>
      </c>
      <c r="AF278" s="57">
        <v>3.7306776380101775E-4</v>
      </c>
      <c r="AG278" s="57">
        <v>6.3511894331494032E-4</v>
      </c>
      <c r="AH278" s="17">
        <v>4.2919391700207548E-4</v>
      </c>
      <c r="AI278" s="12">
        <v>271</v>
      </c>
      <c r="AJ278" s="16">
        <v>6</v>
      </c>
      <c r="AK278" s="17">
        <v>0.90638533779728969</v>
      </c>
      <c r="AL278" t="str">
        <f>IF(AK278&lt;='CAV Tier 1 Analysis'!$A$5,"Tier 1", "Tier 2")</f>
        <v>Tier 2</v>
      </c>
      <c r="AM278" t="str">
        <f t="shared" si="9"/>
        <v>Iowa - Tier 2</v>
      </c>
      <c r="AN278" t="str">
        <f t="shared" si="10"/>
        <v>Slater, City Of - Tier 2</v>
      </c>
    </row>
    <row r="279" spans="1:40" x14ac:dyDescent="0.3">
      <c r="A279">
        <v>7</v>
      </c>
      <c r="B279" t="s">
        <v>34</v>
      </c>
      <c r="C279" t="s">
        <v>2525</v>
      </c>
      <c r="D279" t="s">
        <v>4077</v>
      </c>
      <c r="E279" t="s">
        <v>1029</v>
      </c>
      <c r="F279" s="12">
        <v>3.8119835923971808</v>
      </c>
      <c r="G279" s="12">
        <v>1.4346288700771885</v>
      </c>
      <c r="H279" s="12">
        <v>0.75277104209373391</v>
      </c>
      <c r="I279" s="12">
        <v>2</v>
      </c>
      <c r="J279" s="15">
        <v>0</v>
      </c>
      <c r="K279" s="15">
        <v>1.0000000000000002</v>
      </c>
      <c r="L279" s="56">
        <v>0.20951</v>
      </c>
      <c r="M279">
        <v>2</v>
      </c>
      <c r="N279">
        <v>0</v>
      </c>
      <c r="O279" s="12">
        <v>12</v>
      </c>
      <c r="P279" s="12">
        <v>7</v>
      </c>
      <c r="Q279">
        <v>0</v>
      </c>
      <c r="R279" s="12">
        <v>2.0000000000000004</v>
      </c>
      <c r="S279" s="12">
        <v>0</v>
      </c>
      <c r="T279" s="12">
        <v>1.6000930363345067</v>
      </c>
      <c r="U279" s="12">
        <v>0</v>
      </c>
      <c r="V279" s="12">
        <v>0</v>
      </c>
      <c r="W279" s="57">
        <v>5.8005902273181483E-6</v>
      </c>
      <c r="X279" s="57">
        <v>1.5259021896696422E-4</v>
      </c>
      <c r="Y279" s="57">
        <v>0</v>
      </c>
      <c r="Z279" s="57">
        <v>2.086064332687247E-3</v>
      </c>
      <c r="AA279" s="57">
        <v>2.2292483025175007E-3</v>
      </c>
      <c r="AB279" s="57">
        <v>0</v>
      </c>
      <c r="AC279" s="57">
        <v>2.4069363601801868E-4</v>
      </c>
      <c r="AD279" s="57">
        <v>0</v>
      </c>
      <c r="AE279" s="57">
        <v>6.2336736031054177E-7</v>
      </c>
      <c r="AF279" s="57">
        <v>0</v>
      </c>
      <c r="AG279" s="57">
        <v>0</v>
      </c>
      <c r="AH279" s="17">
        <v>4.2863822252521452E-4</v>
      </c>
      <c r="AI279" s="12">
        <v>272</v>
      </c>
      <c r="AJ279" s="16">
        <v>6</v>
      </c>
      <c r="AK279" s="17">
        <v>0.90681397601981495</v>
      </c>
      <c r="AL279" t="str">
        <f>IF(AK279&lt;='CAV Tier 1 Analysis'!$A$5,"Tier 1", "Tier 2")</f>
        <v>Tier 2</v>
      </c>
      <c r="AM279" t="str">
        <f t="shared" si="9"/>
        <v>Iowa - Tier 2</v>
      </c>
      <c r="AN279" t="str">
        <f t="shared" si="10"/>
        <v>Imogene, City Of - Tier 2</v>
      </c>
    </row>
    <row r="280" spans="1:40" x14ac:dyDescent="0.3">
      <c r="A280">
        <v>7</v>
      </c>
      <c r="B280" t="s">
        <v>34</v>
      </c>
      <c r="C280" t="s">
        <v>2689</v>
      </c>
      <c r="D280" t="s">
        <v>4288</v>
      </c>
      <c r="E280" t="s">
        <v>1312</v>
      </c>
      <c r="F280" s="12">
        <v>46.362255384934464</v>
      </c>
      <c r="G280" s="12">
        <v>665.712591099355</v>
      </c>
      <c r="H280" s="12">
        <v>348.07758710631055</v>
      </c>
      <c r="I280" s="12">
        <v>0</v>
      </c>
      <c r="J280" s="15">
        <v>0</v>
      </c>
      <c r="K280" s="15">
        <v>1.0000000000000002</v>
      </c>
      <c r="L280" s="56">
        <v>0.95264000000000004</v>
      </c>
      <c r="M280">
        <v>2</v>
      </c>
      <c r="N280">
        <v>0</v>
      </c>
      <c r="O280" s="12">
        <v>11.25</v>
      </c>
      <c r="P280" s="12">
        <v>5.5</v>
      </c>
      <c r="Q280">
        <v>0</v>
      </c>
      <c r="R280" s="12">
        <v>0</v>
      </c>
      <c r="S280" s="12">
        <v>0</v>
      </c>
      <c r="T280" s="12">
        <v>730.22566618087819</v>
      </c>
      <c r="U280" s="12">
        <v>683.86341079594376</v>
      </c>
      <c r="V280" s="12">
        <v>0</v>
      </c>
      <c r="W280" s="57">
        <v>2.6375229221289492E-5</v>
      </c>
      <c r="X280" s="57">
        <v>1.5259021896696422E-4</v>
      </c>
      <c r="Y280" s="57">
        <v>0</v>
      </c>
      <c r="Z280" s="57">
        <v>1.9556853118942938E-3</v>
      </c>
      <c r="AA280" s="57">
        <v>1.7515522376923222E-3</v>
      </c>
      <c r="AB280" s="57">
        <v>0</v>
      </c>
      <c r="AC280" s="57">
        <v>0</v>
      </c>
      <c r="AD280" s="57">
        <v>0</v>
      </c>
      <c r="AE280" s="57">
        <v>2.8448273670445467E-4</v>
      </c>
      <c r="AF280" s="57">
        <v>5.3407857515693098E-4</v>
      </c>
      <c r="AG280" s="57">
        <v>0</v>
      </c>
      <c r="AH280" s="17">
        <v>4.2770584633056863E-4</v>
      </c>
      <c r="AI280" s="12">
        <v>273</v>
      </c>
      <c r="AJ280" s="16">
        <v>6</v>
      </c>
      <c r="AK280" s="17">
        <v>0.90724168186614551</v>
      </c>
      <c r="AL280" t="str">
        <f>IF(AK280&lt;='CAV Tier 1 Analysis'!$A$5,"Tier 1", "Tier 2")</f>
        <v>Tier 2</v>
      </c>
      <c r="AM280" t="str">
        <f t="shared" si="9"/>
        <v>Iowa - Tier 2</v>
      </c>
      <c r="AN280" t="str">
        <f t="shared" si="10"/>
        <v>Durant, City Of - Tier 2</v>
      </c>
    </row>
    <row r="281" spans="1:40" x14ac:dyDescent="0.3">
      <c r="A281">
        <v>7</v>
      </c>
      <c r="B281" t="s">
        <v>34</v>
      </c>
      <c r="C281" t="s">
        <v>1991</v>
      </c>
      <c r="D281" t="s">
        <v>4225</v>
      </c>
      <c r="E281" t="s">
        <v>482</v>
      </c>
      <c r="F281" s="12">
        <v>57.627454449462064</v>
      </c>
      <c r="G281" s="12">
        <v>13.206561429139114</v>
      </c>
      <c r="H281" s="12">
        <v>9.5407546924535929</v>
      </c>
      <c r="I281" s="12">
        <v>0</v>
      </c>
      <c r="J281" s="15">
        <v>0</v>
      </c>
      <c r="K281" s="15">
        <v>1</v>
      </c>
      <c r="L281" s="56">
        <v>2.26586</v>
      </c>
      <c r="M281">
        <v>0</v>
      </c>
      <c r="N281">
        <v>0</v>
      </c>
      <c r="O281" s="12">
        <v>11</v>
      </c>
      <c r="P281" s="12">
        <v>8.5</v>
      </c>
      <c r="R281" s="12">
        <v>0</v>
      </c>
      <c r="S281" s="12">
        <v>0</v>
      </c>
      <c r="T281" s="12">
        <v>18.320685708413052</v>
      </c>
      <c r="U281" s="12">
        <v>0</v>
      </c>
      <c r="V281" s="12">
        <v>0</v>
      </c>
      <c r="W281" s="57">
        <v>6.2733642176846446E-5</v>
      </c>
      <c r="X281" s="57">
        <v>0</v>
      </c>
      <c r="Y281" s="57">
        <v>0</v>
      </c>
      <c r="Z281" s="57">
        <v>1.912225638296643E-3</v>
      </c>
      <c r="AA281" s="57">
        <v>2.7069443673426795E-3</v>
      </c>
      <c r="AB281" s="57">
        <v>0</v>
      </c>
      <c r="AC281" s="57">
        <v>0</v>
      </c>
      <c r="AD281" s="57">
        <v>0</v>
      </c>
      <c r="AE281" s="57">
        <v>7.1374084067602932E-6</v>
      </c>
      <c r="AF281" s="57">
        <v>0</v>
      </c>
      <c r="AG281" s="57">
        <v>0</v>
      </c>
      <c r="AH281" s="17">
        <v>4.2627645965662999E-4</v>
      </c>
      <c r="AI281" s="12">
        <v>274</v>
      </c>
      <c r="AJ281" s="16">
        <v>6</v>
      </c>
      <c r="AK281" s="17">
        <v>0.90766795832580216</v>
      </c>
      <c r="AL281" t="str">
        <f>IF(AK281&lt;='CAV Tier 1 Analysis'!$A$5,"Tier 1", "Tier 2")</f>
        <v>Tier 2</v>
      </c>
      <c r="AM281" t="str">
        <f t="shared" si="9"/>
        <v>Iowa - Tier 2</v>
      </c>
      <c r="AN281" t="str">
        <f t="shared" si="10"/>
        <v>Luverne, City Of - Tier 2</v>
      </c>
    </row>
    <row r="282" spans="1:40" x14ac:dyDescent="0.3">
      <c r="A282">
        <v>7</v>
      </c>
      <c r="B282" t="s">
        <v>34</v>
      </c>
      <c r="C282" t="s">
        <v>2421</v>
      </c>
      <c r="D282" t="s">
        <v>3955</v>
      </c>
      <c r="E282" t="s">
        <v>891</v>
      </c>
      <c r="F282" s="12">
        <v>33.914063774055805</v>
      </c>
      <c r="G282" s="12">
        <v>333.87780030465768</v>
      </c>
      <c r="H282" s="12">
        <v>257.64309211025784</v>
      </c>
      <c r="I282" s="12">
        <v>0</v>
      </c>
      <c r="J282" s="15">
        <v>0</v>
      </c>
      <c r="K282" s="15">
        <v>1</v>
      </c>
      <c r="L282" s="56">
        <v>1.61877</v>
      </c>
      <c r="M282">
        <v>0</v>
      </c>
      <c r="N282">
        <v>0</v>
      </c>
      <c r="O282" s="12">
        <v>5</v>
      </c>
      <c r="P282" s="12">
        <v>10</v>
      </c>
      <c r="Q282">
        <v>0</v>
      </c>
      <c r="R282" s="12">
        <v>0</v>
      </c>
      <c r="S282" s="12">
        <v>0</v>
      </c>
      <c r="T282" s="12">
        <v>522.26012695506563</v>
      </c>
      <c r="U282" s="12">
        <v>488.34606318100981</v>
      </c>
      <c r="V282" s="12">
        <v>0</v>
      </c>
      <c r="W282" s="57">
        <v>4.4818010797937092E-5</v>
      </c>
      <c r="X282" s="57">
        <v>0</v>
      </c>
      <c r="Y282" s="57">
        <v>0</v>
      </c>
      <c r="Z282" s="57">
        <v>8.6919347195301951E-4</v>
      </c>
      <c r="AA282" s="57">
        <v>3.1846404321678582E-3</v>
      </c>
      <c r="AB282" s="57">
        <v>0</v>
      </c>
      <c r="AC282" s="57">
        <v>0</v>
      </c>
      <c r="AD282" s="57">
        <v>0</v>
      </c>
      <c r="AE282" s="57">
        <v>2.0346311704550653E-4</v>
      </c>
      <c r="AF282" s="57">
        <v>3.8138488693765523E-4</v>
      </c>
      <c r="AG282" s="57">
        <v>0</v>
      </c>
      <c r="AH282" s="17">
        <v>4.2577271990017966E-4</v>
      </c>
      <c r="AI282" s="12">
        <v>275</v>
      </c>
      <c r="AJ282" s="16">
        <v>6</v>
      </c>
      <c r="AK282" s="17">
        <v>0.90809373104570235</v>
      </c>
      <c r="AL282" t="str">
        <f>IF(AK282&lt;='CAV Tier 1 Analysis'!$A$5,"Tier 1", "Tier 2")</f>
        <v>Tier 2</v>
      </c>
      <c r="AM282" t="str">
        <f t="shared" si="9"/>
        <v>Iowa - Tier 2</v>
      </c>
      <c r="AN282" t="str">
        <f t="shared" si="10"/>
        <v>Sibley, City Of - Tier 2</v>
      </c>
    </row>
    <row r="283" spans="1:40" x14ac:dyDescent="0.3">
      <c r="A283">
        <v>7</v>
      </c>
      <c r="B283" t="s">
        <v>34</v>
      </c>
      <c r="C283" t="s">
        <v>2273</v>
      </c>
      <c r="D283" t="s">
        <v>3791</v>
      </c>
      <c r="E283" t="s">
        <v>1784</v>
      </c>
      <c r="F283" s="12">
        <v>1857.5686728628496</v>
      </c>
      <c r="G283" s="12">
        <v>549.32816070017157</v>
      </c>
      <c r="H283" s="12">
        <v>211.0726360480152</v>
      </c>
      <c r="I283" s="12">
        <v>1</v>
      </c>
      <c r="J283" s="15">
        <v>0.24862460387552598</v>
      </c>
      <c r="K283" s="15">
        <v>0.75137539612447402</v>
      </c>
      <c r="L283" s="56">
        <v>7.6996000000000002</v>
      </c>
      <c r="M283">
        <v>7</v>
      </c>
      <c r="N283">
        <v>0</v>
      </c>
      <c r="O283" s="12">
        <v>13</v>
      </c>
      <c r="P283" s="12">
        <v>2</v>
      </c>
      <c r="Q283">
        <v>0</v>
      </c>
      <c r="R283" s="12">
        <v>0.75137539612447402</v>
      </c>
      <c r="S283" s="12">
        <v>52.477850526400843</v>
      </c>
      <c r="T283" s="12">
        <v>501.89379415611677</v>
      </c>
      <c r="U283" s="12">
        <v>0</v>
      </c>
      <c r="V283" s="12">
        <v>47.434366544054797</v>
      </c>
      <c r="W283" s="57">
        <v>2.1317466714838824E-4</v>
      </c>
      <c r="X283" s="57">
        <v>5.3406576638437482E-4</v>
      </c>
      <c r="Y283" s="57">
        <v>0</v>
      </c>
      <c r="Z283" s="57">
        <v>2.259903027077851E-3</v>
      </c>
      <c r="AA283" s="57">
        <v>6.3692808643357171E-4</v>
      </c>
      <c r="AB283" s="57">
        <v>0</v>
      </c>
      <c r="AC283" s="57">
        <v>9.0425638053839353E-5</v>
      </c>
      <c r="AD283" s="57">
        <v>5.7236278878086547E-4</v>
      </c>
      <c r="AE283" s="57">
        <v>1.9552876146255237E-4</v>
      </c>
      <c r="AF283" s="57">
        <v>0</v>
      </c>
      <c r="AG283" s="57">
        <v>1.7984327805375911E-4</v>
      </c>
      <c r="AH283" s="17">
        <v>4.256574557632001E-4</v>
      </c>
      <c r="AI283" s="12">
        <v>276</v>
      </c>
      <c r="AJ283" s="16">
        <v>6</v>
      </c>
      <c r="AK283" s="17">
        <v>0.90851938850146552</v>
      </c>
      <c r="AL283" t="str">
        <f>IF(AK283&lt;='CAV Tier 1 Analysis'!$A$5,"Tier 1", "Tier 2")</f>
        <v>Tier 2</v>
      </c>
      <c r="AM283" t="str">
        <f t="shared" si="9"/>
        <v>Iowa - Tier 2</v>
      </c>
      <c r="AN283" t="str">
        <f t="shared" si="10"/>
        <v>Hudson, City Of - Tier 2</v>
      </c>
    </row>
    <row r="284" spans="1:40" x14ac:dyDescent="0.3">
      <c r="A284">
        <v>7</v>
      </c>
      <c r="B284" t="s">
        <v>34</v>
      </c>
      <c r="C284" t="s">
        <v>2527</v>
      </c>
      <c r="D284" t="s">
        <v>4079</v>
      </c>
      <c r="E284" t="s">
        <v>858</v>
      </c>
      <c r="F284" s="12">
        <v>45.010827677858565</v>
      </c>
      <c r="G284" s="12">
        <v>18.240974347581275</v>
      </c>
      <c r="H284" s="12">
        <v>13.122126312402566</v>
      </c>
      <c r="I284" s="12">
        <v>0</v>
      </c>
      <c r="J284" s="15">
        <v>0</v>
      </c>
      <c r="K284" s="15">
        <v>1</v>
      </c>
      <c r="L284" s="56">
        <v>2.12121</v>
      </c>
      <c r="M284">
        <v>0</v>
      </c>
      <c r="N284">
        <v>0</v>
      </c>
      <c r="O284" s="12">
        <v>10</v>
      </c>
      <c r="P284" s="12">
        <v>9</v>
      </c>
      <c r="Q284">
        <v>0</v>
      </c>
      <c r="R284" s="12">
        <v>0</v>
      </c>
      <c r="S284" s="12">
        <v>0</v>
      </c>
      <c r="T284" s="12">
        <v>23.400448160816957</v>
      </c>
      <c r="U284" s="12">
        <v>0</v>
      </c>
      <c r="V284" s="12">
        <v>0</v>
      </c>
      <c r="W284" s="57">
        <v>5.8728795742873996E-5</v>
      </c>
      <c r="X284" s="57">
        <v>0</v>
      </c>
      <c r="Y284" s="57">
        <v>0</v>
      </c>
      <c r="Z284" s="57">
        <v>1.738386943906039E-3</v>
      </c>
      <c r="AA284" s="57">
        <v>2.8661763889510725E-3</v>
      </c>
      <c r="AB284" s="57">
        <v>0</v>
      </c>
      <c r="AC284" s="57">
        <v>0</v>
      </c>
      <c r="AD284" s="57">
        <v>0</v>
      </c>
      <c r="AE284" s="57">
        <v>9.1163921527389507E-6</v>
      </c>
      <c r="AF284" s="57">
        <v>0</v>
      </c>
      <c r="AG284" s="57">
        <v>0</v>
      </c>
      <c r="AH284" s="17">
        <v>4.2476441097752046E-4</v>
      </c>
      <c r="AI284" s="12">
        <v>277</v>
      </c>
      <c r="AJ284" s="16">
        <v>6</v>
      </c>
      <c r="AK284" s="17">
        <v>0.90894415291244302</v>
      </c>
      <c r="AL284" t="str">
        <f>IF(AK284&lt;='CAV Tier 1 Analysis'!$A$5,"Tier 1", "Tier 2")</f>
        <v>Tier 2</v>
      </c>
      <c r="AM284" t="str">
        <f t="shared" si="9"/>
        <v>Iowa - Tier 2</v>
      </c>
      <c r="AN284" t="str">
        <f t="shared" si="10"/>
        <v>Churdan, City Of - Tier 2</v>
      </c>
    </row>
    <row r="285" spans="1:40" x14ac:dyDescent="0.3">
      <c r="A285">
        <v>7</v>
      </c>
      <c r="B285" t="s">
        <v>34</v>
      </c>
      <c r="C285" t="s">
        <v>2274</v>
      </c>
      <c r="D285" t="s">
        <v>3818</v>
      </c>
      <c r="E285" t="s">
        <v>1010</v>
      </c>
      <c r="F285" s="12">
        <v>58.769622366176243</v>
      </c>
      <c r="G285" s="12">
        <v>273.0070665241231</v>
      </c>
      <c r="H285" s="12">
        <v>150.9845905544785</v>
      </c>
      <c r="I285" s="12">
        <v>1</v>
      </c>
      <c r="J285" s="15">
        <v>0</v>
      </c>
      <c r="K285" s="15">
        <v>1.0000000000000002</v>
      </c>
      <c r="L285" s="56">
        <v>1.8350499999999998</v>
      </c>
      <c r="M285">
        <v>1</v>
      </c>
      <c r="N285">
        <v>0</v>
      </c>
      <c r="O285" s="12">
        <v>9</v>
      </c>
      <c r="P285" s="12">
        <v>8</v>
      </c>
      <c r="Q285">
        <v>0</v>
      </c>
      <c r="R285" s="12">
        <v>1.0000000000000002</v>
      </c>
      <c r="S285" s="12">
        <v>0</v>
      </c>
      <c r="T285" s="12">
        <v>302.17414366547837</v>
      </c>
      <c r="U285" s="12">
        <v>243.40452129930213</v>
      </c>
      <c r="V285" s="12">
        <v>0</v>
      </c>
      <c r="W285" s="57">
        <v>5.0806038359219929E-5</v>
      </c>
      <c r="X285" s="57">
        <v>7.6295109483482109E-5</v>
      </c>
      <c r="Y285" s="57">
        <v>0</v>
      </c>
      <c r="Z285" s="57">
        <v>1.5645482495154352E-3</v>
      </c>
      <c r="AA285" s="57">
        <v>2.5477123457342868E-3</v>
      </c>
      <c r="AB285" s="57">
        <v>0</v>
      </c>
      <c r="AC285" s="57">
        <v>1.2034681800900934E-4</v>
      </c>
      <c r="AD285" s="57">
        <v>0</v>
      </c>
      <c r="AE285" s="57">
        <v>1.1772159119094435E-4</v>
      </c>
      <c r="AF285" s="57">
        <v>1.9009225800073641E-4</v>
      </c>
      <c r="AG285" s="57">
        <v>0</v>
      </c>
      <c r="AH285" s="17">
        <v>4.2432021911755581E-4</v>
      </c>
      <c r="AI285" s="12">
        <v>278</v>
      </c>
      <c r="AJ285" s="16">
        <v>6</v>
      </c>
      <c r="AK285" s="17">
        <v>0.90936847313156055</v>
      </c>
      <c r="AL285" t="str">
        <f>IF(AK285&lt;='CAV Tier 1 Analysis'!$A$5,"Tier 1", "Tier 2")</f>
        <v>Tier 2</v>
      </c>
      <c r="AM285" t="str">
        <f t="shared" si="9"/>
        <v>Iowa - Tier 2</v>
      </c>
      <c r="AN285" t="str">
        <f t="shared" si="10"/>
        <v>Tipton, City Of - Tier 2</v>
      </c>
    </row>
    <row r="286" spans="1:40" x14ac:dyDescent="0.3">
      <c r="A286">
        <v>7</v>
      </c>
      <c r="B286" t="s">
        <v>34</v>
      </c>
      <c r="C286" t="s">
        <v>2497</v>
      </c>
      <c r="D286" t="s">
        <v>4045</v>
      </c>
      <c r="E286" t="s">
        <v>1353</v>
      </c>
      <c r="F286" s="12">
        <v>23.298542924997903</v>
      </c>
      <c r="G286" s="12">
        <v>23.947921160433573</v>
      </c>
      <c r="H286" s="12">
        <v>8.8029055758971015</v>
      </c>
      <c r="I286" s="12">
        <v>4</v>
      </c>
      <c r="J286" s="15">
        <v>0</v>
      </c>
      <c r="K286" s="15">
        <v>1</v>
      </c>
      <c r="L286" s="56">
        <v>0.60403000000000007</v>
      </c>
      <c r="M286">
        <v>4</v>
      </c>
      <c r="N286">
        <v>0</v>
      </c>
      <c r="O286" s="12">
        <v>13</v>
      </c>
      <c r="P286" s="12">
        <v>5</v>
      </c>
      <c r="Q286">
        <v>0</v>
      </c>
      <c r="R286" s="12">
        <v>4</v>
      </c>
      <c r="S286" s="12">
        <v>0</v>
      </c>
      <c r="T286" s="12">
        <v>24.200435614243951</v>
      </c>
      <c r="U286" s="12">
        <v>0.90189268924604704</v>
      </c>
      <c r="V286" s="12">
        <v>0</v>
      </c>
      <c r="W286" s="57">
        <v>1.6723452412805985E-5</v>
      </c>
      <c r="X286" s="57">
        <v>3.0518043793392844E-4</v>
      </c>
      <c r="Y286" s="57">
        <v>0</v>
      </c>
      <c r="Z286" s="57">
        <v>2.259903027077851E-3</v>
      </c>
      <c r="AA286" s="57">
        <v>1.5923202160839291E-3</v>
      </c>
      <c r="AB286" s="57">
        <v>0</v>
      </c>
      <c r="AC286" s="57">
        <v>4.8138727203603726E-4</v>
      </c>
      <c r="AD286" s="57">
        <v>0</v>
      </c>
      <c r="AE286" s="57">
        <v>9.4280528223377177E-6</v>
      </c>
      <c r="AF286" s="57">
        <v>7.0435346417547881E-7</v>
      </c>
      <c r="AG286" s="57">
        <v>0</v>
      </c>
      <c r="AH286" s="17">
        <v>4.2414971016646044E-4</v>
      </c>
      <c r="AI286" s="12">
        <v>279</v>
      </c>
      <c r="AJ286" s="16">
        <v>6</v>
      </c>
      <c r="AK286" s="17">
        <v>0.90979262284172702</v>
      </c>
      <c r="AL286" t="str">
        <f>IF(AK286&lt;='CAV Tier 1 Analysis'!$A$5,"Tier 1", "Tier 2")</f>
        <v>Tier 2</v>
      </c>
      <c r="AM286" t="str">
        <f t="shared" si="9"/>
        <v>Iowa - Tier 2</v>
      </c>
      <c r="AN286" t="str">
        <f t="shared" si="10"/>
        <v>Fairbank, City Of - Tier 2</v>
      </c>
    </row>
    <row r="287" spans="1:40" x14ac:dyDescent="0.3">
      <c r="A287">
        <v>7</v>
      </c>
      <c r="B287" t="s">
        <v>34</v>
      </c>
      <c r="C287" t="s">
        <v>2312</v>
      </c>
      <c r="D287" t="s">
        <v>3810</v>
      </c>
      <c r="E287" t="s">
        <v>1012</v>
      </c>
      <c r="F287" s="12">
        <v>41.080552098933431</v>
      </c>
      <c r="G287" s="12">
        <v>387.57622244611531</v>
      </c>
      <c r="H287" s="12">
        <v>166.90599474289957</v>
      </c>
      <c r="I287" s="12">
        <v>0</v>
      </c>
      <c r="J287" s="15">
        <v>0</v>
      </c>
      <c r="K287" s="15">
        <v>1</v>
      </c>
      <c r="L287" s="56">
        <v>1.0206900000000001</v>
      </c>
      <c r="M287">
        <v>1</v>
      </c>
      <c r="N287">
        <v>0</v>
      </c>
      <c r="O287" s="12">
        <v>9</v>
      </c>
      <c r="P287" s="12">
        <v>8</v>
      </c>
      <c r="Q287">
        <v>0</v>
      </c>
      <c r="R287" s="12">
        <v>0</v>
      </c>
      <c r="S287" s="12">
        <v>0</v>
      </c>
      <c r="T287" s="12">
        <v>389.75011565555093</v>
      </c>
      <c r="U287" s="12">
        <v>348.6695635566175</v>
      </c>
      <c r="V287" s="12">
        <v>0</v>
      </c>
      <c r="W287" s="57">
        <v>2.8259292821924309E-5</v>
      </c>
      <c r="X287" s="57">
        <v>7.6295109483482109E-5</v>
      </c>
      <c r="Y287" s="57">
        <v>0</v>
      </c>
      <c r="Z287" s="57">
        <v>1.5645482495154352E-3</v>
      </c>
      <c r="AA287" s="57">
        <v>2.5477123457342868E-3</v>
      </c>
      <c r="AB287" s="57">
        <v>0</v>
      </c>
      <c r="AC287" s="57">
        <v>0</v>
      </c>
      <c r="AD287" s="57">
        <v>0</v>
      </c>
      <c r="AE287" s="57">
        <v>1.5183960886017991E-4</v>
      </c>
      <c r="AF287" s="57">
        <v>2.7230137007647578E-4</v>
      </c>
      <c r="AG287" s="57">
        <v>0</v>
      </c>
      <c r="AH287" s="17">
        <v>4.2190508877198036E-4</v>
      </c>
      <c r="AI287" s="12">
        <v>280</v>
      </c>
      <c r="AJ287" s="16">
        <v>6</v>
      </c>
      <c r="AK287" s="17">
        <v>0.91021452793049895</v>
      </c>
      <c r="AL287" t="str">
        <f>IF(AK287&lt;='CAV Tier 1 Analysis'!$A$5,"Tier 1", "Tier 2")</f>
        <v>Tier 2</v>
      </c>
      <c r="AM287" t="str">
        <f t="shared" si="9"/>
        <v>Iowa - Tier 2</v>
      </c>
      <c r="AN287" t="str">
        <f t="shared" si="10"/>
        <v>Glidden, City Of - Tier 2</v>
      </c>
    </row>
    <row r="288" spans="1:40" x14ac:dyDescent="0.3">
      <c r="A288">
        <v>7</v>
      </c>
      <c r="B288" t="s">
        <v>34</v>
      </c>
      <c r="C288" t="s">
        <v>2529</v>
      </c>
      <c r="D288" t="s">
        <v>4082</v>
      </c>
      <c r="E288" t="s">
        <v>862</v>
      </c>
      <c r="F288" s="12">
        <v>17.900058883472717</v>
      </c>
      <c r="G288" s="12">
        <v>6.3273572721416098</v>
      </c>
      <c r="H288" s="12">
        <v>3.9594505629352406</v>
      </c>
      <c r="I288" s="12">
        <v>0</v>
      </c>
      <c r="J288" s="15">
        <v>0</v>
      </c>
      <c r="K288" s="15">
        <v>1</v>
      </c>
      <c r="L288" s="56">
        <v>0.84357000000000004</v>
      </c>
      <c r="M288">
        <v>0</v>
      </c>
      <c r="N288">
        <v>0</v>
      </c>
      <c r="O288" s="12">
        <v>10</v>
      </c>
      <c r="P288" s="12">
        <v>9</v>
      </c>
      <c r="Q288">
        <v>0</v>
      </c>
      <c r="R288" s="12">
        <v>0</v>
      </c>
      <c r="S288" s="12">
        <v>0</v>
      </c>
      <c r="T288" s="12">
        <v>7.9577192686443556</v>
      </c>
      <c r="U288" s="12">
        <v>0</v>
      </c>
      <c r="V288" s="12">
        <v>0</v>
      </c>
      <c r="W288" s="57">
        <v>2.3355467032880393E-5</v>
      </c>
      <c r="X288" s="57">
        <v>0</v>
      </c>
      <c r="Y288" s="57">
        <v>0</v>
      </c>
      <c r="Z288" s="57">
        <v>1.738386943906039E-3</v>
      </c>
      <c r="AA288" s="57">
        <v>2.8661763889510725E-3</v>
      </c>
      <c r="AB288" s="57">
        <v>0</v>
      </c>
      <c r="AC288" s="57">
        <v>0</v>
      </c>
      <c r="AD288" s="57">
        <v>0</v>
      </c>
      <c r="AE288" s="57">
        <v>3.1001837655333278E-6</v>
      </c>
      <c r="AF288" s="57">
        <v>0</v>
      </c>
      <c r="AG288" s="57">
        <v>0</v>
      </c>
      <c r="AH288" s="17">
        <v>4.2100172578686589E-4</v>
      </c>
      <c r="AI288" s="12">
        <v>281</v>
      </c>
      <c r="AJ288" s="16">
        <v>6</v>
      </c>
      <c r="AK288" s="17">
        <v>0.9106355296562858</v>
      </c>
      <c r="AL288" t="str">
        <f>IF(AK288&lt;='CAV Tier 1 Analysis'!$A$5,"Tier 1", "Tier 2")</f>
        <v>Tier 2</v>
      </c>
      <c r="AM288" t="str">
        <f t="shared" si="9"/>
        <v>Iowa - Tier 2</v>
      </c>
      <c r="AN288" t="str">
        <f t="shared" si="10"/>
        <v>Rippey, City Of - Tier 2</v>
      </c>
    </row>
    <row r="289" spans="1:40" x14ac:dyDescent="0.3">
      <c r="A289">
        <v>7</v>
      </c>
      <c r="B289" t="s">
        <v>34</v>
      </c>
      <c r="C289" t="s">
        <v>2528</v>
      </c>
      <c r="D289" t="s">
        <v>4081</v>
      </c>
      <c r="E289" t="s">
        <v>865</v>
      </c>
      <c r="F289" s="12">
        <v>11.979630905856485</v>
      </c>
      <c r="G289" s="12">
        <v>3.7882332333180786</v>
      </c>
      <c r="H289" s="12">
        <v>2.3526922185870172</v>
      </c>
      <c r="I289" s="12">
        <v>0</v>
      </c>
      <c r="J289" s="15">
        <v>0</v>
      </c>
      <c r="K289" s="15">
        <v>1</v>
      </c>
      <c r="L289" s="56">
        <v>0.56455999999999995</v>
      </c>
      <c r="M289">
        <v>0</v>
      </c>
      <c r="N289">
        <v>0</v>
      </c>
      <c r="O289" s="12">
        <v>10</v>
      </c>
      <c r="P289" s="12">
        <v>9</v>
      </c>
      <c r="Q289">
        <v>0</v>
      </c>
      <c r="R289" s="12">
        <v>0</v>
      </c>
      <c r="S289" s="12">
        <v>0</v>
      </c>
      <c r="T289" s="12">
        <v>4.6894339814548003</v>
      </c>
      <c r="U289" s="12">
        <v>0</v>
      </c>
      <c r="V289" s="12">
        <v>0</v>
      </c>
      <c r="W289" s="57">
        <v>1.5630667837977822E-5</v>
      </c>
      <c r="X289" s="57">
        <v>0</v>
      </c>
      <c r="Y289" s="57">
        <v>0</v>
      </c>
      <c r="Z289" s="57">
        <v>1.738386943906039E-3</v>
      </c>
      <c r="AA289" s="57">
        <v>2.8661763889510725E-3</v>
      </c>
      <c r="AB289" s="57">
        <v>0</v>
      </c>
      <c r="AC289" s="57">
        <v>0</v>
      </c>
      <c r="AD289" s="57">
        <v>0</v>
      </c>
      <c r="AE289" s="57">
        <v>1.8269188203372171E-6</v>
      </c>
      <c r="AF289" s="57">
        <v>0</v>
      </c>
      <c r="AG289" s="57">
        <v>0</v>
      </c>
      <c r="AH289" s="17">
        <v>4.2018371995594786E-4</v>
      </c>
      <c r="AI289" s="12">
        <v>282</v>
      </c>
      <c r="AJ289" s="16">
        <v>6</v>
      </c>
      <c r="AK289" s="17">
        <v>0.9110557133762418</v>
      </c>
      <c r="AL289" t="str">
        <f>IF(AK289&lt;='CAV Tier 1 Analysis'!$A$5,"Tier 1", "Tier 2")</f>
        <v>Tier 2</v>
      </c>
      <c r="AM289" t="str">
        <f t="shared" si="9"/>
        <v>Iowa - Tier 2</v>
      </c>
      <c r="AN289" t="str">
        <f t="shared" si="10"/>
        <v>Paton, City Of - Tier 2</v>
      </c>
    </row>
    <row r="290" spans="1:40" x14ac:dyDescent="0.3">
      <c r="A290">
        <v>7</v>
      </c>
      <c r="B290" t="s">
        <v>34</v>
      </c>
      <c r="C290" t="s">
        <v>2534</v>
      </c>
      <c r="D290" t="s">
        <v>4088</v>
      </c>
      <c r="E290" t="s">
        <v>957</v>
      </c>
      <c r="F290" s="12">
        <v>37.342813806825852</v>
      </c>
      <c r="G290" s="12">
        <v>349.77605082460963</v>
      </c>
      <c r="H290" s="12">
        <v>206.53124738762392</v>
      </c>
      <c r="I290" s="12">
        <v>0</v>
      </c>
      <c r="J290" s="15">
        <v>0</v>
      </c>
      <c r="K290" s="15">
        <v>1</v>
      </c>
      <c r="L290" s="56">
        <v>1.8481000000000001</v>
      </c>
      <c r="M290">
        <v>1</v>
      </c>
      <c r="N290">
        <v>0</v>
      </c>
      <c r="O290" s="12">
        <v>7</v>
      </c>
      <c r="P290" s="12">
        <v>9</v>
      </c>
      <c r="Q290">
        <v>0</v>
      </c>
      <c r="R290" s="12">
        <v>0</v>
      </c>
      <c r="S290" s="12">
        <v>0</v>
      </c>
      <c r="T290" s="12">
        <v>374.98192102200403</v>
      </c>
      <c r="U290" s="12">
        <v>337.63910721517817</v>
      </c>
      <c r="V290" s="12">
        <v>0</v>
      </c>
      <c r="W290" s="57">
        <v>5.1167346661766363E-5</v>
      </c>
      <c r="X290" s="57">
        <v>7.6295109483482109E-5</v>
      </c>
      <c r="Y290" s="57">
        <v>0</v>
      </c>
      <c r="Z290" s="57">
        <v>1.2168708607342273E-3</v>
      </c>
      <c r="AA290" s="57">
        <v>2.8661763889510725E-3</v>
      </c>
      <c r="AB290" s="57">
        <v>0</v>
      </c>
      <c r="AC290" s="57">
        <v>0</v>
      </c>
      <c r="AD290" s="57">
        <v>0</v>
      </c>
      <c r="AE290" s="57">
        <v>1.4608618684269799E-4</v>
      </c>
      <c r="AF290" s="57">
        <v>2.6368688608279347E-4</v>
      </c>
      <c r="AG290" s="57">
        <v>0</v>
      </c>
      <c r="AH290" s="17">
        <v>4.200257071596399E-4</v>
      </c>
      <c r="AI290" s="12">
        <v>283</v>
      </c>
      <c r="AJ290" s="16">
        <v>6</v>
      </c>
      <c r="AK290" s="17">
        <v>0.9114757390834014</v>
      </c>
      <c r="AL290" t="str">
        <f>IF(AK290&lt;='CAV Tier 1 Analysis'!$A$5,"Tier 1", "Tier 2")</f>
        <v>Tier 2</v>
      </c>
      <c r="AM290" t="str">
        <f t="shared" si="9"/>
        <v>Iowa - Tier 2</v>
      </c>
      <c r="AN290" t="str">
        <f t="shared" si="10"/>
        <v>Panora, City Of - Tier 2</v>
      </c>
    </row>
    <row r="291" spans="1:40" x14ac:dyDescent="0.3">
      <c r="A291">
        <v>7</v>
      </c>
      <c r="B291" t="s">
        <v>34</v>
      </c>
      <c r="C291" t="s">
        <v>2488</v>
      </c>
      <c r="D291" t="s">
        <v>4035</v>
      </c>
      <c r="E291" t="s">
        <v>1064</v>
      </c>
      <c r="F291" s="12">
        <v>14.312248957241158</v>
      </c>
      <c r="G291" s="12">
        <v>6.4772142991729664</v>
      </c>
      <c r="H291" s="12">
        <v>8.1646116653164889</v>
      </c>
      <c r="I291" s="12">
        <v>1</v>
      </c>
      <c r="J291" s="15">
        <v>0</v>
      </c>
      <c r="K291" s="15">
        <v>1.0000000000000002</v>
      </c>
      <c r="L291" s="56">
        <v>0.62405999999999995</v>
      </c>
      <c r="M291">
        <v>2</v>
      </c>
      <c r="N291">
        <v>0</v>
      </c>
      <c r="O291" s="12">
        <v>12</v>
      </c>
      <c r="P291" s="12">
        <v>7</v>
      </c>
      <c r="Q291">
        <v>0</v>
      </c>
      <c r="R291" s="12">
        <v>1.0000000000000002</v>
      </c>
      <c r="S291" s="12">
        <v>0</v>
      </c>
      <c r="T291" s="12">
        <v>6.7628760580082874</v>
      </c>
      <c r="U291" s="12">
        <v>0</v>
      </c>
      <c r="V291" s="12">
        <v>0</v>
      </c>
      <c r="W291" s="57">
        <v>1.7278012205909805E-5</v>
      </c>
      <c r="X291" s="57">
        <v>1.5259021896696422E-4</v>
      </c>
      <c r="Y291" s="57">
        <v>0</v>
      </c>
      <c r="Z291" s="57">
        <v>2.086064332687247E-3</v>
      </c>
      <c r="AA291" s="57">
        <v>2.2292483025175007E-3</v>
      </c>
      <c r="AB291" s="57">
        <v>0</v>
      </c>
      <c r="AC291" s="57">
        <v>1.2034681800900934E-4</v>
      </c>
      <c r="AD291" s="57">
        <v>0</v>
      </c>
      <c r="AE291" s="57">
        <v>2.6346944212978036E-6</v>
      </c>
      <c r="AF291" s="57">
        <v>0</v>
      </c>
      <c r="AG291" s="57">
        <v>0</v>
      </c>
      <c r="AH291" s="17">
        <v>4.1892385261890259E-4</v>
      </c>
      <c r="AI291" s="12">
        <v>284</v>
      </c>
      <c r="AJ291" s="16">
        <v>6</v>
      </c>
      <c r="AK291" s="17">
        <v>0.91189466293602028</v>
      </c>
      <c r="AL291" t="str">
        <f>IF(AK291&lt;='CAV Tier 1 Analysis'!$A$5,"Tier 1", "Tier 2")</f>
        <v>Tier 2</v>
      </c>
      <c r="AM291" t="str">
        <f t="shared" si="9"/>
        <v>Iowa - Tier 2</v>
      </c>
      <c r="AN291" t="str">
        <f t="shared" si="10"/>
        <v>Harpers Ferry, City Of - Tier 2</v>
      </c>
    </row>
    <row r="292" spans="1:40" x14ac:dyDescent="0.3">
      <c r="A292">
        <v>7</v>
      </c>
      <c r="B292" t="s">
        <v>34</v>
      </c>
      <c r="C292" t="s">
        <v>2640</v>
      </c>
      <c r="D292" t="s">
        <v>4218</v>
      </c>
      <c r="E292" t="s">
        <v>1664</v>
      </c>
      <c r="F292" s="12">
        <v>113.49098166007028</v>
      </c>
      <c r="G292" s="12">
        <v>44.333315784754156</v>
      </c>
      <c r="H292" s="12">
        <v>23.076619218008322</v>
      </c>
      <c r="I292" s="12">
        <v>0</v>
      </c>
      <c r="J292" s="15">
        <v>0.24899071778244009</v>
      </c>
      <c r="K292" s="15">
        <v>0.75100928221755991</v>
      </c>
      <c r="L292" s="56">
        <v>1.2583200000000001</v>
      </c>
      <c r="M292">
        <v>12</v>
      </c>
      <c r="N292">
        <v>0</v>
      </c>
      <c r="O292" s="12">
        <v>15</v>
      </c>
      <c r="P292" s="12">
        <v>3</v>
      </c>
      <c r="Q292">
        <v>0</v>
      </c>
      <c r="R292" s="12">
        <v>0</v>
      </c>
      <c r="S292" s="12">
        <v>5.7458639830839431</v>
      </c>
      <c r="T292" s="12">
        <v>53.760515118293831</v>
      </c>
      <c r="U292" s="12">
        <v>0</v>
      </c>
      <c r="V292" s="12">
        <v>0</v>
      </c>
      <c r="W292" s="57">
        <v>3.4838426303465104E-5</v>
      </c>
      <c r="X292" s="57">
        <v>9.1554131380178531E-4</v>
      </c>
      <c r="Y292" s="57">
        <v>0</v>
      </c>
      <c r="Z292" s="57">
        <v>2.6075804158590585E-3</v>
      </c>
      <c r="AA292" s="57">
        <v>9.5539212965035751E-4</v>
      </c>
      <c r="AB292" s="57">
        <v>0</v>
      </c>
      <c r="AC292" s="57">
        <v>0</v>
      </c>
      <c r="AD292" s="57">
        <v>6.2668701182014893E-5</v>
      </c>
      <c r="AE292" s="57">
        <v>2.0944126145937332E-5</v>
      </c>
      <c r="AF292" s="57">
        <v>0</v>
      </c>
      <c r="AG292" s="57">
        <v>0</v>
      </c>
      <c r="AH292" s="17">
        <v>4.1790591935841984E-4</v>
      </c>
      <c r="AI292" s="12">
        <v>285</v>
      </c>
      <c r="AJ292" s="16">
        <v>6</v>
      </c>
      <c r="AK292" s="17">
        <v>0.9123125688553787</v>
      </c>
      <c r="AL292" t="str">
        <f>IF(AK292&lt;='CAV Tier 1 Analysis'!$A$5,"Tier 1", "Tier 2")</f>
        <v>Tier 2</v>
      </c>
      <c r="AM292" t="str">
        <f t="shared" si="9"/>
        <v>Iowa - Tier 2</v>
      </c>
      <c r="AN292" t="str">
        <f t="shared" si="10"/>
        <v>Crescent, City Of - Tier 2</v>
      </c>
    </row>
    <row r="293" spans="1:40" x14ac:dyDescent="0.3">
      <c r="A293">
        <v>7</v>
      </c>
      <c r="B293" t="s">
        <v>34</v>
      </c>
      <c r="C293" t="s">
        <v>2617</v>
      </c>
      <c r="D293" t="s">
        <v>4189</v>
      </c>
      <c r="E293" t="s">
        <v>1013</v>
      </c>
      <c r="F293" s="12">
        <v>25.253260541783263</v>
      </c>
      <c r="G293" s="12">
        <v>155.14887814610114</v>
      </c>
      <c r="H293" s="12">
        <v>101.97033798833051</v>
      </c>
      <c r="I293" s="12">
        <v>2</v>
      </c>
      <c r="J293" s="15">
        <v>0</v>
      </c>
      <c r="K293" s="15">
        <v>1</v>
      </c>
      <c r="L293" s="56">
        <v>1.03447</v>
      </c>
      <c r="M293">
        <v>0</v>
      </c>
      <c r="N293">
        <v>0</v>
      </c>
      <c r="O293" s="12">
        <v>9</v>
      </c>
      <c r="P293" s="12">
        <v>8</v>
      </c>
      <c r="Q293">
        <v>0</v>
      </c>
      <c r="R293" s="12">
        <v>2</v>
      </c>
      <c r="S293" s="12">
        <v>0</v>
      </c>
      <c r="T293" s="12">
        <v>200.61677345382736</v>
      </c>
      <c r="U293" s="12">
        <v>175.36351291204409</v>
      </c>
      <c r="V293" s="12">
        <v>0</v>
      </c>
      <c r="W293" s="57">
        <v>2.8640812240245359E-5</v>
      </c>
      <c r="X293" s="57">
        <v>0</v>
      </c>
      <c r="Y293" s="57">
        <v>0</v>
      </c>
      <c r="Z293" s="57">
        <v>1.5645482495154352E-3</v>
      </c>
      <c r="AA293" s="57">
        <v>2.5477123457342868E-3</v>
      </c>
      <c r="AB293" s="57">
        <v>0</v>
      </c>
      <c r="AC293" s="57">
        <v>2.4069363601801863E-4</v>
      </c>
      <c r="AD293" s="57">
        <v>0</v>
      </c>
      <c r="AE293" s="57">
        <v>7.8156673182212639E-5</v>
      </c>
      <c r="AF293" s="57">
        <v>1.3695409585017979E-4</v>
      </c>
      <c r="AG293" s="57">
        <v>0</v>
      </c>
      <c r="AH293" s="17">
        <v>4.1788234659457992E-4</v>
      </c>
      <c r="AI293" s="12">
        <v>286</v>
      </c>
      <c r="AJ293" s="16">
        <v>6</v>
      </c>
      <c r="AK293" s="17">
        <v>0.91273045120197327</v>
      </c>
      <c r="AL293" t="str">
        <f>IF(AK293&lt;='CAV Tier 1 Analysis'!$A$5,"Tier 1", "Tier 2")</f>
        <v>Tier 2</v>
      </c>
      <c r="AM293" t="str">
        <f t="shared" si="9"/>
        <v>Iowa - Tier 2</v>
      </c>
      <c r="AN293" t="str">
        <f t="shared" si="10"/>
        <v>Odebolt, City Of - Tier 2</v>
      </c>
    </row>
    <row r="294" spans="1:40" x14ac:dyDescent="0.3">
      <c r="A294">
        <v>7</v>
      </c>
      <c r="B294" t="s">
        <v>34</v>
      </c>
      <c r="C294" t="s">
        <v>2504</v>
      </c>
      <c r="D294" t="s">
        <v>4053</v>
      </c>
      <c r="E294" t="s">
        <v>910</v>
      </c>
      <c r="F294" s="12">
        <v>8.1616049039898044</v>
      </c>
      <c r="G294" s="12">
        <v>2.3222518166547568</v>
      </c>
      <c r="H294" s="12">
        <v>1.6572271769695508</v>
      </c>
      <c r="I294" s="12">
        <v>0</v>
      </c>
      <c r="J294" s="15">
        <v>0</v>
      </c>
      <c r="K294" s="15">
        <v>1</v>
      </c>
      <c r="L294" s="56">
        <v>0.34487999999999996</v>
      </c>
      <c r="M294">
        <v>2</v>
      </c>
      <c r="N294">
        <v>0</v>
      </c>
      <c r="O294" s="12">
        <v>9</v>
      </c>
      <c r="P294" s="12">
        <v>9</v>
      </c>
      <c r="Q294">
        <v>0</v>
      </c>
      <c r="R294" s="12">
        <v>0</v>
      </c>
      <c r="S294" s="12">
        <v>0</v>
      </c>
      <c r="T294" s="12">
        <v>3.2219910350523886</v>
      </c>
      <c r="U294" s="12">
        <v>0</v>
      </c>
      <c r="V294" s="12">
        <v>0</v>
      </c>
      <c r="W294" s="57">
        <v>9.5485063128131501E-6</v>
      </c>
      <c r="X294" s="57">
        <v>1.5259021896696422E-4</v>
      </c>
      <c r="Y294" s="57">
        <v>0</v>
      </c>
      <c r="Z294" s="57">
        <v>1.5645482495154352E-3</v>
      </c>
      <c r="AA294" s="57">
        <v>2.8661763889510725E-3</v>
      </c>
      <c r="AB294" s="57">
        <v>0</v>
      </c>
      <c r="AC294" s="57">
        <v>0</v>
      </c>
      <c r="AD294" s="57">
        <v>0</v>
      </c>
      <c r="AE294" s="57">
        <v>1.2552295403184012E-6</v>
      </c>
      <c r="AF294" s="57">
        <v>0</v>
      </c>
      <c r="AG294" s="57">
        <v>0</v>
      </c>
      <c r="AH294" s="17">
        <v>4.1764714484423675E-4</v>
      </c>
      <c r="AI294" s="12">
        <v>287</v>
      </c>
      <c r="AJ294" s="16">
        <v>6</v>
      </c>
      <c r="AK294" s="17">
        <v>0.91314809834681754</v>
      </c>
      <c r="AL294" t="str">
        <f>IF(AK294&lt;='CAV Tier 1 Analysis'!$A$5,"Tier 1", "Tier 2")</f>
        <v>Tier 2</v>
      </c>
      <c r="AM294" t="str">
        <f t="shared" si="9"/>
        <v>Iowa - Tier 2</v>
      </c>
      <c r="AN294" t="str">
        <f t="shared" si="10"/>
        <v>Somers, City Of - Tier 2</v>
      </c>
    </row>
    <row r="295" spans="1:40" x14ac:dyDescent="0.3">
      <c r="A295">
        <v>7</v>
      </c>
      <c r="B295" t="s">
        <v>34</v>
      </c>
      <c r="C295" t="s">
        <v>2416</v>
      </c>
      <c r="D295" t="s">
        <v>3950</v>
      </c>
      <c r="E295" t="s">
        <v>1329</v>
      </c>
      <c r="F295" s="12">
        <v>162.85452898147247</v>
      </c>
      <c r="G295" s="12">
        <v>159.22760296016605</v>
      </c>
      <c r="H295" s="12">
        <v>62.554930643378597</v>
      </c>
      <c r="I295" s="12">
        <v>2</v>
      </c>
      <c r="J295" s="15">
        <v>0</v>
      </c>
      <c r="K295" s="15">
        <v>0.99999999999999989</v>
      </c>
      <c r="L295" s="56">
        <v>1.8083200000000001</v>
      </c>
      <c r="M295">
        <v>3</v>
      </c>
      <c r="N295">
        <v>0</v>
      </c>
      <c r="O295" s="12">
        <v>13.666666666666666</v>
      </c>
      <c r="P295" s="12">
        <v>5</v>
      </c>
      <c r="Q295">
        <v>0</v>
      </c>
      <c r="R295" s="12">
        <v>1.9999999999999998</v>
      </c>
      <c r="S295" s="12">
        <v>0</v>
      </c>
      <c r="T295" s="12">
        <v>148.06726733779988</v>
      </c>
      <c r="U295" s="12">
        <v>0</v>
      </c>
      <c r="V295" s="12">
        <v>11.160335622366176</v>
      </c>
      <c r="W295" s="57">
        <v>5.0065979284348981E-5</v>
      </c>
      <c r="X295" s="57">
        <v>2.2888532845044633E-4</v>
      </c>
      <c r="Y295" s="57">
        <v>0</v>
      </c>
      <c r="Z295" s="57">
        <v>2.3757954900049199E-3</v>
      </c>
      <c r="AA295" s="57">
        <v>1.5923202160839291E-3</v>
      </c>
      <c r="AB295" s="57">
        <v>0</v>
      </c>
      <c r="AC295" s="57">
        <v>2.406936360180186E-4</v>
      </c>
      <c r="AD295" s="57">
        <v>0</v>
      </c>
      <c r="AE295" s="57">
        <v>5.7684334281087273E-5</v>
      </c>
      <c r="AF295" s="57">
        <v>0</v>
      </c>
      <c r="AG295" s="57">
        <v>4.2313442525734223E-5</v>
      </c>
      <c r="AH295" s="17">
        <v>4.1706894787713495E-4</v>
      </c>
      <c r="AI295" s="12">
        <v>288</v>
      </c>
      <c r="AJ295" s="16">
        <v>6</v>
      </c>
      <c r="AK295" s="17">
        <v>0.91356516729469472</v>
      </c>
      <c r="AL295" t="str">
        <f>IF(AK295&lt;='CAV Tier 1 Analysis'!$A$5,"Tier 1", "Tier 2")</f>
        <v>Tier 2</v>
      </c>
      <c r="AM295" t="str">
        <f t="shared" si="9"/>
        <v>Iowa - Tier 2</v>
      </c>
      <c r="AN295" t="str">
        <f t="shared" si="10"/>
        <v>Fruitland, City Of - Tier 2</v>
      </c>
    </row>
    <row r="296" spans="1:40" x14ac:dyDescent="0.3">
      <c r="A296">
        <v>7</v>
      </c>
      <c r="B296" t="s">
        <v>34</v>
      </c>
      <c r="C296" t="s">
        <v>2191</v>
      </c>
      <c r="D296" t="s">
        <v>4163</v>
      </c>
      <c r="E296" t="s">
        <v>941</v>
      </c>
      <c r="F296" s="12">
        <v>12.680592626202534</v>
      </c>
      <c r="G296" s="12">
        <v>75.674319690092574</v>
      </c>
      <c r="H296" s="12">
        <v>51.232034356180648</v>
      </c>
      <c r="I296" s="12">
        <v>0</v>
      </c>
      <c r="J296" s="15">
        <v>0</v>
      </c>
      <c r="K296" s="15">
        <v>1.0000000000000002</v>
      </c>
      <c r="L296" s="56">
        <v>0.56428</v>
      </c>
      <c r="M296">
        <v>0</v>
      </c>
      <c r="N296">
        <v>0</v>
      </c>
      <c r="O296" s="12">
        <v>11</v>
      </c>
      <c r="P296" s="12">
        <v>8</v>
      </c>
      <c r="Q296">
        <v>0</v>
      </c>
      <c r="R296" s="12">
        <v>0</v>
      </c>
      <c r="S296" s="12">
        <v>0</v>
      </c>
      <c r="T296" s="12">
        <v>98.321322141488722</v>
      </c>
      <c r="U296" s="12">
        <v>85.640729515286182</v>
      </c>
      <c r="V296" s="12">
        <v>0</v>
      </c>
      <c r="W296" s="57">
        <v>1.5622915629187556E-5</v>
      </c>
      <c r="X296" s="57">
        <v>0</v>
      </c>
      <c r="Y296" s="57">
        <v>0</v>
      </c>
      <c r="Z296" s="57">
        <v>1.912225638296643E-3</v>
      </c>
      <c r="AA296" s="57">
        <v>2.5477123457342868E-3</v>
      </c>
      <c r="AB296" s="57">
        <v>0</v>
      </c>
      <c r="AC296" s="57">
        <v>0</v>
      </c>
      <c r="AD296" s="57">
        <v>0</v>
      </c>
      <c r="AE296" s="57">
        <v>3.8304212101307605E-5</v>
      </c>
      <c r="AF296" s="57">
        <v>6.6883061840798016E-5</v>
      </c>
      <c r="AG296" s="57">
        <v>0</v>
      </c>
      <c r="AH296" s="17">
        <v>4.1643165214565663E-4</v>
      </c>
      <c r="AI296" s="12">
        <v>289</v>
      </c>
      <c r="AJ296" s="16">
        <v>6</v>
      </c>
      <c r="AK296" s="17">
        <v>0.91398159894684039</v>
      </c>
      <c r="AL296" t="str">
        <f>IF(AK296&lt;='CAV Tier 1 Analysis'!$A$5,"Tier 1", "Tier 2")</f>
        <v>Tier 2</v>
      </c>
      <c r="AM296" t="str">
        <f t="shared" si="9"/>
        <v>Iowa - Tier 2</v>
      </c>
      <c r="AN296" t="str">
        <f t="shared" si="10"/>
        <v>Bancroft, City Of - Tier 2</v>
      </c>
    </row>
    <row r="297" spans="1:40" x14ac:dyDescent="0.3">
      <c r="A297">
        <v>7</v>
      </c>
      <c r="B297" t="s">
        <v>34</v>
      </c>
      <c r="C297" t="s">
        <v>2587</v>
      </c>
      <c r="D297" t="s">
        <v>4150</v>
      </c>
      <c r="E297" t="s">
        <v>863</v>
      </c>
      <c r="F297" s="12">
        <v>50.082337741142958</v>
      </c>
      <c r="G297" s="12">
        <v>14.850434969746631</v>
      </c>
      <c r="H297" s="12">
        <v>9.9344289107960222</v>
      </c>
      <c r="I297" s="12">
        <v>1</v>
      </c>
      <c r="J297" s="15">
        <v>0.57997232746692884</v>
      </c>
      <c r="K297" s="15">
        <v>0.42002767253307127</v>
      </c>
      <c r="L297" s="56">
        <v>1.5466599999999999</v>
      </c>
      <c r="M297">
        <v>0</v>
      </c>
      <c r="N297">
        <v>0</v>
      </c>
      <c r="O297" s="12">
        <v>7</v>
      </c>
      <c r="P297" s="12">
        <v>10</v>
      </c>
      <c r="Q297">
        <v>0</v>
      </c>
      <c r="R297" s="12">
        <v>0.42002767253307127</v>
      </c>
      <c r="S297" s="12">
        <v>5.7616938574491154</v>
      </c>
      <c r="T297" s="12">
        <v>22.429277643962152</v>
      </c>
      <c r="U297" s="12">
        <v>0</v>
      </c>
      <c r="V297" s="12">
        <v>0</v>
      </c>
      <c r="W297" s="57">
        <v>4.2821540169843387E-5</v>
      </c>
      <c r="X297" s="57">
        <v>0</v>
      </c>
      <c r="Y297" s="57">
        <v>0</v>
      </c>
      <c r="Z297" s="57">
        <v>1.2168708607342273E-3</v>
      </c>
      <c r="AA297" s="57">
        <v>3.1846404321678582E-3</v>
      </c>
      <c r="AB297" s="57">
        <v>0</v>
      </c>
      <c r="AC297" s="57">
        <v>5.0548993865085287E-5</v>
      </c>
      <c r="AD297" s="57">
        <v>6.2841353662000568E-5</v>
      </c>
      <c r="AE297" s="57">
        <v>8.7380416520142894E-6</v>
      </c>
      <c r="AF297" s="57">
        <v>0</v>
      </c>
      <c r="AG297" s="57">
        <v>0</v>
      </c>
      <c r="AH297" s="17">
        <v>4.1513283838645718E-4</v>
      </c>
      <c r="AI297" s="12">
        <v>290</v>
      </c>
      <c r="AJ297" s="16">
        <v>6</v>
      </c>
      <c r="AK297" s="17">
        <v>0.91439673178522685</v>
      </c>
      <c r="AL297" t="str">
        <f>IF(AK297&lt;='CAV Tier 1 Analysis'!$A$5,"Tier 1", "Tier 2")</f>
        <v>Tier 2</v>
      </c>
      <c r="AM297" t="str">
        <f t="shared" si="9"/>
        <v>Iowa - Tier 2</v>
      </c>
      <c r="AN297" t="str">
        <f t="shared" si="10"/>
        <v>Leland, City Of - Tier 2</v>
      </c>
    </row>
    <row r="298" spans="1:40" x14ac:dyDescent="0.3">
      <c r="A298">
        <v>7</v>
      </c>
      <c r="B298" t="s">
        <v>34</v>
      </c>
      <c r="C298" t="s">
        <v>2289</v>
      </c>
      <c r="D298" t="s">
        <v>3783</v>
      </c>
      <c r="E298" t="s">
        <v>951</v>
      </c>
      <c r="F298" s="12">
        <v>14.344397353752624</v>
      </c>
      <c r="G298" s="12">
        <v>4.9164023377920554</v>
      </c>
      <c r="H298" s="12">
        <v>3.4699098132375905</v>
      </c>
      <c r="I298" s="12">
        <v>0</v>
      </c>
      <c r="J298" s="15">
        <v>0</v>
      </c>
      <c r="K298" s="15">
        <v>1</v>
      </c>
      <c r="L298" s="56">
        <v>0.74334999999999996</v>
      </c>
      <c r="M298">
        <v>1</v>
      </c>
      <c r="N298">
        <v>0</v>
      </c>
      <c r="O298" s="12">
        <v>11</v>
      </c>
      <c r="P298" s="12">
        <v>8</v>
      </c>
      <c r="Q298">
        <v>0</v>
      </c>
      <c r="R298" s="12">
        <v>0</v>
      </c>
      <c r="S298" s="12">
        <v>0</v>
      </c>
      <c r="T298" s="12">
        <v>6.8478461133532207</v>
      </c>
      <c r="U298" s="12">
        <v>0</v>
      </c>
      <c r="V298" s="12">
        <v>0</v>
      </c>
      <c r="W298" s="57">
        <v>2.0580730015163695E-5</v>
      </c>
      <c r="X298" s="57">
        <v>7.6295109483482109E-5</v>
      </c>
      <c r="Y298" s="57">
        <v>0</v>
      </c>
      <c r="Z298" s="57">
        <v>1.912225638296643E-3</v>
      </c>
      <c r="AA298" s="57">
        <v>2.5477123457342868E-3</v>
      </c>
      <c r="AB298" s="57">
        <v>0</v>
      </c>
      <c r="AC298" s="57">
        <v>0</v>
      </c>
      <c r="AD298" s="57">
        <v>0</v>
      </c>
      <c r="AE298" s="57">
        <v>2.6677972208869758E-6</v>
      </c>
      <c r="AF298" s="57">
        <v>0</v>
      </c>
      <c r="AG298" s="57">
        <v>0</v>
      </c>
      <c r="AH298" s="17">
        <v>4.1449832915913302E-4</v>
      </c>
      <c r="AI298" s="12">
        <v>291</v>
      </c>
      <c r="AJ298" s="16">
        <v>6</v>
      </c>
      <c r="AK298" s="17">
        <v>0.91481123011438603</v>
      </c>
      <c r="AL298" t="str">
        <f>IF(AK298&lt;='CAV Tier 1 Analysis'!$A$5,"Tier 1", "Tier 2")</f>
        <v>Tier 2</v>
      </c>
      <c r="AM298" t="str">
        <f t="shared" si="9"/>
        <v>Iowa - Tier 2</v>
      </c>
      <c r="AN298" t="str">
        <f t="shared" si="10"/>
        <v>Kimballton,City Of - Tier 2</v>
      </c>
    </row>
    <row r="299" spans="1:40" x14ac:dyDescent="0.3">
      <c r="A299">
        <v>7</v>
      </c>
      <c r="B299" t="s">
        <v>34</v>
      </c>
      <c r="C299" t="s">
        <v>2196</v>
      </c>
      <c r="D299" t="s">
        <v>3868</v>
      </c>
      <c r="E299" t="s">
        <v>1546</v>
      </c>
      <c r="F299" s="12">
        <v>149.83283866143839</v>
      </c>
      <c r="G299" s="12">
        <v>55.744634592159997</v>
      </c>
      <c r="H299" s="12">
        <v>25.032353114092107</v>
      </c>
      <c r="I299" s="12">
        <v>3</v>
      </c>
      <c r="J299" s="15">
        <v>0.13282053131819577</v>
      </c>
      <c r="K299" s="15">
        <v>0.86717946868180429</v>
      </c>
      <c r="L299" s="56">
        <v>1.10894</v>
      </c>
      <c r="M299">
        <v>7</v>
      </c>
      <c r="N299">
        <v>0</v>
      </c>
      <c r="O299" s="12">
        <v>13.5</v>
      </c>
      <c r="P299" s="12">
        <v>4</v>
      </c>
      <c r="Q299">
        <v>0</v>
      </c>
      <c r="R299" s="12">
        <v>2.601538406045413</v>
      </c>
      <c r="S299" s="12">
        <v>3.324810440758406</v>
      </c>
      <c r="T299" s="12">
        <v>60.166056939957265</v>
      </c>
      <c r="U299" s="12">
        <v>0</v>
      </c>
      <c r="V299" s="12">
        <v>0</v>
      </c>
      <c r="W299" s="57">
        <v>3.0702622913857037E-5</v>
      </c>
      <c r="X299" s="57">
        <v>5.3406576638437482E-4</v>
      </c>
      <c r="Y299" s="57">
        <v>0</v>
      </c>
      <c r="Z299" s="57">
        <v>2.346822374273153E-3</v>
      </c>
      <c r="AA299" s="57">
        <v>1.2738561728671434E-3</v>
      </c>
      <c r="AB299" s="57">
        <v>0</v>
      </c>
      <c r="AC299" s="57">
        <v>3.1308686909579551E-4</v>
      </c>
      <c r="AD299" s="57">
        <v>3.626287580286562E-5</v>
      </c>
      <c r="AE299" s="57">
        <v>2.3439609599747177E-5</v>
      </c>
      <c r="AF299" s="57">
        <v>0</v>
      </c>
      <c r="AG299" s="57">
        <v>0</v>
      </c>
      <c r="AH299" s="17">
        <v>4.1438511735790337E-4</v>
      </c>
      <c r="AI299" s="12">
        <v>292</v>
      </c>
      <c r="AJ299" s="16">
        <v>6</v>
      </c>
      <c r="AK299" s="17">
        <v>0.91522561523174395</v>
      </c>
      <c r="AL299" t="str">
        <f>IF(AK299&lt;='CAV Tier 1 Analysis'!$A$5,"Tier 1", "Tier 2")</f>
        <v>Tier 2</v>
      </c>
      <c r="AM299" t="str">
        <f t="shared" si="9"/>
        <v>Iowa - Tier 2</v>
      </c>
      <c r="AN299" t="str">
        <f t="shared" si="10"/>
        <v>Cascade, City Of - Tier 2</v>
      </c>
    </row>
    <row r="300" spans="1:40" x14ac:dyDescent="0.3">
      <c r="A300">
        <v>7</v>
      </c>
      <c r="B300" t="s">
        <v>34</v>
      </c>
      <c r="C300" t="s">
        <v>2612</v>
      </c>
      <c r="D300" t="s">
        <v>4180</v>
      </c>
      <c r="E300" t="s">
        <v>898</v>
      </c>
      <c r="F300" s="12">
        <v>93.46301329119224</v>
      </c>
      <c r="G300" s="12">
        <v>26.593378993314964</v>
      </c>
      <c r="H300" s="12">
        <v>18.977817168276832</v>
      </c>
      <c r="I300" s="12">
        <v>0</v>
      </c>
      <c r="J300" s="15">
        <v>0</v>
      </c>
      <c r="K300" s="15">
        <v>1.0000000000000002</v>
      </c>
      <c r="L300" s="56">
        <v>3.9494099999999999</v>
      </c>
      <c r="M300">
        <v>0</v>
      </c>
      <c r="N300">
        <v>0</v>
      </c>
      <c r="O300" s="12">
        <v>9</v>
      </c>
      <c r="P300" s="12">
        <v>9</v>
      </c>
      <c r="Q300">
        <v>0</v>
      </c>
      <c r="R300" s="12">
        <v>0</v>
      </c>
      <c r="S300" s="12">
        <v>0</v>
      </c>
      <c r="T300" s="12">
        <v>36.896786168366546</v>
      </c>
      <c r="U300" s="12">
        <v>0</v>
      </c>
      <c r="V300" s="12">
        <v>0</v>
      </c>
      <c r="W300" s="57">
        <v>1.0934518185133201E-4</v>
      </c>
      <c r="X300" s="57">
        <v>0</v>
      </c>
      <c r="Y300" s="57">
        <v>0</v>
      </c>
      <c r="Z300" s="57">
        <v>1.5645482495154352E-3</v>
      </c>
      <c r="AA300" s="57">
        <v>2.8661763889510725E-3</v>
      </c>
      <c r="AB300" s="57">
        <v>0</v>
      </c>
      <c r="AC300" s="57">
        <v>0</v>
      </c>
      <c r="AD300" s="57">
        <v>0</v>
      </c>
      <c r="AE300" s="57">
        <v>1.4374321789691767E-5</v>
      </c>
      <c r="AF300" s="57">
        <v>0</v>
      </c>
      <c r="AG300" s="57">
        <v>0</v>
      </c>
      <c r="AH300" s="17">
        <v>4.140403765552301E-4</v>
      </c>
      <c r="AI300" s="12">
        <v>293</v>
      </c>
      <c r="AJ300" s="16">
        <v>6</v>
      </c>
      <c r="AK300" s="17">
        <v>0.91563965560829919</v>
      </c>
      <c r="AL300" t="str">
        <f>IF(AK300&lt;='CAV Tier 1 Analysis'!$A$5,"Tier 1", "Tier 2")</f>
        <v>Tier 2</v>
      </c>
      <c r="AM300" t="str">
        <f t="shared" si="9"/>
        <v>Iowa - Tier 2</v>
      </c>
      <c r="AN300" t="str">
        <f t="shared" si="10"/>
        <v>Lohrville, City Of - Tier 2</v>
      </c>
    </row>
    <row r="301" spans="1:40" x14ac:dyDescent="0.3">
      <c r="A301">
        <v>7</v>
      </c>
      <c r="B301" t="s">
        <v>34</v>
      </c>
      <c r="C301" t="s">
        <v>2543</v>
      </c>
      <c r="D301" t="s">
        <v>4097</v>
      </c>
      <c r="E301" t="s">
        <v>907</v>
      </c>
      <c r="F301" s="12">
        <v>10.160263739152203</v>
      </c>
      <c r="G301" s="12">
        <v>26.580686990946806</v>
      </c>
      <c r="H301" s="12">
        <v>19.227936992348361</v>
      </c>
      <c r="I301" s="12">
        <v>0</v>
      </c>
      <c r="J301" s="15">
        <v>0</v>
      </c>
      <c r="K301" s="15">
        <v>1</v>
      </c>
      <c r="L301" s="56">
        <v>0.49293999999999999</v>
      </c>
      <c r="M301">
        <v>1</v>
      </c>
      <c r="N301">
        <v>0</v>
      </c>
      <c r="O301" s="12">
        <v>9</v>
      </c>
      <c r="P301" s="12">
        <v>9</v>
      </c>
      <c r="Q301">
        <v>0</v>
      </c>
      <c r="R301" s="12">
        <v>0</v>
      </c>
      <c r="S301" s="12">
        <v>0</v>
      </c>
      <c r="T301" s="12">
        <v>34.031579879828982</v>
      </c>
      <c r="U301" s="12">
        <v>23.871316140676779</v>
      </c>
      <c r="V301" s="12">
        <v>0</v>
      </c>
      <c r="W301" s="57">
        <v>1.364776357526709E-5</v>
      </c>
      <c r="X301" s="57">
        <v>7.6295109483482109E-5</v>
      </c>
      <c r="Y301" s="57">
        <v>0</v>
      </c>
      <c r="Z301" s="57">
        <v>1.5645482495154352E-3</v>
      </c>
      <c r="AA301" s="57">
        <v>2.8661763889510725E-3</v>
      </c>
      <c r="AB301" s="57">
        <v>0</v>
      </c>
      <c r="AC301" s="57">
        <v>0</v>
      </c>
      <c r="AD301" s="57">
        <v>0</v>
      </c>
      <c r="AE301" s="57">
        <v>1.3258089145543545E-5</v>
      </c>
      <c r="AF301" s="57">
        <v>1.8642843454213535E-5</v>
      </c>
      <c r="AG301" s="57">
        <v>0</v>
      </c>
      <c r="AH301" s="17">
        <v>4.1386985855681947E-4</v>
      </c>
      <c r="AI301" s="12">
        <v>294</v>
      </c>
      <c r="AJ301" s="16">
        <v>6</v>
      </c>
      <c r="AK301" s="17">
        <v>0.91605352546685603</v>
      </c>
      <c r="AL301" t="str">
        <f>IF(AK301&lt;='CAV Tier 1 Analysis'!$A$5,"Tier 1", "Tier 2")</f>
        <v>Tier 2</v>
      </c>
      <c r="AM301" t="str">
        <f t="shared" si="9"/>
        <v>Iowa - Tier 2</v>
      </c>
      <c r="AN301" t="str">
        <f t="shared" si="10"/>
        <v>Battle Creek, City Of - Tier 2</v>
      </c>
    </row>
    <row r="302" spans="1:40" x14ac:dyDescent="0.3">
      <c r="A302">
        <v>7</v>
      </c>
      <c r="B302" t="s">
        <v>34</v>
      </c>
      <c r="C302" t="s">
        <v>2533</v>
      </c>
      <c r="D302" t="s">
        <v>4086</v>
      </c>
      <c r="E302" t="s">
        <v>930</v>
      </c>
      <c r="F302" s="12">
        <v>70.476618947634037</v>
      </c>
      <c r="G302" s="12">
        <v>168.67114794091358</v>
      </c>
      <c r="H302" s="12">
        <v>123.14858712013775</v>
      </c>
      <c r="I302" s="12">
        <v>0</v>
      </c>
      <c r="J302" s="15">
        <v>0</v>
      </c>
      <c r="K302" s="15">
        <v>0.99999999999999978</v>
      </c>
      <c r="L302" s="56">
        <v>2.4651800000000001</v>
      </c>
      <c r="M302">
        <v>0</v>
      </c>
      <c r="N302">
        <v>0</v>
      </c>
      <c r="O302" s="12">
        <v>8</v>
      </c>
      <c r="P302" s="12">
        <v>9</v>
      </c>
      <c r="Q302">
        <v>0</v>
      </c>
      <c r="R302" s="12">
        <v>0</v>
      </c>
      <c r="S302" s="12">
        <v>0</v>
      </c>
      <c r="T302" s="12">
        <v>237.68428354037906</v>
      </c>
      <c r="U302" s="12">
        <v>167.207664592745</v>
      </c>
      <c r="V302" s="12">
        <v>0</v>
      </c>
      <c r="W302" s="57">
        <v>6.8252107377118776E-5</v>
      </c>
      <c r="X302" s="57">
        <v>0</v>
      </c>
      <c r="Y302" s="57">
        <v>0</v>
      </c>
      <c r="Z302" s="57">
        <v>1.3907095551248313E-3</v>
      </c>
      <c r="AA302" s="57">
        <v>2.8661763889510725E-3</v>
      </c>
      <c r="AB302" s="57">
        <v>0</v>
      </c>
      <c r="AC302" s="57">
        <v>0</v>
      </c>
      <c r="AD302" s="57">
        <v>0</v>
      </c>
      <c r="AE302" s="57">
        <v>9.2597505928332751E-5</v>
      </c>
      <c r="AF302" s="57">
        <v>1.3058460191205912E-4</v>
      </c>
      <c r="AG302" s="57">
        <v>0</v>
      </c>
      <c r="AH302" s="17">
        <v>4.1348365084485585E-4</v>
      </c>
      <c r="AI302" s="12">
        <v>295</v>
      </c>
      <c r="AJ302" s="16">
        <v>6</v>
      </c>
      <c r="AK302" s="17">
        <v>0.91646700911770085</v>
      </c>
      <c r="AL302" t="str">
        <f>IF(AK302&lt;='CAV Tier 1 Analysis'!$A$5,"Tier 1", "Tier 2")</f>
        <v>Tier 2</v>
      </c>
      <c r="AM302" t="str">
        <f t="shared" si="9"/>
        <v>Iowa - Tier 2</v>
      </c>
      <c r="AN302" t="str">
        <f t="shared" si="10"/>
        <v>Grundy Center, City Of - Tier 2</v>
      </c>
    </row>
    <row r="303" spans="1:40" x14ac:dyDescent="0.3">
      <c r="A303">
        <v>7</v>
      </c>
      <c r="B303" t="s">
        <v>34</v>
      </c>
      <c r="C303" t="s">
        <v>2392</v>
      </c>
      <c r="D303" t="s">
        <v>3919</v>
      </c>
      <c r="E303" t="s">
        <v>1069</v>
      </c>
      <c r="F303" s="12">
        <v>24.896848637529153</v>
      </c>
      <c r="G303" s="12">
        <v>12.264689095562073</v>
      </c>
      <c r="H303" s="12">
        <v>7.0460463142125951</v>
      </c>
      <c r="I303" s="12">
        <v>1</v>
      </c>
      <c r="J303" s="15">
        <v>0</v>
      </c>
      <c r="K303" s="15">
        <v>1</v>
      </c>
      <c r="L303" s="56">
        <v>0.70377000000000001</v>
      </c>
      <c r="M303">
        <v>1</v>
      </c>
      <c r="N303">
        <v>0</v>
      </c>
      <c r="O303" s="12">
        <v>12</v>
      </c>
      <c r="P303" s="12">
        <v>7</v>
      </c>
      <c r="Q303">
        <v>0</v>
      </c>
      <c r="R303" s="12">
        <v>1</v>
      </c>
      <c r="S303" s="12">
        <v>0</v>
      </c>
      <c r="T303" s="12">
        <v>14.408374009113038</v>
      </c>
      <c r="U303" s="12">
        <v>0</v>
      </c>
      <c r="V303" s="12">
        <v>0</v>
      </c>
      <c r="W303" s="57">
        <v>1.9484899929739359E-5</v>
      </c>
      <c r="X303" s="57">
        <v>7.6295109483482109E-5</v>
      </c>
      <c r="Y303" s="57">
        <v>0</v>
      </c>
      <c r="Z303" s="57">
        <v>2.086064332687247E-3</v>
      </c>
      <c r="AA303" s="57">
        <v>2.2292483025175007E-3</v>
      </c>
      <c r="AB303" s="57">
        <v>0</v>
      </c>
      <c r="AC303" s="57">
        <v>1.2034681800900931E-4</v>
      </c>
      <c r="AD303" s="57">
        <v>0</v>
      </c>
      <c r="AE303" s="57">
        <v>5.6132423980814979E-6</v>
      </c>
      <c r="AF303" s="57">
        <v>0</v>
      </c>
      <c r="AG303" s="57">
        <v>0</v>
      </c>
      <c r="AH303" s="17">
        <v>4.1245933682045998E-4</v>
      </c>
      <c r="AI303" s="12">
        <v>296</v>
      </c>
      <c r="AJ303" s="16">
        <v>6</v>
      </c>
      <c r="AK303" s="17">
        <v>0.91687946845452128</v>
      </c>
      <c r="AL303" t="str">
        <f>IF(AK303&lt;='CAV Tier 1 Analysis'!$A$5,"Tier 1", "Tier 2")</f>
        <v>Tier 2</v>
      </c>
      <c r="AM303" t="str">
        <f t="shared" si="9"/>
        <v>Iowa - Tier 2</v>
      </c>
      <c r="AN303" t="str">
        <f t="shared" si="10"/>
        <v>Oxford Junction, City Of - Tier 2</v>
      </c>
    </row>
    <row r="304" spans="1:40" x14ac:dyDescent="0.3">
      <c r="A304">
        <v>7</v>
      </c>
      <c r="B304" t="s">
        <v>34</v>
      </c>
      <c r="C304" t="s">
        <v>2523</v>
      </c>
      <c r="D304" t="s">
        <v>4075</v>
      </c>
      <c r="E304" t="s">
        <v>947</v>
      </c>
      <c r="F304" s="12">
        <v>52.178051287612149</v>
      </c>
      <c r="G304" s="12">
        <v>30.222091962201535</v>
      </c>
      <c r="H304" s="12">
        <v>13.871916389024433</v>
      </c>
      <c r="I304" s="12">
        <v>0</v>
      </c>
      <c r="J304" s="15">
        <v>0</v>
      </c>
      <c r="K304" s="15">
        <v>1</v>
      </c>
      <c r="L304" s="56">
        <v>2.33283</v>
      </c>
      <c r="M304">
        <v>0</v>
      </c>
      <c r="N304">
        <v>0</v>
      </c>
      <c r="O304" s="12">
        <v>11</v>
      </c>
      <c r="P304" s="12">
        <v>8</v>
      </c>
      <c r="Q304">
        <v>0</v>
      </c>
      <c r="R304" s="12">
        <v>0</v>
      </c>
      <c r="S304" s="12">
        <v>0</v>
      </c>
      <c r="T304" s="12">
        <v>31.927913352153524</v>
      </c>
      <c r="U304" s="12">
        <v>0</v>
      </c>
      <c r="V304" s="12">
        <v>0</v>
      </c>
      <c r="W304" s="57">
        <v>6.4587804400718802E-5</v>
      </c>
      <c r="X304" s="57">
        <v>0</v>
      </c>
      <c r="Y304" s="57">
        <v>0</v>
      </c>
      <c r="Z304" s="57">
        <v>1.912225638296643E-3</v>
      </c>
      <c r="AA304" s="57">
        <v>2.5477123457342868E-3</v>
      </c>
      <c r="AB304" s="57">
        <v>0</v>
      </c>
      <c r="AC304" s="57">
        <v>0</v>
      </c>
      <c r="AD304" s="57">
        <v>0</v>
      </c>
      <c r="AE304" s="57">
        <v>1.2438538644070987E-5</v>
      </c>
      <c r="AF304" s="57">
        <v>0</v>
      </c>
      <c r="AG304" s="57">
        <v>0</v>
      </c>
      <c r="AH304" s="17">
        <v>4.124513024614291E-4</v>
      </c>
      <c r="AI304" s="12">
        <v>297</v>
      </c>
      <c r="AJ304" s="16">
        <v>6</v>
      </c>
      <c r="AK304" s="17">
        <v>0.91729191975698277</v>
      </c>
      <c r="AL304" t="str">
        <f>IF(AK304&lt;='CAV Tier 1 Analysis'!$A$5,"Tier 1", "Tier 2")</f>
        <v>Tier 2</v>
      </c>
      <c r="AM304" t="str">
        <f t="shared" si="9"/>
        <v>Iowa - Tier 2</v>
      </c>
      <c r="AN304" t="str">
        <f t="shared" si="10"/>
        <v>Latimer, City Of - Tier 2</v>
      </c>
    </row>
    <row r="305" spans="1:40" x14ac:dyDescent="0.3">
      <c r="A305">
        <v>7</v>
      </c>
      <c r="B305" t="s">
        <v>34</v>
      </c>
      <c r="C305" t="s">
        <v>2611</v>
      </c>
      <c r="D305" t="s">
        <v>4179</v>
      </c>
      <c r="E305" t="s">
        <v>1715</v>
      </c>
      <c r="F305" s="12">
        <v>507.89545893274465</v>
      </c>
      <c r="G305" s="12">
        <v>938.27778635014829</v>
      </c>
      <c r="H305" s="12">
        <v>333.51001049997865</v>
      </c>
      <c r="I305" s="12">
        <v>0</v>
      </c>
      <c r="J305" s="15">
        <v>0</v>
      </c>
      <c r="K305" s="15">
        <v>1</v>
      </c>
      <c r="L305" s="56">
        <v>2.1677399999999998</v>
      </c>
      <c r="M305">
        <v>2</v>
      </c>
      <c r="N305">
        <v>0</v>
      </c>
      <c r="O305" s="12">
        <v>15</v>
      </c>
      <c r="P305" s="12">
        <v>2</v>
      </c>
      <c r="Q305">
        <v>0</v>
      </c>
      <c r="R305" s="12">
        <v>0</v>
      </c>
      <c r="S305" s="12">
        <v>0</v>
      </c>
      <c r="T305" s="12">
        <v>796.29388813178628</v>
      </c>
      <c r="U305" s="12">
        <v>288.39842919904163</v>
      </c>
      <c r="V305" s="12">
        <v>141.98389821836201</v>
      </c>
      <c r="W305" s="57">
        <v>6.0017046725056765E-5</v>
      </c>
      <c r="X305" s="57">
        <v>1.5259021896696422E-4</v>
      </c>
      <c r="Y305" s="57">
        <v>0</v>
      </c>
      <c r="Z305" s="57">
        <v>2.6075804158590585E-3</v>
      </c>
      <c r="AA305" s="57">
        <v>6.3692808643357171E-4</v>
      </c>
      <c r="AB305" s="57">
        <v>0</v>
      </c>
      <c r="AC305" s="57">
        <v>0</v>
      </c>
      <c r="AD305" s="57">
        <v>0</v>
      </c>
      <c r="AE305" s="57">
        <v>3.1022172324007174E-4</v>
      </c>
      <c r="AF305" s="57">
        <v>2.2523126652564986E-4</v>
      </c>
      <c r="AG305" s="57">
        <v>5.3831960974383311E-4</v>
      </c>
      <c r="AH305" s="17">
        <v>4.1189894249947333E-4</v>
      </c>
      <c r="AI305" s="12">
        <v>298</v>
      </c>
      <c r="AJ305" s="16">
        <v>6</v>
      </c>
      <c r="AK305" s="17">
        <v>0.91770381869948225</v>
      </c>
      <c r="AL305" t="str">
        <f>IF(AK305&lt;='CAV Tier 1 Analysis'!$A$5,"Tier 1", "Tier 2")</f>
        <v>Tier 2</v>
      </c>
      <c r="AM305" t="str">
        <f t="shared" si="9"/>
        <v>Iowa - Tier 2</v>
      </c>
      <c r="AN305" t="str">
        <f t="shared" si="10"/>
        <v>Lisbon, City Of - Tier 2</v>
      </c>
    </row>
    <row r="306" spans="1:40" x14ac:dyDescent="0.3">
      <c r="A306">
        <v>7</v>
      </c>
      <c r="B306" t="s">
        <v>34</v>
      </c>
      <c r="C306" t="s">
        <v>2526</v>
      </c>
      <c r="D306" t="s">
        <v>4078</v>
      </c>
      <c r="E306" t="s">
        <v>1071</v>
      </c>
      <c r="F306" s="12">
        <v>10.138846532515894</v>
      </c>
      <c r="G306" s="12">
        <v>4.4012034205634016</v>
      </c>
      <c r="H306" s="12">
        <v>2.166217308558549</v>
      </c>
      <c r="I306" s="12">
        <v>1</v>
      </c>
      <c r="J306" s="15">
        <v>0</v>
      </c>
      <c r="K306" s="15">
        <v>1</v>
      </c>
      <c r="L306" s="56">
        <v>0.55723999999999996</v>
      </c>
      <c r="M306">
        <v>1</v>
      </c>
      <c r="N306">
        <v>0</v>
      </c>
      <c r="O306" s="12">
        <v>12</v>
      </c>
      <c r="P306" s="12">
        <v>7</v>
      </c>
      <c r="Q306">
        <v>0</v>
      </c>
      <c r="R306" s="12">
        <v>1</v>
      </c>
      <c r="S306" s="12">
        <v>0</v>
      </c>
      <c r="T306" s="12">
        <v>4.5338289700669865</v>
      </c>
      <c r="U306" s="12">
        <v>0</v>
      </c>
      <c r="V306" s="12">
        <v>0</v>
      </c>
      <c r="W306" s="57">
        <v>1.5428002951032243E-5</v>
      </c>
      <c r="X306" s="57">
        <v>7.6295109483482109E-5</v>
      </c>
      <c r="Y306" s="57">
        <v>0</v>
      </c>
      <c r="Z306" s="57">
        <v>2.086064332687247E-3</v>
      </c>
      <c r="AA306" s="57">
        <v>2.2292483025175007E-3</v>
      </c>
      <c r="AB306" s="57">
        <v>0</v>
      </c>
      <c r="AC306" s="57">
        <v>1.2034681800900931E-4</v>
      </c>
      <c r="AD306" s="57">
        <v>0</v>
      </c>
      <c r="AE306" s="57">
        <v>1.7662979170539188E-6</v>
      </c>
      <c r="AF306" s="57">
        <v>0</v>
      </c>
      <c r="AG306" s="57">
        <v>0</v>
      </c>
      <c r="AH306" s="17">
        <v>4.1174080577866592E-4</v>
      </c>
      <c r="AI306" s="12">
        <v>299</v>
      </c>
      <c r="AJ306" s="16">
        <v>6</v>
      </c>
      <c r="AK306" s="17">
        <v>0.91811555950526091</v>
      </c>
      <c r="AL306" t="str">
        <f>IF(AK306&lt;='CAV Tier 1 Analysis'!$A$5,"Tier 1", "Tier 2")</f>
        <v>Tier 2</v>
      </c>
      <c r="AM306" t="str">
        <f t="shared" si="9"/>
        <v>Iowa - Tier 2</v>
      </c>
      <c r="AN306" t="str">
        <f t="shared" si="10"/>
        <v>Thurman, Town Of - Tier 2</v>
      </c>
    </row>
    <row r="307" spans="1:40" x14ac:dyDescent="0.3">
      <c r="A307">
        <v>7</v>
      </c>
      <c r="B307" t="s">
        <v>34</v>
      </c>
      <c r="C307" t="s">
        <v>2154</v>
      </c>
      <c r="D307" t="s">
        <v>4183</v>
      </c>
      <c r="E307" t="s">
        <v>1082</v>
      </c>
      <c r="F307" s="12">
        <v>81.173180237689152</v>
      </c>
      <c r="G307" s="12">
        <v>470.78164141958899</v>
      </c>
      <c r="H307" s="12">
        <v>220.56495631860847</v>
      </c>
      <c r="I307" s="12">
        <v>0</v>
      </c>
      <c r="J307" s="15">
        <v>0</v>
      </c>
      <c r="K307" s="15">
        <v>0.99999999999999978</v>
      </c>
      <c r="L307" s="56">
        <v>2.4645099999999998</v>
      </c>
      <c r="M307">
        <v>0</v>
      </c>
      <c r="N307">
        <v>0</v>
      </c>
      <c r="O307" s="12">
        <v>8</v>
      </c>
      <c r="P307" s="12">
        <v>8</v>
      </c>
      <c r="Q307">
        <v>0</v>
      </c>
      <c r="R307" s="12">
        <v>0</v>
      </c>
      <c r="S307" s="12">
        <v>0</v>
      </c>
      <c r="T307" s="12">
        <v>462.10490570195492</v>
      </c>
      <c r="U307" s="12">
        <v>380.93172546426575</v>
      </c>
      <c r="V307" s="12">
        <v>8.6767357176340738</v>
      </c>
      <c r="W307" s="57">
        <v>6.823355744894205E-5</v>
      </c>
      <c r="X307" s="57">
        <v>0</v>
      </c>
      <c r="Y307" s="57">
        <v>0</v>
      </c>
      <c r="Z307" s="57">
        <v>1.3907095551248313E-3</v>
      </c>
      <c r="AA307" s="57">
        <v>2.5477123457342868E-3</v>
      </c>
      <c r="AB307" s="57">
        <v>0</v>
      </c>
      <c r="AC307" s="57">
        <v>0</v>
      </c>
      <c r="AD307" s="57">
        <v>0</v>
      </c>
      <c r="AE307" s="57">
        <v>1.8002772883373699E-4</v>
      </c>
      <c r="AF307" s="57">
        <v>2.9749723403279491E-4</v>
      </c>
      <c r="AG307" s="57">
        <v>3.2897089345889614E-5</v>
      </c>
      <c r="AH307" s="17">
        <v>4.106434100473165E-4</v>
      </c>
      <c r="AI307" s="12">
        <v>300</v>
      </c>
      <c r="AJ307" s="16">
        <v>6</v>
      </c>
      <c r="AK307" s="17">
        <v>0.91852620291530818</v>
      </c>
      <c r="AL307" t="str">
        <f>IF(AK307&lt;='CAV Tier 1 Analysis'!$A$5,"Tier 1", "Tier 2")</f>
        <v>Tier 2</v>
      </c>
      <c r="AM307" t="str">
        <f t="shared" si="9"/>
        <v>Iowa - Tier 2</v>
      </c>
      <c r="AN307" t="str">
        <f t="shared" si="10"/>
        <v>Montezuma, City Of - Tier 2</v>
      </c>
    </row>
    <row r="308" spans="1:40" x14ac:dyDescent="0.3">
      <c r="A308">
        <v>7</v>
      </c>
      <c r="B308" t="s">
        <v>34</v>
      </c>
      <c r="C308" t="s">
        <v>2537</v>
      </c>
      <c r="D308" t="s">
        <v>4091</v>
      </c>
      <c r="E308" t="s">
        <v>996</v>
      </c>
      <c r="F308" s="12">
        <v>30.279162085659358</v>
      </c>
      <c r="G308" s="12">
        <v>53.643462498101023</v>
      </c>
      <c r="H308" s="12">
        <v>19.742389543910786</v>
      </c>
      <c r="I308" s="12">
        <v>1</v>
      </c>
      <c r="J308" s="15">
        <v>0</v>
      </c>
      <c r="K308" s="15">
        <v>1.0000000000000002</v>
      </c>
      <c r="L308" s="56">
        <v>1.2907900000000001</v>
      </c>
      <c r="M308">
        <v>0</v>
      </c>
      <c r="N308">
        <v>0</v>
      </c>
      <c r="O308" s="12">
        <v>10</v>
      </c>
      <c r="P308" s="12">
        <v>8</v>
      </c>
      <c r="Q308">
        <v>0</v>
      </c>
      <c r="R308" s="12">
        <v>1.0000000000000002</v>
      </c>
      <c r="S308" s="12">
        <v>0</v>
      </c>
      <c r="T308" s="12">
        <v>40.913941967262922</v>
      </c>
      <c r="U308" s="12">
        <v>10.634779881603563</v>
      </c>
      <c r="V308" s="12">
        <v>12.729520530838101</v>
      </c>
      <c r="W308" s="57">
        <v>3.5737405658536554E-5</v>
      </c>
      <c r="X308" s="57">
        <v>0</v>
      </c>
      <c r="Y308" s="57">
        <v>0</v>
      </c>
      <c r="Z308" s="57">
        <v>1.738386943906039E-3</v>
      </c>
      <c r="AA308" s="57">
        <v>2.5477123457342868E-3</v>
      </c>
      <c r="AB308" s="57">
        <v>0</v>
      </c>
      <c r="AC308" s="57">
        <v>1.2034681800900934E-4</v>
      </c>
      <c r="AD308" s="57">
        <v>0</v>
      </c>
      <c r="AE308" s="57">
        <v>1.5939333166811913E-5</v>
      </c>
      <c r="AF308" s="57">
        <v>8.3054715263443297E-6</v>
      </c>
      <c r="AG308" s="57">
        <v>4.8262870722482214E-5</v>
      </c>
      <c r="AH308" s="17">
        <v>4.1042647170213729E-4</v>
      </c>
      <c r="AI308" s="12">
        <v>301</v>
      </c>
      <c r="AJ308" s="16">
        <v>6</v>
      </c>
      <c r="AK308" s="17">
        <v>0.91893662938701026</v>
      </c>
      <c r="AL308" t="str">
        <f>IF(AK308&lt;='CAV Tier 1 Analysis'!$A$5,"Tier 1", "Tier 2")</f>
        <v>Tier 2</v>
      </c>
      <c r="AM308" t="str">
        <f t="shared" si="9"/>
        <v>Iowa - Tier 2</v>
      </c>
      <c r="AN308" t="str">
        <f t="shared" si="10"/>
        <v>Elma, City Of - Tier 2</v>
      </c>
    </row>
    <row r="309" spans="1:40" x14ac:dyDescent="0.3">
      <c r="A309">
        <v>7</v>
      </c>
      <c r="B309" t="s">
        <v>34</v>
      </c>
      <c r="C309" t="s">
        <v>2518</v>
      </c>
      <c r="D309" t="s">
        <v>4070</v>
      </c>
      <c r="E309" t="s">
        <v>1286</v>
      </c>
      <c r="F309" s="12">
        <v>14.977326361339733</v>
      </c>
      <c r="G309" s="12">
        <v>5.2369613566202089</v>
      </c>
      <c r="H309" s="12">
        <v>3.5150810662139533</v>
      </c>
      <c r="I309" s="12">
        <v>1</v>
      </c>
      <c r="J309" s="15">
        <v>0</v>
      </c>
      <c r="K309" s="15">
        <v>1</v>
      </c>
      <c r="L309" s="56">
        <v>0.42970999999999998</v>
      </c>
      <c r="M309">
        <v>5</v>
      </c>
      <c r="N309">
        <v>0</v>
      </c>
      <c r="O309" s="12">
        <v>12</v>
      </c>
      <c r="P309" s="12">
        <v>6</v>
      </c>
      <c r="Q309">
        <v>0</v>
      </c>
      <c r="R309" s="12">
        <v>1</v>
      </c>
      <c r="S309" s="12">
        <v>0</v>
      </c>
      <c r="T309" s="12">
        <v>6.9995962101130029</v>
      </c>
      <c r="U309" s="12">
        <v>0</v>
      </c>
      <c r="V309" s="12">
        <v>0</v>
      </c>
      <c r="W309" s="57">
        <v>1.1897148711664749E-5</v>
      </c>
      <c r="X309" s="57">
        <v>3.8147554741741054E-4</v>
      </c>
      <c r="Y309" s="57">
        <v>0</v>
      </c>
      <c r="Z309" s="57">
        <v>2.086064332687247E-3</v>
      </c>
      <c r="AA309" s="57">
        <v>1.910784259300715E-3</v>
      </c>
      <c r="AB309" s="57">
        <v>0</v>
      </c>
      <c r="AC309" s="57">
        <v>1.2034681800900931E-4</v>
      </c>
      <c r="AD309" s="57">
        <v>0</v>
      </c>
      <c r="AE309" s="57">
        <v>2.7269163190243663E-6</v>
      </c>
      <c r="AF309" s="57">
        <v>0</v>
      </c>
      <c r="AG309" s="57">
        <v>0</v>
      </c>
      <c r="AH309" s="17">
        <v>4.102995474950064E-4</v>
      </c>
      <c r="AI309" s="12">
        <v>302</v>
      </c>
      <c r="AJ309" s="16">
        <v>6</v>
      </c>
      <c r="AK309" s="17">
        <v>0.91934692893450531</v>
      </c>
      <c r="AL309" t="str">
        <f>IF(AK309&lt;='CAV Tier 1 Analysis'!$A$5,"Tier 1", "Tier 2")</f>
        <v>Tier 2</v>
      </c>
      <c r="AM309" t="str">
        <f t="shared" si="9"/>
        <v>Iowa - Tier 2</v>
      </c>
      <c r="AN309" t="str">
        <f t="shared" si="10"/>
        <v>Waucoma, City Of - Tier 2</v>
      </c>
    </row>
    <row r="310" spans="1:40" x14ac:dyDescent="0.3">
      <c r="A310">
        <v>7</v>
      </c>
      <c r="B310" t="s">
        <v>34</v>
      </c>
      <c r="C310" t="s">
        <v>2310</v>
      </c>
      <c r="D310" t="s">
        <v>3808</v>
      </c>
      <c r="E310" t="s">
        <v>1036</v>
      </c>
      <c r="F310" s="12">
        <v>67.364393959055974</v>
      </c>
      <c r="G310" s="12">
        <v>312.25135269788314</v>
      </c>
      <c r="H310" s="12">
        <v>158.98724851353711</v>
      </c>
      <c r="I310" s="12">
        <v>0</v>
      </c>
      <c r="J310" s="15">
        <v>0</v>
      </c>
      <c r="K310" s="15">
        <v>1</v>
      </c>
      <c r="L310" s="56">
        <v>1.67374</v>
      </c>
      <c r="M310">
        <v>0</v>
      </c>
      <c r="N310">
        <v>0</v>
      </c>
      <c r="O310" s="12">
        <v>9</v>
      </c>
      <c r="P310" s="12">
        <v>8</v>
      </c>
      <c r="Q310">
        <v>0</v>
      </c>
      <c r="R310" s="12">
        <v>0</v>
      </c>
      <c r="S310" s="12">
        <v>0</v>
      </c>
      <c r="T310" s="12">
        <v>343.71846578891615</v>
      </c>
      <c r="U310" s="12">
        <v>276.35407182986017</v>
      </c>
      <c r="V310" s="12">
        <v>0</v>
      </c>
      <c r="W310" s="57">
        <v>4.6339935502226518E-5</v>
      </c>
      <c r="X310" s="57">
        <v>0</v>
      </c>
      <c r="Y310" s="57">
        <v>0</v>
      </c>
      <c r="Z310" s="57">
        <v>1.5645482495154352E-3</v>
      </c>
      <c r="AA310" s="57">
        <v>2.5477123457342868E-3</v>
      </c>
      <c r="AB310" s="57">
        <v>0</v>
      </c>
      <c r="AC310" s="57">
        <v>0</v>
      </c>
      <c r="AD310" s="57">
        <v>0</v>
      </c>
      <c r="AE310" s="57">
        <v>1.339065090862837E-4</v>
      </c>
      <c r="AF310" s="57">
        <v>2.1582495362622683E-4</v>
      </c>
      <c r="AG310" s="57">
        <v>0</v>
      </c>
      <c r="AH310" s="17">
        <v>4.0984836304222355E-4</v>
      </c>
      <c r="AI310" s="12">
        <v>303</v>
      </c>
      <c r="AJ310" s="16">
        <v>6</v>
      </c>
      <c r="AK310" s="17">
        <v>0.91975677729754757</v>
      </c>
      <c r="AL310" t="str">
        <f>IF(AK310&lt;='CAV Tier 1 Analysis'!$A$5,"Tier 1", "Tier 2")</f>
        <v>Tier 2</v>
      </c>
      <c r="AM310" t="str">
        <f t="shared" si="9"/>
        <v>Iowa - Tier 2</v>
      </c>
      <c r="AN310" t="str">
        <f t="shared" si="10"/>
        <v>Coon Rapids, City Of - Tier 2</v>
      </c>
    </row>
    <row r="311" spans="1:40" x14ac:dyDescent="0.3">
      <c r="A311">
        <v>7</v>
      </c>
      <c r="B311" t="s">
        <v>34</v>
      </c>
      <c r="C311" t="s">
        <v>2582</v>
      </c>
      <c r="D311" t="s">
        <v>4145</v>
      </c>
      <c r="E311" t="s">
        <v>1014</v>
      </c>
      <c r="F311" s="12">
        <v>9.130659680514059</v>
      </c>
      <c r="G311" s="12">
        <v>2.4587867714481715</v>
      </c>
      <c r="H311" s="12">
        <v>1.1769773886583301</v>
      </c>
      <c r="I311" s="12">
        <v>0</v>
      </c>
      <c r="J311" s="15">
        <v>0</v>
      </c>
      <c r="K311" s="15">
        <v>1</v>
      </c>
      <c r="L311" s="56">
        <v>0.28061999999999998</v>
      </c>
      <c r="M311">
        <v>0</v>
      </c>
      <c r="N311">
        <v>0</v>
      </c>
      <c r="O311" s="12">
        <v>13</v>
      </c>
      <c r="P311" s="12">
        <v>7</v>
      </c>
      <c r="Q311">
        <v>0</v>
      </c>
      <c r="R311" s="12">
        <v>0</v>
      </c>
      <c r="S311" s="12">
        <v>0</v>
      </c>
      <c r="T311" s="12">
        <v>2.7018063942075838</v>
      </c>
      <c r="U311" s="12">
        <v>0</v>
      </c>
      <c r="V311" s="12">
        <v>0</v>
      </c>
      <c r="W311" s="57">
        <v>7.7693743954466075E-6</v>
      </c>
      <c r="X311" s="57">
        <v>0</v>
      </c>
      <c r="Y311" s="57">
        <v>0</v>
      </c>
      <c r="Z311" s="57">
        <v>2.259903027077851E-3</v>
      </c>
      <c r="AA311" s="57">
        <v>2.2292483025175007E-3</v>
      </c>
      <c r="AB311" s="57">
        <v>0</v>
      </c>
      <c r="AC311" s="57">
        <v>0</v>
      </c>
      <c r="AD311" s="57">
        <v>0</v>
      </c>
      <c r="AE311" s="57">
        <v>1.0525749951924865E-6</v>
      </c>
      <c r="AF311" s="57">
        <v>0</v>
      </c>
      <c r="AG311" s="57">
        <v>0</v>
      </c>
      <c r="AH311" s="17">
        <v>4.0890666172599914E-4</v>
      </c>
      <c r="AI311" s="12">
        <v>304</v>
      </c>
      <c r="AJ311" s="16">
        <v>6</v>
      </c>
      <c r="AK311" s="17">
        <v>0.92016568395927356</v>
      </c>
      <c r="AL311" t="str">
        <f>IF(AK311&lt;='CAV Tier 1 Analysis'!$A$5,"Tier 1", "Tier 2")</f>
        <v>Tier 2</v>
      </c>
      <c r="AM311" t="str">
        <f t="shared" si="9"/>
        <v>Iowa - Tier 2</v>
      </c>
      <c r="AN311" t="str">
        <f t="shared" si="10"/>
        <v>Cromwell, City Of - Tier 2</v>
      </c>
    </row>
    <row r="312" spans="1:40" x14ac:dyDescent="0.3">
      <c r="A312">
        <v>7</v>
      </c>
      <c r="B312" t="s">
        <v>34</v>
      </c>
      <c r="C312" t="s">
        <v>2131</v>
      </c>
      <c r="D312" t="s">
        <v>4067</v>
      </c>
      <c r="E312" t="s">
        <v>1311</v>
      </c>
      <c r="F312" s="12">
        <v>37.844316903529027</v>
      </c>
      <c r="G312" s="12">
        <v>25.243848273049757</v>
      </c>
      <c r="H312" s="12">
        <v>17.031914842689932</v>
      </c>
      <c r="I312" s="12">
        <v>0</v>
      </c>
      <c r="J312" s="15">
        <v>0</v>
      </c>
      <c r="K312" s="15">
        <v>1.0000000000000002</v>
      </c>
      <c r="L312" s="56">
        <v>1.08578</v>
      </c>
      <c r="M312">
        <v>6</v>
      </c>
      <c r="N312">
        <v>0</v>
      </c>
      <c r="O312" s="12">
        <v>12</v>
      </c>
      <c r="P312" s="12">
        <v>6</v>
      </c>
      <c r="Q312">
        <v>0</v>
      </c>
      <c r="R312" s="12">
        <v>0</v>
      </c>
      <c r="S312" s="12">
        <v>0</v>
      </c>
      <c r="T312" s="12">
        <v>31.969151824912274</v>
      </c>
      <c r="U312" s="12">
        <v>0</v>
      </c>
      <c r="V312" s="12">
        <v>0</v>
      </c>
      <c r="W312" s="57">
        <v>3.0061404501061999E-5</v>
      </c>
      <c r="X312" s="57">
        <v>4.5777065690089265E-4</v>
      </c>
      <c r="Y312" s="57">
        <v>0</v>
      </c>
      <c r="Z312" s="57">
        <v>2.086064332687247E-3</v>
      </c>
      <c r="AA312" s="57">
        <v>1.910784259300715E-3</v>
      </c>
      <c r="AB312" s="57">
        <v>0</v>
      </c>
      <c r="AC312" s="57">
        <v>0</v>
      </c>
      <c r="AD312" s="57">
        <v>0</v>
      </c>
      <c r="AE312" s="57">
        <v>1.2454604408575373E-5</v>
      </c>
      <c r="AF312" s="57">
        <v>0</v>
      </c>
      <c r="AG312" s="57">
        <v>0</v>
      </c>
      <c r="AH312" s="17">
        <v>4.0883047798168109E-4</v>
      </c>
      <c r="AI312" s="12">
        <v>305</v>
      </c>
      <c r="AJ312" s="16">
        <v>6</v>
      </c>
      <c r="AK312" s="17">
        <v>0.92057451443725524</v>
      </c>
      <c r="AL312" t="str">
        <f>IF(AK312&lt;='CAV Tier 1 Analysis'!$A$5,"Tier 1", "Tier 2")</f>
        <v>Tier 2</v>
      </c>
      <c r="AM312" t="str">
        <f t="shared" si="9"/>
        <v>Iowa - Tier 2</v>
      </c>
      <c r="AN312" t="str">
        <f t="shared" si="10"/>
        <v>Clermont, City Of - Tier 2</v>
      </c>
    </row>
    <row r="313" spans="1:40" x14ac:dyDescent="0.3">
      <c r="A313">
        <v>7</v>
      </c>
      <c r="B313" t="s">
        <v>34</v>
      </c>
      <c r="C313" t="s">
        <v>2314</v>
      </c>
      <c r="D313" t="s">
        <v>3812</v>
      </c>
      <c r="E313" t="s">
        <v>1067</v>
      </c>
      <c r="F313" s="12">
        <v>50.985532739521304</v>
      </c>
      <c r="G313" s="12">
        <v>30.776152432990301</v>
      </c>
      <c r="H313" s="12">
        <v>18.373073925274007</v>
      </c>
      <c r="I313" s="12">
        <v>1</v>
      </c>
      <c r="J313" s="15">
        <v>0</v>
      </c>
      <c r="K313" s="15">
        <v>0.99999999999999989</v>
      </c>
      <c r="L313" s="56">
        <v>1.7011700000000001</v>
      </c>
      <c r="M313">
        <v>0</v>
      </c>
      <c r="N313">
        <v>0</v>
      </c>
      <c r="O313" s="12">
        <v>12</v>
      </c>
      <c r="P313" s="12">
        <v>7</v>
      </c>
      <c r="Q313">
        <v>0</v>
      </c>
      <c r="R313" s="12">
        <v>0.99999999999999989</v>
      </c>
      <c r="S313" s="12">
        <v>0</v>
      </c>
      <c r="T313" s="12">
        <v>35.833673138910186</v>
      </c>
      <c r="U313" s="12">
        <v>0</v>
      </c>
      <c r="V313" s="12">
        <v>0</v>
      </c>
      <c r="W313" s="57">
        <v>4.7099375099073151E-5</v>
      </c>
      <c r="X313" s="57">
        <v>0</v>
      </c>
      <c r="Y313" s="57">
        <v>0</v>
      </c>
      <c r="Z313" s="57">
        <v>2.086064332687247E-3</v>
      </c>
      <c r="AA313" s="57">
        <v>2.2292483025175007E-3</v>
      </c>
      <c r="AB313" s="57">
        <v>0</v>
      </c>
      <c r="AC313" s="57">
        <v>1.203468180090093E-4</v>
      </c>
      <c r="AD313" s="57">
        <v>0</v>
      </c>
      <c r="AE313" s="57">
        <v>1.3960152145905248E-5</v>
      </c>
      <c r="AF313" s="57">
        <v>0</v>
      </c>
      <c r="AG313" s="57">
        <v>0</v>
      </c>
      <c r="AH313" s="17">
        <v>4.0879263458715778E-4</v>
      </c>
      <c r="AI313" s="12">
        <v>306</v>
      </c>
      <c r="AJ313" s="16">
        <v>6</v>
      </c>
      <c r="AK313" s="17">
        <v>0.92098330707184239</v>
      </c>
      <c r="AL313" t="str">
        <f>IF(AK313&lt;='CAV Tier 1 Analysis'!$A$5,"Tier 1", "Tier 2")</f>
        <v>Tier 2</v>
      </c>
      <c r="AM313" t="str">
        <f t="shared" si="9"/>
        <v>Iowa - Tier 2</v>
      </c>
      <c r="AN313" t="str">
        <f t="shared" si="10"/>
        <v>Anita, City Of - Tier 2</v>
      </c>
    </row>
    <row r="314" spans="1:40" x14ac:dyDescent="0.3">
      <c r="A314">
        <v>7</v>
      </c>
      <c r="B314" t="s">
        <v>34</v>
      </c>
      <c r="C314" t="s">
        <v>2166</v>
      </c>
      <c r="D314" t="s">
        <v>4036</v>
      </c>
      <c r="E314" t="s">
        <v>954</v>
      </c>
      <c r="F314" s="12">
        <v>19.244475136813637</v>
      </c>
      <c r="G314" s="12">
        <v>5.0663920998655243</v>
      </c>
      <c r="H314" s="12">
        <v>3.0976336724667997</v>
      </c>
      <c r="I314" s="12">
        <v>0</v>
      </c>
      <c r="J314" s="15">
        <v>0</v>
      </c>
      <c r="K314" s="15">
        <v>1</v>
      </c>
      <c r="L314" s="56">
        <v>0.99728000000000006</v>
      </c>
      <c r="M314">
        <v>0</v>
      </c>
      <c r="N314">
        <v>0</v>
      </c>
      <c r="O314" s="12">
        <v>11</v>
      </c>
      <c r="P314" s="12">
        <v>8</v>
      </c>
      <c r="Q314">
        <v>0</v>
      </c>
      <c r="R314" s="12">
        <v>0</v>
      </c>
      <c r="S314" s="12">
        <v>0</v>
      </c>
      <c r="T314" s="12">
        <v>6.8093754782506331</v>
      </c>
      <c r="U314" s="12">
        <v>0</v>
      </c>
      <c r="V314" s="12">
        <v>0</v>
      </c>
      <c r="W314" s="57">
        <v>2.7611152794137958E-5</v>
      </c>
      <c r="X314" s="57">
        <v>0</v>
      </c>
      <c r="Y314" s="57">
        <v>0</v>
      </c>
      <c r="Z314" s="57">
        <v>1.912225638296643E-3</v>
      </c>
      <c r="AA314" s="57">
        <v>2.5477123457342868E-3</v>
      </c>
      <c r="AB314" s="57">
        <v>0</v>
      </c>
      <c r="AC314" s="57">
        <v>0</v>
      </c>
      <c r="AD314" s="57">
        <v>0</v>
      </c>
      <c r="AE314" s="57">
        <v>2.6528097559653695E-6</v>
      </c>
      <c r="AF314" s="57">
        <v>0</v>
      </c>
      <c r="AG314" s="57">
        <v>0</v>
      </c>
      <c r="AH314" s="17">
        <v>4.0820017696191203E-4</v>
      </c>
      <c r="AI314" s="12">
        <v>307</v>
      </c>
      <c r="AJ314" s="16">
        <v>6</v>
      </c>
      <c r="AK314" s="17">
        <v>0.92139150724880425</v>
      </c>
      <c r="AL314" t="str">
        <f>IF(AK314&lt;='CAV Tier 1 Analysis'!$A$5,"Tier 1", "Tier 2")</f>
        <v>Tier 2</v>
      </c>
      <c r="AM314" t="str">
        <f t="shared" si="9"/>
        <v>Iowa - Tier 2</v>
      </c>
      <c r="AN314" t="str">
        <f t="shared" si="10"/>
        <v>Gray, City Of - Tier 2</v>
      </c>
    </row>
    <row r="315" spans="1:40" x14ac:dyDescent="0.3">
      <c r="A315">
        <v>7</v>
      </c>
      <c r="B315" t="s">
        <v>34</v>
      </c>
      <c r="C315" t="s">
        <v>2486</v>
      </c>
      <c r="D315" t="s">
        <v>4033</v>
      </c>
      <c r="E315" t="s">
        <v>1236</v>
      </c>
      <c r="F315" s="12">
        <v>16.431392680086525</v>
      </c>
      <c r="G315" s="12">
        <v>20.683114237986121</v>
      </c>
      <c r="H315" s="12">
        <v>8.8965626659303929</v>
      </c>
      <c r="I315" s="12">
        <v>1</v>
      </c>
      <c r="J315" s="15">
        <v>0</v>
      </c>
      <c r="K315" s="15">
        <v>0.99999999999999978</v>
      </c>
      <c r="L315" s="56">
        <v>0.56798000000000004</v>
      </c>
      <c r="M315">
        <v>2</v>
      </c>
      <c r="N315">
        <v>0</v>
      </c>
      <c r="O315" s="12">
        <v>14</v>
      </c>
      <c r="P315" s="12">
        <v>5.5</v>
      </c>
      <c r="Q315">
        <v>0</v>
      </c>
      <c r="R315" s="12">
        <v>0.99999999999999978</v>
      </c>
      <c r="S315" s="12">
        <v>0</v>
      </c>
      <c r="T315" s="12">
        <v>21.361042965902165</v>
      </c>
      <c r="U315" s="12">
        <v>4.9296502858156401</v>
      </c>
      <c r="V315" s="12">
        <v>0</v>
      </c>
      <c r="W315" s="57">
        <v>1.5725355531058959E-5</v>
      </c>
      <c r="X315" s="57">
        <v>1.5259021896696422E-4</v>
      </c>
      <c r="Y315" s="57">
        <v>0</v>
      </c>
      <c r="Z315" s="57">
        <v>2.4337417214684545E-3</v>
      </c>
      <c r="AA315" s="57">
        <v>1.7515522376923222E-3</v>
      </c>
      <c r="AB315" s="57">
        <v>0</v>
      </c>
      <c r="AC315" s="57">
        <v>1.2034681800900929E-4</v>
      </c>
      <c r="AD315" s="57">
        <v>0</v>
      </c>
      <c r="AE315" s="57">
        <v>8.3218767063934484E-6</v>
      </c>
      <c r="AF315" s="57">
        <v>3.8499217228277401E-6</v>
      </c>
      <c r="AG315" s="57">
        <v>0</v>
      </c>
      <c r="AH315" s="17">
        <v>4.0782983182700275E-4</v>
      </c>
      <c r="AI315" s="12">
        <v>308</v>
      </c>
      <c r="AJ315" s="16">
        <v>6</v>
      </c>
      <c r="AK315" s="17">
        <v>0.92179933708063122</v>
      </c>
      <c r="AL315" t="str">
        <f>IF(AK315&lt;='CAV Tier 1 Analysis'!$A$5,"Tier 1", "Tier 2")</f>
        <v>Tier 2</v>
      </c>
      <c r="AM315" t="str">
        <f t="shared" si="9"/>
        <v>Iowa - Tier 2</v>
      </c>
      <c r="AN315" t="str">
        <f t="shared" si="10"/>
        <v>Letts, City Of - Tier 2</v>
      </c>
    </row>
    <row r="316" spans="1:40" x14ac:dyDescent="0.3">
      <c r="A316">
        <v>7</v>
      </c>
      <c r="B316" t="s">
        <v>34</v>
      </c>
      <c r="C316" t="s">
        <v>2687</v>
      </c>
      <c r="D316" t="s">
        <v>4286</v>
      </c>
      <c r="E316" t="s">
        <v>959</v>
      </c>
      <c r="F316" s="12">
        <v>11.859334474602477</v>
      </c>
      <c r="G316" s="12">
        <v>3.9085093406736751</v>
      </c>
      <c r="H316" s="12">
        <v>2.5956510749602097</v>
      </c>
      <c r="I316" s="12">
        <v>0</v>
      </c>
      <c r="J316" s="15">
        <v>0</v>
      </c>
      <c r="K316" s="15">
        <v>1.0000000000000002</v>
      </c>
      <c r="L316" s="56">
        <v>0.61456999999999995</v>
      </c>
      <c r="M316">
        <v>0</v>
      </c>
      <c r="N316">
        <v>0</v>
      </c>
      <c r="O316" s="12">
        <v>11</v>
      </c>
      <c r="P316" s="12">
        <v>8</v>
      </c>
      <c r="Q316">
        <v>0</v>
      </c>
      <c r="R316" s="12">
        <v>0</v>
      </c>
      <c r="S316" s="12">
        <v>0</v>
      </c>
      <c r="T316" s="12">
        <v>5.241411244031621</v>
      </c>
      <c r="U316" s="12">
        <v>0</v>
      </c>
      <c r="V316" s="12">
        <v>0</v>
      </c>
      <c r="W316" s="57">
        <v>1.7015267700839647E-5</v>
      </c>
      <c r="X316" s="57">
        <v>0</v>
      </c>
      <c r="Y316" s="57">
        <v>0</v>
      </c>
      <c r="Z316" s="57">
        <v>1.912225638296643E-3</v>
      </c>
      <c r="AA316" s="57">
        <v>2.5477123457342868E-3</v>
      </c>
      <c r="AB316" s="57">
        <v>0</v>
      </c>
      <c r="AC316" s="57">
        <v>0</v>
      </c>
      <c r="AD316" s="57">
        <v>0</v>
      </c>
      <c r="AE316" s="57">
        <v>2.0419591969344305E-6</v>
      </c>
      <c r="AF316" s="57">
        <v>0</v>
      </c>
      <c r="AG316" s="57">
        <v>0</v>
      </c>
      <c r="AH316" s="17">
        <v>4.0718138281170031E-4</v>
      </c>
      <c r="AI316" s="12">
        <v>309</v>
      </c>
      <c r="AJ316" s="16">
        <v>6</v>
      </c>
      <c r="AK316" s="17">
        <v>0.92220651846344293</v>
      </c>
      <c r="AL316" t="str">
        <f>IF(AK316&lt;='CAV Tier 1 Analysis'!$A$5,"Tier 1", "Tier 2")</f>
        <v>Tier 2</v>
      </c>
      <c r="AM316" t="str">
        <f t="shared" si="9"/>
        <v>Iowa - Tier 2</v>
      </c>
      <c r="AN316" t="str">
        <f t="shared" si="10"/>
        <v>Brayton, City Of - Tier 2</v>
      </c>
    </row>
    <row r="317" spans="1:40" x14ac:dyDescent="0.3">
      <c r="A317">
        <v>7</v>
      </c>
      <c r="B317" t="s">
        <v>34</v>
      </c>
      <c r="C317" t="s">
        <v>2536</v>
      </c>
      <c r="D317" t="s">
        <v>4090</v>
      </c>
      <c r="E317" t="s">
        <v>912</v>
      </c>
      <c r="F317" s="12">
        <v>37.680379268633871</v>
      </c>
      <c r="G317" s="12">
        <v>9.1425422074389022</v>
      </c>
      <c r="H317" s="12">
        <v>5.8893045144100649</v>
      </c>
      <c r="I317" s="12">
        <v>0</v>
      </c>
      <c r="J317" s="15">
        <v>0</v>
      </c>
      <c r="K317" s="15">
        <v>1</v>
      </c>
      <c r="L317" s="56">
        <v>1.5611300000000001</v>
      </c>
      <c r="M317">
        <v>0</v>
      </c>
      <c r="N317">
        <v>0</v>
      </c>
      <c r="O317" s="12">
        <v>9</v>
      </c>
      <c r="P317" s="12">
        <v>9</v>
      </c>
      <c r="Q317">
        <v>0</v>
      </c>
      <c r="R317" s="12">
        <v>0</v>
      </c>
      <c r="S317" s="12">
        <v>0</v>
      </c>
      <c r="T317" s="12">
        <v>12.112165014925619</v>
      </c>
      <c r="U317" s="12">
        <v>0</v>
      </c>
      <c r="V317" s="12">
        <v>0</v>
      </c>
      <c r="W317" s="57">
        <v>4.3222163245540465E-5</v>
      </c>
      <c r="X317" s="57">
        <v>0</v>
      </c>
      <c r="Y317" s="57">
        <v>0</v>
      </c>
      <c r="Z317" s="57">
        <v>1.5645482495154352E-3</v>
      </c>
      <c r="AA317" s="57">
        <v>2.8661763889510725E-3</v>
      </c>
      <c r="AB317" s="57">
        <v>0</v>
      </c>
      <c r="AC317" s="57">
        <v>0</v>
      </c>
      <c r="AD317" s="57">
        <v>0</v>
      </c>
      <c r="AE317" s="57">
        <v>4.7186808276449786E-6</v>
      </c>
      <c r="AF317" s="57">
        <v>0</v>
      </c>
      <c r="AG317" s="57">
        <v>0</v>
      </c>
      <c r="AH317" s="17">
        <v>4.0715140750360851E-4</v>
      </c>
      <c r="AI317" s="12">
        <v>310</v>
      </c>
      <c r="AJ317" s="16">
        <v>6</v>
      </c>
      <c r="AK317" s="17">
        <v>0.92261366987094651</v>
      </c>
      <c r="AL317" t="str">
        <f>IF(AK317&lt;='CAV Tier 1 Analysis'!$A$5,"Tier 1", "Tier 2")</f>
        <v>Tier 2</v>
      </c>
      <c r="AM317" t="str">
        <f t="shared" si="9"/>
        <v>Iowa - Tier 2</v>
      </c>
      <c r="AN317" t="str">
        <f t="shared" si="10"/>
        <v>Corwith, City Of - Tier 2</v>
      </c>
    </row>
    <row r="318" spans="1:40" x14ac:dyDescent="0.3">
      <c r="A318">
        <v>7</v>
      </c>
      <c r="B318" t="s">
        <v>34</v>
      </c>
      <c r="C318" t="s">
        <v>2583</v>
      </c>
      <c r="D318" t="s">
        <v>4146</v>
      </c>
      <c r="E318" t="s">
        <v>990</v>
      </c>
      <c r="F318" s="12">
        <v>3.3067823457362975</v>
      </c>
      <c r="G318" s="12">
        <v>0.57542415186393681</v>
      </c>
      <c r="H318" s="12">
        <v>0.31768026804560551</v>
      </c>
      <c r="I318" s="12">
        <v>0</v>
      </c>
      <c r="J318" s="15">
        <v>0</v>
      </c>
      <c r="K318" s="15">
        <v>1</v>
      </c>
      <c r="L318" s="56">
        <v>0.11</v>
      </c>
      <c r="M318">
        <v>0</v>
      </c>
      <c r="N318">
        <v>0</v>
      </c>
      <c r="O318" s="12">
        <v>12</v>
      </c>
      <c r="P318" s="12">
        <v>7.5</v>
      </c>
      <c r="Q318">
        <v>0</v>
      </c>
      <c r="R318" s="12">
        <v>0</v>
      </c>
      <c r="S318" s="12">
        <v>0</v>
      </c>
      <c r="T318" s="12">
        <v>0.62573368499148985</v>
      </c>
      <c r="U318" s="12">
        <v>0</v>
      </c>
      <c r="V318" s="12">
        <v>0</v>
      </c>
      <c r="W318" s="57">
        <v>3.045510596176776E-6</v>
      </c>
      <c r="X318" s="57">
        <v>0</v>
      </c>
      <c r="Y318" s="57">
        <v>0</v>
      </c>
      <c r="Z318" s="57">
        <v>2.086064332687247E-3</v>
      </c>
      <c r="AA318" s="57">
        <v>2.3884803241258938E-3</v>
      </c>
      <c r="AB318" s="57">
        <v>0</v>
      </c>
      <c r="AC318" s="57">
        <v>0</v>
      </c>
      <c r="AD318" s="57">
        <v>0</v>
      </c>
      <c r="AE318" s="57">
        <v>2.4377454723763255E-7</v>
      </c>
      <c r="AF318" s="57">
        <v>0</v>
      </c>
      <c r="AG318" s="57">
        <v>0</v>
      </c>
      <c r="AH318" s="17">
        <v>4.0707581290514138E-4</v>
      </c>
      <c r="AI318" s="12">
        <v>311</v>
      </c>
      <c r="AJ318" s="16">
        <v>6</v>
      </c>
      <c r="AK318" s="17">
        <v>0.92302074568385162</v>
      </c>
      <c r="AL318" t="str">
        <f>IF(AK318&lt;='CAV Tier 1 Analysis'!$A$5,"Tier 1", "Tier 2")</f>
        <v>Tier 2</v>
      </c>
      <c r="AM318" t="str">
        <f t="shared" si="9"/>
        <v>Iowa - Tier 2</v>
      </c>
      <c r="AN318" t="str">
        <f t="shared" si="10"/>
        <v>Shannon City, City Of - Tier 2</v>
      </c>
    </row>
    <row r="319" spans="1:40" x14ac:dyDescent="0.3">
      <c r="A319">
        <v>7</v>
      </c>
      <c r="B319" t="s">
        <v>34</v>
      </c>
      <c r="C319" t="s">
        <v>2627</v>
      </c>
      <c r="D319" t="s">
        <v>4201</v>
      </c>
      <c r="E319" t="s">
        <v>1702</v>
      </c>
      <c r="F319" s="12">
        <v>997.25762715109329</v>
      </c>
      <c r="G319" s="12">
        <v>1366.8691244360157</v>
      </c>
      <c r="H319" s="12">
        <v>692.71384943351813</v>
      </c>
      <c r="I319" s="12">
        <v>0</v>
      </c>
      <c r="J319" s="15">
        <v>0</v>
      </c>
      <c r="K319" s="15">
        <v>1</v>
      </c>
      <c r="L319" s="56">
        <v>2.9556299999999998</v>
      </c>
      <c r="M319">
        <v>3</v>
      </c>
      <c r="N319">
        <v>0</v>
      </c>
      <c r="O319" s="12">
        <v>13.8</v>
      </c>
      <c r="P319" s="12">
        <v>2.4</v>
      </c>
      <c r="Q319">
        <v>0</v>
      </c>
      <c r="R319" s="12">
        <v>0</v>
      </c>
      <c r="S319" s="12">
        <v>0</v>
      </c>
      <c r="T319" s="12">
        <v>1519.5250374318982</v>
      </c>
      <c r="U319" s="12">
        <v>522.26741028080494</v>
      </c>
      <c r="V319" s="12">
        <v>0</v>
      </c>
      <c r="W319" s="57">
        <v>8.1830931667072396E-5</v>
      </c>
      <c r="X319" s="57">
        <v>2.2888532845044633E-4</v>
      </c>
      <c r="Y319" s="57">
        <v>0</v>
      </c>
      <c r="Z319" s="57">
        <v>2.3989739825903342E-3</v>
      </c>
      <c r="AA319" s="57">
        <v>7.6431370372028601E-4</v>
      </c>
      <c r="AB319" s="57">
        <v>0</v>
      </c>
      <c r="AC319" s="57">
        <v>0</v>
      </c>
      <c r="AD319" s="57">
        <v>0</v>
      </c>
      <c r="AE319" s="57">
        <v>5.9197952244051789E-4</v>
      </c>
      <c r="AF319" s="57">
        <v>4.078765290411221E-4</v>
      </c>
      <c r="AG319" s="57">
        <v>0</v>
      </c>
      <c r="AH319" s="17">
        <v>4.0671454526452539E-4</v>
      </c>
      <c r="AI319" s="12">
        <v>312</v>
      </c>
      <c r="AJ319" s="16">
        <v>6</v>
      </c>
      <c r="AK319" s="17">
        <v>0.92342746022911615</v>
      </c>
      <c r="AL319" t="str">
        <f>IF(AK319&lt;='CAV Tier 1 Analysis'!$A$5,"Tier 1", "Tier 2")</f>
        <v>Tier 2</v>
      </c>
      <c r="AM319" t="str">
        <f t="shared" si="9"/>
        <v>Iowa - Tier 2</v>
      </c>
      <c r="AN319" t="str">
        <f t="shared" si="10"/>
        <v>Walcott, City Of - Tier 2</v>
      </c>
    </row>
    <row r="320" spans="1:40" x14ac:dyDescent="0.3">
      <c r="A320">
        <v>7</v>
      </c>
      <c r="B320" t="s">
        <v>34</v>
      </c>
      <c r="C320" t="s">
        <v>2550</v>
      </c>
      <c r="D320" t="s">
        <v>4106</v>
      </c>
      <c r="E320" t="s">
        <v>962</v>
      </c>
      <c r="F320" s="12">
        <v>8.1376199790892159</v>
      </c>
      <c r="G320" s="12">
        <v>3.9478902636717237</v>
      </c>
      <c r="H320" s="12">
        <v>2.9163749928786369</v>
      </c>
      <c r="I320" s="12">
        <v>0</v>
      </c>
      <c r="J320" s="15">
        <v>0</v>
      </c>
      <c r="K320" s="15">
        <v>1</v>
      </c>
      <c r="L320" s="56">
        <v>0.36212</v>
      </c>
      <c r="M320">
        <v>0</v>
      </c>
      <c r="N320">
        <v>0</v>
      </c>
      <c r="O320" s="12">
        <v>11</v>
      </c>
      <c r="P320" s="12">
        <v>8</v>
      </c>
      <c r="Q320">
        <v>0</v>
      </c>
      <c r="R320" s="12">
        <v>0</v>
      </c>
      <c r="S320" s="12">
        <v>0</v>
      </c>
      <c r="T320" s="12">
        <v>5.1950860001760928</v>
      </c>
      <c r="U320" s="12">
        <v>0</v>
      </c>
      <c r="V320" s="12">
        <v>0</v>
      </c>
      <c r="W320" s="57">
        <v>1.0025820882613946E-5</v>
      </c>
      <c r="X320" s="57">
        <v>0</v>
      </c>
      <c r="Y320" s="57">
        <v>0</v>
      </c>
      <c r="Z320" s="57">
        <v>1.912225638296643E-3</v>
      </c>
      <c r="AA320" s="57">
        <v>2.5477123457342868E-3</v>
      </c>
      <c r="AB320" s="57">
        <v>0</v>
      </c>
      <c r="AC320" s="57">
        <v>0</v>
      </c>
      <c r="AD320" s="57">
        <v>0</v>
      </c>
      <c r="AE320" s="57">
        <v>2.0239117182427446E-6</v>
      </c>
      <c r="AF320" s="57">
        <v>0</v>
      </c>
      <c r="AG320" s="57">
        <v>0</v>
      </c>
      <c r="AH320" s="17">
        <v>4.0654433787561703E-4</v>
      </c>
      <c r="AI320" s="12">
        <v>313</v>
      </c>
      <c r="AJ320" s="16">
        <v>6</v>
      </c>
      <c r="AK320" s="17">
        <v>0.92383400456699172</v>
      </c>
      <c r="AL320" t="str">
        <f>IF(AK320&lt;='CAV Tier 1 Analysis'!$A$5,"Tier 1", "Tier 2")</f>
        <v>Tier 2</v>
      </c>
      <c r="AM320" t="str">
        <f t="shared" si="9"/>
        <v>Iowa - Tier 2</v>
      </c>
      <c r="AN320" t="str">
        <f t="shared" si="10"/>
        <v>Fenton, City Of - Tier 2</v>
      </c>
    </row>
    <row r="321" spans="1:40" x14ac:dyDescent="0.3">
      <c r="A321">
        <v>7</v>
      </c>
      <c r="B321" t="s">
        <v>34</v>
      </c>
      <c r="C321" t="s">
        <v>2562</v>
      </c>
      <c r="D321" t="s">
        <v>4121</v>
      </c>
      <c r="E321" t="s">
        <v>964</v>
      </c>
      <c r="F321" s="12">
        <v>9.8067389597875714</v>
      </c>
      <c r="G321" s="12">
        <v>2.1386955195778139</v>
      </c>
      <c r="H321" s="12">
        <v>1.4084092446000238</v>
      </c>
      <c r="I321" s="12">
        <v>0</v>
      </c>
      <c r="J321" s="15">
        <v>0</v>
      </c>
      <c r="K321" s="15">
        <v>1</v>
      </c>
      <c r="L321" s="56">
        <v>0.27538000000000001</v>
      </c>
      <c r="M321">
        <v>0</v>
      </c>
      <c r="N321">
        <v>0</v>
      </c>
      <c r="O321" s="12">
        <v>11</v>
      </c>
      <c r="P321" s="12">
        <v>8</v>
      </c>
      <c r="Q321">
        <v>0</v>
      </c>
      <c r="R321" s="12">
        <v>0</v>
      </c>
      <c r="S321" s="12">
        <v>0</v>
      </c>
      <c r="T321" s="12">
        <v>2.7124918784889349</v>
      </c>
      <c r="U321" s="12">
        <v>0</v>
      </c>
      <c r="V321" s="12">
        <v>0</v>
      </c>
      <c r="W321" s="57">
        <v>7.6242973452287328E-6</v>
      </c>
      <c r="X321" s="57">
        <v>0</v>
      </c>
      <c r="Y321" s="57">
        <v>0</v>
      </c>
      <c r="Z321" s="57">
        <v>1.912225638296643E-3</v>
      </c>
      <c r="AA321" s="57">
        <v>2.5477123457342868E-3</v>
      </c>
      <c r="AB321" s="57">
        <v>0</v>
      </c>
      <c r="AC321" s="57">
        <v>0</v>
      </c>
      <c r="AD321" s="57">
        <v>0</v>
      </c>
      <c r="AE321" s="57">
        <v>1.056737866962346E-6</v>
      </c>
      <c r="AF321" s="57">
        <v>0</v>
      </c>
      <c r="AG321" s="57">
        <v>0</v>
      </c>
      <c r="AH321" s="17">
        <v>4.0623809265846549E-4</v>
      </c>
      <c r="AI321" s="12">
        <v>314</v>
      </c>
      <c r="AJ321" s="16">
        <v>6</v>
      </c>
      <c r="AK321" s="17">
        <v>0.92424024265965021</v>
      </c>
      <c r="AL321" t="str">
        <f>IF(AK321&lt;='CAV Tier 1 Analysis'!$A$5,"Tier 1", "Tier 2")</f>
        <v>Tier 2</v>
      </c>
      <c r="AM321" t="str">
        <f t="shared" si="9"/>
        <v>Iowa - Tier 2</v>
      </c>
      <c r="AN321" t="str">
        <f t="shared" si="10"/>
        <v>Yorktown, City Of - Tier 2</v>
      </c>
    </row>
    <row r="322" spans="1:40" x14ac:dyDescent="0.3">
      <c r="A322">
        <v>7</v>
      </c>
      <c r="B322" t="s">
        <v>34</v>
      </c>
      <c r="C322" t="s">
        <v>2318</v>
      </c>
      <c r="D322" t="s">
        <v>3816</v>
      </c>
      <c r="E322" t="s">
        <v>1066</v>
      </c>
      <c r="F322" s="12">
        <v>32.36596717227399</v>
      </c>
      <c r="G322" s="12">
        <v>216.47144994513425</v>
      </c>
      <c r="H322" s="12">
        <v>116.19516880138056</v>
      </c>
      <c r="I322" s="12">
        <v>0</v>
      </c>
      <c r="J322" s="15">
        <v>0</v>
      </c>
      <c r="K322" s="15">
        <v>1</v>
      </c>
      <c r="L322" s="56">
        <v>1.01061</v>
      </c>
      <c r="M322">
        <v>1</v>
      </c>
      <c r="N322">
        <v>0</v>
      </c>
      <c r="O322" s="12">
        <v>9</v>
      </c>
      <c r="P322" s="12">
        <v>8</v>
      </c>
      <c r="Q322">
        <v>0</v>
      </c>
      <c r="R322" s="12">
        <v>0</v>
      </c>
      <c r="S322" s="12">
        <v>0</v>
      </c>
      <c r="T322" s="12">
        <v>235.04927996534667</v>
      </c>
      <c r="U322" s="12">
        <v>202.68331279307267</v>
      </c>
      <c r="V322" s="12">
        <v>0</v>
      </c>
      <c r="W322" s="57">
        <v>2.7980213305474652E-5</v>
      </c>
      <c r="X322" s="57">
        <v>7.6295109483482109E-5</v>
      </c>
      <c r="Y322" s="57">
        <v>0</v>
      </c>
      <c r="Z322" s="57">
        <v>1.5645482495154352E-3</v>
      </c>
      <c r="AA322" s="57">
        <v>2.5477123457342868E-3</v>
      </c>
      <c r="AB322" s="57">
        <v>0</v>
      </c>
      <c r="AC322" s="57">
        <v>0</v>
      </c>
      <c r="AD322" s="57">
        <v>0</v>
      </c>
      <c r="AE322" s="57">
        <v>9.1570956105492703E-5</v>
      </c>
      <c r="AF322" s="57">
        <v>1.5829011056260603E-4</v>
      </c>
      <c r="AG322" s="57">
        <v>0</v>
      </c>
      <c r="AH322" s="17">
        <v>4.0603608951879795E-4</v>
      </c>
      <c r="AI322" s="12">
        <v>315</v>
      </c>
      <c r="AJ322" s="16">
        <v>6</v>
      </c>
      <c r="AK322" s="17">
        <v>0.92464627874916905</v>
      </c>
      <c r="AL322" t="str">
        <f>IF(AK322&lt;='CAV Tier 1 Analysis'!$A$5,"Tier 1", "Tier 2")</f>
        <v>Tier 2</v>
      </c>
      <c r="AM322" t="str">
        <f t="shared" si="9"/>
        <v>Iowa - Tier 2</v>
      </c>
      <c r="AN322" t="str">
        <f t="shared" si="10"/>
        <v>Lowden, City Of - Tier 2</v>
      </c>
    </row>
    <row r="323" spans="1:40" x14ac:dyDescent="0.3">
      <c r="A323">
        <v>7</v>
      </c>
      <c r="B323" t="s">
        <v>34</v>
      </c>
      <c r="C323" t="s">
        <v>2502</v>
      </c>
      <c r="D323" t="s">
        <v>4051</v>
      </c>
      <c r="E323" t="s">
        <v>915</v>
      </c>
      <c r="F323" s="12">
        <v>23.621750078333058</v>
      </c>
      <c r="G323" s="12">
        <v>12.138694518433789</v>
      </c>
      <c r="H323" s="12">
        <v>2.9280002535373626</v>
      </c>
      <c r="I323" s="12">
        <v>0</v>
      </c>
      <c r="J323" s="15">
        <v>0</v>
      </c>
      <c r="K323" s="15">
        <v>1</v>
      </c>
      <c r="L323" s="56">
        <v>0.99817</v>
      </c>
      <c r="M323">
        <v>0</v>
      </c>
      <c r="N323">
        <v>0</v>
      </c>
      <c r="O323" s="12">
        <v>9</v>
      </c>
      <c r="P323" s="12">
        <v>9</v>
      </c>
      <c r="Q323">
        <v>0</v>
      </c>
      <c r="R323" s="12">
        <v>0</v>
      </c>
      <c r="S323" s="12">
        <v>0</v>
      </c>
      <c r="T323" s="12">
        <v>12.624242299171142</v>
      </c>
      <c r="U323" s="12">
        <v>0</v>
      </c>
      <c r="V323" s="12">
        <v>0</v>
      </c>
      <c r="W323" s="57">
        <v>2.7635793743507023E-5</v>
      </c>
      <c r="X323" s="57">
        <v>0</v>
      </c>
      <c r="Y323" s="57">
        <v>0</v>
      </c>
      <c r="Z323" s="57">
        <v>1.5645482495154352E-3</v>
      </c>
      <c r="AA323" s="57">
        <v>2.8661763889510725E-3</v>
      </c>
      <c r="AB323" s="57">
        <v>0</v>
      </c>
      <c r="AC323" s="57">
        <v>0</v>
      </c>
      <c r="AD323" s="57">
        <v>0</v>
      </c>
      <c r="AE323" s="57">
        <v>4.9181768930027619E-6</v>
      </c>
      <c r="AF323" s="57">
        <v>0</v>
      </c>
      <c r="AG323" s="57">
        <v>0</v>
      </c>
      <c r="AH323" s="17">
        <v>4.0575260082754706E-4</v>
      </c>
      <c r="AI323" s="12">
        <v>316</v>
      </c>
      <c r="AJ323" s="16">
        <v>6</v>
      </c>
      <c r="AK323" s="17">
        <v>0.92505203134999658</v>
      </c>
      <c r="AL323" t="str">
        <f>IF(AK323&lt;='CAV Tier 1 Analysis'!$A$5,"Tier 1", "Tier 2")</f>
        <v>Tier 2</v>
      </c>
      <c r="AM323" t="str">
        <f t="shared" si="9"/>
        <v>Iowa - Tier 2</v>
      </c>
      <c r="AN323" t="str">
        <f t="shared" si="10"/>
        <v>Knierim, City Of - Tier 2</v>
      </c>
    </row>
    <row r="324" spans="1:40" x14ac:dyDescent="0.3">
      <c r="A324">
        <v>7</v>
      </c>
      <c r="B324" t="s">
        <v>34</v>
      </c>
      <c r="C324" t="s">
        <v>2447</v>
      </c>
      <c r="D324" t="s">
        <v>3988</v>
      </c>
      <c r="E324" t="s">
        <v>1295</v>
      </c>
      <c r="F324" s="12">
        <v>69.091386307890033</v>
      </c>
      <c r="G324" s="12">
        <v>901.21428111117768</v>
      </c>
      <c r="H324" s="12">
        <v>442.79384250985424</v>
      </c>
      <c r="I324" s="12">
        <v>0</v>
      </c>
      <c r="J324" s="15">
        <v>0</v>
      </c>
      <c r="K324" s="15">
        <v>0.99999999999999978</v>
      </c>
      <c r="L324" s="56">
        <v>1.7234600000000002</v>
      </c>
      <c r="M324">
        <v>1</v>
      </c>
      <c r="N324">
        <v>0</v>
      </c>
      <c r="O324" s="12">
        <v>4</v>
      </c>
      <c r="P324" s="12">
        <v>8</v>
      </c>
      <c r="Q324">
        <v>0</v>
      </c>
      <c r="R324" s="12">
        <v>0</v>
      </c>
      <c r="S324" s="12">
        <v>0</v>
      </c>
      <c r="T324" s="12">
        <v>982.5138767918022</v>
      </c>
      <c r="U324" s="12">
        <v>913.42249048391216</v>
      </c>
      <c r="V324" s="12">
        <v>0</v>
      </c>
      <c r="W324" s="57">
        <v>4.7716506291698427E-5</v>
      </c>
      <c r="X324" s="57">
        <v>7.6295109483482109E-5</v>
      </c>
      <c r="Y324" s="57">
        <v>0</v>
      </c>
      <c r="Z324" s="57">
        <v>6.9535477756241563E-4</v>
      </c>
      <c r="AA324" s="57">
        <v>2.5477123457342868E-3</v>
      </c>
      <c r="AB324" s="57">
        <v>0</v>
      </c>
      <c r="AC324" s="57">
        <v>0</v>
      </c>
      <c r="AD324" s="57">
        <v>0</v>
      </c>
      <c r="AE324" s="57">
        <v>3.827696689732631E-4</v>
      </c>
      <c r="AF324" s="57">
        <v>7.1335792284332093E-4</v>
      </c>
      <c r="AG324" s="57">
        <v>0</v>
      </c>
      <c r="AH324" s="17">
        <v>4.0574603008076976E-4</v>
      </c>
      <c r="AI324" s="12">
        <v>317</v>
      </c>
      <c r="AJ324" s="16">
        <v>7</v>
      </c>
      <c r="AK324" s="17">
        <v>0.9254577773800774</v>
      </c>
      <c r="AL324" t="str">
        <f>IF(AK324&lt;='CAV Tier 1 Analysis'!$A$5,"Tier 1", "Tier 2")</f>
        <v>Tier 2</v>
      </c>
      <c r="AM324" t="str">
        <f t="shared" si="9"/>
        <v>Iowa - Tier 2</v>
      </c>
      <c r="AN324" t="str">
        <f t="shared" si="10"/>
        <v>Rock Valley, City Of - Tier 2</v>
      </c>
    </row>
    <row r="325" spans="1:40" x14ac:dyDescent="0.3">
      <c r="A325">
        <v>7</v>
      </c>
      <c r="B325" t="s">
        <v>34</v>
      </c>
      <c r="C325" t="s">
        <v>2053</v>
      </c>
      <c r="D325" t="s">
        <v>4002</v>
      </c>
      <c r="E325" t="s">
        <v>1027</v>
      </c>
      <c r="F325" s="12">
        <v>8.5464704663939184</v>
      </c>
      <c r="G325" s="12">
        <v>15.052954822321869</v>
      </c>
      <c r="H325" s="12">
        <v>7.9043758585832409</v>
      </c>
      <c r="I325" s="12">
        <v>1</v>
      </c>
      <c r="J325" s="15">
        <v>0</v>
      </c>
      <c r="K325" s="15">
        <v>1.0000000000000002</v>
      </c>
      <c r="L325" s="56">
        <v>0.48598999999999998</v>
      </c>
      <c r="M325">
        <v>3</v>
      </c>
      <c r="N325">
        <v>0</v>
      </c>
      <c r="O325" s="12">
        <v>7</v>
      </c>
      <c r="P325" s="12">
        <v>9</v>
      </c>
      <c r="Q325">
        <v>0</v>
      </c>
      <c r="R325" s="12">
        <v>1.0000000000000002</v>
      </c>
      <c r="S325" s="12">
        <v>0</v>
      </c>
      <c r="T325" s="12">
        <v>16.265379007801769</v>
      </c>
      <c r="U325" s="12">
        <v>7.7189085414078509</v>
      </c>
      <c r="V325" s="12">
        <v>0</v>
      </c>
      <c r="W325" s="57">
        <v>1.3455342678508649E-5</v>
      </c>
      <c r="X325" s="57">
        <v>2.2888532845044633E-4</v>
      </c>
      <c r="Y325" s="57">
        <v>0</v>
      </c>
      <c r="Z325" s="57">
        <v>1.2168708607342273E-3</v>
      </c>
      <c r="AA325" s="57">
        <v>2.8661763889510725E-3</v>
      </c>
      <c r="AB325" s="57">
        <v>0</v>
      </c>
      <c r="AC325" s="57">
        <v>1.2034681800900934E-4</v>
      </c>
      <c r="AD325" s="57">
        <v>0</v>
      </c>
      <c r="AE325" s="57">
        <v>6.3366980208669686E-6</v>
      </c>
      <c r="AF325" s="57">
        <v>6.0282559506489992E-6</v>
      </c>
      <c r="AG325" s="57">
        <v>0</v>
      </c>
      <c r="AH325" s="17">
        <v>4.0528179025407085E-4</v>
      </c>
      <c r="AI325" s="12">
        <v>318</v>
      </c>
      <c r="AJ325" s="16">
        <v>7</v>
      </c>
      <c r="AK325" s="17">
        <v>0.92586305917033151</v>
      </c>
      <c r="AL325" t="str">
        <f>IF(AK325&lt;='CAV Tier 1 Analysis'!$A$5,"Tier 1", "Tier 2")</f>
        <v>Tier 2</v>
      </c>
      <c r="AM325" t="str">
        <f t="shared" si="9"/>
        <v>Iowa - Tier 2</v>
      </c>
      <c r="AN325" t="str">
        <f t="shared" si="10"/>
        <v>Farmington, City Of - Tier 2</v>
      </c>
    </row>
    <row r="326" spans="1:40" x14ac:dyDescent="0.3">
      <c r="A326">
        <v>7</v>
      </c>
      <c r="B326" t="s">
        <v>34</v>
      </c>
      <c r="C326" t="s">
        <v>2701</v>
      </c>
      <c r="D326" t="s">
        <v>4302</v>
      </c>
      <c r="E326" t="str">
        <f>"190450A"</f>
        <v>190450A</v>
      </c>
      <c r="F326" s="12">
        <v>20.993902144902293</v>
      </c>
      <c r="G326" s="12">
        <v>10.848146595523849</v>
      </c>
      <c r="H326" s="12">
        <v>4.3418987882769216</v>
      </c>
      <c r="I326" s="12">
        <v>0</v>
      </c>
      <c r="J326" s="15">
        <v>0</v>
      </c>
      <c r="K326" s="15">
        <v>1.0000000000000002</v>
      </c>
      <c r="L326" s="56">
        <v>0.93701000000000001</v>
      </c>
      <c r="M326">
        <v>1</v>
      </c>
      <c r="N326">
        <v>0</v>
      </c>
      <c r="O326" s="12">
        <v>14</v>
      </c>
      <c r="P326" s="12">
        <v>6</v>
      </c>
      <c r="Q326">
        <v>0</v>
      </c>
      <c r="R326" s="12">
        <v>0</v>
      </c>
      <c r="S326" s="12">
        <v>0</v>
      </c>
      <c r="T326" s="12">
        <v>10.195880389175757</v>
      </c>
      <c r="U326" s="12">
        <v>0</v>
      </c>
      <c r="V326" s="12">
        <v>0.65226620634809152</v>
      </c>
      <c r="W326" s="57">
        <v>2.5942489852032736E-5</v>
      </c>
      <c r="X326" s="57">
        <v>7.6295109483482109E-5</v>
      </c>
      <c r="Y326" s="57">
        <v>0</v>
      </c>
      <c r="Z326" s="57">
        <v>2.4337417214684545E-3</v>
      </c>
      <c r="AA326" s="57">
        <v>1.910784259300715E-3</v>
      </c>
      <c r="AB326" s="57">
        <v>0</v>
      </c>
      <c r="AC326" s="57">
        <v>0</v>
      </c>
      <c r="AD326" s="57">
        <v>0</v>
      </c>
      <c r="AE326" s="57">
        <v>3.9721309323377404E-6</v>
      </c>
      <c r="AF326" s="57">
        <v>0</v>
      </c>
      <c r="AG326" s="57">
        <v>2.4730106304757429E-6</v>
      </c>
      <c r="AH326" s="17">
        <v>4.0483715651522706E-4</v>
      </c>
      <c r="AI326" s="12">
        <v>319</v>
      </c>
      <c r="AJ326" s="16">
        <v>7</v>
      </c>
      <c r="AK326" s="17">
        <v>0.9262678963268467</v>
      </c>
      <c r="AL326" t="str">
        <f>IF(AK326&lt;='CAV Tier 1 Analysis'!$A$5,"Tier 1", "Tier 2")</f>
        <v>Tier 2</v>
      </c>
      <c r="AM326" t="str">
        <f t="shared" si="9"/>
        <v>Iowa - Tier 2</v>
      </c>
      <c r="AN326" t="str">
        <f t="shared" si="10"/>
        <v>East Peru, City Of - Tier 2</v>
      </c>
    </row>
    <row r="327" spans="1:40" x14ac:dyDescent="0.3">
      <c r="A327">
        <v>7</v>
      </c>
      <c r="B327" t="s">
        <v>34</v>
      </c>
      <c r="C327" t="s">
        <v>2544</v>
      </c>
      <c r="D327" t="s">
        <v>4098</v>
      </c>
      <c r="E327" t="s">
        <v>917</v>
      </c>
      <c r="F327" s="12">
        <v>13.239631213143642</v>
      </c>
      <c r="G327" s="12">
        <v>7.403833316713496</v>
      </c>
      <c r="H327" s="12">
        <v>5.0300852304389396</v>
      </c>
      <c r="I327" s="12">
        <v>0</v>
      </c>
      <c r="J327" s="15">
        <v>0</v>
      </c>
      <c r="K327" s="15">
        <v>1</v>
      </c>
      <c r="L327" s="56">
        <v>0.64234000000000002</v>
      </c>
      <c r="M327">
        <v>0</v>
      </c>
      <c r="N327">
        <v>0</v>
      </c>
      <c r="O327" s="12">
        <v>9</v>
      </c>
      <c r="P327" s="12">
        <v>9</v>
      </c>
      <c r="Q327">
        <v>0</v>
      </c>
      <c r="R327" s="12">
        <v>0</v>
      </c>
      <c r="S327" s="12">
        <v>0</v>
      </c>
      <c r="T327" s="12">
        <v>9.1370462051044417</v>
      </c>
      <c r="U327" s="12">
        <v>0</v>
      </c>
      <c r="V327" s="12">
        <v>0</v>
      </c>
      <c r="W327" s="57">
        <v>1.778412069407446E-5</v>
      </c>
      <c r="X327" s="57">
        <v>0</v>
      </c>
      <c r="Y327" s="57">
        <v>0</v>
      </c>
      <c r="Z327" s="57">
        <v>1.5645482495154352E-3</v>
      </c>
      <c r="AA327" s="57">
        <v>2.8661763889510725E-3</v>
      </c>
      <c r="AB327" s="57">
        <v>0</v>
      </c>
      <c r="AC327" s="57">
        <v>0</v>
      </c>
      <c r="AD327" s="57">
        <v>0</v>
      </c>
      <c r="AE327" s="57">
        <v>3.5596282494667948E-6</v>
      </c>
      <c r="AF327" s="57">
        <v>0</v>
      </c>
      <c r="AG327" s="57">
        <v>0</v>
      </c>
      <c r="AH327" s="17">
        <v>4.0473348976454988E-4</v>
      </c>
      <c r="AI327" s="12">
        <v>320</v>
      </c>
      <c r="AJ327" s="16">
        <v>7</v>
      </c>
      <c r="AK327" s="17">
        <v>0.92667262981661125</v>
      </c>
      <c r="AL327" t="str">
        <f>IF(AK327&lt;='CAV Tier 1 Analysis'!$A$5,"Tier 1", "Tier 2")</f>
        <v>Tier 2</v>
      </c>
      <c r="AM327" t="str">
        <f t="shared" si="9"/>
        <v>Iowa - Tier 2</v>
      </c>
      <c r="AN327" t="str">
        <f t="shared" si="10"/>
        <v>Galva, City Of - Tier 2</v>
      </c>
    </row>
    <row r="328" spans="1:40" x14ac:dyDescent="0.3">
      <c r="A328">
        <v>7</v>
      </c>
      <c r="B328" t="s">
        <v>34</v>
      </c>
      <c r="C328" t="s">
        <v>2282</v>
      </c>
      <c r="D328" t="s">
        <v>3831</v>
      </c>
      <c r="E328" t="s">
        <v>918</v>
      </c>
      <c r="F328" s="12">
        <v>12.546596678163855</v>
      </c>
      <c r="G328" s="12">
        <v>4.8055081392556653</v>
      </c>
      <c r="H328" s="12">
        <v>2.6881784191516571</v>
      </c>
      <c r="I328" s="12">
        <v>0</v>
      </c>
      <c r="J328" s="15">
        <v>0</v>
      </c>
      <c r="K328" s="15">
        <v>1</v>
      </c>
      <c r="L328" s="56">
        <v>0.62888999999999995</v>
      </c>
      <c r="M328">
        <v>0</v>
      </c>
      <c r="N328">
        <v>0</v>
      </c>
      <c r="O328" s="12">
        <v>9</v>
      </c>
      <c r="P328" s="12">
        <v>9</v>
      </c>
      <c r="Q328">
        <v>0</v>
      </c>
      <c r="R328" s="12">
        <v>0</v>
      </c>
      <c r="S328" s="12">
        <v>0</v>
      </c>
      <c r="T328" s="12">
        <v>5.7448137258704328</v>
      </c>
      <c r="U328" s="12">
        <v>0</v>
      </c>
      <c r="V328" s="12">
        <v>0</v>
      </c>
      <c r="W328" s="57">
        <v>1.7411737807541933E-5</v>
      </c>
      <c r="X328" s="57">
        <v>0</v>
      </c>
      <c r="Y328" s="57">
        <v>0</v>
      </c>
      <c r="Z328" s="57">
        <v>1.5645482495154352E-3</v>
      </c>
      <c r="AA328" s="57">
        <v>2.8661763889510725E-3</v>
      </c>
      <c r="AB328" s="57">
        <v>0</v>
      </c>
      <c r="AC328" s="57">
        <v>0</v>
      </c>
      <c r="AD328" s="57">
        <v>0</v>
      </c>
      <c r="AE328" s="57">
        <v>2.2380757158816659E-6</v>
      </c>
      <c r="AF328" s="57">
        <v>0</v>
      </c>
      <c r="AG328" s="57">
        <v>0</v>
      </c>
      <c r="AH328" s="17">
        <v>4.0457949563544834E-4</v>
      </c>
      <c r="AI328" s="12">
        <v>321</v>
      </c>
      <c r="AJ328" s="16">
        <v>7</v>
      </c>
      <c r="AK328" s="17">
        <v>0.92707720931224669</v>
      </c>
      <c r="AL328" t="str">
        <f>IF(AK328&lt;='CAV Tier 1 Analysis'!$A$5,"Tier 1", "Tier 2")</f>
        <v>Tier 2</v>
      </c>
      <c r="AM328" t="str">
        <f t="shared" ref="AM328:AM391" si="11">B328&amp;" - "&amp;AL328</f>
        <v>Iowa - Tier 2</v>
      </c>
      <c r="AN328" t="str">
        <f t="shared" ref="AN328:AN391" si="12">C328&amp;" - "&amp;AL328</f>
        <v>Woodburn, City Of - Tier 2</v>
      </c>
    </row>
    <row r="329" spans="1:40" x14ac:dyDescent="0.3">
      <c r="A329">
        <v>7</v>
      </c>
      <c r="B329" t="s">
        <v>34</v>
      </c>
      <c r="C329" t="s">
        <v>2354</v>
      </c>
      <c r="D329" t="s">
        <v>3864</v>
      </c>
      <c r="E329" t="s">
        <v>1055</v>
      </c>
      <c r="F329" s="12">
        <v>58.038479071939761</v>
      </c>
      <c r="G329" s="12">
        <v>342.20247741515425</v>
      </c>
      <c r="H329" s="12">
        <v>169.24133045075763</v>
      </c>
      <c r="I329" s="12">
        <v>0</v>
      </c>
      <c r="J329" s="15">
        <v>0</v>
      </c>
      <c r="K329" s="15">
        <v>1</v>
      </c>
      <c r="L329" s="56">
        <v>3.1606100000000001</v>
      </c>
      <c r="M329">
        <v>1</v>
      </c>
      <c r="N329">
        <v>0</v>
      </c>
      <c r="O329" s="12">
        <v>6</v>
      </c>
      <c r="P329" s="12">
        <v>9</v>
      </c>
      <c r="Q329">
        <v>0</v>
      </c>
      <c r="R329" s="12">
        <v>0</v>
      </c>
      <c r="S329" s="12">
        <v>0</v>
      </c>
      <c r="T329" s="12">
        <v>336.5184531470635</v>
      </c>
      <c r="U329" s="12">
        <v>278.47997407512372</v>
      </c>
      <c r="V329" s="12">
        <v>5.6840242680907522</v>
      </c>
      <c r="W329" s="57">
        <v>8.7506102230748008E-5</v>
      </c>
      <c r="X329" s="57">
        <v>7.6295109483482109E-5</v>
      </c>
      <c r="Y329" s="57">
        <v>0</v>
      </c>
      <c r="Z329" s="57">
        <v>1.0430321663436235E-3</v>
      </c>
      <c r="AA329" s="57">
        <v>2.8661763889510725E-3</v>
      </c>
      <c r="AB329" s="57">
        <v>0</v>
      </c>
      <c r="AC329" s="57">
        <v>0</v>
      </c>
      <c r="AD329" s="57">
        <v>0</v>
      </c>
      <c r="AE329" s="57">
        <v>1.3110151414359218E-4</v>
      </c>
      <c r="AF329" s="57">
        <v>2.1748522499642894E-4</v>
      </c>
      <c r="AG329" s="57">
        <v>2.1550483992679815E-5</v>
      </c>
      <c r="AH329" s="17">
        <v>4.0392245364923881E-4</v>
      </c>
      <c r="AI329" s="12">
        <v>322</v>
      </c>
      <c r="AJ329" s="16">
        <v>7</v>
      </c>
      <c r="AK329" s="17">
        <v>0.92748113176589597</v>
      </c>
      <c r="AL329" t="str">
        <f>IF(AK329&lt;='CAV Tier 1 Analysis'!$A$5,"Tier 1", "Tier 2")</f>
        <v>Tier 2</v>
      </c>
      <c r="AM329" t="str">
        <f t="shared" si="11"/>
        <v>Iowa - Tier 2</v>
      </c>
      <c r="AN329" t="str">
        <f t="shared" si="12"/>
        <v>Leon, City Of - Tier 2</v>
      </c>
    </row>
    <row r="330" spans="1:40" x14ac:dyDescent="0.3">
      <c r="A330">
        <v>7</v>
      </c>
      <c r="B330" t="s">
        <v>34</v>
      </c>
      <c r="C330" t="s">
        <v>2028</v>
      </c>
      <c r="D330" t="s">
        <v>3777</v>
      </c>
      <c r="E330" t="s">
        <v>922</v>
      </c>
      <c r="F330" s="12">
        <v>5.2647955871970789</v>
      </c>
      <c r="G330" s="12">
        <v>1.5313380612059244</v>
      </c>
      <c r="H330" s="12">
        <v>1.1120431158757307</v>
      </c>
      <c r="I330" s="12">
        <v>0</v>
      </c>
      <c r="J330" s="15">
        <v>0</v>
      </c>
      <c r="K330" s="15">
        <v>1</v>
      </c>
      <c r="L330" s="56">
        <v>0.39076</v>
      </c>
      <c r="M330">
        <v>0</v>
      </c>
      <c r="N330">
        <v>0</v>
      </c>
      <c r="O330" s="12">
        <v>9</v>
      </c>
      <c r="P330" s="12">
        <v>9</v>
      </c>
      <c r="Q330">
        <v>0</v>
      </c>
      <c r="R330" s="12">
        <v>0</v>
      </c>
      <c r="S330" s="12">
        <v>0</v>
      </c>
      <c r="T330" s="12">
        <v>2.0053236515791868</v>
      </c>
      <c r="U330" s="12">
        <v>0</v>
      </c>
      <c r="V330" s="12">
        <v>0</v>
      </c>
      <c r="W330" s="57">
        <v>1.0818761096018519E-5</v>
      </c>
      <c r="X330" s="57">
        <v>0</v>
      </c>
      <c r="Y330" s="57">
        <v>0</v>
      </c>
      <c r="Z330" s="57">
        <v>1.5645482495154352E-3</v>
      </c>
      <c r="AA330" s="57">
        <v>2.8661763889510725E-3</v>
      </c>
      <c r="AB330" s="57">
        <v>0</v>
      </c>
      <c r="AC330" s="57">
        <v>0</v>
      </c>
      <c r="AD330" s="57">
        <v>0</v>
      </c>
      <c r="AE330" s="57">
        <v>7.8123789233958319E-7</v>
      </c>
      <c r="AF330" s="57">
        <v>0</v>
      </c>
      <c r="AG330" s="57">
        <v>0</v>
      </c>
      <c r="AH330" s="17">
        <v>4.0384769431407871E-4</v>
      </c>
      <c r="AI330" s="12">
        <v>323</v>
      </c>
      <c r="AJ330" s="16">
        <v>7</v>
      </c>
      <c r="AK330" s="17">
        <v>0.92788497946021009</v>
      </c>
      <c r="AL330" t="str">
        <f>IF(AK330&lt;='CAV Tier 1 Analysis'!$A$5,"Tier 1", "Tier 2")</f>
        <v>Tier 2</v>
      </c>
      <c r="AM330" t="str">
        <f t="shared" si="11"/>
        <v>Iowa - Tier 2</v>
      </c>
      <c r="AN330" t="str">
        <f t="shared" si="12"/>
        <v>Prescott, City Of - Tier 2</v>
      </c>
    </row>
    <row r="331" spans="1:40" x14ac:dyDescent="0.3">
      <c r="A331">
        <v>7</v>
      </c>
      <c r="B331" t="s">
        <v>34</v>
      </c>
      <c r="C331" t="s">
        <v>2102</v>
      </c>
      <c r="D331" t="s">
        <v>3847</v>
      </c>
      <c r="E331" t="s">
        <v>510</v>
      </c>
      <c r="F331" s="12">
        <v>43.473750221940733</v>
      </c>
      <c r="G331" s="12">
        <v>203.84795723706833</v>
      </c>
      <c r="H331" s="12">
        <v>96.529685686690229</v>
      </c>
      <c r="I331" s="12">
        <v>0</v>
      </c>
      <c r="J331" s="15">
        <v>0</v>
      </c>
      <c r="K331" s="15">
        <v>1</v>
      </c>
      <c r="L331" s="56">
        <v>0.54052</v>
      </c>
      <c r="M331">
        <v>0</v>
      </c>
      <c r="N331">
        <v>0</v>
      </c>
      <c r="O331" s="12">
        <v>15</v>
      </c>
      <c r="P331" s="12">
        <v>5</v>
      </c>
      <c r="R331" s="12">
        <v>0</v>
      </c>
      <c r="S331" s="12">
        <v>0</v>
      </c>
      <c r="T331" s="12">
        <v>219.17914896893089</v>
      </c>
      <c r="U331" s="12">
        <v>175.70539874699017</v>
      </c>
      <c r="V331" s="12">
        <v>0</v>
      </c>
      <c r="W331" s="57">
        <v>1.4965085340413372E-5</v>
      </c>
      <c r="X331" s="57">
        <v>0</v>
      </c>
      <c r="Y331" s="57">
        <v>0</v>
      </c>
      <c r="Z331" s="57">
        <v>2.6075804158590585E-3</v>
      </c>
      <c r="AA331" s="57">
        <v>1.5923202160839291E-3</v>
      </c>
      <c r="AB331" s="57">
        <v>0</v>
      </c>
      <c r="AC331" s="57">
        <v>0</v>
      </c>
      <c r="AD331" s="57">
        <v>0</v>
      </c>
      <c r="AE331" s="57">
        <v>8.538823957440841E-5</v>
      </c>
      <c r="AF331" s="57">
        <v>1.3722109931419292E-4</v>
      </c>
      <c r="AG331" s="57">
        <v>0</v>
      </c>
      <c r="AH331" s="17">
        <v>4.0340682328836389E-4</v>
      </c>
      <c r="AI331" s="12">
        <v>324</v>
      </c>
      <c r="AJ331" s="16">
        <v>7</v>
      </c>
      <c r="AK331" s="17">
        <v>0.92828838628349841</v>
      </c>
      <c r="AL331" t="str">
        <f>IF(AK331&lt;='CAV Tier 1 Analysis'!$A$5,"Tier 1", "Tier 2")</f>
        <v>Tier 2</v>
      </c>
      <c r="AM331" t="str">
        <f t="shared" si="11"/>
        <v>Iowa - Tier 2</v>
      </c>
      <c r="AN331" t="str">
        <f t="shared" si="12"/>
        <v>Wheatland, City Of - Tier 2</v>
      </c>
    </row>
    <row r="332" spans="1:40" x14ac:dyDescent="0.3">
      <c r="A332">
        <v>7</v>
      </c>
      <c r="B332" t="s">
        <v>34</v>
      </c>
      <c r="C332" t="s">
        <v>2634</v>
      </c>
      <c r="D332" t="s">
        <v>4211</v>
      </c>
      <c r="E332" t="s">
        <v>924</v>
      </c>
      <c r="F332" s="12">
        <v>3.2298318820244867</v>
      </c>
      <c r="G332" s="12">
        <v>0.85468305409180667</v>
      </c>
      <c r="H332" s="12">
        <v>0.52462252507261298</v>
      </c>
      <c r="I332" s="12">
        <v>0</v>
      </c>
      <c r="J332" s="15">
        <v>0</v>
      </c>
      <c r="K332" s="15">
        <v>1</v>
      </c>
      <c r="L332" s="56">
        <v>0.15670000000000001</v>
      </c>
      <c r="M332">
        <v>0</v>
      </c>
      <c r="N332">
        <v>0</v>
      </c>
      <c r="O332" s="12">
        <v>9</v>
      </c>
      <c r="P332" s="12">
        <v>9</v>
      </c>
      <c r="Q332">
        <v>0</v>
      </c>
      <c r="R332" s="12">
        <v>0</v>
      </c>
      <c r="S332" s="12">
        <v>0</v>
      </c>
      <c r="T332" s="12">
        <v>1.1025179776360432</v>
      </c>
      <c r="U332" s="12">
        <v>0</v>
      </c>
      <c r="V332" s="12">
        <v>0</v>
      </c>
      <c r="W332" s="57">
        <v>4.3384682765536442E-6</v>
      </c>
      <c r="X332" s="57">
        <v>0</v>
      </c>
      <c r="Y332" s="57">
        <v>0</v>
      </c>
      <c r="Z332" s="57">
        <v>1.5645482495154352E-3</v>
      </c>
      <c r="AA332" s="57">
        <v>2.8661763889510725E-3</v>
      </c>
      <c r="AB332" s="57">
        <v>0</v>
      </c>
      <c r="AC332" s="57">
        <v>0</v>
      </c>
      <c r="AD332" s="57">
        <v>0</v>
      </c>
      <c r="AE332" s="57">
        <v>4.2952110021571236E-7</v>
      </c>
      <c r="AF332" s="57">
        <v>0</v>
      </c>
      <c r="AG332" s="57">
        <v>0</v>
      </c>
      <c r="AH332" s="17">
        <v>4.0322660253120702E-4</v>
      </c>
      <c r="AI332" s="12">
        <v>325</v>
      </c>
      <c r="AJ332" s="16">
        <v>7</v>
      </c>
      <c r="AK332" s="17">
        <v>0.92869161288602964</v>
      </c>
      <c r="AL332" t="str">
        <f>IF(AK332&lt;='CAV Tier 1 Analysis'!$A$5,"Tier 1", "Tier 2")</f>
        <v>Tier 2</v>
      </c>
      <c r="AM332" t="str">
        <f t="shared" si="11"/>
        <v>Iowa - Tier 2</v>
      </c>
      <c r="AN332" t="str">
        <f t="shared" si="12"/>
        <v>Arthur, City Of - Tier 2</v>
      </c>
    </row>
    <row r="333" spans="1:40" x14ac:dyDescent="0.3">
      <c r="A333">
        <v>7</v>
      </c>
      <c r="B333" t="s">
        <v>34</v>
      </c>
      <c r="C333" t="s">
        <v>2656</v>
      </c>
      <c r="D333" t="s">
        <v>4236</v>
      </c>
      <c r="E333" t="s">
        <v>875</v>
      </c>
      <c r="F333" s="12">
        <v>32.269325482556376</v>
      </c>
      <c r="G333" s="12">
        <v>6.8488330045336836</v>
      </c>
      <c r="H333" s="12">
        <v>3.7089377546807039</v>
      </c>
      <c r="I333" s="12">
        <v>0</v>
      </c>
      <c r="J333" s="15">
        <v>0</v>
      </c>
      <c r="K333" s="15">
        <v>1</v>
      </c>
      <c r="L333" s="56">
        <v>0.97453000000000001</v>
      </c>
      <c r="M333">
        <v>0</v>
      </c>
      <c r="N333">
        <v>0</v>
      </c>
      <c r="O333" s="12">
        <v>7</v>
      </c>
      <c r="P333" s="12">
        <v>10</v>
      </c>
      <c r="Q333">
        <v>0</v>
      </c>
      <c r="R333" s="12">
        <v>0</v>
      </c>
      <c r="S333" s="12">
        <v>0</v>
      </c>
      <c r="T333" s="12">
        <v>7.9157877010856668</v>
      </c>
      <c r="U333" s="12">
        <v>0</v>
      </c>
      <c r="V333" s="12">
        <v>0</v>
      </c>
      <c r="W333" s="57">
        <v>2.698128582992867E-5</v>
      </c>
      <c r="X333" s="57">
        <v>0</v>
      </c>
      <c r="Y333" s="57">
        <v>0</v>
      </c>
      <c r="Z333" s="57">
        <v>1.2168708607342273E-3</v>
      </c>
      <c r="AA333" s="57">
        <v>3.1846404321678582E-3</v>
      </c>
      <c r="AB333" s="57">
        <v>0</v>
      </c>
      <c r="AC333" s="57">
        <v>0</v>
      </c>
      <c r="AD333" s="57">
        <v>0</v>
      </c>
      <c r="AE333" s="57">
        <v>3.0838479838073966E-6</v>
      </c>
      <c r="AF333" s="57">
        <v>0</v>
      </c>
      <c r="AG333" s="57">
        <v>0</v>
      </c>
      <c r="AH333" s="17">
        <v>4.0287058424689289E-4</v>
      </c>
      <c r="AI333" s="12">
        <v>326</v>
      </c>
      <c r="AJ333" s="16">
        <v>7</v>
      </c>
      <c r="AK333" s="17">
        <v>0.92909448347027657</v>
      </c>
      <c r="AL333" t="str">
        <f>IF(AK333&lt;='CAV Tier 1 Analysis'!$A$5,"Tier 1", "Tier 2")</f>
        <v>Tier 2</v>
      </c>
      <c r="AM333" t="str">
        <f t="shared" si="11"/>
        <v>Iowa - Tier 2</v>
      </c>
      <c r="AN333" t="str">
        <f t="shared" si="12"/>
        <v>Wallingford, City Of - Tier 2</v>
      </c>
    </row>
    <row r="334" spans="1:40" x14ac:dyDescent="0.3">
      <c r="A334">
        <v>7</v>
      </c>
      <c r="B334" t="s">
        <v>34</v>
      </c>
      <c r="C334" t="s">
        <v>2569</v>
      </c>
      <c r="D334" t="s">
        <v>4131</v>
      </c>
      <c r="E334" t="s">
        <v>1681</v>
      </c>
      <c r="F334" s="12">
        <v>36.876090947879966</v>
      </c>
      <c r="G334" s="12">
        <v>9.4866276061228234</v>
      </c>
      <c r="H334" s="12">
        <v>5.6354272932569298</v>
      </c>
      <c r="I334" s="12">
        <v>0</v>
      </c>
      <c r="J334" s="15">
        <v>0.20119356258866117</v>
      </c>
      <c r="K334" s="15">
        <v>0.79880643741133883</v>
      </c>
      <c r="L334" s="56">
        <v>0.40886</v>
      </c>
      <c r="M334">
        <v>11</v>
      </c>
      <c r="N334">
        <v>0</v>
      </c>
      <c r="O334" s="12">
        <v>15</v>
      </c>
      <c r="P334" s="12">
        <v>3</v>
      </c>
      <c r="Q334">
        <v>0</v>
      </c>
      <c r="R334" s="12">
        <v>0</v>
      </c>
      <c r="S334" s="12">
        <v>1.1338116938397376</v>
      </c>
      <c r="T334" s="12">
        <v>12.187342762233843</v>
      </c>
      <c r="U334" s="12">
        <v>0</v>
      </c>
      <c r="V334" s="12">
        <v>0</v>
      </c>
      <c r="W334" s="57">
        <v>1.1319886021389425E-5</v>
      </c>
      <c r="X334" s="57">
        <v>8.3924620431830325E-4</v>
      </c>
      <c r="Y334" s="57">
        <v>0</v>
      </c>
      <c r="Z334" s="57">
        <v>2.6075804158590585E-3</v>
      </c>
      <c r="AA334" s="57">
        <v>9.5539212965035751E-4</v>
      </c>
      <c r="AB334" s="57">
        <v>0</v>
      </c>
      <c r="AC334" s="57">
        <v>0</v>
      </c>
      <c r="AD334" s="57">
        <v>1.2366200530869513E-5</v>
      </c>
      <c r="AE334" s="57">
        <v>4.747968720804601E-6</v>
      </c>
      <c r="AF334" s="57">
        <v>0</v>
      </c>
      <c r="AG334" s="57">
        <v>0</v>
      </c>
      <c r="AH334" s="17">
        <v>4.0278661864552568E-4</v>
      </c>
      <c r="AI334" s="12">
        <v>327</v>
      </c>
      <c r="AJ334" s="16">
        <v>7</v>
      </c>
      <c r="AK334" s="17">
        <v>0.92949727008892213</v>
      </c>
      <c r="AL334" t="str">
        <f>IF(AK334&lt;='CAV Tier 1 Analysis'!$A$5,"Tier 1", "Tier 2")</f>
        <v>Tier 2</v>
      </c>
      <c r="AM334" t="str">
        <f t="shared" si="11"/>
        <v>Iowa - Tier 2</v>
      </c>
      <c r="AN334" t="str">
        <f t="shared" si="12"/>
        <v>Neola, City Of - Tier 2</v>
      </c>
    </row>
    <row r="335" spans="1:40" x14ac:dyDescent="0.3">
      <c r="A335">
        <v>7</v>
      </c>
      <c r="B335" t="s">
        <v>34</v>
      </c>
      <c r="C335" t="s">
        <v>2630</v>
      </c>
      <c r="D335" t="s">
        <v>4206</v>
      </c>
      <c r="E335" t="s">
        <v>1127</v>
      </c>
      <c r="F335" s="12">
        <v>16.594493612226728</v>
      </c>
      <c r="G335" s="12">
        <v>13.672604188042577</v>
      </c>
      <c r="H335" s="12">
        <v>8.7610861787457281</v>
      </c>
      <c r="I335" s="12">
        <v>3</v>
      </c>
      <c r="J335" s="15">
        <v>0.24640325849153619</v>
      </c>
      <c r="K335" s="15">
        <v>0.7535967415084639</v>
      </c>
      <c r="L335" s="56">
        <v>0.99187000000000003</v>
      </c>
      <c r="M335">
        <v>2</v>
      </c>
      <c r="N335">
        <v>0</v>
      </c>
      <c r="O335" s="12">
        <v>8</v>
      </c>
      <c r="P335" s="12">
        <v>8</v>
      </c>
      <c r="Q335">
        <v>0</v>
      </c>
      <c r="R335" s="12">
        <v>2.2607902245253917</v>
      </c>
      <c r="S335" s="12">
        <v>2.1587601823681086</v>
      </c>
      <c r="T335" s="12">
        <v>16.681462067611818</v>
      </c>
      <c r="U335" s="12">
        <v>8.6968455385090238E-2</v>
      </c>
      <c r="V335" s="12">
        <v>0</v>
      </c>
      <c r="W335" s="57">
        <v>2.7461369045725989E-5</v>
      </c>
      <c r="X335" s="57">
        <v>1.5259021896696422E-4</v>
      </c>
      <c r="Y335" s="57">
        <v>0</v>
      </c>
      <c r="Z335" s="57">
        <v>1.3907095551248313E-3</v>
      </c>
      <c r="AA335" s="57">
        <v>2.5477123457342868E-3</v>
      </c>
      <c r="AB335" s="57">
        <v>0</v>
      </c>
      <c r="AC335" s="57">
        <v>2.7207890970750462E-4</v>
      </c>
      <c r="AD335" s="57">
        <v>2.3545057312659768E-5</v>
      </c>
      <c r="AE335" s="57">
        <v>6.4987964693783715E-6</v>
      </c>
      <c r="AF335" s="57">
        <v>6.7919979344424394E-8</v>
      </c>
      <c r="AG335" s="57">
        <v>0</v>
      </c>
      <c r="AH335" s="17">
        <v>4.0187856112188143E-4</v>
      </c>
      <c r="AI335" s="12">
        <v>328</v>
      </c>
      <c r="AJ335" s="16">
        <v>7</v>
      </c>
      <c r="AK335" s="17">
        <v>0.92989914865004397</v>
      </c>
      <c r="AL335" t="str">
        <f>IF(AK335&lt;='CAV Tier 1 Analysis'!$A$5,"Tier 1", "Tier 2")</f>
        <v>Tier 2</v>
      </c>
      <c r="AM335" t="str">
        <f t="shared" si="11"/>
        <v>Iowa - Tier 2</v>
      </c>
      <c r="AN335" t="str">
        <f t="shared" si="12"/>
        <v>Whiting,City Of - Tier 2</v>
      </c>
    </row>
    <row r="336" spans="1:40" x14ac:dyDescent="0.3">
      <c r="A336">
        <v>7</v>
      </c>
      <c r="B336" t="s">
        <v>34</v>
      </c>
      <c r="C336" t="s">
        <v>2082</v>
      </c>
      <c r="D336" t="s">
        <v>3833</v>
      </c>
      <c r="E336" t="s">
        <v>1419</v>
      </c>
      <c r="F336" s="12">
        <v>14.285986023816376</v>
      </c>
      <c r="G336" s="12">
        <v>8.5200063074955779</v>
      </c>
      <c r="H336" s="12">
        <v>7.2063896998252499</v>
      </c>
      <c r="I336" s="12">
        <v>1</v>
      </c>
      <c r="J336" s="15">
        <v>7.613778200040984E-2</v>
      </c>
      <c r="K336" s="15">
        <v>0.92386221799959023</v>
      </c>
      <c r="L336" s="56">
        <v>0.53678999999999999</v>
      </c>
      <c r="M336">
        <v>3</v>
      </c>
      <c r="N336">
        <v>0</v>
      </c>
      <c r="O336" s="12">
        <v>16</v>
      </c>
      <c r="P336" s="12">
        <v>4</v>
      </c>
      <c r="Q336">
        <v>0</v>
      </c>
      <c r="R336" s="12">
        <v>0.92386221799959023</v>
      </c>
      <c r="S336" s="12">
        <v>0.54867852797529382</v>
      </c>
      <c r="T336" s="12">
        <v>9.3710818561270575</v>
      </c>
      <c r="U336" s="12">
        <v>0</v>
      </c>
      <c r="V336" s="12">
        <v>0</v>
      </c>
      <c r="W336" s="57">
        <v>1.4861814844743015E-5</v>
      </c>
      <c r="X336" s="57">
        <v>2.2888532845044633E-4</v>
      </c>
      <c r="Y336" s="57">
        <v>0</v>
      </c>
      <c r="Z336" s="57">
        <v>2.7814191102496625E-3</v>
      </c>
      <c r="AA336" s="57">
        <v>1.2738561728671434E-3</v>
      </c>
      <c r="AB336" s="57">
        <v>0</v>
      </c>
      <c r="AC336" s="57">
        <v>1.1118387821499638E-4</v>
      </c>
      <c r="AD336" s="57">
        <v>5.9842994571229389E-6</v>
      </c>
      <c r="AE336" s="57">
        <v>3.650804314035348E-6</v>
      </c>
      <c r="AF336" s="57">
        <v>0</v>
      </c>
      <c r="AG336" s="57">
        <v>0</v>
      </c>
      <c r="AH336" s="17">
        <v>4.0180376439983185E-4</v>
      </c>
      <c r="AI336" s="12">
        <v>329</v>
      </c>
      <c r="AJ336" s="16">
        <v>7</v>
      </c>
      <c r="AK336" s="17">
        <v>0.93030095241444377</v>
      </c>
      <c r="AL336" t="str">
        <f>IF(AK336&lt;='CAV Tier 1 Analysis'!$A$5,"Tier 1", "Tier 2")</f>
        <v>Tier 2</v>
      </c>
      <c r="AM336" t="str">
        <f t="shared" si="11"/>
        <v>Iowa - Tier 2</v>
      </c>
      <c r="AN336" t="str">
        <f t="shared" si="12"/>
        <v>Clayton, City Of - Tier 2</v>
      </c>
    </row>
    <row r="337" spans="1:40" x14ac:dyDescent="0.3">
      <c r="A337">
        <v>7</v>
      </c>
      <c r="B337" t="s">
        <v>34</v>
      </c>
      <c r="C337" t="s">
        <v>2264</v>
      </c>
      <c r="D337" t="s">
        <v>4192</v>
      </c>
      <c r="E337" t="s">
        <v>1009</v>
      </c>
      <c r="F337" s="12">
        <v>36.584547598849049</v>
      </c>
      <c r="G337" s="12">
        <v>115.03364316059728</v>
      </c>
      <c r="H337" s="12">
        <v>99.597578290423257</v>
      </c>
      <c r="I337" s="12">
        <v>0</v>
      </c>
      <c r="J337" s="15">
        <v>0</v>
      </c>
      <c r="K337" s="15">
        <v>1</v>
      </c>
      <c r="L337" s="56">
        <v>2.3521700000000001</v>
      </c>
      <c r="M337">
        <v>1</v>
      </c>
      <c r="N337">
        <v>0</v>
      </c>
      <c r="O337" s="12">
        <v>7</v>
      </c>
      <c r="P337" s="12">
        <v>9</v>
      </c>
      <c r="Q337">
        <v>0</v>
      </c>
      <c r="R337" s="12">
        <v>0</v>
      </c>
      <c r="S337" s="12">
        <v>0</v>
      </c>
      <c r="T337" s="12">
        <v>184.343531884398</v>
      </c>
      <c r="U337" s="12">
        <v>147.75898428554896</v>
      </c>
      <c r="V337" s="12">
        <v>0</v>
      </c>
      <c r="W337" s="57">
        <v>6.5123260536446617E-5</v>
      </c>
      <c r="X337" s="57">
        <v>7.6295109483482109E-5</v>
      </c>
      <c r="Y337" s="57">
        <v>0</v>
      </c>
      <c r="Z337" s="57">
        <v>1.2168708607342273E-3</v>
      </c>
      <c r="AA337" s="57">
        <v>2.8661763889510725E-3</v>
      </c>
      <c r="AB337" s="57">
        <v>0</v>
      </c>
      <c r="AC337" s="57">
        <v>0</v>
      </c>
      <c r="AD337" s="57">
        <v>0</v>
      </c>
      <c r="AE337" s="57">
        <v>7.1816912049279191E-5</v>
      </c>
      <c r="AF337" s="57">
        <v>1.1539571579361563E-4</v>
      </c>
      <c r="AG337" s="57">
        <v>0</v>
      </c>
      <c r="AH337" s="17">
        <v>4.0106165886801118E-4</v>
      </c>
      <c r="AI337" s="12">
        <v>330</v>
      </c>
      <c r="AJ337" s="16">
        <v>7</v>
      </c>
      <c r="AK337" s="17">
        <v>0.93070201407331177</v>
      </c>
      <c r="AL337" t="str">
        <f>IF(AK337&lt;='CAV Tier 1 Analysis'!$A$5,"Tier 1", "Tier 2")</f>
        <v>Tier 2</v>
      </c>
      <c r="AM337" t="str">
        <f t="shared" si="11"/>
        <v>Iowa - Tier 2</v>
      </c>
      <c r="AN337" t="str">
        <f t="shared" si="12"/>
        <v>Seymour, City Of - Tier 2</v>
      </c>
    </row>
    <row r="338" spans="1:40" x14ac:dyDescent="0.3">
      <c r="A338">
        <v>7</v>
      </c>
      <c r="B338" t="s">
        <v>34</v>
      </c>
      <c r="C338" t="s">
        <v>2619</v>
      </c>
      <c r="D338" t="s">
        <v>4191</v>
      </c>
      <c r="E338" t="s">
        <v>965</v>
      </c>
      <c r="F338" s="12">
        <v>52.1328802423225</v>
      </c>
      <c r="G338" s="12">
        <v>40.169699354220626</v>
      </c>
      <c r="H338" s="12">
        <v>27.226284984049006</v>
      </c>
      <c r="I338" s="12">
        <v>0</v>
      </c>
      <c r="J338" s="15">
        <v>0</v>
      </c>
      <c r="K338" s="15">
        <v>1</v>
      </c>
      <c r="L338" s="56">
        <v>1.8235399999999999</v>
      </c>
      <c r="M338">
        <v>1</v>
      </c>
      <c r="N338">
        <v>0</v>
      </c>
      <c r="O338" s="12">
        <v>8</v>
      </c>
      <c r="P338" s="12">
        <v>9</v>
      </c>
      <c r="Q338">
        <v>0</v>
      </c>
      <c r="R338" s="12">
        <v>0</v>
      </c>
      <c r="S338" s="12">
        <v>0</v>
      </c>
      <c r="T338" s="12">
        <v>54.661051144483565</v>
      </c>
      <c r="U338" s="12">
        <v>2.5281709021610652</v>
      </c>
      <c r="V338" s="12">
        <v>0</v>
      </c>
      <c r="W338" s="57">
        <v>5.0487367205019985E-5</v>
      </c>
      <c r="X338" s="57">
        <v>7.6295109483482109E-5</v>
      </c>
      <c r="Y338" s="57">
        <v>0</v>
      </c>
      <c r="Z338" s="57">
        <v>1.3907095551248313E-3</v>
      </c>
      <c r="AA338" s="57">
        <v>2.8661763889510725E-3</v>
      </c>
      <c r="AB338" s="57">
        <v>0</v>
      </c>
      <c r="AC338" s="57">
        <v>0</v>
      </c>
      <c r="AD338" s="57">
        <v>0</v>
      </c>
      <c r="AE338" s="57">
        <v>2.129495872427066E-5</v>
      </c>
      <c r="AF338" s="57">
        <v>1.9744321627148578E-6</v>
      </c>
      <c r="AG338" s="57">
        <v>0</v>
      </c>
      <c r="AH338" s="17">
        <v>4.0063071015012649E-4</v>
      </c>
      <c r="AI338" s="12">
        <v>331</v>
      </c>
      <c r="AJ338" s="16">
        <v>7</v>
      </c>
      <c r="AK338" s="17">
        <v>0.93110264478346194</v>
      </c>
      <c r="AL338" t="str">
        <f>IF(AK338&lt;='CAV Tier 1 Analysis'!$A$5,"Tier 1", "Tier 2")</f>
        <v>Tier 2</v>
      </c>
      <c r="AM338" t="str">
        <f t="shared" si="11"/>
        <v>Iowa - Tier 2</v>
      </c>
      <c r="AN338" t="str">
        <f t="shared" si="12"/>
        <v>Reinbeck, City Of - Tier 2</v>
      </c>
    </row>
    <row r="339" spans="1:40" x14ac:dyDescent="0.3">
      <c r="A339">
        <v>7</v>
      </c>
      <c r="B339" t="s">
        <v>34</v>
      </c>
      <c r="C339" t="s">
        <v>2561</v>
      </c>
      <c r="D339" t="s">
        <v>4120</v>
      </c>
      <c r="E339" t="s">
        <v>1084</v>
      </c>
      <c r="F339" s="12">
        <v>60.11967593726105</v>
      </c>
      <c r="G339" s="12">
        <v>55.946068221305829</v>
      </c>
      <c r="H339" s="12">
        <v>37.513258566912988</v>
      </c>
      <c r="I339" s="12">
        <v>0</v>
      </c>
      <c r="J339" s="15">
        <v>0</v>
      </c>
      <c r="K339" s="15">
        <v>1</v>
      </c>
      <c r="L339" s="56">
        <v>1.9039000000000001</v>
      </c>
      <c r="M339">
        <v>0</v>
      </c>
      <c r="N339">
        <v>0</v>
      </c>
      <c r="O339" s="12">
        <v>12</v>
      </c>
      <c r="P339" s="12">
        <v>7</v>
      </c>
      <c r="Q339">
        <v>0</v>
      </c>
      <c r="R339" s="12">
        <v>0</v>
      </c>
      <c r="S339" s="12">
        <v>0</v>
      </c>
      <c r="T339" s="12">
        <v>71.838139247660735</v>
      </c>
      <c r="U339" s="12">
        <v>11.718463310399684</v>
      </c>
      <c r="V339" s="12">
        <v>0</v>
      </c>
      <c r="W339" s="57">
        <v>5.2712251127826948E-5</v>
      </c>
      <c r="X339" s="57">
        <v>0</v>
      </c>
      <c r="Y339" s="57">
        <v>0</v>
      </c>
      <c r="Z339" s="57">
        <v>2.086064332687247E-3</v>
      </c>
      <c r="AA339" s="57">
        <v>2.2292483025175007E-3</v>
      </c>
      <c r="AB339" s="57">
        <v>0</v>
      </c>
      <c r="AC339" s="57">
        <v>0</v>
      </c>
      <c r="AD339" s="57">
        <v>0</v>
      </c>
      <c r="AE339" s="57">
        <v>2.798684214951712E-5</v>
      </c>
      <c r="AF339" s="57">
        <v>9.1517985741666151E-6</v>
      </c>
      <c r="AG339" s="57">
        <v>0</v>
      </c>
      <c r="AH339" s="17">
        <v>4.0046941155056899E-4</v>
      </c>
      <c r="AI339" s="12">
        <v>332</v>
      </c>
      <c r="AJ339" s="16">
        <v>7</v>
      </c>
      <c r="AK339" s="17">
        <v>0.93150311419501253</v>
      </c>
      <c r="AL339" t="str">
        <f>IF(AK339&lt;='CAV Tier 1 Analysis'!$A$5,"Tier 1", "Tier 2")</f>
        <v>Tier 2</v>
      </c>
      <c r="AM339" t="str">
        <f t="shared" si="11"/>
        <v>Iowa - Tier 2</v>
      </c>
      <c r="AN339" t="str">
        <f t="shared" si="12"/>
        <v>Villisica, City Of - Tier 2</v>
      </c>
    </row>
    <row r="340" spans="1:40" x14ac:dyDescent="0.3">
      <c r="A340">
        <v>7</v>
      </c>
      <c r="B340" t="s">
        <v>34</v>
      </c>
      <c r="C340" t="s">
        <v>2588</v>
      </c>
      <c r="D340" t="s">
        <v>4151</v>
      </c>
      <c r="E340" t="s">
        <v>483</v>
      </c>
      <c r="F340" s="12">
        <v>3.1652389757262256</v>
      </c>
      <c r="G340" s="12">
        <v>0.42187721430381225</v>
      </c>
      <c r="H340" s="12">
        <v>0.31693263363122215</v>
      </c>
      <c r="I340" s="12">
        <v>0</v>
      </c>
      <c r="J340" s="15">
        <v>0</v>
      </c>
      <c r="K340" s="15">
        <v>1</v>
      </c>
      <c r="L340" s="56">
        <v>9.7750000000000004E-2</v>
      </c>
      <c r="M340">
        <v>0</v>
      </c>
      <c r="N340">
        <v>0</v>
      </c>
      <c r="O340" s="12">
        <v>7</v>
      </c>
      <c r="P340" s="12">
        <v>10</v>
      </c>
      <c r="R340" s="12">
        <v>0</v>
      </c>
      <c r="S340" s="12">
        <v>0</v>
      </c>
      <c r="T340" s="12">
        <v>0.69893090727945018</v>
      </c>
      <c r="U340" s="12">
        <v>0</v>
      </c>
      <c r="V340" s="12">
        <v>0</v>
      </c>
      <c r="W340" s="57">
        <v>2.7063514616025441E-6</v>
      </c>
      <c r="X340" s="57">
        <v>0</v>
      </c>
      <c r="Y340" s="57">
        <v>0</v>
      </c>
      <c r="Z340" s="57">
        <v>1.2168708607342273E-3</v>
      </c>
      <c r="AA340" s="57">
        <v>3.1846404321678582E-3</v>
      </c>
      <c r="AB340" s="57">
        <v>0</v>
      </c>
      <c r="AC340" s="57">
        <v>0</v>
      </c>
      <c r="AD340" s="57">
        <v>0</v>
      </c>
      <c r="AE340" s="57">
        <v>2.7229086360398343E-7</v>
      </c>
      <c r="AF340" s="57">
        <v>0</v>
      </c>
      <c r="AG340" s="57">
        <v>0</v>
      </c>
      <c r="AH340" s="17">
        <v>4.0040817592975378E-4</v>
      </c>
      <c r="AI340" s="12">
        <v>333</v>
      </c>
      <c r="AJ340" s="16">
        <v>7</v>
      </c>
      <c r="AK340" s="17">
        <v>0.93190352237094232</v>
      </c>
      <c r="AL340" t="str">
        <f>IF(AK340&lt;='CAV Tier 1 Analysis'!$A$5,"Tier 1", "Tier 2")</f>
        <v>Tier 2</v>
      </c>
      <c r="AM340" t="str">
        <f t="shared" si="11"/>
        <v>Iowa - Tier 2</v>
      </c>
      <c r="AN340" t="str">
        <f t="shared" si="12"/>
        <v>Scarville, City Of - Tier 2</v>
      </c>
    </row>
    <row r="341" spans="1:40" x14ac:dyDescent="0.3">
      <c r="A341">
        <v>7</v>
      </c>
      <c r="B341" t="s">
        <v>34</v>
      </c>
      <c r="C341" t="s">
        <v>2559</v>
      </c>
      <c r="D341" t="s">
        <v>4118</v>
      </c>
      <c r="E341" t="s">
        <v>958</v>
      </c>
      <c r="F341" s="12">
        <v>18.083969117790033</v>
      </c>
      <c r="G341" s="12">
        <v>4.4501022405916917</v>
      </c>
      <c r="H341" s="12">
        <v>2.6886034370241472</v>
      </c>
      <c r="I341" s="12">
        <v>1</v>
      </c>
      <c r="J341" s="15">
        <v>0</v>
      </c>
      <c r="K341" s="15">
        <v>1</v>
      </c>
      <c r="L341" s="56">
        <v>0.85238000000000003</v>
      </c>
      <c r="M341">
        <v>0</v>
      </c>
      <c r="N341">
        <v>0</v>
      </c>
      <c r="O341" s="12">
        <v>8</v>
      </c>
      <c r="P341" s="12">
        <v>9</v>
      </c>
      <c r="Q341">
        <v>0</v>
      </c>
      <c r="R341" s="12">
        <v>1</v>
      </c>
      <c r="S341" s="12">
        <v>0</v>
      </c>
      <c r="T341" s="12">
        <v>5.1048698879704171</v>
      </c>
      <c r="U341" s="12">
        <v>0</v>
      </c>
      <c r="V341" s="12">
        <v>0</v>
      </c>
      <c r="W341" s="57">
        <v>2.3599384745174185E-5</v>
      </c>
      <c r="X341" s="57">
        <v>0</v>
      </c>
      <c r="Y341" s="57">
        <v>0</v>
      </c>
      <c r="Z341" s="57">
        <v>1.3907095551248313E-3</v>
      </c>
      <c r="AA341" s="57">
        <v>2.8661763889510725E-3</v>
      </c>
      <c r="AB341" s="57">
        <v>0</v>
      </c>
      <c r="AC341" s="57">
        <v>1.2034681800900931E-4</v>
      </c>
      <c r="AD341" s="57">
        <v>0</v>
      </c>
      <c r="AE341" s="57">
        <v>1.9887651496082349E-6</v>
      </c>
      <c r="AF341" s="57">
        <v>0</v>
      </c>
      <c r="AG341" s="57">
        <v>0</v>
      </c>
      <c r="AH341" s="17">
        <v>4.0025644654360861E-4</v>
      </c>
      <c r="AI341" s="12">
        <v>334</v>
      </c>
      <c r="AJ341" s="16">
        <v>7</v>
      </c>
      <c r="AK341" s="17">
        <v>0.93230377881748594</v>
      </c>
      <c r="AL341" t="str">
        <f>IF(AK341&lt;='CAV Tier 1 Analysis'!$A$5,"Tier 1", "Tier 2")</f>
        <v>Tier 2</v>
      </c>
      <c r="AM341" t="str">
        <f t="shared" si="11"/>
        <v>Iowa - Tier 2</v>
      </c>
      <c r="AN341" t="str">
        <f t="shared" si="12"/>
        <v>Melrose, City Of - Tier 2</v>
      </c>
    </row>
    <row r="342" spans="1:40" x14ac:dyDescent="0.3">
      <c r="A342">
        <v>7</v>
      </c>
      <c r="B342" t="s">
        <v>34</v>
      </c>
      <c r="C342" t="s">
        <v>2344</v>
      </c>
      <c r="D342" t="s">
        <v>3852</v>
      </c>
      <c r="E342" t="s">
        <v>1457</v>
      </c>
      <c r="F342" s="12">
        <v>10.781079610275231</v>
      </c>
      <c r="G342" s="12">
        <v>3.1670991663311336</v>
      </c>
      <c r="H342" s="12">
        <v>1.4902356495629059</v>
      </c>
      <c r="I342" s="12">
        <v>0</v>
      </c>
      <c r="J342" s="15">
        <v>0</v>
      </c>
      <c r="K342" s="15">
        <v>1</v>
      </c>
      <c r="L342" s="56">
        <v>0.40709999999999996</v>
      </c>
      <c r="M342">
        <v>0</v>
      </c>
      <c r="N342">
        <v>0</v>
      </c>
      <c r="O342" s="12">
        <v>12</v>
      </c>
      <c r="P342" s="12">
        <v>5</v>
      </c>
      <c r="Q342">
        <v>1</v>
      </c>
      <c r="R342" s="12">
        <v>0</v>
      </c>
      <c r="S342" s="12">
        <v>0</v>
      </c>
      <c r="T342" s="12">
        <v>3.3684937678629825</v>
      </c>
      <c r="U342" s="12">
        <v>0</v>
      </c>
      <c r="V342" s="12">
        <v>0</v>
      </c>
      <c r="W342" s="57">
        <v>1.1271157851850595E-5</v>
      </c>
      <c r="X342" s="57">
        <v>0</v>
      </c>
      <c r="Y342" s="57">
        <v>0</v>
      </c>
      <c r="Z342" s="57">
        <v>2.086064332687247E-3</v>
      </c>
      <c r="AA342" s="57">
        <v>1.5923202160839291E-3</v>
      </c>
      <c r="AB342" s="57">
        <v>7.0821529745042496E-4</v>
      </c>
      <c r="AC342" s="57">
        <v>0</v>
      </c>
      <c r="AD342" s="57">
        <v>0</v>
      </c>
      <c r="AE342" s="57">
        <v>1.312304360192393E-6</v>
      </c>
      <c r="AF342" s="57">
        <v>0</v>
      </c>
      <c r="AG342" s="57">
        <v>0</v>
      </c>
      <c r="AH342" s="17">
        <v>3.9992575531214944E-4</v>
      </c>
      <c r="AI342" s="12">
        <v>335</v>
      </c>
      <c r="AJ342" s="16">
        <v>7</v>
      </c>
      <c r="AK342" s="17">
        <v>0.93270370457279805</v>
      </c>
      <c r="AL342" t="str">
        <f>IF(AK342&lt;='CAV Tier 1 Analysis'!$A$5,"Tier 1", "Tier 2")</f>
        <v>Tier 2</v>
      </c>
      <c r="AM342" t="str">
        <f t="shared" si="11"/>
        <v>Iowa - Tier 2</v>
      </c>
      <c r="AN342" t="str">
        <f t="shared" si="12"/>
        <v>Deloit, City Of - Tier 2</v>
      </c>
    </row>
    <row r="343" spans="1:40" x14ac:dyDescent="0.3">
      <c r="A343">
        <v>7</v>
      </c>
      <c r="B343" t="s">
        <v>34</v>
      </c>
      <c r="C343" t="s">
        <v>2692</v>
      </c>
      <c r="D343" t="s">
        <v>4291</v>
      </c>
      <c r="E343" t="s">
        <v>1094</v>
      </c>
      <c r="F343" s="12">
        <v>5.0422892922780509</v>
      </c>
      <c r="G343" s="12">
        <v>3.3919355171375418</v>
      </c>
      <c r="H343" s="12">
        <v>1.890958704072667</v>
      </c>
      <c r="I343" s="12">
        <v>0</v>
      </c>
      <c r="J343" s="15">
        <v>0</v>
      </c>
      <c r="K343" s="15">
        <v>1</v>
      </c>
      <c r="L343" s="56">
        <v>0.21986</v>
      </c>
      <c r="M343">
        <v>1</v>
      </c>
      <c r="N343">
        <v>0</v>
      </c>
      <c r="O343" s="12">
        <v>12</v>
      </c>
      <c r="P343" s="12">
        <v>7</v>
      </c>
      <c r="Q343">
        <v>0</v>
      </c>
      <c r="R343" s="12">
        <v>0</v>
      </c>
      <c r="S343" s="12">
        <v>0</v>
      </c>
      <c r="T343" s="12">
        <v>3.8045907739016012</v>
      </c>
      <c r="U343" s="12">
        <v>0</v>
      </c>
      <c r="V343" s="12">
        <v>0</v>
      </c>
      <c r="W343" s="57">
        <v>6.0871450879584181E-6</v>
      </c>
      <c r="X343" s="57">
        <v>7.6295109483482109E-5</v>
      </c>
      <c r="Y343" s="57">
        <v>0</v>
      </c>
      <c r="Z343" s="57">
        <v>2.086064332687247E-3</v>
      </c>
      <c r="AA343" s="57">
        <v>2.2292483025175007E-3</v>
      </c>
      <c r="AB343" s="57">
        <v>0</v>
      </c>
      <c r="AC343" s="57">
        <v>0</v>
      </c>
      <c r="AD343" s="57">
        <v>0</v>
      </c>
      <c r="AE343" s="57">
        <v>1.4821998808406016E-6</v>
      </c>
      <c r="AF343" s="57">
        <v>0</v>
      </c>
      <c r="AG343" s="57">
        <v>0</v>
      </c>
      <c r="AH343" s="17">
        <v>3.9992518996882082E-4</v>
      </c>
      <c r="AI343" s="12">
        <v>336</v>
      </c>
      <c r="AJ343" s="16">
        <v>7</v>
      </c>
      <c r="AK343" s="17">
        <v>0.93310362976276684</v>
      </c>
      <c r="AL343" t="str">
        <f>IF(AK343&lt;='CAV Tier 1 Analysis'!$A$5,"Tier 1", "Tier 2")</f>
        <v>Tier 2</v>
      </c>
      <c r="AM343" t="str">
        <f t="shared" si="11"/>
        <v>Iowa - Tier 2</v>
      </c>
      <c r="AN343" t="str">
        <f t="shared" si="12"/>
        <v>New Albin, City Of - Tier 2</v>
      </c>
    </row>
    <row r="344" spans="1:40" x14ac:dyDescent="0.3">
      <c r="A344">
        <v>7</v>
      </c>
      <c r="B344" t="s">
        <v>34</v>
      </c>
      <c r="C344" t="s">
        <v>2325</v>
      </c>
      <c r="D344" t="s">
        <v>3828</v>
      </c>
      <c r="E344" t="s">
        <v>1033</v>
      </c>
      <c r="F344" s="12">
        <v>27.524693484486527</v>
      </c>
      <c r="G344" s="12">
        <v>20.603181860692278</v>
      </c>
      <c r="H344" s="12">
        <v>13.485719036089492</v>
      </c>
      <c r="I344" s="12">
        <v>0</v>
      </c>
      <c r="J344" s="15">
        <v>0</v>
      </c>
      <c r="K344" s="15">
        <v>1</v>
      </c>
      <c r="L344" s="56">
        <v>0.90122999999999998</v>
      </c>
      <c r="M344">
        <v>1</v>
      </c>
      <c r="N344">
        <v>0</v>
      </c>
      <c r="O344" s="12">
        <v>10</v>
      </c>
      <c r="P344" s="12">
        <v>8</v>
      </c>
      <c r="Q344">
        <v>0</v>
      </c>
      <c r="R344" s="12">
        <v>0</v>
      </c>
      <c r="S344" s="12">
        <v>0</v>
      </c>
      <c r="T344" s="12">
        <v>26.737311005580207</v>
      </c>
      <c r="U344" s="12">
        <v>0</v>
      </c>
      <c r="V344" s="12">
        <v>0</v>
      </c>
      <c r="W344" s="57">
        <v>2.4951868314476326E-5</v>
      </c>
      <c r="X344" s="57">
        <v>7.6295109483482109E-5</v>
      </c>
      <c r="Y344" s="57">
        <v>0</v>
      </c>
      <c r="Z344" s="57">
        <v>1.738386943906039E-3</v>
      </c>
      <c r="AA344" s="57">
        <v>2.5477123457342868E-3</v>
      </c>
      <c r="AB344" s="57">
        <v>0</v>
      </c>
      <c r="AC344" s="57">
        <v>0</v>
      </c>
      <c r="AD344" s="57">
        <v>0</v>
      </c>
      <c r="AE344" s="57">
        <v>1.0416373676328019E-5</v>
      </c>
      <c r="AF344" s="57">
        <v>0</v>
      </c>
      <c r="AG344" s="57">
        <v>0</v>
      </c>
      <c r="AH344" s="17">
        <v>3.9979660373769201E-4</v>
      </c>
      <c r="AI344" s="12">
        <v>337</v>
      </c>
      <c r="AJ344" s="16">
        <v>7</v>
      </c>
      <c r="AK344" s="17">
        <v>0.93350342636650452</v>
      </c>
      <c r="AL344" t="str">
        <f>IF(AK344&lt;='CAV Tier 1 Analysis'!$A$5,"Tier 1", "Tier 2")</f>
        <v>Tier 2</v>
      </c>
      <c r="AM344" t="str">
        <f t="shared" si="11"/>
        <v>Iowa - Tier 2</v>
      </c>
      <c r="AN344" t="str">
        <f t="shared" si="12"/>
        <v>Lawler, City Of - Tier 2</v>
      </c>
    </row>
    <row r="345" spans="1:40" x14ac:dyDescent="0.3">
      <c r="A345">
        <v>7</v>
      </c>
      <c r="B345" t="s">
        <v>34</v>
      </c>
      <c r="C345" t="s">
        <v>2425</v>
      </c>
      <c r="D345" t="s">
        <v>3959</v>
      </c>
      <c r="E345" t="s">
        <v>1240</v>
      </c>
      <c r="F345" s="12">
        <v>34.408700683901763</v>
      </c>
      <c r="G345" s="12">
        <v>23.878559457971278</v>
      </c>
      <c r="H345" s="12">
        <v>15.494558903320542</v>
      </c>
      <c r="I345" s="12">
        <v>1</v>
      </c>
      <c r="J345" s="15">
        <v>0.13917770359702647</v>
      </c>
      <c r="K345" s="15">
        <v>0.86082229640297359</v>
      </c>
      <c r="L345" s="56">
        <v>1.2012700000000001</v>
      </c>
      <c r="M345">
        <v>6</v>
      </c>
      <c r="N345">
        <v>0</v>
      </c>
      <c r="O345" s="12">
        <v>7</v>
      </c>
      <c r="P345" s="12">
        <v>8</v>
      </c>
      <c r="Q345">
        <v>0</v>
      </c>
      <c r="R345" s="12">
        <v>0.86082229640297359</v>
      </c>
      <c r="S345" s="12">
        <v>2.1564971264130137</v>
      </c>
      <c r="T345" s="12">
        <v>30.110492543016047</v>
      </c>
      <c r="U345" s="12">
        <v>0</v>
      </c>
      <c r="V345" s="12">
        <v>0</v>
      </c>
      <c r="W345" s="57">
        <v>3.3258913762447963E-5</v>
      </c>
      <c r="X345" s="57">
        <v>4.5777065690089265E-4</v>
      </c>
      <c r="Y345" s="57">
        <v>0</v>
      </c>
      <c r="Z345" s="57">
        <v>1.2168708607342273E-3</v>
      </c>
      <c r="AA345" s="57">
        <v>2.5477123457342868E-3</v>
      </c>
      <c r="AB345" s="57">
        <v>0</v>
      </c>
      <c r="AC345" s="57">
        <v>1.0359722424330614E-4</v>
      </c>
      <c r="AD345" s="57">
        <v>2.3520374727442722E-5</v>
      </c>
      <c r="AE345" s="57">
        <v>1.1730504306917208E-5</v>
      </c>
      <c r="AF345" s="57">
        <v>0</v>
      </c>
      <c r="AG345" s="57">
        <v>0</v>
      </c>
      <c r="AH345" s="17">
        <v>3.9949644367359271E-4</v>
      </c>
      <c r="AI345" s="12">
        <v>338</v>
      </c>
      <c r="AJ345" s="16">
        <v>7</v>
      </c>
      <c r="AK345" s="17">
        <v>0.93390292281017806</v>
      </c>
      <c r="AL345" t="str">
        <f>IF(AK345&lt;='CAV Tier 1 Analysis'!$A$5,"Tier 1", "Tier 2")</f>
        <v>Tier 2</v>
      </c>
      <c r="AM345" t="str">
        <f t="shared" si="11"/>
        <v>Iowa - Tier 2</v>
      </c>
      <c r="AN345" t="str">
        <f t="shared" si="12"/>
        <v>Akron, City Of - Tier 2</v>
      </c>
    </row>
    <row r="346" spans="1:40" x14ac:dyDescent="0.3">
      <c r="A346">
        <v>7</v>
      </c>
      <c r="B346" t="s">
        <v>34</v>
      </c>
      <c r="C346" t="s">
        <v>2539</v>
      </c>
      <c r="D346" t="s">
        <v>4093</v>
      </c>
      <c r="E346" t="s">
        <v>1005</v>
      </c>
      <c r="F346" s="12">
        <v>27.747619811032262</v>
      </c>
      <c r="G346" s="12">
        <v>17.444681196970688</v>
      </c>
      <c r="H346" s="12">
        <v>8.6036757452813646</v>
      </c>
      <c r="I346" s="12">
        <v>0</v>
      </c>
      <c r="J346" s="15">
        <v>0</v>
      </c>
      <c r="K346" s="15">
        <v>1.0000000000000002</v>
      </c>
      <c r="L346" s="56">
        <v>1.1173999999999999</v>
      </c>
      <c r="M346">
        <v>1</v>
      </c>
      <c r="N346">
        <v>0</v>
      </c>
      <c r="O346" s="12">
        <v>9</v>
      </c>
      <c r="P346" s="12">
        <v>8.5</v>
      </c>
      <c r="Q346">
        <v>0</v>
      </c>
      <c r="R346" s="12">
        <v>0</v>
      </c>
      <c r="S346" s="12">
        <v>0</v>
      </c>
      <c r="T346" s="12">
        <v>19.254984595652548</v>
      </c>
      <c r="U346" s="12">
        <v>0</v>
      </c>
      <c r="V346" s="12">
        <v>0</v>
      </c>
      <c r="W346" s="57">
        <v>3.0936850365162993E-5</v>
      </c>
      <c r="X346" s="57">
        <v>7.6295109483482109E-5</v>
      </c>
      <c r="Y346" s="57">
        <v>0</v>
      </c>
      <c r="Z346" s="57">
        <v>1.5645482495154352E-3</v>
      </c>
      <c r="AA346" s="57">
        <v>2.7069443673426795E-3</v>
      </c>
      <c r="AB346" s="57">
        <v>0</v>
      </c>
      <c r="AC346" s="57">
        <v>0</v>
      </c>
      <c r="AD346" s="57">
        <v>0</v>
      </c>
      <c r="AE346" s="57">
        <v>7.5013943862341805E-6</v>
      </c>
      <c r="AF346" s="57">
        <v>0</v>
      </c>
      <c r="AG346" s="57">
        <v>0</v>
      </c>
      <c r="AH346" s="17">
        <v>3.9874781555390855E-4</v>
      </c>
      <c r="AI346" s="12">
        <v>339</v>
      </c>
      <c r="AJ346" s="16">
        <v>7</v>
      </c>
      <c r="AK346" s="17">
        <v>0.93430167062573199</v>
      </c>
      <c r="AL346" t="str">
        <f>IF(AK346&lt;='CAV Tier 1 Analysis'!$A$5,"Tier 1", "Tier 2")</f>
        <v>Tier 2</v>
      </c>
      <c r="AM346" t="str">
        <f t="shared" si="11"/>
        <v>Iowa - Tier 2</v>
      </c>
      <c r="AN346" t="str">
        <f t="shared" si="12"/>
        <v>Riceville, City Of - Tier 2</v>
      </c>
    </row>
    <row r="347" spans="1:40" x14ac:dyDescent="0.3">
      <c r="A347">
        <v>7</v>
      </c>
      <c r="B347" t="s">
        <v>34</v>
      </c>
      <c r="C347" t="s">
        <v>1985</v>
      </c>
      <c r="D347" t="s">
        <v>3914</v>
      </c>
      <c r="E347" t="s">
        <v>1738</v>
      </c>
      <c r="F347" s="12">
        <v>68.3046685055849</v>
      </c>
      <c r="G347" s="12">
        <v>204.20252599229823</v>
      </c>
      <c r="H347" s="12">
        <v>63.735601382403416</v>
      </c>
      <c r="I347" s="12">
        <v>1</v>
      </c>
      <c r="J347" s="15">
        <v>0.10404635367702079</v>
      </c>
      <c r="K347" s="15">
        <v>0.89595364632297936</v>
      </c>
      <c r="L347" s="56">
        <v>0.52120999999999995</v>
      </c>
      <c r="M347">
        <v>6</v>
      </c>
      <c r="N347">
        <v>0</v>
      </c>
      <c r="O347" s="12">
        <v>16</v>
      </c>
      <c r="P347" s="12">
        <v>2</v>
      </c>
      <c r="Q347">
        <v>0</v>
      </c>
      <c r="R347" s="12">
        <v>0.89595364632297936</v>
      </c>
      <c r="S347" s="12">
        <v>6.6314569232511618</v>
      </c>
      <c r="T347" s="12">
        <v>161.23372309072786</v>
      </c>
      <c r="U347" s="12">
        <v>92.929054585142964</v>
      </c>
      <c r="V347" s="12">
        <v>42.968802901570371</v>
      </c>
      <c r="W347" s="57">
        <v>1.4430459798484522E-5</v>
      </c>
      <c r="X347" s="57">
        <v>4.5777065690089265E-4</v>
      </c>
      <c r="Y347" s="57">
        <v>0</v>
      </c>
      <c r="Z347" s="57">
        <v>2.7814191102496625E-3</v>
      </c>
      <c r="AA347" s="57">
        <v>6.3692808643357171E-4</v>
      </c>
      <c r="AB347" s="57">
        <v>0</v>
      </c>
      <c r="AC347" s="57">
        <v>1.0782517041853989E-4</v>
      </c>
      <c r="AD347" s="57">
        <v>7.2327641856495282E-5</v>
      </c>
      <c r="AE347" s="57">
        <v>6.2813747747038031E-5</v>
      </c>
      <c r="AF347" s="57">
        <v>7.2575043904963651E-5</v>
      </c>
      <c r="AG347" s="57">
        <v>1.6291248162210019E-4</v>
      </c>
      <c r="AH347" s="17">
        <v>3.9718203626652266E-4</v>
      </c>
      <c r="AI347" s="12">
        <v>340</v>
      </c>
      <c r="AJ347" s="16">
        <v>7</v>
      </c>
      <c r="AK347" s="17">
        <v>0.93469885266199848</v>
      </c>
      <c r="AL347" t="str">
        <f>IF(AK347&lt;='CAV Tier 1 Analysis'!$A$5,"Tier 1", "Tier 2")</f>
        <v>Tier 2</v>
      </c>
      <c r="AM347" t="str">
        <f t="shared" si="11"/>
        <v>Iowa - Tier 2</v>
      </c>
      <c r="AN347" t="str">
        <f t="shared" si="12"/>
        <v>Oxford, City Of - Tier 2</v>
      </c>
    </row>
    <row r="348" spans="1:40" x14ac:dyDescent="0.3">
      <c r="A348">
        <v>7</v>
      </c>
      <c r="B348" t="s">
        <v>34</v>
      </c>
      <c r="C348" t="s">
        <v>2055</v>
      </c>
      <c r="D348" t="s">
        <v>4303</v>
      </c>
      <c r="E348" t="str">
        <f>"190451A"</f>
        <v>190451A</v>
      </c>
      <c r="F348" s="12">
        <v>3.9686341521718487</v>
      </c>
      <c r="G348" s="12">
        <v>3.4286080918621287</v>
      </c>
      <c r="H348" s="12">
        <v>1.3845880601002334</v>
      </c>
      <c r="I348" s="12">
        <v>0</v>
      </c>
      <c r="J348" s="15">
        <v>0</v>
      </c>
      <c r="K348" s="15">
        <v>1</v>
      </c>
      <c r="L348" s="56">
        <v>0.17713000000000001</v>
      </c>
      <c r="M348">
        <v>0</v>
      </c>
      <c r="N348">
        <v>0</v>
      </c>
      <c r="O348" s="12">
        <v>14</v>
      </c>
      <c r="P348" s="12">
        <v>6</v>
      </c>
      <c r="Q348">
        <v>0</v>
      </c>
      <c r="R348" s="12">
        <v>0</v>
      </c>
      <c r="S348" s="12">
        <v>0</v>
      </c>
      <c r="T348" s="12">
        <v>3.3190678972339454</v>
      </c>
      <c r="U348" s="12">
        <v>0</v>
      </c>
      <c r="V348" s="12">
        <v>0.10954019462818332</v>
      </c>
      <c r="W348" s="57">
        <v>4.9041026536435667E-6</v>
      </c>
      <c r="X348" s="57">
        <v>0</v>
      </c>
      <c r="Y348" s="57">
        <v>0</v>
      </c>
      <c r="Z348" s="57">
        <v>2.4337417214684545E-3</v>
      </c>
      <c r="AA348" s="57">
        <v>1.910784259300715E-3</v>
      </c>
      <c r="AB348" s="57">
        <v>0</v>
      </c>
      <c r="AC348" s="57">
        <v>0</v>
      </c>
      <c r="AD348" s="57">
        <v>0</v>
      </c>
      <c r="AE348" s="57">
        <v>1.293048933285684E-6</v>
      </c>
      <c r="AF348" s="57">
        <v>0</v>
      </c>
      <c r="AG348" s="57">
        <v>4.1531212738516856E-7</v>
      </c>
      <c r="AH348" s="17">
        <v>3.9555804040758945E-4</v>
      </c>
      <c r="AI348" s="12">
        <v>341</v>
      </c>
      <c r="AJ348" s="16">
        <v>7</v>
      </c>
      <c r="AK348" s="17">
        <v>0.93509441070240606</v>
      </c>
      <c r="AL348" t="str">
        <f>IF(AK348&lt;='CAV Tier 1 Analysis'!$A$5,"Tier 1", "Tier 2")</f>
        <v>Tier 2</v>
      </c>
      <c r="AM348" t="str">
        <f t="shared" si="11"/>
        <v>Iowa - Tier 2</v>
      </c>
      <c r="AN348" t="str">
        <f t="shared" si="12"/>
        <v>Patterson,City Of - Tier 2</v>
      </c>
    </row>
    <row r="349" spans="1:40" x14ac:dyDescent="0.3">
      <c r="A349">
        <v>7</v>
      </c>
      <c r="B349" t="s">
        <v>34</v>
      </c>
      <c r="C349" t="s">
        <v>2073</v>
      </c>
      <c r="D349" t="s">
        <v>4087</v>
      </c>
      <c r="E349" t="s">
        <v>984</v>
      </c>
      <c r="F349" s="12">
        <v>7.1129016113108765</v>
      </c>
      <c r="G349" s="12">
        <v>1.6374576908612259</v>
      </c>
      <c r="H349" s="12">
        <v>1.1334103404430595</v>
      </c>
      <c r="I349" s="12">
        <v>0</v>
      </c>
      <c r="J349" s="15">
        <v>0</v>
      </c>
      <c r="K349" s="15">
        <v>1.0000000000000002</v>
      </c>
      <c r="L349" s="56">
        <v>0.24879999999999999</v>
      </c>
      <c r="M349">
        <v>1</v>
      </c>
      <c r="N349">
        <v>0</v>
      </c>
      <c r="O349" s="12">
        <v>8</v>
      </c>
      <c r="P349" s="12">
        <v>9</v>
      </c>
      <c r="Q349">
        <v>0</v>
      </c>
      <c r="R349" s="12">
        <v>0</v>
      </c>
      <c r="S349" s="12">
        <v>0</v>
      </c>
      <c r="T349" s="12">
        <v>2.3698579845627608</v>
      </c>
      <c r="U349" s="12">
        <v>0</v>
      </c>
      <c r="V349" s="12">
        <v>0</v>
      </c>
      <c r="W349" s="57">
        <v>6.8883912393525623E-6</v>
      </c>
      <c r="X349" s="57">
        <v>7.6295109483482109E-5</v>
      </c>
      <c r="Y349" s="57">
        <v>0</v>
      </c>
      <c r="Z349" s="57">
        <v>1.3907095551248313E-3</v>
      </c>
      <c r="AA349" s="57">
        <v>2.8661763889510725E-3</v>
      </c>
      <c r="AB349" s="57">
        <v>0</v>
      </c>
      <c r="AC349" s="57">
        <v>0</v>
      </c>
      <c r="AD349" s="57">
        <v>0</v>
      </c>
      <c r="AE349" s="57">
        <v>9.2325388749389827E-7</v>
      </c>
      <c r="AF349" s="57">
        <v>0</v>
      </c>
      <c r="AG349" s="57">
        <v>0</v>
      </c>
      <c r="AH349" s="17">
        <v>3.9463569988056659E-4</v>
      </c>
      <c r="AI349" s="12">
        <v>342</v>
      </c>
      <c r="AJ349" s="16">
        <v>7</v>
      </c>
      <c r="AK349" s="17">
        <v>0.93548904640228658</v>
      </c>
      <c r="AL349" t="str">
        <f>IF(AK349&lt;='CAV Tier 1 Analysis'!$A$5,"Tier 1", "Tier 2")</f>
        <v>Tier 2</v>
      </c>
      <c r="AM349" t="str">
        <f t="shared" si="11"/>
        <v>Iowa - Tier 2</v>
      </c>
      <c r="AN349" t="str">
        <f t="shared" si="12"/>
        <v>Holland, City Of - Tier 2</v>
      </c>
    </row>
    <row r="350" spans="1:40" x14ac:dyDescent="0.3">
      <c r="A350">
        <v>7</v>
      </c>
      <c r="B350" t="s">
        <v>34</v>
      </c>
      <c r="C350" t="s">
        <v>2304</v>
      </c>
      <c r="D350" t="s">
        <v>3801</v>
      </c>
      <c r="E350" t="s">
        <v>967</v>
      </c>
      <c r="F350" s="12">
        <v>29.337706104585415</v>
      </c>
      <c r="G350" s="12">
        <v>62.135897491631532</v>
      </c>
      <c r="H350" s="12">
        <v>36.40914337260358</v>
      </c>
      <c r="I350" s="12">
        <v>0</v>
      </c>
      <c r="J350" s="15">
        <v>0</v>
      </c>
      <c r="K350" s="15">
        <v>1</v>
      </c>
      <c r="L350" s="56">
        <v>0.8190900000000001</v>
      </c>
      <c r="M350">
        <v>0</v>
      </c>
      <c r="N350">
        <v>0</v>
      </c>
      <c r="O350" s="12">
        <v>8</v>
      </c>
      <c r="P350" s="12">
        <v>9</v>
      </c>
      <c r="Q350">
        <v>0</v>
      </c>
      <c r="R350" s="12">
        <v>0</v>
      </c>
      <c r="S350" s="12">
        <v>0</v>
      </c>
      <c r="T350" s="12">
        <v>70.681808894492036</v>
      </c>
      <c r="U350" s="12">
        <v>41.344102789906621</v>
      </c>
      <c r="V350" s="12">
        <v>0</v>
      </c>
      <c r="W350" s="57">
        <v>2.2677702492931234E-5</v>
      </c>
      <c r="X350" s="57">
        <v>0</v>
      </c>
      <c r="Y350" s="57">
        <v>0</v>
      </c>
      <c r="Z350" s="57">
        <v>1.3907095551248313E-3</v>
      </c>
      <c r="AA350" s="57">
        <v>2.8661763889510725E-3</v>
      </c>
      <c r="AB350" s="57">
        <v>0</v>
      </c>
      <c r="AC350" s="57">
        <v>0</v>
      </c>
      <c r="AD350" s="57">
        <v>0</v>
      </c>
      <c r="AE350" s="57">
        <v>2.7536356719274276E-5</v>
      </c>
      <c r="AF350" s="57">
        <v>3.2288610796526028E-5</v>
      </c>
      <c r="AG350" s="57">
        <v>0</v>
      </c>
      <c r="AH350" s="17">
        <v>3.9448987400769416E-4</v>
      </c>
      <c r="AI350" s="12">
        <v>343</v>
      </c>
      <c r="AJ350" s="16">
        <v>7</v>
      </c>
      <c r="AK350" s="17">
        <v>0.93588353627629428</v>
      </c>
      <c r="AL350" t="str">
        <f>IF(AK350&lt;='CAV Tier 1 Analysis'!$A$5,"Tier 1", "Tier 2")</f>
        <v>Tier 2</v>
      </c>
      <c r="AM350" t="str">
        <f t="shared" si="11"/>
        <v>Iowa - Tier 2</v>
      </c>
      <c r="AN350" t="str">
        <f t="shared" si="12"/>
        <v>Sioux Rapids, City Of - Tier 2</v>
      </c>
    </row>
    <row r="351" spans="1:40" x14ac:dyDescent="0.3">
      <c r="A351">
        <v>7</v>
      </c>
      <c r="B351" t="s">
        <v>34</v>
      </c>
      <c r="C351" t="s">
        <v>2560</v>
      </c>
      <c r="D351" t="s">
        <v>4119</v>
      </c>
      <c r="E351" t="s">
        <v>1095</v>
      </c>
      <c r="F351" s="12">
        <v>23.492113089072287</v>
      </c>
      <c r="G351" s="12">
        <v>3.6698888719875078</v>
      </c>
      <c r="H351" s="12">
        <v>2.3464272056087374</v>
      </c>
      <c r="I351" s="12">
        <v>0</v>
      </c>
      <c r="J351" s="15">
        <v>0</v>
      </c>
      <c r="K351" s="15">
        <v>1</v>
      </c>
      <c r="L351" s="56">
        <v>0.74395999999999995</v>
      </c>
      <c r="M351">
        <v>0</v>
      </c>
      <c r="N351">
        <v>0</v>
      </c>
      <c r="O351" s="12">
        <v>12</v>
      </c>
      <c r="P351" s="12">
        <v>7</v>
      </c>
      <c r="Q351">
        <v>0</v>
      </c>
      <c r="R351" s="12">
        <v>0</v>
      </c>
      <c r="S351" s="12">
        <v>0</v>
      </c>
      <c r="T351" s="12">
        <v>4.6480996688761644</v>
      </c>
      <c r="U351" s="12">
        <v>0</v>
      </c>
      <c r="V351" s="12">
        <v>0</v>
      </c>
      <c r="W351" s="57">
        <v>2.0597618755742494E-5</v>
      </c>
      <c r="X351" s="57">
        <v>0</v>
      </c>
      <c r="Y351" s="57">
        <v>0</v>
      </c>
      <c r="Z351" s="57">
        <v>2.086064332687247E-3</v>
      </c>
      <c r="AA351" s="57">
        <v>2.2292483025175007E-3</v>
      </c>
      <c r="AB351" s="57">
        <v>0</v>
      </c>
      <c r="AC351" s="57">
        <v>0</v>
      </c>
      <c r="AD351" s="57">
        <v>0</v>
      </c>
      <c r="AE351" s="57">
        <v>1.8108157183692085E-6</v>
      </c>
      <c r="AF351" s="57">
        <v>0</v>
      </c>
      <c r="AG351" s="57">
        <v>0</v>
      </c>
      <c r="AH351" s="17">
        <v>3.9433827906171448E-4</v>
      </c>
      <c r="AI351" s="12">
        <v>344</v>
      </c>
      <c r="AJ351" s="16">
        <v>7</v>
      </c>
      <c r="AK351" s="17">
        <v>0.93627787455535605</v>
      </c>
      <c r="AL351" t="str">
        <f>IF(AK351&lt;='CAV Tier 1 Analysis'!$A$5,"Tier 1", "Tier 2")</f>
        <v>Tier 2</v>
      </c>
      <c r="AM351" t="str">
        <f t="shared" si="11"/>
        <v>Iowa - Tier 2</v>
      </c>
      <c r="AN351" t="str">
        <f t="shared" si="12"/>
        <v>Grant, City Of - Tier 2</v>
      </c>
    </row>
    <row r="352" spans="1:40" x14ac:dyDescent="0.3">
      <c r="A352">
        <v>7</v>
      </c>
      <c r="B352" t="s">
        <v>34</v>
      </c>
      <c r="C352" t="s">
        <v>2508</v>
      </c>
      <c r="D352" t="s">
        <v>4057</v>
      </c>
      <c r="E352" t="s">
        <v>1096</v>
      </c>
      <c r="F352" s="12">
        <v>20.799778811775294</v>
      </c>
      <c r="G352" s="12">
        <v>5.4090914643830095</v>
      </c>
      <c r="H352" s="12">
        <v>3.2047595196501217</v>
      </c>
      <c r="I352" s="12">
        <v>0</v>
      </c>
      <c r="J352" s="15">
        <v>0</v>
      </c>
      <c r="K352" s="15">
        <v>1</v>
      </c>
      <c r="L352" s="56">
        <v>0.69399999999999995</v>
      </c>
      <c r="M352">
        <v>0</v>
      </c>
      <c r="N352">
        <v>0</v>
      </c>
      <c r="O352" s="12">
        <v>12</v>
      </c>
      <c r="P352" s="12">
        <v>7</v>
      </c>
      <c r="Q352">
        <v>0</v>
      </c>
      <c r="R352" s="12">
        <v>0</v>
      </c>
      <c r="S352" s="12">
        <v>0</v>
      </c>
      <c r="T352" s="12">
        <v>6.4603882380248487</v>
      </c>
      <c r="U352" s="12">
        <v>0</v>
      </c>
      <c r="V352" s="12">
        <v>0</v>
      </c>
      <c r="W352" s="57">
        <v>1.9214403215878932E-5</v>
      </c>
      <c r="X352" s="57">
        <v>0</v>
      </c>
      <c r="Y352" s="57">
        <v>0</v>
      </c>
      <c r="Z352" s="57">
        <v>2.086064332687247E-3</v>
      </c>
      <c r="AA352" s="57">
        <v>2.2292483025175007E-3</v>
      </c>
      <c r="AB352" s="57">
        <v>0</v>
      </c>
      <c r="AC352" s="57">
        <v>0</v>
      </c>
      <c r="AD352" s="57">
        <v>0</v>
      </c>
      <c r="AE352" s="57">
        <v>2.5168506274762127E-6</v>
      </c>
      <c r="AF352" s="57">
        <v>0</v>
      </c>
      <c r="AG352" s="57">
        <v>0</v>
      </c>
      <c r="AH352" s="17">
        <v>3.9427671718619128E-4</v>
      </c>
      <c r="AI352" s="12">
        <v>345</v>
      </c>
      <c r="AJ352" s="16">
        <v>7</v>
      </c>
      <c r="AK352" s="17">
        <v>0.93667215127254222</v>
      </c>
      <c r="AL352" t="str">
        <f>IF(AK352&lt;='CAV Tier 1 Analysis'!$A$5,"Tier 1", "Tier 2")</f>
        <v>Tier 2</v>
      </c>
      <c r="AM352" t="str">
        <f t="shared" si="11"/>
        <v>Iowa - Tier 2</v>
      </c>
      <c r="AN352" t="str">
        <f t="shared" si="12"/>
        <v>Massena, City Of - Tier 2</v>
      </c>
    </row>
    <row r="353" spans="1:40" x14ac:dyDescent="0.3">
      <c r="A353">
        <v>7</v>
      </c>
      <c r="B353" t="s">
        <v>34</v>
      </c>
      <c r="C353" t="s">
        <v>2507</v>
      </c>
      <c r="D353" t="s">
        <v>4056</v>
      </c>
      <c r="E353" t="s">
        <v>1097</v>
      </c>
      <c r="F353" s="12">
        <v>17.211367403801443</v>
      </c>
      <c r="G353" s="12">
        <v>3.9041213201478513</v>
      </c>
      <c r="H353" s="12">
        <v>2.1051634569424689</v>
      </c>
      <c r="I353" s="12">
        <v>0</v>
      </c>
      <c r="J353" s="15">
        <v>0</v>
      </c>
      <c r="K353" s="15">
        <v>1</v>
      </c>
      <c r="L353" s="56">
        <v>0.57426999999999995</v>
      </c>
      <c r="M353">
        <v>0</v>
      </c>
      <c r="N353">
        <v>0</v>
      </c>
      <c r="O353" s="12">
        <v>12</v>
      </c>
      <c r="P353" s="12">
        <v>7</v>
      </c>
      <c r="Q353">
        <v>0</v>
      </c>
      <c r="R353" s="12">
        <v>0</v>
      </c>
      <c r="S353" s="12">
        <v>0</v>
      </c>
      <c r="T353" s="12">
        <v>4.5274684216840626</v>
      </c>
      <c r="U353" s="12">
        <v>0</v>
      </c>
      <c r="V353" s="12">
        <v>0</v>
      </c>
      <c r="W353" s="57">
        <v>1.5899503364240336E-5</v>
      </c>
      <c r="X353" s="57">
        <v>0</v>
      </c>
      <c r="Y353" s="57">
        <v>0</v>
      </c>
      <c r="Z353" s="57">
        <v>2.086064332687247E-3</v>
      </c>
      <c r="AA353" s="57">
        <v>2.2292483025175007E-3</v>
      </c>
      <c r="AB353" s="57">
        <v>0</v>
      </c>
      <c r="AC353" s="57">
        <v>0</v>
      </c>
      <c r="AD353" s="57">
        <v>0</v>
      </c>
      <c r="AE353" s="57">
        <v>1.7638199622315707E-6</v>
      </c>
      <c r="AF353" s="57">
        <v>0</v>
      </c>
      <c r="AG353" s="57">
        <v>0</v>
      </c>
      <c r="AH353" s="17">
        <v>3.9390690532101999E-4</v>
      </c>
      <c r="AI353" s="12">
        <v>346</v>
      </c>
      <c r="AJ353" s="16">
        <v>7</v>
      </c>
      <c r="AK353" s="17">
        <v>0.93706605817786326</v>
      </c>
      <c r="AL353" t="str">
        <f>IF(AK353&lt;='CAV Tier 1 Analysis'!$A$5,"Tier 1", "Tier 2")</f>
        <v>Tier 2</v>
      </c>
      <c r="AM353" t="str">
        <f t="shared" si="11"/>
        <v>Iowa - Tier 2</v>
      </c>
      <c r="AN353" t="str">
        <f t="shared" si="12"/>
        <v>Marne, City Of - Tier 2</v>
      </c>
    </row>
    <row r="354" spans="1:40" x14ac:dyDescent="0.3">
      <c r="A354">
        <v>7</v>
      </c>
      <c r="B354" t="s">
        <v>34</v>
      </c>
      <c r="C354" t="s">
        <v>2506</v>
      </c>
      <c r="D354" t="s">
        <v>4055</v>
      </c>
      <c r="E354" t="s">
        <v>1098</v>
      </c>
      <c r="F354" s="12">
        <v>15.058260617291447</v>
      </c>
      <c r="G354" s="12">
        <v>5.7923101083973121</v>
      </c>
      <c r="H354" s="12">
        <v>3.1651477836907911</v>
      </c>
      <c r="I354" s="12">
        <v>0</v>
      </c>
      <c r="J354" s="15">
        <v>0</v>
      </c>
      <c r="K354" s="15">
        <v>1</v>
      </c>
      <c r="L354" s="56">
        <v>0.50243000000000004</v>
      </c>
      <c r="M354">
        <v>0</v>
      </c>
      <c r="N354">
        <v>0</v>
      </c>
      <c r="O354" s="12">
        <v>12</v>
      </c>
      <c r="P354" s="12">
        <v>7</v>
      </c>
      <c r="Q354">
        <v>0</v>
      </c>
      <c r="R354" s="12">
        <v>0</v>
      </c>
      <c r="S354" s="12">
        <v>0</v>
      </c>
      <c r="T354" s="12">
        <v>6.9041467236314711</v>
      </c>
      <c r="U354" s="12">
        <v>0</v>
      </c>
      <c r="V354" s="12">
        <v>0</v>
      </c>
      <c r="W354" s="57">
        <v>1.3910508080337252E-5</v>
      </c>
      <c r="X354" s="57">
        <v>0</v>
      </c>
      <c r="Y354" s="57">
        <v>0</v>
      </c>
      <c r="Z354" s="57">
        <v>2.086064332687247E-3</v>
      </c>
      <c r="AA354" s="57">
        <v>2.2292483025175007E-3</v>
      </c>
      <c r="AB354" s="57">
        <v>0</v>
      </c>
      <c r="AC354" s="57">
        <v>0</v>
      </c>
      <c r="AD354" s="57">
        <v>0</v>
      </c>
      <c r="AE354" s="57">
        <v>2.6897309222506311E-6</v>
      </c>
      <c r="AF354" s="57">
        <v>0</v>
      </c>
      <c r="AG354" s="57">
        <v>0</v>
      </c>
      <c r="AH354" s="17">
        <v>3.9381026129157602E-4</v>
      </c>
      <c r="AI354" s="12">
        <v>347</v>
      </c>
      <c r="AJ354" s="16">
        <v>7</v>
      </c>
      <c r="AK354" s="17">
        <v>0.93745986843915485</v>
      </c>
      <c r="AL354" t="str">
        <f>IF(AK354&lt;='CAV Tier 1 Analysis'!$A$5,"Tier 1", "Tier 2")</f>
        <v>Tier 2</v>
      </c>
      <c r="AM354" t="str">
        <f t="shared" si="11"/>
        <v>Iowa - Tier 2</v>
      </c>
      <c r="AN354" t="str">
        <f t="shared" si="12"/>
        <v>Lewis, City Of - Tier 2</v>
      </c>
    </row>
    <row r="355" spans="1:40" x14ac:dyDescent="0.3">
      <c r="A355">
        <v>7</v>
      </c>
      <c r="B355" t="s">
        <v>34</v>
      </c>
      <c r="C355" t="s">
        <v>2548</v>
      </c>
      <c r="D355" t="s">
        <v>4104</v>
      </c>
      <c r="E355" t="s">
        <v>1101</v>
      </c>
      <c r="F355" s="12">
        <v>14.195134041369977</v>
      </c>
      <c r="G355" s="12">
        <v>4.419617894715171</v>
      </c>
      <c r="H355" s="12">
        <v>2.4318224630967822</v>
      </c>
      <c r="I355" s="12">
        <v>0</v>
      </c>
      <c r="J355" s="15">
        <v>0</v>
      </c>
      <c r="K355" s="15">
        <v>1</v>
      </c>
      <c r="L355" s="56">
        <v>0.40126000000000001</v>
      </c>
      <c r="M355">
        <v>0</v>
      </c>
      <c r="N355">
        <v>0</v>
      </c>
      <c r="O355" s="12">
        <v>12</v>
      </c>
      <c r="P355" s="12">
        <v>7</v>
      </c>
      <c r="Q355">
        <v>0</v>
      </c>
      <c r="R355" s="12">
        <v>0</v>
      </c>
      <c r="S355" s="12">
        <v>0</v>
      </c>
      <c r="T355" s="12">
        <v>5.1734312272250023</v>
      </c>
      <c r="U355" s="12">
        <v>0</v>
      </c>
      <c r="V355" s="12">
        <v>0</v>
      </c>
      <c r="W355" s="57">
        <v>1.1109468925653575E-5</v>
      </c>
      <c r="X355" s="57">
        <v>0</v>
      </c>
      <c r="Y355" s="57">
        <v>0</v>
      </c>
      <c r="Z355" s="57">
        <v>2.086064332687247E-3</v>
      </c>
      <c r="AA355" s="57">
        <v>2.2292483025175007E-3</v>
      </c>
      <c r="AB355" s="57">
        <v>0</v>
      </c>
      <c r="AC355" s="57">
        <v>0</v>
      </c>
      <c r="AD355" s="57">
        <v>0</v>
      </c>
      <c r="AE355" s="57">
        <v>2.0154754096368596E-6</v>
      </c>
      <c r="AF355" s="57">
        <v>0</v>
      </c>
      <c r="AG355" s="57">
        <v>0</v>
      </c>
      <c r="AH355" s="17">
        <v>3.9349432541273076E-4</v>
      </c>
      <c r="AI355" s="12">
        <v>348</v>
      </c>
      <c r="AJ355" s="16">
        <v>7</v>
      </c>
      <c r="AK355" s="17">
        <v>0.93785336276456754</v>
      </c>
      <c r="AL355" t="str">
        <f>IF(AK355&lt;='CAV Tier 1 Analysis'!$A$5,"Tier 1", "Tier 2")</f>
        <v>Tier 2</v>
      </c>
      <c r="AM355" t="str">
        <f t="shared" si="11"/>
        <v>Iowa - Tier 2</v>
      </c>
      <c r="AN355" t="str">
        <f t="shared" si="12"/>
        <v>Center Junction, City Of - Tier 2</v>
      </c>
    </row>
    <row r="356" spans="1:40" x14ac:dyDescent="0.3">
      <c r="A356">
        <v>7</v>
      </c>
      <c r="B356" t="s">
        <v>34</v>
      </c>
      <c r="C356" t="s">
        <v>2629</v>
      </c>
      <c r="D356" t="s">
        <v>4204</v>
      </c>
      <c r="E356" t="s">
        <v>968</v>
      </c>
      <c r="F356" s="12">
        <v>28.186587964789918</v>
      </c>
      <c r="G356" s="12">
        <v>37.878212516429073</v>
      </c>
      <c r="H356" s="12">
        <v>31.648243352542714</v>
      </c>
      <c r="I356" s="12">
        <v>0</v>
      </c>
      <c r="J356" s="15">
        <v>0</v>
      </c>
      <c r="K356" s="15">
        <v>1</v>
      </c>
      <c r="L356" s="56">
        <v>0.98592999999999997</v>
      </c>
      <c r="M356">
        <v>0</v>
      </c>
      <c r="N356">
        <v>0</v>
      </c>
      <c r="O356" s="12">
        <v>8</v>
      </c>
      <c r="P356" s="12">
        <v>9</v>
      </c>
      <c r="Q356">
        <v>0</v>
      </c>
      <c r="R356" s="12">
        <v>0</v>
      </c>
      <c r="S356" s="12">
        <v>0</v>
      </c>
      <c r="T356" s="12">
        <v>56.069722474977247</v>
      </c>
      <c r="U356" s="12">
        <v>27.883134510187329</v>
      </c>
      <c r="V356" s="12">
        <v>0</v>
      </c>
      <c r="W356" s="57">
        <v>2.7296911473532444E-5</v>
      </c>
      <c r="X356" s="57">
        <v>0</v>
      </c>
      <c r="Y356" s="57">
        <v>0</v>
      </c>
      <c r="Z356" s="57">
        <v>1.3907095551248313E-3</v>
      </c>
      <c r="AA356" s="57">
        <v>2.8661763889510725E-3</v>
      </c>
      <c r="AB356" s="57">
        <v>0</v>
      </c>
      <c r="AC356" s="57">
        <v>0</v>
      </c>
      <c r="AD356" s="57">
        <v>0</v>
      </c>
      <c r="AE356" s="57">
        <v>2.1843751643741508E-5</v>
      </c>
      <c r="AF356" s="57">
        <v>2.177596361351963E-5</v>
      </c>
      <c r="AG356" s="57">
        <v>0</v>
      </c>
      <c r="AH356" s="17">
        <v>3.9343659734606339E-4</v>
      </c>
      <c r="AI356" s="12">
        <v>349</v>
      </c>
      <c r="AJ356" s="16">
        <v>7</v>
      </c>
      <c r="AK356" s="17">
        <v>0.93824679936191357</v>
      </c>
      <c r="AL356" t="str">
        <f>IF(AK356&lt;='CAV Tier 1 Analysis'!$A$5,"Tier 1", "Tier 2")</f>
        <v>Tier 2</v>
      </c>
      <c r="AM356" t="str">
        <f t="shared" si="11"/>
        <v>Iowa - Tier 2</v>
      </c>
      <c r="AN356" t="str">
        <f t="shared" si="12"/>
        <v>Wellsburg, City Of - Tier 2</v>
      </c>
    </row>
    <row r="357" spans="1:40" x14ac:dyDescent="0.3">
      <c r="A357">
        <v>7</v>
      </c>
      <c r="B357" t="s">
        <v>34</v>
      </c>
      <c r="C357" t="s">
        <v>2524</v>
      </c>
      <c r="D357" t="s">
        <v>4076</v>
      </c>
      <c r="E357" t="s">
        <v>1102</v>
      </c>
      <c r="F357" s="12">
        <v>6.6658312677706606</v>
      </c>
      <c r="G357" s="12">
        <v>4.4270369108094156</v>
      </c>
      <c r="H357" s="12">
        <v>2.3802085231420578</v>
      </c>
      <c r="I357" s="12">
        <v>0</v>
      </c>
      <c r="J357" s="15">
        <v>0</v>
      </c>
      <c r="K357" s="15">
        <v>1</v>
      </c>
      <c r="L357" s="56">
        <v>0.36636000000000002</v>
      </c>
      <c r="M357">
        <v>0</v>
      </c>
      <c r="N357">
        <v>0</v>
      </c>
      <c r="O357" s="12">
        <v>12</v>
      </c>
      <c r="P357" s="12">
        <v>7</v>
      </c>
      <c r="Q357">
        <v>0</v>
      </c>
      <c r="R357" s="12">
        <v>0</v>
      </c>
      <c r="S357" s="12">
        <v>0</v>
      </c>
      <c r="T357" s="12">
        <v>4.9662526592799052</v>
      </c>
      <c r="U357" s="12">
        <v>0</v>
      </c>
      <c r="V357" s="12">
        <v>0</v>
      </c>
      <c r="W357" s="57">
        <v>1.014321147286658E-5</v>
      </c>
      <c r="X357" s="57">
        <v>0</v>
      </c>
      <c r="Y357" s="57">
        <v>0</v>
      </c>
      <c r="Z357" s="57">
        <v>2.086064332687247E-3</v>
      </c>
      <c r="AA357" s="57">
        <v>2.2292483025175007E-3</v>
      </c>
      <c r="AB357" s="57">
        <v>0</v>
      </c>
      <c r="AC357" s="57">
        <v>0</v>
      </c>
      <c r="AD357" s="57">
        <v>0</v>
      </c>
      <c r="AE357" s="57">
        <v>1.934762379781604E-6</v>
      </c>
      <c r="AF357" s="57">
        <v>0</v>
      </c>
      <c r="AG357" s="57">
        <v>0</v>
      </c>
      <c r="AH357" s="17">
        <v>3.9339914627794511E-4</v>
      </c>
      <c r="AI357" s="12">
        <v>350</v>
      </c>
      <c r="AJ357" s="16">
        <v>7</v>
      </c>
      <c r="AK357" s="17">
        <v>0.93864019850819147</v>
      </c>
      <c r="AL357" t="str">
        <f>IF(AK357&lt;='CAV Tier 1 Analysis'!$A$5,"Tier 1", "Tier 2")</f>
        <v>Tier 2</v>
      </c>
      <c r="AM357" t="str">
        <f t="shared" si="11"/>
        <v>Iowa - Tier 2</v>
      </c>
      <c r="AN357" t="str">
        <f t="shared" si="12"/>
        <v>Farragut, City Of - Tier 2</v>
      </c>
    </row>
    <row r="358" spans="1:40" x14ac:dyDescent="0.3">
      <c r="A358">
        <v>7</v>
      </c>
      <c r="B358" t="s">
        <v>34</v>
      </c>
      <c r="C358" t="s">
        <v>2697</v>
      </c>
      <c r="D358" t="s">
        <v>4298</v>
      </c>
      <c r="E358" t="s">
        <v>1421</v>
      </c>
      <c r="F358" s="12">
        <v>33.574821677389274</v>
      </c>
      <c r="G358" s="12">
        <v>78.016054006110167</v>
      </c>
      <c r="H358" s="12">
        <v>47.928587759929037</v>
      </c>
      <c r="I358" s="12">
        <v>0</v>
      </c>
      <c r="J358" s="15">
        <v>0.17820793303528965</v>
      </c>
      <c r="K358" s="15">
        <v>0.82179206696471052</v>
      </c>
      <c r="L358" s="56">
        <v>1.26156</v>
      </c>
      <c r="M358">
        <v>1</v>
      </c>
      <c r="N358">
        <v>0</v>
      </c>
      <c r="O358" s="12">
        <v>16</v>
      </c>
      <c r="P358" s="12">
        <v>4</v>
      </c>
      <c r="Q358">
        <v>0</v>
      </c>
      <c r="R358" s="12">
        <v>0</v>
      </c>
      <c r="S358" s="12">
        <v>8.541254557997437</v>
      </c>
      <c r="T358" s="12">
        <v>77.891725633192067</v>
      </c>
      <c r="U358" s="12">
        <v>44.316903955802793</v>
      </c>
      <c r="V358" s="12">
        <v>0.12432837291810017</v>
      </c>
      <c r="W358" s="57">
        <v>3.4928130433752485E-5</v>
      </c>
      <c r="X358" s="57">
        <v>7.6295109483482109E-5</v>
      </c>
      <c r="Y358" s="57">
        <v>0</v>
      </c>
      <c r="Z358" s="57">
        <v>2.7814191102496625E-3</v>
      </c>
      <c r="AA358" s="57">
        <v>1.2738561728671434E-3</v>
      </c>
      <c r="AB358" s="57">
        <v>0</v>
      </c>
      <c r="AC358" s="57">
        <v>0</v>
      </c>
      <c r="AD358" s="57">
        <v>9.3157326938214812E-5</v>
      </c>
      <c r="AE358" s="57">
        <v>3.0345210119297851E-5</v>
      </c>
      <c r="AF358" s="57">
        <v>3.4610287005315681E-5</v>
      </c>
      <c r="AG358" s="57">
        <v>4.713802200755603E-7</v>
      </c>
      <c r="AH358" s="17">
        <v>3.9318933884699496E-4</v>
      </c>
      <c r="AI358" s="12">
        <v>351</v>
      </c>
      <c r="AJ358" s="16">
        <v>7</v>
      </c>
      <c r="AK358" s="17">
        <v>0.93903338784703849</v>
      </c>
      <c r="AL358" t="str">
        <f>IF(AK358&lt;='CAV Tier 1 Analysis'!$A$5,"Tier 1", "Tier 2")</f>
        <v>Tier 2</v>
      </c>
      <c r="AM358" t="str">
        <f t="shared" si="11"/>
        <v>Iowa - Tier 2</v>
      </c>
      <c r="AN358" t="str">
        <f t="shared" si="12"/>
        <v>Marquette, City Of - Tier 2</v>
      </c>
    </row>
    <row r="359" spans="1:40" x14ac:dyDescent="0.3">
      <c r="A359">
        <v>7</v>
      </c>
      <c r="B359" t="s">
        <v>34</v>
      </c>
      <c r="C359" t="s">
        <v>2538</v>
      </c>
      <c r="D359" t="s">
        <v>4092</v>
      </c>
      <c r="E359" t="s">
        <v>1048</v>
      </c>
      <c r="F359" s="12">
        <v>23.677653091829026</v>
      </c>
      <c r="G359" s="12">
        <v>12.719384094743662</v>
      </c>
      <c r="H359" s="12">
        <v>7.3431495804705671</v>
      </c>
      <c r="I359" s="12">
        <v>0</v>
      </c>
      <c r="J359" s="15">
        <v>0</v>
      </c>
      <c r="K359" s="15">
        <v>1</v>
      </c>
      <c r="L359" s="56">
        <v>1.0093700000000001</v>
      </c>
      <c r="M359">
        <v>0</v>
      </c>
      <c r="N359">
        <v>0</v>
      </c>
      <c r="O359" s="12">
        <v>10</v>
      </c>
      <c r="P359" s="12">
        <v>8</v>
      </c>
      <c r="Q359">
        <v>0</v>
      </c>
      <c r="R359" s="12">
        <v>0</v>
      </c>
      <c r="S359" s="12">
        <v>0</v>
      </c>
      <c r="T359" s="12">
        <v>16.210658337244176</v>
      </c>
      <c r="U359" s="12">
        <v>0</v>
      </c>
      <c r="V359" s="12">
        <v>0</v>
      </c>
      <c r="W359" s="57">
        <v>2.7945882095117751E-5</v>
      </c>
      <c r="X359" s="57">
        <v>0</v>
      </c>
      <c r="Y359" s="57">
        <v>0</v>
      </c>
      <c r="Z359" s="57">
        <v>1.738386943906039E-3</v>
      </c>
      <c r="AA359" s="57">
        <v>2.5477123457342868E-3</v>
      </c>
      <c r="AB359" s="57">
        <v>0</v>
      </c>
      <c r="AC359" s="57">
        <v>0</v>
      </c>
      <c r="AD359" s="57">
        <v>0</v>
      </c>
      <c r="AE359" s="57">
        <v>6.3153798354956662E-6</v>
      </c>
      <c r="AF359" s="57">
        <v>0</v>
      </c>
      <c r="AG359" s="57">
        <v>0</v>
      </c>
      <c r="AH359" s="17">
        <v>3.9276005014281262E-4</v>
      </c>
      <c r="AI359" s="12">
        <v>352</v>
      </c>
      <c r="AJ359" s="16">
        <v>7</v>
      </c>
      <c r="AK359" s="17">
        <v>0.93942614789718126</v>
      </c>
      <c r="AL359" t="str">
        <f>IF(AK359&lt;='CAV Tier 1 Analysis'!$A$5,"Tier 1", "Tier 2")</f>
        <v>Tier 2</v>
      </c>
      <c r="AM359" t="str">
        <f t="shared" si="11"/>
        <v>Iowa - Tier 2</v>
      </c>
      <c r="AN359" t="str">
        <f t="shared" si="12"/>
        <v>Lime Springs, Town Of - Tier 2</v>
      </c>
    </row>
    <row r="360" spans="1:40" x14ac:dyDescent="0.3">
      <c r="A360">
        <v>7</v>
      </c>
      <c r="B360" t="s">
        <v>34</v>
      </c>
      <c r="C360" t="s">
        <v>2494</v>
      </c>
      <c r="D360" t="s">
        <v>4042</v>
      </c>
      <c r="E360" t="s">
        <v>1050</v>
      </c>
      <c r="F360" s="12">
        <v>43.197957683617389</v>
      </c>
      <c r="G360" s="12">
        <v>10.971323386174671</v>
      </c>
      <c r="H360" s="12">
        <v>5.2719346141358807</v>
      </c>
      <c r="I360" s="12">
        <v>0</v>
      </c>
      <c r="J360" s="15">
        <v>0</v>
      </c>
      <c r="K360" s="15">
        <v>1</v>
      </c>
      <c r="L360" s="56">
        <v>0.94629000000000008</v>
      </c>
      <c r="M360">
        <v>0</v>
      </c>
      <c r="N360">
        <v>0</v>
      </c>
      <c r="O360" s="12">
        <v>10</v>
      </c>
      <c r="P360" s="12">
        <v>8</v>
      </c>
      <c r="Q360">
        <v>0</v>
      </c>
      <c r="R360" s="12">
        <v>0</v>
      </c>
      <c r="S360" s="12">
        <v>0</v>
      </c>
      <c r="T360" s="12">
        <v>11.318629889470785</v>
      </c>
      <c r="U360" s="12">
        <v>0</v>
      </c>
      <c r="V360" s="12">
        <v>0</v>
      </c>
      <c r="W360" s="57">
        <v>2.6199420200510198E-5</v>
      </c>
      <c r="X360" s="57">
        <v>0</v>
      </c>
      <c r="Y360" s="57">
        <v>0</v>
      </c>
      <c r="Z360" s="57">
        <v>1.738386943906039E-3</v>
      </c>
      <c r="AA360" s="57">
        <v>2.5477123457342868E-3</v>
      </c>
      <c r="AB360" s="57">
        <v>0</v>
      </c>
      <c r="AC360" s="57">
        <v>0</v>
      </c>
      <c r="AD360" s="57">
        <v>0</v>
      </c>
      <c r="AE360" s="57">
        <v>4.4095338685396188E-6</v>
      </c>
      <c r="AF360" s="57">
        <v>0</v>
      </c>
      <c r="AG360" s="57">
        <v>0</v>
      </c>
      <c r="AH360" s="17">
        <v>3.9242802215539785E-4</v>
      </c>
      <c r="AI360" s="12">
        <v>353</v>
      </c>
      <c r="AJ360" s="16">
        <v>7</v>
      </c>
      <c r="AK360" s="17">
        <v>0.93981857591933671</v>
      </c>
      <c r="AL360" t="str">
        <f>IF(AK360&lt;='CAV Tier 1 Analysis'!$A$5,"Tier 1", "Tier 2")</f>
        <v>Tier 2</v>
      </c>
      <c r="AM360" t="str">
        <f t="shared" si="11"/>
        <v>Iowa - Tier 2</v>
      </c>
      <c r="AN360" t="str">
        <f t="shared" si="12"/>
        <v>Pilot Mound, City Of - Tier 2</v>
      </c>
    </row>
    <row r="361" spans="1:40" x14ac:dyDescent="0.3">
      <c r="A361">
        <v>7</v>
      </c>
      <c r="B361" t="s">
        <v>34</v>
      </c>
      <c r="C361" t="s">
        <v>2323</v>
      </c>
      <c r="D361" t="s">
        <v>3826</v>
      </c>
      <c r="E361" t="s">
        <v>1052</v>
      </c>
      <c r="F361" s="12">
        <v>23.040015886912098</v>
      </c>
      <c r="G361" s="12">
        <v>10.023861426178053</v>
      </c>
      <c r="H361" s="12">
        <v>5.2562540811842755</v>
      </c>
      <c r="I361" s="12">
        <v>0</v>
      </c>
      <c r="J361" s="15">
        <v>0</v>
      </c>
      <c r="K361" s="15">
        <v>1</v>
      </c>
      <c r="L361" s="56">
        <v>0.75439000000000001</v>
      </c>
      <c r="M361">
        <v>0</v>
      </c>
      <c r="N361">
        <v>0</v>
      </c>
      <c r="O361" s="12">
        <v>10</v>
      </c>
      <c r="P361" s="12">
        <v>8</v>
      </c>
      <c r="Q361">
        <v>0</v>
      </c>
      <c r="R361" s="12">
        <v>0</v>
      </c>
      <c r="S361" s="12">
        <v>0</v>
      </c>
      <c r="T361" s="12">
        <v>11.925621696757288</v>
      </c>
      <c r="U361" s="12">
        <v>0</v>
      </c>
      <c r="V361" s="12">
        <v>0</v>
      </c>
      <c r="W361" s="57">
        <v>2.0886388533179984E-5</v>
      </c>
      <c r="X361" s="57">
        <v>0</v>
      </c>
      <c r="Y361" s="57">
        <v>0</v>
      </c>
      <c r="Z361" s="57">
        <v>1.738386943906039E-3</v>
      </c>
      <c r="AA361" s="57">
        <v>2.5477123457342868E-3</v>
      </c>
      <c r="AB361" s="57">
        <v>0</v>
      </c>
      <c r="AC361" s="57">
        <v>0</v>
      </c>
      <c r="AD361" s="57">
        <v>0</v>
      </c>
      <c r="AE361" s="57">
        <v>4.6460069185724485E-6</v>
      </c>
      <c r="AF361" s="57">
        <v>0</v>
      </c>
      <c r="AG361" s="57">
        <v>0</v>
      </c>
      <c r="AH361" s="17">
        <v>3.9196651682655258E-4</v>
      </c>
      <c r="AI361" s="12">
        <v>354</v>
      </c>
      <c r="AJ361" s="16">
        <v>7</v>
      </c>
      <c r="AK361" s="17">
        <v>0.94021054243616331</v>
      </c>
      <c r="AL361" t="str">
        <f>IF(AK361&lt;='CAV Tier 1 Analysis'!$A$5,"Tier 1", "Tier 2")</f>
        <v>Tier 2</v>
      </c>
      <c r="AM361" t="str">
        <f t="shared" si="11"/>
        <v>Iowa - Tier 2</v>
      </c>
      <c r="AN361" t="str">
        <f t="shared" si="12"/>
        <v>Alta-Vista, City Of - Tier 2</v>
      </c>
    </row>
    <row r="362" spans="1:40" x14ac:dyDescent="0.3">
      <c r="A362">
        <v>7</v>
      </c>
      <c r="B362" t="s">
        <v>34</v>
      </c>
      <c r="C362" t="s">
        <v>2492</v>
      </c>
      <c r="D362" t="s">
        <v>4040</v>
      </c>
      <c r="E362" t="s">
        <v>1054</v>
      </c>
      <c r="F362" s="12">
        <v>11.679047114284918</v>
      </c>
      <c r="G362" s="12">
        <v>13.168615011966898</v>
      </c>
      <c r="H362" s="12">
        <v>3.9468958159116472</v>
      </c>
      <c r="I362" s="12">
        <v>0</v>
      </c>
      <c r="J362" s="15">
        <v>0</v>
      </c>
      <c r="K362" s="15">
        <v>1</v>
      </c>
      <c r="L362" s="56">
        <v>0.25584000000000001</v>
      </c>
      <c r="M362">
        <v>0</v>
      </c>
      <c r="N362">
        <v>0</v>
      </c>
      <c r="O362" s="12">
        <v>10</v>
      </c>
      <c r="P362" s="12">
        <v>8</v>
      </c>
      <c r="Q362">
        <v>0</v>
      </c>
      <c r="R362" s="12">
        <v>0</v>
      </c>
      <c r="S362" s="12">
        <v>0</v>
      </c>
      <c r="T362" s="12">
        <v>9.7473571902303995</v>
      </c>
      <c r="U362" s="12">
        <v>0</v>
      </c>
      <c r="V362" s="12">
        <v>3.4212578217364982</v>
      </c>
      <c r="W362" s="57">
        <v>7.0833039175078769E-6</v>
      </c>
      <c r="X362" s="57">
        <v>0</v>
      </c>
      <c r="Y362" s="57">
        <v>0</v>
      </c>
      <c r="Z362" s="57">
        <v>1.738386943906039E-3</v>
      </c>
      <c r="AA362" s="57">
        <v>2.5477123457342868E-3</v>
      </c>
      <c r="AB362" s="57">
        <v>0</v>
      </c>
      <c r="AC362" s="57">
        <v>0</v>
      </c>
      <c r="AD362" s="57">
        <v>0</v>
      </c>
      <c r="AE362" s="57">
        <v>3.7973943912644148E-6</v>
      </c>
      <c r="AF362" s="57">
        <v>0</v>
      </c>
      <c r="AG362" s="57">
        <v>1.2971401676813852E-5</v>
      </c>
      <c r="AH362" s="17">
        <v>3.9181376269326469E-4</v>
      </c>
      <c r="AI362" s="12">
        <v>355</v>
      </c>
      <c r="AJ362" s="16">
        <v>7</v>
      </c>
      <c r="AK362" s="17">
        <v>0.94060235619885657</v>
      </c>
      <c r="AL362" t="str">
        <f>IF(AK362&lt;='CAV Tier 1 Analysis'!$A$5,"Tier 1", "Tier 2")</f>
        <v>Tier 2</v>
      </c>
      <c r="AM362" t="str">
        <f t="shared" si="11"/>
        <v>Iowa - Tier 2</v>
      </c>
      <c r="AN362" t="str">
        <f t="shared" si="12"/>
        <v>Beaver, City Of - Tier 2</v>
      </c>
    </row>
    <row r="363" spans="1:40" x14ac:dyDescent="0.3">
      <c r="A363">
        <v>7</v>
      </c>
      <c r="B363" t="s">
        <v>34</v>
      </c>
      <c r="C363" t="s">
        <v>2510</v>
      </c>
      <c r="D363" t="s">
        <v>4060</v>
      </c>
      <c r="E363" t="s">
        <v>981</v>
      </c>
      <c r="F363" s="12">
        <v>37.066997626278955</v>
      </c>
      <c r="G363" s="12">
        <v>29.531821383875357</v>
      </c>
      <c r="H363" s="12">
        <v>16.446475080110726</v>
      </c>
      <c r="I363" s="12">
        <v>0</v>
      </c>
      <c r="J363" s="15">
        <v>0</v>
      </c>
      <c r="K363" s="15">
        <v>0.99999999999999978</v>
      </c>
      <c r="L363" s="56">
        <v>1.0839799999999999</v>
      </c>
      <c r="M363">
        <v>0</v>
      </c>
      <c r="N363">
        <v>0</v>
      </c>
      <c r="O363" s="12">
        <v>8</v>
      </c>
      <c r="P363" s="12">
        <v>9</v>
      </c>
      <c r="Q363">
        <v>0</v>
      </c>
      <c r="R363" s="12">
        <v>0</v>
      </c>
      <c r="S363" s="12">
        <v>0</v>
      </c>
      <c r="T363" s="12">
        <v>33.99992704433496</v>
      </c>
      <c r="U363" s="12">
        <v>0</v>
      </c>
      <c r="V363" s="12">
        <v>0</v>
      </c>
      <c r="W363" s="57">
        <v>3.0011568873124559E-5</v>
      </c>
      <c r="X363" s="57">
        <v>0</v>
      </c>
      <c r="Y363" s="57">
        <v>0</v>
      </c>
      <c r="Z363" s="57">
        <v>1.3907095551248313E-3</v>
      </c>
      <c r="AA363" s="57">
        <v>2.8661763889510725E-3</v>
      </c>
      <c r="AB363" s="57">
        <v>0</v>
      </c>
      <c r="AC363" s="57">
        <v>0</v>
      </c>
      <c r="AD363" s="57">
        <v>0</v>
      </c>
      <c r="AE363" s="57">
        <v>1.3245757772266992E-5</v>
      </c>
      <c r="AF363" s="57">
        <v>0</v>
      </c>
      <c r="AG363" s="57">
        <v>0</v>
      </c>
      <c r="AH363" s="17">
        <v>3.9092211552011776E-4</v>
      </c>
      <c r="AI363" s="12">
        <v>356</v>
      </c>
      <c r="AJ363" s="16">
        <v>7</v>
      </c>
      <c r="AK363" s="17">
        <v>0.94099327831437674</v>
      </c>
      <c r="AL363" t="str">
        <f>IF(AK363&lt;='CAV Tier 1 Analysis'!$A$5,"Tier 1", "Tier 2")</f>
        <v>Tier 2</v>
      </c>
      <c r="AM363" t="str">
        <f t="shared" si="11"/>
        <v>Iowa - Tier 2</v>
      </c>
      <c r="AN363" t="str">
        <f t="shared" si="12"/>
        <v>Everly, City Of - Tier 2</v>
      </c>
    </row>
    <row r="364" spans="1:40" x14ac:dyDescent="0.3">
      <c r="A364">
        <v>7</v>
      </c>
      <c r="B364" t="s">
        <v>34</v>
      </c>
      <c r="C364" t="s">
        <v>2022</v>
      </c>
      <c r="D364" t="s">
        <v>4107</v>
      </c>
      <c r="E364" t="s">
        <v>1764</v>
      </c>
      <c r="F364" s="12">
        <v>565.26313361683151</v>
      </c>
      <c r="G364" s="12">
        <v>254.40168969607302</v>
      </c>
      <c r="H364" s="12">
        <v>98.194717195616391</v>
      </c>
      <c r="I364" s="12">
        <v>3</v>
      </c>
      <c r="J364" s="15">
        <v>3.5957207814009011E-2</v>
      </c>
      <c r="K364" s="15">
        <v>0.9640427921859912</v>
      </c>
      <c r="L364" s="56">
        <v>2.4125900000000002</v>
      </c>
      <c r="M364">
        <v>6</v>
      </c>
      <c r="N364">
        <v>0</v>
      </c>
      <c r="O364" s="12">
        <v>15</v>
      </c>
      <c r="P364" s="12">
        <v>2</v>
      </c>
      <c r="Q364">
        <v>0</v>
      </c>
      <c r="R364" s="12">
        <v>2.8921283765579737</v>
      </c>
      <c r="S364" s="12">
        <v>3.5308078524406228</v>
      </c>
      <c r="T364" s="12">
        <v>241.97796253274751</v>
      </c>
      <c r="U364" s="12">
        <v>0</v>
      </c>
      <c r="V364" s="12">
        <v>12.423727163325509</v>
      </c>
      <c r="W364" s="57">
        <v>6.6796076447546632E-5</v>
      </c>
      <c r="X364" s="57">
        <v>4.5777065690089265E-4</v>
      </c>
      <c r="Y364" s="57">
        <v>0</v>
      </c>
      <c r="Z364" s="57">
        <v>2.6075804158590585E-3</v>
      </c>
      <c r="AA364" s="57">
        <v>6.3692808643357171E-4</v>
      </c>
      <c r="AB364" s="57">
        <v>0</v>
      </c>
      <c r="AC364" s="57">
        <v>3.4805844739231405E-4</v>
      </c>
      <c r="AD364" s="57">
        <v>3.85096380434943E-5</v>
      </c>
      <c r="AE364" s="57">
        <v>9.4270245749527746E-5</v>
      </c>
      <c r="AF364" s="57">
        <v>0</v>
      </c>
      <c r="AG364" s="57">
        <v>4.7103481747202324E-5</v>
      </c>
      <c r="AH364" s="17">
        <v>3.9063791350669173E-4</v>
      </c>
      <c r="AI364" s="12">
        <v>357</v>
      </c>
      <c r="AJ364" s="16">
        <v>7</v>
      </c>
      <c r="AK364" s="17">
        <v>0.94138391622788342</v>
      </c>
      <c r="AL364" t="str">
        <f>IF(AK364&lt;='CAV Tier 1 Analysis'!$A$5,"Tier 1", "Tier 2")</f>
        <v>Tier 2</v>
      </c>
      <c r="AM364" t="str">
        <f t="shared" si="11"/>
        <v>Iowa - Tier 2</v>
      </c>
      <c r="AN364" t="str">
        <f t="shared" si="12"/>
        <v>Center Point, City Of - Tier 2</v>
      </c>
    </row>
    <row r="365" spans="1:40" x14ac:dyDescent="0.3">
      <c r="A365">
        <v>7</v>
      </c>
      <c r="B365" t="s">
        <v>34</v>
      </c>
      <c r="C365" t="s">
        <v>2558</v>
      </c>
      <c r="D365" t="s">
        <v>4117</v>
      </c>
      <c r="E365" t="s">
        <v>983</v>
      </c>
      <c r="F365" s="12">
        <v>26.687383649796804</v>
      </c>
      <c r="G365" s="12">
        <v>12.226178578992293</v>
      </c>
      <c r="H365" s="12">
        <v>4.6451649670450976</v>
      </c>
      <c r="I365" s="12">
        <v>0</v>
      </c>
      <c r="J365" s="15">
        <v>0</v>
      </c>
      <c r="K365" s="15">
        <v>1</v>
      </c>
      <c r="L365" s="56">
        <v>1.01658</v>
      </c>
      <c r="M365">
        <v>0</v>
      </c>
      <c r="N365">
        <v>0</v>
      </c>
      <c r="O365" s="12">
        <v>8</v>
      </c>
      <c r="P365" s="12">
        <v>9</v>
      </c>
      <c r="Q365">
        <v>0</v>
      </c>
      <c r="R365" s="12">
        <v>0</v>
      </c>
      <c r="S365" s="12">
        <v>0</v>
      </c>
      <c r="T365" s="12">
        <v>12.474094686784026</v>
      </c>
      <c r="U365" s="12">
        <v>0</v>
      </c>
      <c r="V365" s="12">
        <v>0</v>
      </c>
      <c r="W365" s="57">
        <v>2.8145501471467157E-5</v>
      </c>
      <c r="X365" s="57">
        <v>0</v>
      </c>
      <c r="Y365" s="57">
        <v>0</v>
      </c>
      <c r="Z365" s="57">
        <v>1.3907095551248313E-3</v>
      </c>
      <c r="AA365" s="57">
        <v>2.8661763889510725E-3</v>
      </c>
      <c r="AB365" s="57">
        <v>0</v>
      </c>
      <c r="AC365" s="57">
        <v>0</v>
      </c>
      <c r="AD365" s="57">
        <v>0</v>
      </c>
      <c r="AE365" s="57">
        <v>4.8596820938471452E-6</v>
      </c>
      <c r="AF365" s="57">
        <v>0</v>
      </c>
      <c r="AG365" s="57">
        <v>0</v>
      </c>
      <c r="AH365" s="17">
        <v>3.8999010251283806E-4</v>
      </c>
      <c r="AI365" s="12">
        <v>358</v>
      </c>
      <c r="AJ365" s="16">
        <v>7</v>
      </c>
      <c r="AK365" s="17">
        <v>0.94177390633039626</v>
      </c>
      <c r="AL365" t="str">
        <f>IF(AK365&lt;='CAV Tier 1 Analysis'!$A$5,"Tier 1", "Tier 2")</f>
        <v>Tier 2</v>
      </c>
      <c r="AM365" t="str">
        <f t="shared" si="11"/>
        <v>Iowa - Tier 2</v>
      </c>
      <c r="AN365" t="str">
        <f t="shared" si="12"/>
        <v>Mc Intire, City Of - Tier 2</v>
      </c>
    </row>
    <row r="366" spans="1:40" x14ac:dyDescent="0.3">
      <c r="A366">
        <v>7</v>
      </c>
      <c r="B366" t="s">
        <v>34</v>
      </c>
      <c r="C366" t="s">
        <v>2404</v>
      </c>
      <c r="D366" t="s">
        <v>3935</v>
      </c>
      <c r="E366" t="s">
        <v>985</v>
      </c>
      <c r="F366" s="12">
        <v>23.127281206111821</v>
      </c>
      <c r="G366" s="12">
        <v>6.6906671976823127</v>
      </c>
      <c r="H366" s="12">
        <v>3.6408577683500924</v>
      </c>
      <c r="I366" s="12">
        <v>0</v>
      </c>
      <c r="J366" s="15">
        <v>0</v>
      </c>
      <c r="K366" s="15">
        <v>1</v>
      </c>
      <c r="L366" s="56">
        <v>0.97355000000000003</v>
      </c>
      <c r="M366">
        <v>0</v>
      </c>
      <c r="N366">
        <v>0</v>
      </c>
      <c r="O366" s="12">
        <v>8</v>
      </c>
      <c r="P366" s="12">
        <v>9</v>
      </c>
      <c r="Q366">
        <v>0</v>
      </c>
      <c r="R366" s="12">
        <v>0</v>
      </c>
      <c r="S366" s="12">
        <v>0</v>
      </c>
      <c r="T366" s="12">
        <v>8.0500783774234179</v>
      </c>
      <c r="U366" s="12">
        <v>0</v>
      </c>
      <c r="V366" s="12">
        <v>0</v>
      </c>
      <c r="W366" s="57">
        <v>2.6954153099162732E-5</v>
      </c>
      <c r="X366" s="57">
        <v>0</v>
      </c>
      <c r="Y366" s="57">
        <v>0</v>
      </c>
      <c r="Z366" s="57">
        <v>1.3907095551248313E-3</v>
      </c>
      <c r="AA366" s="57">
        <v>2.8661763889510725E-3</v>
      </c>
      <c r="AB366" s="57">
        <v>0</v>
      </c>
      <c r="AC366" s="57">
        <v>0</v>
      </c>
      <c r="AD366" s="57">
        <v>0</v>
      </c>
      <c r="AE366" s="57">
        <v>3.1361652069450896E-6</v>
      </c>
      <c r="AF366" s="57">
        <v>0</v>
      </c>
      <c r="AG366" s="57">
        <v>0</v>
      </c>
      <c r="AH366" s="17">
        <v>3.8972511476200106E-4</v>
      </c>
      <c r="AI366" s="12">
        <v>359</v>
      </c>
      <c r="AJ366" s="16">
        <v>7</v>
      </c>
      <c r="AK366" s="17">
        <v>0.94216363144515825</v>
      </c>
      <c r="AL366" t="str">
        <f>IF(AK366&lt;='CAV Tier 1 Analysis'!$A$5,"Tier 1", "Tier 2")</f>
        <v>Tier 2</v>
      </c>
      <c r="AM366" t="str">
        <f t="shared" si="11"/>
        <v>Iowa - Tier 2</v>
      </c>
      <c r="AN366" t="str">
        <f t="shared" si="12"/>
        <v>Lucas, City Of - Tier 2</v>
      </c>
    </row>
    <row r="367" spans="1:40" x14ac:dyDescent="0.3">
      <c r="A367">
        <v>7</v>
      </c>
      <c r="B367" t="s">
        <v>34</v>
      </c>
      <c r="C367" t="s">
        <v>2604</v>
      </c>
      <c r="D367" t="s">
        <v>4170</v>
      </c>
      <c r="E367" t="s">
        <v>1117</v>
      </c>
      <c r="F367" s="12">
        <v>9.6148261399429256</v>
      </c>
      <c r="G367" s="12">
        <v>9.3569975653812918</v>
      </c>
      <c r="H367" s="12">
        <v>7.1144113720254456</v>
      </c>
      <c r="I367" s="12">
        <v>0</v>
      </c>
      <c r="J367" s="15">
        <v>0</v>
      </c>
      <c r="K367" s="15">
        <v>1</v>
      </c>
      <c r="L367" s="56">
        <v>0.39385999999999999</v>
      </c>
      <c r="M367">
        <v>2</v>
      </c>
      <c r="N367">
        <v>0</v>
      </c>
      <c r="O367" s="12">
        <v>9</v>
      </c>
      <c r="P367" s="12">
        <v>8</v>
      </c>
      <c r="Q367">
        <v>0</v>
      </c>
      <c r="R367" s="12">
        <v>0</v>
      </c>
      <c r="S367" s="12">
        <v>0</v>
      </c>
      <c r="T367" s="12">
        <v>12.740209495012959</v>
      </c>
      <c r="U367" s="12">
        <v>3.1253833550700332</v>
      </c>
      <c r="V367" s="12">
        <v>0</v>
      </c>
      <c r="W367" s="57">
        <v>1.0904589121910773E-5</v>
      </c>
      <c r="X367" s="57">
        <v>1.5259021896696422E-4</v>
      </c>
      <c r="Y367" s="57">
        <v>0</v>
      </c>
      <c r="Z367" s="57">
        <v>1.5645482495154352E-3</v>
      </c>
      <c r="AA367" s="57">
        <v>2.5477123457342868E-3</v>
      </c>
      <c r="AB367" s="57">
        <v>0</v>
      </c>
      <c r="AC367" s="57">
        <v>0</v>
      </c>
      <c r="AD367" s="57">
        <v>0</v>
      </c>
      <c r="AE367" s="57">
        <v>4.9633556189349308E-6</v>
      </c>
      <c r="AF367" s="57">
        <v>2.4408387153689383E-6</v>
      </c>
      <c r="AG367" s="57">
        <v>0</v>
      </c>
      <c r="AH367" s="17">
        <v>3.8937814524299099E-4</v>
      </c>
      <c r="AI367" s="12">
        <v>360</v>
      </c>
      <c r="AJ367" s="16">
        <v>7</v>
      </c>
      <c r="AK367" s="17">
        <v>0.94255300959040123</v>
      </c>
      <c r="AL367" t="str">
        <f>IF(AK367&lt;='CAV Tier 1 Analysis'!$A$5,"Tier 1", "Tier 2")</f>
        <v>Tier 2</v>
      </c>
      <c r="AM367" t="str">
        <f t="shared" si="11"/>
        <v>Iowa - Tier 2</v>
      </c>
      <c r="AN367" t="str">
        <f t="shared" si="12"/>
        <v>Early, City Of - Tier 2</v>
      </c>
    </row>
    <row r="368" spans="1:40" x14ac:dyDescent="0.3">
      <c r="A368">
        <v>7</v>
      </c>
      <c r="B368" t="s">
        <v>34</v>
      </c>
      <c r="C368" t="s">
        <v>2572</v>
      </c>
      <c r="D368" t="s">
        <v>4134</v>
      </c>
      <c r="E368" t="s">
        <v>1091</v>
      </c>
      <c r="F368" s="12">
        <v>26.356185045420652</v>
      </c>
      <c r="G368" s="12">
        <v>103.68989403763928</v>
      </c>
      <c r="H368" s="12">
        <v>64.784726828641325</v>
      </c>
      <c r="I368" s="12">
        <v>0</v>
      </c>
      <c r="J368" s="15">
        <v>0</v>
      </c>
      <c r="K368" s="15">
        <v>1</v>
      </c>
      <c r="L368" s="56">
        <v>1.07965</v>
      </c>
      <c r="M368">
        <v>0</v>
      </c>
      <c r="N368">
        <v>0</v>
      </c>
      <c r="O368" s="12">
        <v>9</v>
      </c>
      <c r="P368" s="12">
        <v>8</v>
      </c>
      <c r="Q368">
        <v>0</v>
      </c>
      <c r="R368" s="12">
        <v>0</v>
      </c>
      <c r="S368" s="12">
        <v>0</v>
      </c>
      <c r="T368" s="12">
        <v>136.34270467496734</v>
      </c>
      <c r="U368" s="12">
        <v>109.98651962954668</v>
      </c>
      <c r="V368" s="12">
        <v>0</v>
      </c>
      <c r="W368" s="57">
        <v>2.9891686501475057E-5</v>
      </c>
      <c r="X368" s="57">
        <v>0</v>
      </c>
      <c r="Y368" s="57">
        <v>0</v>
      </c>
      <c r="Z368" s="57">
        <v>1.5645482495154352E-3</v>
      </c>
      <c r="AA368" s="57">
        <v>2.5477123457342868E-3</v>
      </c>
      <c r="AB368" s="57">
        <v>0</v>
      </c>
      <c r="AC368" s="57">
        <v>0</v>
      </c>
      <c r="AD368" s="57">
        <v>0</v>
      </c>
      <c r="AE368" s="57">
        <v>5.3116656332392329E-5</v>
      </c>
      <c r="AF368" s="57">
        <v>8.589645646028841E-5</v>
      </c>
      <c r="AG368" s="57">
        <v>0</v>
      </c>
      <c r="AH368" s="17">
        <v>3.8919685404944344E-4</v>
      </c>
      <c r="AI368" s="12">
        <v>361</v>
      </c>
      <c r="AJ368" s="16">
        <v>7</v>
      </c>
      <c r="AK368" s="17">
        <v>0.9429422064444507</v>
      </c>
      <c r="AL368" t="str">
        <f>IF(AK368&lt;='CAV Tier 1 Analysis'!$A$5,"Tier 1", "Tier 2")</f>
        <v>Tier 2</v>
      </c>
      <c r="AM368" t="str">
        <f t="shared" si="11"/>
        <v>Iowa - Tier 2</v>
      </c>
      <c r="AN368" t="str">
        <f t="shared" si="12"/>
        <v>Wall Lake, City Of - Tier 2</v>
      </c>
    </row>
    <row r="369" spans="1:40" x14ac:dyDescent="0.3">
      <c r="A369">
        <v>7</v>
      </c>
      <c r="B369" t="s">
        <v>34</v>
      </c>
      <c r="C369" t="s">
        <v>2531</v>
      </c>
      <c r="D369" t="s">
        <v>4084</v>
      </c>
      <c r="E369" t="s">
        <v>1147</v>
      </c>
      <c r="F369" s="12">
        <v>34.633524882999474</v>
      </c>
      <c r="G369" s="12">
        <v>161.52949922967059</v>
      </c>
      <c r="H369" s="12">
        <v>104.35441577782714</v>
      </c>
      <c r="I369" s="12">
        <v>0</v>
      </c>
      <c r="J369" s="15">
        <v>0</v>
      </c>
      <c r="K369" s="15">
        <v>0.99999999999999978</v>
      </c>
      <c r="L369" s="56">
        <v>1.2114200000000002</v>
      </c>
      <c r="M369">
        <v>0</v>
      </c>
      <c r="N369">
        <v>0</v>
      </c>
      <c r="O369" s="12">
        <v>9.5</v>
      </c>
      <c r="P369" s="12">
        <v>7.5</v>
      </c>
      <c r="Q369">
        <v>0</v>
      </c>
      <c r="R369" s="12">
        <v>0</v>
      </c>
      <c r="S369" s="12">
        <v>0</v>
      </c>
      <c r="T369" s="12">
        <v>198.71321832912801</v>
      </c>
      <c r="U369" s="12">
        <v>164.07969344612854</v>
      </c>
      <c r="V369" s="12">
        <v>0</v>
      </c>
      <c r="W369" s="57">
        <v>3.353993133109519E-5</v>
      </c>
      <c r="X369" s="57">
        <v>0</v>
      </c>
      <c r="Y369" s="57">
        <v>0</v>
      </c>
      <c r="Z369" s="57">
        <v>1.651467596710737E-3</v>
      </c>
      <c r="AA369" s="57">
        <v>2.3884803241258938E-3</v>
      </c>
      <c r="AB369" s="57">
        <v>0</v>
      </c>
      <c r="AC369" s="57">
        <v>0</v>
      </c>
      <c r="AD369" s="57">
        <v>0</v>
      </c>
      <c r="AE369" s="57">
        <v>7.7415082470707675E-5</v>
      </c>
      <c r="AF369" s="57">
        <v>1.2814174220243885E-4</v>
      </c>
      <c r="AG369" s="57">
        <v>0</v>
      </c>
      <c r="AH369" s="17">
        <v>3.890040615309884E-4</v>
      </c>
      <c r="AI369" s="12">
        <v>362</v>
      </c>
      <c r="AJ369" s="16">
        <v>7</v>
      </c>
      <c r="AK369" s="17">
        <v>0.94333121050598168</v>
      </c>
      <c r="AL369" t="str">
        <f>IF(AK369&lt;='CAV Tier 1 Analysis'!$A$5,"Tier 1", "Tier 2")</f>
        <v>Tier 2</v>
      </c>
      <c r="AM369" t="str">
        <f t="shared" si="11"/>
        <v>Iowa - Tier 2</v>
      </c>
      <c r="AN369" t="str">
        <f t="shared" si="12"/>
        <v>Conrad, City Of - Tier 2</v>
      </c>
    </row>
    <row r="370" spans="1:40" x14ac:dyDescent="0.3">
      <c r="A370">
        <v>7</v>
      </c>
      <c r="B370" t="s">
        <v>34</v>
      </c>
      <c r="C370" t="s">
        <v>2593</v>
      </c>
      <c r="D370" t="s">
        <v>4156</v>
      </c>
      <c r="E370" t="s">
        <v>1085</v>
      </c>
      <c r="F370" s="12">
        <v>39.704612366340797</v>
      </c>
      <c r="G370" s="12">
        <v>169.70533363791856</v>
      </c>
      <c r="H370" s="12">
        <v>118.0431302769428</v>
      </c>
      <c r="I370" s="12">
        <v>0</v>
      </c>
      <c r="J370" s="15">
        <v>0</v>
      </c>
      <c r="K370" s="15">
        <v>1</v>
      </c>
      <c r="L370" s="56">
        <v>2.22411</v>
      </c>
      <c r="M370">
        <v>0</v>
      </c>
      <c r="N370">
        <v>0</v>
      </c>
      <c r="O370" s="12">
        <v>7.5</v>
      </c>
      <c r="P370" s="12">
        <v>8.5</v>
      </c>
      <c r="Q370">
        <v>0</v>
      </c>
      <c r="R370" s="12">
        <v>0</v>
      </c>
      <c r="S370" s="12">
        <v>0</v>
      </c>
      <c r="T370" s="12">
        <v>202.41899207278655</v>
      </c>
      <c r="U370" s="12">
        <v>162.71437970644575</v>
      </c>
      <c r="V370" s="12">
        <v>0</v>
      </c>
      <c r="W370" s="57">
        <v>6.1577732473297534E-5</v>
      </c>
      <c r="X370" s="57">
        <v>0</v>
      </c>
      <c r="Y370" s="57">
        <v>0</v>
      </c>
      <c r="Z370" s="57">
        <v>1.3037902079295293E-3</v>
      </c>
      <c r="AA370" s="57">
        <v>2.7069443673426795E-3</v>
      </c>
      <c r="AB370" s="57">
        <v>0</v>
      </c>
      <c r="AC370" s="57">
        <v>0</v>
      </c>
      <c r="AD370" s="57">
        <v>0</v>
      </c>
      <c r="AE370" s="57">
        <v>7.8858785020519668E-5</v>
      </c>
      <c r="AF370" s="57">
        <v>1.2707546960293937E-4</v>
      </c>
      <c r="AG370" s="57">
        <v>0</v>
      </c>
      <c r="AH370" s="17">
        <v>3.8893150566990593E-4</v>
      </c>
      <c r="AI370" s="12">
        <v>363</v>
      </c>
      <c r="AJ370" s="16">
        <v>7</v>
      </c>
      <c r="AK370" s="17">
        <v>0.94372014201165155</v>
      </c>
      <c r="AL370" t="str">
        <f>IF(AK370&lt;='CAV Tier 1 Analysis'!$A$5,"Tier 1", "Tier 2")</f>
        <v>Tier 2</v>
      </c>
      <c r="AM370" t="str">
        <f t="shared" si="11"/>
        <v>Iowa - Tier 2</v>
      </c>
      <c r="AN370" t="str">
        <f t="shared" si="12"/>
        <v>Adair, City Of - Tier 2</v>
      </c>
    </row>
    <row r="371" spans="1:40" x14ac:dyDescent="0.3">
      <c r="A371">
        <v>7</v>
      </c>
      <c r="B371" t="s">
        <v>34</v>
      </c>
      <c r="C371" t="s">
        <v>2303</v>
      </c>
      <c r="D371" t="s">
        <v>3800</v>
      </c>
      <c r="E371" t="s">
        <v>987</v>
      </c>
      <c r="F371" s="12">
        <v>23.531699243857901</v>
      </c>
      <c r="G371" s="12">
        <v>4.996144910616902</v>
      </c>
      <c r="H371" s="12">
        <v>2.6279416655232635</v>
      </c>
      <c r="I371" s="12">
        <v>0</v>
      </c>
      <c r="J371" s="15">
        <v>0</v>
      </c>
      <c r="K371" s="15">
        <v>1</v>
      </c>
      <c r="L371" s="56">
        <v>0.65698999999999996</v>
      </c>
      <c r="M371">
        <v>0</v>
      </c>
      <c r="N371">
        <v>0</v>
      </c>
      <c r="O371" s="12">
        <v>8</v>
      </c>
      <c r="P371" s="12">
        <v>9</v>
      </c>
      <c r="Q371">
        <v>0</v>
      </c>
      <c r="R371" s="12">
        <v>0</v>
      </c>
      <c r="S371" s="12">
        <v>0</v>
      </c>
      <c r="T371" s="12">
        <v>5.7753601719057768</v>
      </c>
      <c r="U371" s="12">
        <v>0</v>
      </c>
      <c r="V371" s="12">
        <v>0</v>
      </c>
      <c r="W371" s="57">
        <v>1.8189727332565274E-5</v>
      </c>
      <c r="X371" s="57">
        <v>0</v>
      </c>
      <c r="Y371" s="57">
        <v>0</v>
      </c>
      <c r="Z371" s="57">
        <v>1.3907095551248313E-3</v>
      </c>
      <c r="AA371" s="57">
        <v>2.8661763889510725E-3</v>
      </c>
      <c r="AB371" s="57">
        <v>0</v>
      </c>
      <c r="AC371" s="57">
        <v>0</v>
      </c>
      <c r="AD371" s="57">
        <v>0</v>
      </c>
      <c r="AE371" s="57">
        <v>2.2499760597988805E-6</v>
      </c>
      <c r="AF371" s="57">
        <v>0</v>
      </c>
      <c r="AG371" s="57">
        <v>0</v>
      </c>
      <c r="AH371" s="17">
        <v>3.8884778613347895E-4</v>
      </c>
      <c r="AI371" s="12">
        <v>364</v>
      </c>
      <c r="AJ371" s="16">
        <v>7</v>
      </c>
      <c r="AK371" s="17">
        <v>0.94410898979778501</v>
      </c>
      <c r="AL371" t="str">
        <f>IF(AK371&lt;='CAV Tier 1 Analysis'!$A$5,"Tier 1", "Tier 2")</f>
        <v>Tier 2</v>
      </c>
      <c r="AM371" t="str">
        <f t="shared" si="11"/>
        <v>Iowa - Tier 2</v>
      </c>
      <c r="AN371" t="str">
        <f t="shared" si="12"/>
        <v>Linn Grove, City Of - Tier 2</v>
      </c>
    </row>
    <row r="372" spans="1:40" x14ac:dyDescent="0.3">
      <c r="A372">
        <v>7</v>
      </c>
      <c r="B372" t="s">
        <v>34</v>
      </c>
      <c r="C372" t="s">
        <v>2564</v>
      </c>
      <c r="D372" t="s">
        <v>4123</v>
      </c>
      <c r="E372" t="s">
        <v>1197</v>
      </c>
      <c r="F372" s="12">
        <v>45.506951008129114</v>
      </c>
      <c r="G372" s="12">
        <v>301.14851379047263</v>
      </c>
      <c r="H372" s="12">
        <v>185.08656521231089</v>
      </c>
      <c r="I372" s="12">
        <v>0</v>
      </c>
      <c r="J372" s="15">
        <v>0</v>
      </c>
      <c r="K372" s="15">
        <v>1</v>
      </c>
      <c r="L372" s="56">
        <v>1.58873</v>
      </c>
      <c r="M372">
        <v>1</v>
      </c>
      <c r="N372">
        <v>0</v>
      </c>
      <c r="O372" s="12">
        <v>7</v>
      </c>
      <c r="P372" s="12">
        <v>8</v>
      </c>
      <c r="Q372">
        <v>0</v>
      </c>
      <c r="R372" s="12">
        <v>0</v>
      </c>
      <c r="S372" s="12">
        <v>0</v>
      </c>
      <c r="T372" s="12">
        <v>363.14992543641938</v>
      </c>
      <c r="U372" s="12">
        <v>317.64297442829024</v>
      </c>
      <c r="V372" s="12">
        <v>0</v>
      </c>
      <c r="W372" s="57">
        <v>4.3986309540581178E-5</v>
      </c>
      <c r="X372" s="57">
        <v>7.6295109483482109E-5</v>
      </c>
      <c r="Y372" s="57">
        <v>0</v>
      </c>
      <c r="Z372" s="57">
        <v>1.2168708607342273E-3</v>
      </c>
      <c r="AA372" s="57">
        <v>2.5477123457342868E-3</v>
      </c>
      <c r="AB372" s="57">
        <v>0</v>
      </c>
      <c r="AC372" s="57">
        <v>0</v>
      </c>
      <c r="AD372" s="57">
        <v>0</v>
      </c>
      <c r="AE372" s="57">
        <v>1.4147665496679651E-4</v>
      </c>
      <c r="AF372" s="57">
        <v>2.4807045458656807E-4</v>
      </c>
      <c r="AG372" s="57">
        <v>0</v>
      </c>
      <c r="AH372" s="17">
        <v>3.8858288500417655E-4</v>
      </c>
      <c r="AI372" s="12">
        <v>365</v>
      </c>
      <c r="AJ372" s="16">
        <v>7</v>
      </c>
      <c r="AK372" s="17">
        <v>0.94449757268278922</v>
      </c>
      <c r="AL372" t="str">
        <f>IF(AK372&lt;='CAV Tier 1 Analysis'!$A$5,"Tier 1", "Tier 2")</f>
        <v>Tier 2</v>
      </c>
      <c r="AM372" t="str">
        <f t="shared" si="11"/>
        <v>Iowa - Tier 2</v>
      </c>
      <c r="AN372" t="str">
        <f t="shared" si="12"/>
        <v>Kingsley, City Of - Tier 2</v>
      </c>
    </row>
    <row r="373" spans="1:40" x14ac:dyDescent="0.3">
      <c r="A373">
        <v>7</v>
      </c>
      <c r="B373" t="s">
        <v>34</v>
      </c>
      <c r="C373" t="s">
        <v>2393</v>
      </c>
      <c r="D373" t="s">
        <v>3920</v>
      </c>
      <c r="E373" t="s">
        <v>1093</v>
      </c>
      <c r="F373" s="12">
        <v>27.376839243118852</v>
      </c>
      <c r="G373" s="12">
        <v>100.71687258236825</v>
      </c>
      <c r="H373" s="12">
        <v>66.19619569791287</v>
      </c>
      <c r="I373" s="12">
        <v>0</v>
      </c>
      <c r="J373" s="15">
        <v>0</v>
      </c>
      <c r="K373" s="15">
        <v>1.0000000000000002</v>
      </c>
      <c r="L373" s="56">
        <v>1.2286299999999999</v>
      </c>
      <c r="M373">
        <v>0</v>
      </c>
      <c r="N373">
        <v>0</v>
      </c>
      <c r="O373" s="12">
        <v>9</v>
      </c>
      <c r="P373" s="12">
        <v>8</v>
      </c>
      <c r="Q373">
        <v>0</v>
      </c>
      <c r="R373" s="12">
        <v>0</v>
      </c>
      <c r="S373" s="12">
        <v>0</v>
      </c>
      <c r="T373" s="12">
        <v>123.85712552986908</v>
      </c>
      <c r="U373" s="12">
        <v>96.480286286750228</v>
      </c>
      <c r="V373" s="12">
        <v>0</v>
      </c>
      <c r="W373" s="57">
        <v>3.4016415307097016E-5</v>
      </c>
      <c r="X373" s="57">
        <v>0</v>
      </c>
      <c r="Y373" s="57">
        <v>0</v>
      </c>
      <c r="Z373" s="57">
        <v>1.5645482495154352E-3</v>
      </c>
      <c r="AA373" s="57">
        <v>2.5477123457342868E-3</v>
      </c>
      <c r="AB373" s="57">
        <v>0</v>
      </c>
      <c r="AC373" s="57">
        <v>0</v>
      </c>
      <c r="AD373" s="57">
        <v>0</v>
      </c>
      <c r="AE373" s="57">
        <v>4.8252500100916074E-5</v>
      </c>
      <c r="AF373" s="57">
        <v>7.5348458503997476E-5</v>
      </c>
      <c r="AG373" s="57">
        <v>0</v>
      </c>
      <c r="AH373" s="17">
        <v>3.8817072446924845E-4</v>
      </c>
      <c r="AI373" s="12">
        <v>366</v>
      </c>
      <c r="AJ373" s="16">
        <v>7</v>
      </c>
      <c r="AK373" s="17">
        <v>0.9448857434072585</v>
      </c>
      <c r="AL373" t="str">
        <f>IF(AK373&lt;='CAV Tier 1 Analysis'!$A$5,"Tier 1", "Tier 2")</f>
        <v>Tier 2</v>
      </c>
      <c r="AM373" t="str">
        <f t="shared" si="11"/>
        <v>Iowa - Tier 2</v>
      </c>
      <c r="AN373" t="str">
        <f t="shared" si="12"/>
        <v>What Cheer, City Of - Tier 2</v>
      </c>
    </row>
    <row r="374" spans="1:40" x14ac:dyDescent="0.3">
      <c r="A374">
        <v>7</v>
      </c>
      <c r="B374" t="s">
        <v>34</v>
      </c>
      <c r="C374" t="s">
        <v>2530</v>
      </c>
      <c r="D374" t="s">
        <v>4083</v>
      </c>
      <c r="E374" t="s">
        <v>994</v>
      </c>
      <c r="F374" s="12">
        <v>5.520789510290367</v>
      </c>
      <c r="G374" s="12">
        <v>1.055359870462387</v>
      </c>
      <c r="H374" s="12">
        <v>0.71507295829249407</v>
      </c>
      <c r="I374" s="12">
        <v>0</v>
      </c>
      <c r="J374" s="15">
        <v>0</v>
      </c>
      <c r="K374" s="15">
        <v>1</v>
      </c>
      <c r="L374" s="56">
        <v>0.19311</v>
      </c>
      <c r="M374">
        <v>0</v>
      </c>
      <c r="N374">
        <v>0</v>
      </c>
      <c r="O374" s="12">
        <v>8</v>
      </c>
      <c r="P374" s="12">
        <v>9</v>
      </c>
      <c r="Q374">
        <v>0</v>
      </c>
      <c r="R374" s="12">
        <v>0</v>
      </c>
      <c r="S374" s="12">
        <v>0</v>
      </c>
      <c r="T374" s="12">
        <v>1.5101211816571749</v>
      </c>
      <c r="U374" s="12">
        <v>0</v>
      </c>
      <c r="V374" s="12">
        <v>0</v>
      </c>
      <c r="W374" s="57">
        <v>5.3465322838881571E-6</v>
      </c>
      <c r="X374" s="57">
        <v>0</v>
      </c>
      <c r="Y374" s="57">
        <v>0</v>
      </c>
      <c r="Z374" s="57">
        <v>1.3907095551248313E-3</v>
      </c>
      <c r="AA374" s="57">
        <v>2.8661763889510725E-3</v>
      </c>
      <c r="AB374" s="57">
        <v>0</v>
      </c>
      <c r="AC374" s="57">
        <v>0</v>
      </c>
      <c r="AD374" s="57">
        <v>0</v>
      </c>
      <c r="AE374" s="57">
        <v>5.8831594999946837E-7</v>
      </c>
      <c r="AF374" s="57">
        <v>0</v>
      </c>
      <c r="AG374" s="57">
        <v>0</v>
      </c>
      <c r="AH374" s="17">
        <v>3.8752916293725381E-4</v>
      </c>
      <c r="AI374" s="12">
        <v>367</v>
      </c>
      <c r="AJ374" s="16">
        <v>7</v>
      </c>
      <c r="AK374" s="17">
        <v>0.94527327257019578</v>
      </c>
      <c r="AL374" t="str">
        <f>IF(AK374&lt;='CAV Tier 1 Analysis'!$A$5,"Tier 1", "Tier 2")</f>
        <v>Tier 2</v>
      </c>
      <c r="AM374" t="str">
        <f t="shared" si="11"/>
        <v>Iowa - Tier 2</v>
      </c>
      <c r="AN374" t="str">
        <f t="shared" si="12"/>
        <v>Beaman, City Of - Tier 2</v>
      </c>
    </row>
    <row r="375" spans="1:40" x14ac:dyDescent="0.3">
      <c r="A375">
        <v>7</v>
      </c>
      <c r="B375" t="s">
        <v>34</v>
      </c>
      <c r="C375" t="s">
        <v>2247</v>
      </c>
      <c r="D375" t="s">
        <v>4295</v>
      </c>
      <c r="E375" t="s">
        <v>995</v>
      </c>
      <c r="F375" s="12">
        <v>2.9283541480971587</v>
      </c>
      <c r="G375" s="12">
        <v>2.2902611092560212</v>
      </c>
      <c r="H375" s="12">
        <v>1.4687179587908306</v>
      </c>
      <c r="I375" s="12">
        <v>0</v>
      </c>
      <c r="J375" s="15">
        <v>0</v>
      </c>
      <c r="K375" s="15">
        <v>1</v>
      </c>
      <c r="L375" s="56">
        <v>0.10242999999999999</v>
      </c>
      <c r="M375">
        <v>0</v>
      </c>
      <c r="N375">
        <v>0</v>
      </c>
      <c r="O375" s="12">
        <v>8</v>
      </c>
      <c r="P375" s="12">
        <v>9</v>
      </c>
      <c r="Q375">
        <v>0</v>
      </c>
      <c r="R375" s="12">
        <v>0</v>
      </c>
      <c r="S375" s="12">
        <v>0</v>
      </c>
      <c r="T375" s="12">
        <v>3.1419833958607497</v>
      </c>
      <c r="U375" s="12">
        <v>0.21362924776359105</v>
      </c>
      <c r="V375" s="12">
        <v>0</v>
      </c>
      <c r="W375" s="57">
        <v>2.8359240942398833E-6</v>
      </c>
      <c r="X375" s="57">
        <v>0</v>
      </c>
      <c r="Y375" s="57">
        <v>0</v>
      </c>
      <c r="Z375" s="57">
        <v>1.3907095551248313E-3</v>
      </c>
      <c r="AA375" s="57">
        <v>2.8661763889510725E-3</v>
      </c>
      <c r="AB375" s="57">
        <v>0</v>
      </c>
      <c r="AC375" s="57">
        <v>0</v>
      </c>
      <c r="AD375" s="57">
        <v>0</v>
      </c>
      <c r="AE375" s="57">
        <v>1.2240600084755392E-6</v>
      </c>
      <c r="AF375" s="57">
        <v>1.6683858568282159E-7</v>
      </c>
      <c r="AG375" s="57">
        <v>0</v>
      </c>
      <c r="AH375" s="17">
        <v>3.8737388788766383E-4</v>
      </c>
      <c r="AI375" s="12">
        <v>368</v>
      </c>
      <c r="AJ375" s="16">
        <v>7</v>
      </c>
      <c r="AK375" s="17">
        <v>0.94566064645808345</v>
      </c>
      <c r="AL375" t="str">
        <f>IF(AK375&lt;='CAV Tier 1 Analysis'!$A$5,"Tier 1", "Tier 2")</f>
        <v>Tier 2</v>
      </c>
      <c r="AM375" t="str">
        <f t="shared" si="11"/>
        <v>Iowa - Tier 2</v>
      </c>
      <c r="AN375" t="str">
        <f t="shared" si="12"/>
        <v>Morrison, City Of - Tier 2</v>
      </c>
    </row>
    <row r="376" spans="1:40" x14ac:dyDescent="0.3">
      <c r="A376">
        <v>7</v>
      </c>
      <c r="B376" t="s">
        <v>34</v>
      </c>
      <c r="C376" t="s">
        <v>2580</v>
      </c>
      <c r="D376" t="s">
        <v>4143</v>
      </c>
      <c r="E376" t="s">
        <v>1310</v>
      </c>
      <c r="F376" s="12">
        <v>27.006007909931608</v>
      </c>
      <c r="G376" s="12">
        <v>35.09751673450485</v>
      </c>
      <c r="H376" s="12">
        <v>20.510393795280915</v>
      </c>
      <c r="I376" s="12">
        <v>1</v>
      </c>
      <c r="J376" s="15">
        <v>0</v>
      </c>
      <c r="K376" s="15">
        <v>1</v>
      </c>
      <c r="L376" s="56">
        <v>0.99872000000000005</v>
      </c>
      <c r="M376">
        <v>1</v>
      </c>
      <c r="N376">
        <v>0</v>
      </c>
      <c r="O376" s="12">
        <v>12</v>
      </c>
      <c r="P376" s="12">
        <v>6</v>
      </c>
      <c r="Q376">
        <v>0</v>
      </c>
      <c r="R376" s="12">
        <v>1</v>
      </c>
      <c r="S376" s="12">
        <v>0</v>
      </c>
      <c r="T376" s="12">
        <v>44.204784943407653</v>
      </c>
      <c r="U376" s="12">
        <v>17.198777033476045</v>
      </c>
      <c r="V376" s="12">
        <v>0</v>
      </c>
      <c r="W376" s="57">
        <v>2.7651021296487909E-5</v>
      </c>
      <c r="X376" s="57">
        <v>7.6295109483482109E-5</v>
      </c>
      <c r="Y376" s="57">
        <v>0</v>
      </c>
      <c r="Z376" s="57">
        <v>2.086064332687247E-3</v>
      </c>
      <c r="AA376" s="57">
        <v>1.910784259300715E-3</v>
      </c>
      <c r="AB376" s="57">
        <v>0</v>
      </c>
      <c r="AC376" s="57">
        <v>1.2034681800900931E-4</v>
      </c>
      <c r="AD376" s="57">
        <v>0</v>
      </c>
      <c r="AE376" s="57">
        <v>1.7221386180388662E-5</v>
      </c>
      <c r="AF376" s="57">
        <v>1.3431773344606488E-5</v>
      </c>
      <c r="AG376" s="57">
        <v>0</v>
      </c>
      <c r="AH376" s="17">
        <v>3.8652679093653962E-4</v>
      </c>
      <c r="AI376" s="12">
        <v>369</v>
      </c>
      <c r="AJ376" s="16">
        <v>7</v>
      </c>
      <c r="AK376" s="17">
        <v>0.94604717324901999</v>
      </c>
      <c r="AL376" t="str">
        <f>IF(AK376&lt;='CAV Tier 1 Analysis'!$A$5,"Tier 1", "Tier 2")</f>
        <v>Tier 2</v>
      </c>
      <c r="AM376" t="str">
        <f t="shared" si="11"/>
        <v>Iowa - Tier 2</v>
      </c>
      <c r="AN376" t="str">
        <f t="shared" si="12"/>
        <v>Garwin, City Of - Tier 2</v>
      </c>
    </row>
    <row r="377" spans="1:40" x14ac:dyDescent="0.3">
      <c r="A377">
        <v>7</v>
      </c>
      <c r="B377" t="s">
        <v>34</v>
      </c>
      <c r="C377" t="s">
        <v>2557</v>
      </c>
      <c r="D377" t="s">
        <v>4114</v>
      </c>
      <c r="E377" t="s">
        <v>1164</v>
      </c>
      <c r="F377" s="12">
        <v>41.37701730732671</v>
      </c>
      <c r="G377" s="12">
        <v>80.901621337325153</v>
      </c>
      <c r="H377" s="12">
        <v>32.003883927216826</v>
      </c>
      <c r="I377" s="12">
        <v>0</v>
      </c>
      <c r="J377" s="15">
        <v>0</v>
      </c>
      <c r="K377" s="15">
        <v>1</v>
      </c>
      <c r="L377" s="56">
        <v>1.0374399999999999</v>
      </c>
      <c r="M377">
        <v>0</v>
      </c>
      <c r="N377">
        <v>0</v>
      </c>
      <c r="O377" s="12">
        <v>11</v>
      </c>
      <c r="P377" s="12">
        <v>7</v>
      </c>
      <c r="Q377">
        <v>0</v>
      </c>
      <c r="R377" s="12">
        <v>0</v>
      </c>
      <c r="S377" s="12">
        <v>0</v>
      </c>
      <c r="T377" s="12">
        <v>77.64876756111623</v>
      </c>
      <c r="U377" s="12">
        <v>36.27175025378952</v>
      </c>
      <c r="V377" s="12">
        <v>3.2528537762089229</v>
      </c>
      <c r="W377" s="57">
        <v>2.872304102634213E-5</v>
      </c>
      <c r="X377" s="57">
        <v>0</v>
      </c>
      <c r="Y377" s="57">
        <v>0</v>
      </c>
      <c r="Z377" s="57">
        <v>1.912225638296643E-3</v>
      </c>
      <c r="AA377" s="57">
        <v>2.2292483025175007E-3</v>
      </c>
      <c r="AB377" s="57">
        <v>0</v>
      </c>
      <c r="AC377" s="57">
        <v>0</v>
      </c>
      <c r="AD377" s="57">
        <v>0</v>
      </c>
      <c r="AE377" s="57">
        <v>3.0250558040564357E-5</v>
      </c>
      <c r="AF377" s="57">
        <v>2.8327242528511744E-5</v>
      </c>
      <c r="AG377" s="57">
        <v>1.2332912374820852E-5</v>
      </c>
      <c r="AH377" s="17">
        <v>3.8555524498039843E-4</v>
      </c>
      <c r="AI377" s="12">
        <v>370</v>
      </c>
      <c r="AJ377" s="16">
        <v>8</v>
      </c>
      <c r="AK377" s="17">
        <v>0.9464327284940004</v>
      </c>
      <c r="AL377" t="str">
        <f>IF(AK377&lt;='CAV Tier 1 Analysis'!$A$5,"Tier 1", "Tier 2")</f>
        <v>Tier 2</v>
      </c>
      <c r="AM377" t="str">
        <f t="shared" si="11"/>
        <v>Iowa - Tier 2</v>
      </c>
      <c r="AN377" t="str">
        <f t="shared" si="12"/>
        <v>Beacon, City Of - Tier 2</v>
      </c>
    </row>
    <row r="378" spans="1:40" x14ac:dyDescent="0.3">
      <c r="A378">
        <v>7</v>
      </c>
      <c r="B378" t="s">
        <v>34</v>
      </c>
      <c r="C378" t="s">
        <v>2641</v>
      </c>
      <c r="D378" t="s">
        <v>4219</v>
      </c>
      <c r="E378" t="s">
        <v>1114</v>
      </c>
      <c r="F378" s="12">
        <v>16.153266835905942</v>
      </c>
      <c r="G378" s="12">
        <v>6.7908155196791142</v>
      </c>
      <c r="H378" s="12">
        <v>4.8777259921310172</v>
      </c>
      <c r="I378" s="12">
        <v>0</v>
      </c>
      <c r="J378" s="15">
        <v>0</v>
      </c>
      <c r="K378" s="15">
        <v>1</v>
      </c>
      <c r="L378" s="56">
        <v>0.65712999999999999</v>
      </c>
      <c r="M378">
        <v>0</v>
      </c>
      <c r="N378">
        <v>0</v>
      </c>
      <c r="O378" s="12">
        <v>10.5</v>
      </c>
      <c r="P378" s="12">
        <v>7.5</v>
      </c>
      <c r="Q378">
        <v>0</v>
      </c>
      <c r="R378" s="12">
        <v>0</v>
      </c>
      <c r="S378" s="12">
        <v>0</v>
      </c>
      <c r="T378" s="12">
        <v>8.6304899487980595</v>
      </c>
      <c r="U378" s="12">
        <v>0</v>
      </c>
      <c r="V378" s="12">
        <v>0</v>
      </c>
      <c r="W378" s="57">
        <v>1.8193603436960407E-5</v>
      </c>
      <c r="X378" s="57">
        <v>0</v>
      </c>
      <c r="Y378" s="57">
        <v>0</v>
      </c>
      <c r="Z378" s="57">
        <v>1.825306291101341E-3</v>
      </c>
      <c r="AA378" s="57">
        <v>2.3884803241258938E-3</v>
      </c>
      <c r="AB378" s="57">
        <v>0</v>
      </c>
      <c r="AC378" s="57">
        <v>0</v>
      </c>
      <c r="AD378" s="57">
        <v>0</v>
      </c>
      <c r="AE378" s="57">
        <v>3.3622830769224113E-6</v>
      </c>
      <c r="AF378" s="57">
        <v>0</v>
      </c>
      <c r="AG378" s="57">
        <v>0</v>
      </c>
      <c r="AH378" s="17">
        <v>3.8503113652191978E-4</v>
      </c>
      <c r="AI378" s="12">
        <v>371</v>
      </c>
      <c r="AJ378" s="16">
        <v>8</v>
      </c>
      <c r="AK378" s="17">
        <v>0.94681775963052228</v>
      </c>
      <c r="AL378" t="str">
        <f>IF(AK378&lt;='CAV Tier 1 Analysis'!$A$5,"Tier 1", "Tier 2")</f>
        <v>Tier 2</v>
      </c>
      <c r="AM378" t="str">
        <f t="shared" si="11"/>
        <v>Iowa - Tier 2</v>
      </c>
      <c r="AN378" t="str">
        <f t="shared" si="12"/>
        <v>Farnhamville, City Of - Tier 2</v>
      </c>
    </row>
    <row r="379" spans="1:40" x14ac:dyDescent="0.3">
      <c r="A379">
        <v>7</v>
      </c>
      <c r="B379" t="s">
        <v>34</v>
      </c>
      <c r="C379" t="s">
        <v>2651</v>
      </c>
      <c r="D379" t="s">
        <v>4231</v>
      </c>
      <c r="E379" t="s">
        <v>1173</v>
      </c>
      <c r="F379" s="12">
        <v>13.682767951504207</v>
      </c>
      <c r="G379" s="12">
        <v>5.1660451041044624</v>
      </c>
      <c r="H379" s="12">
        <v>2.549330953547202</v>
      </c>
      <c r="I379" s="12">
        <v>0</v>
      </c>
      <c r="J379" s="15">
        <v>0</v>
      </c>
      <c r="K379" s="15">
        <v>1</v>
      </c>
      <c r="L379" s="56">
        <v>0.41843000000000002</v>
      </c>
      <c r="M379">
        <v>1</v>
      </c>
      <c r="N379">
        <v>0</v>
      </c>
      <c r="O379" s="12">
        <v>11</v>
      </c>
      <c r="P379" s="12">
        <v>7</v>
      </c>
      <c r="Q379">
        <v>0</v>
      </c>
      <c r="R379" s="12">
        <v>0</v>
      </c>
      <c r="S379" s="12">
        <v>0</v>
      </c>
      <c r="T379" s="12">
        <v>6.204869391342859</v>
      </c>
      <c r="U379" s="12">
        <v>0</v>
      </c>
      <c r="V379" s="12">
        <v>0</v>
      </c>
      <c r="W379" s="57">
        <v>1.1584845443256805E-5</v>
      </c>
      <c r="X379" s="57">
        <v>7.6295109483482109E-5</v>
      </c>
      <c r="Y379" s="57">
        <v>0</v>
      </c>
      <c r="Z379" s="57">
        <v>1.912225638296643E-3</v>
      </c>
      <c r="AA379" s="57">
        <v>2.2292483025175007E-3</v>
      </c>
      <c r="AB379" s="57">
        <v>0</v>
      </c>
      <c r="AC379" s="57">
        <v>0</v>
      </c>
      <c r="AD379" s="57">
        <v>0</v>
      </c>
      <c r="AE379" s="57">
        <v>2.4173050977171247E-6</v>
      </c>
      <c r="AF379" s="57">
        <v>0</v>
      </c>
      <c r="AG379" s="57">
        <v>0</v>
      </c>
      <c r="AH379" s="17">
        <v>3.8470647280350908E-4</v>
      </c>
      <c r="AI379" s="12">
        <v>372</v>
      </c>
      <c r="AJ379" s="16">
        <v>8</v>
      </c>
      <c r="AK379" s="17">
        <v>0.94720246610332581</v>
      </c>
      <c r="AL379" t="str">
        <f>IF(AK379&lt;='CAV Tier 1 Analysis'!$A$5,"Tier 1", "Tier 2")</f>
        <v>Tier 2</v>
      </c>
      <c r="AM379" t="str">
        <f t="shared" si="11"/>
        <v>Iowa - Tier 2</v>
      </c>
      <c r="AN379" t="str">
        <f t="shared" si="12"/>
        <v>Ryan, City Of - Tier 2</v>
      </c>
    </row>
    <row r="380" spans="1:40" x14ac:dyDescent="0.3">
      <c r="A380">
        <v>7</v>
      </c>
      <c r="B380" t="s">
        <v>34</v>
      </c>
      <c r="C380" t="s">
        <v>2132</v>
      </c>
      <c r="D380" t="s">
        <v>4195</v>
      </c>
      <c r="E380" t="s">
        <v>498</v>
      </c>
      <c r="F380" s="12">
        <v>36.468065312761851</v>
      </c>
      <c r="G380" s="12">
        <v>139.28222992850655</v>
      </c>
      <c r="H380" s="12">
        <v>81.975180994279711</v>
      </c>
      <c r="I380" s="12">
        <v>0</v>
      </c>
      <c r="J380" s="15">
        <v>0</v>
      </c>
      <c r="K380" s="15">
        <v>1</v>
      </c>
      <c r="L380" s="56">
        <v>2.0208000000000004</v>
      </c>
      <c r="M380">
        <v>0</v>
      </c>
      <c r="N380">
        <v>0</v>
      </c>
      <c r="O380" s="12">
        <v>7.5</v>
      </c>
      <c r="P380" s="12">
        <v>8.5</v>
      </c>
      <c r="R380" s="12">
        <v>0</v>
      </c>
      <c r="S380" s="12">
        <v>0</v>
      </c>
      <c r="T380" s="12">
        <v>164.2113166434913</v>
      </c>
      <c r="U380" s="12">
        <v>127.74325133072945</v>
      </c>
      <c r="V380" s="12">
        <v>0</v>
      </c>
      <c r="W380" s="57">
        <v>5.5948798297763912E-5</v>
      </c>
      <c r="X380" s="57">
        <v>0</v>
      </c>
      <c r="Y380" s="57">
        <v>0</v>
      </c>
      <c r="Z380" s="57">
        <v>1.3037902079295293E-3</v>
      </c>
      <c r="AA380" s="57">
        <v>2.7069443673426795E-3</v>
      </c>
      <c r="AB380" s="57">
        <v>0</v>
      </c>
      <c r="AC380" s="57">
        <v>0</v>
      </c>
      <c r="AD380" s="57">
        <v>0</v>
      </c>
      <c r="AE380" s="57">
        <v>6.3973764440389738E-5</v>
      </c>
      <c r="AF380" s="57">
        <v>9.9763977103590313E-5</v>
      </c>
      <c r="AG380" s="57">
        <v>0</v>
      </c>
      <c r="AH380" s="17">
        <v>3.8458373773763203E-4</v>
      </c>
      <c r="AI380" s="12">
        <v>373</v>
      </c>
      <c r="AJ380" s="16">
        <v>8</v>
      </c>
      <c r="AK380" s="17">
        <v>0.94758704984106346</v>
      </c>
      <c r="AL380" t="str">
        <f>IF(AK380&lt;='CAV Tier 1 Analysis'!$A$5,"Tier 1", "Tier 2")</f>
        <v>Tier 2</v>
      </c>
      <c r="AM380" t="str">
        <f t="shared" si="11"/>
        <v>Iowa - Tier 2</v>
      </c>
      <c r="AN380" t="str">
        <f t="shared" si="12"/>
        <v>Stuart, City Of - Tier 2</v>
      </c>
    </row>
    <row r="381" spans="1:40" x14ac:dyDescent="0.3">
      <c r="A381">
        <v>7</v>
      </c>
      <c r="B381" t="s">
        <v>34</v>
      </c>
      <c r="C381" t="s">
        <v>2517</v>
      </c>
      <c r="D381" t="s">
        <v>4069</v>
      </c>
      <c r="E381" t="s">
        <v>1313</v>
      </c>
      <c r="F381" s="12">
        <v>35.543222941611333</v>
      </c>
      <c r="G381" s="12">
        <v>13.122529611007094</v>
      </c>
      <c r="H381" s="12">
        <v>8.4205878021585026</v>
      </c>
      <c r="I381" s="12">
        <v>1</v>
      </c>
      <c r="J381" s="15">
        <v>0</v>
      </c>
      <c r="K381" s="15">
        <v>1</v>
      </c>
      <c r="L381" s="56">
        <v>1.01976</v>
      </c>
      <c r="M381">
        <v>1</v>
      </c>
      <c r="N381">
        <v>0</v>
      </c>
      <c r="O381" s="12">
        <v>12</v>
      </c>
      <c r="P381" s="12">
        <v>6</v>
      </c>
      <c r="Q381">
        <v>0</v>
      </c>
      <c r="R381" s="12">
        <v>1</v>
      </c>
      <c r="S381" s="12">
        <v>0</v>
      </c>
      <c r="T381" s="12">
        <v>16.483613489575667</v>
      </c>
      <c r="U381" s="12">
        <v>0</v>
      </c>
      <c r="V381" s="12">
        <v>0</v>
      </c>
      <c r="W381" s="57">
        <v>2.8233544414156628E-5</v>
      </c>
      <c r="X381" s="57">
        <v>7.6295109483482109E-5</v>
      </c>
      <c r="Y381" s="57">
        <v>0</v>
      </c>
      <c r="Z381" s="57">
        <v>2.086064332687247E-3</v>
      </c>
      <c r="AA381" s="57">
        <v>1.910784259300715E-3</v>
      </c>
      <c r="AB381" s="57">
        <v>0</v>
      </c>
      <c r="AC381" s="57">
        <v>1.2034681800900931E-4</v>
      </c>
      <c r="AD381" s="57">
        <v>0</v>
      </c>
      <c r="AE381" s="57">
        <v>6.4217182351563674E-6</v>
      </c>
      <c r="AF381" s="57">
        <v>0</v>
      </c>
      <c r="AG381" s="57">
        <v>0</v>
      </c>
      <c r="AH381" s="17">
        <v>3.8437688928452419E-4</v>
      </c>
      <c r="AI381" s="12">
        <v>374</v>
      </c>
      <c r="AJ381" s="16">
        <v>8</v>
      </c>
      <c r="AK381" s="17">
        <v>0.94797142673034795</v>
      </c>
      <c r="AL381" t="str">
        <f>IF(AK381&lt;='CAV Tier 1 Analysis'!$A$5,"Tier 1", "Tier 2")</f>
        <v>Tier 2</v>
      </c>
      <c r="AM381" t="str">
        <f t="shared" si="11"/>
        <v>Iowa - Tier 2</v>
      </c>
      <c r="AN381" t="str">
        <f t="shared" si="12"/>
        <v>Maynard, City Of - Tier 2</v>
      </c>
    </row>
    <row r="382" spans="1:40" x14ac:dyDescent="0.3">
      <c r="A382">
        <v>7</v>
      </c>
      <c r="B382" t="s">
        <v>34</v>
      </c>
      <c r="C382" t="s">
        <v>2340</v>
      </c>
      <c r="D382" t="s">
        <v>3846</v>
      </c>
      <c r="E382" t="s">
        <v>1323</v>
      </c>
      <c r="F382" s="12">
        <v>9.3145397269350951</v>
      </c>
      <c r="G382" s="12">
        <v>2.3882913108367947</v>
      </c>
      <c r="H382" s="12">
        <v>0.75954840519934785</v>
      </c>
      <c r="I382" s="12">
        <v>0</v>
      </c>
      <c r="J382" s="15">
        <v>0</v>
      </c>
      <c r="K382" s="15">
        <v>1</v>
      </c>
      <c r="L382" s="56">
        <v>0.11581</v>
      </c>
      <c r="M382">
        <v>0</v>
      </c>
      <c r="N382">
        <v>0</v>
      </c>
      <c r="O382" s="12">
        <v>15</v>
      </c>
      <c r="P382" s="12">
        <v>5</v>
      </c>
      <c r="Q382">
        <v>0</v>
      </c>
      <c r="R382" s="12">
        <v>0</v>
      </c>
      <c r="S382" s="12">
        <v>0</v>
      </c>
      <c r="T382" s="12">
        <v>1.7842410043396755</v>
      </c>
      <c r="U382" s="12">
        <v>0</v>
      </c>
      <c r="V382" s="12">
        <v>0.60405030649711922</v>
      </c>
      <c r="W382" s="57">
        <v>3.20636892857484E-6</v>
      </c>
      <c r="X382" s="57">
        <v>0</v>
      </c>
      <c r="Y382" s="57">
        <v>0</v>
      </c>
      <c r="Z382" s="57">
        <v>2.6075804158590585E-3</v>
      </c>
      <c r="AA382" s="57">
        <v>1.5923202160839291E-3</v>
      </c>
      <c r="AB382" s="57">
        <v>0</v>
      </c>
      <c r="AC382" s="57">
        <v>0</v>
      </c>
      <c r="AD382" s="57">
        <v>0</v>
      </c>
      <c r="AE382" s="57">
        <v>6.9510808420300819E-7</v>
      </c>
      <c r="AF382" s="57">
        <v>0</v>
      </c>
      <c r="AG382" s="57">
        <v>2.2902042368147858E-6</v>
      </c>
      <c r="AH382" s="17">
        <v>3.8237202847205275E-4</v>
      </c>
      <c r="AI382" s="12">
        <v>375</v>
      </c>
      <c r="AJ382" s="16">
        <v>8</v>
      </c>
      <c r="AK382" s="17">
        <v>0.94835379875881998</v>
      </c>
      <c r="AL382" t="str">
        <f>IF(AK382&lt;='CAV Tier 1 Analysis'!$A$5,"Tier 1", "Tier 2")</f>
        <v>Tier 2</v>
      </c>
      <c r="AM382" t="str">
        <f t="shared" si="11"/>
        <v>Iowa - Tier 2</v>
      </c>
      <c r="AN382" t="str">
        <f t="shared" si="12"/>
        <v>Welton, City Of - Tier 2</v>
      </c>
    </row>
    <row r="383" spans="1:40" x14ac:dyDescent="0.3">
      <c r="A383">
        <v>7</v>
      </c>
      <c r="B383" t="s">
        <v>34</v>
      </c>
      <c r="C383" t="s">
        <v>2322</v>
      </c>
      <c r="D383" t="s">
        <v>3825</v>
      </c>
      <c r="E383" t="s">
        <v>1202</v>
      </c>
      <c r="F383" s="12">
        <v>29.541751509007611</v>
      </c>
      <c r="G383" s="12">
        <v>5.8311669027524573</v>
      </c>
      <c r="H383" s="12">
        <v>3.6839017601968922</v>
      </c>
      <c r="I383" s="12">
        <v>0</v>
      </c>
      <c r="J383" s="15">
        <v>0</v>
      </c>
      <c r="K383" s="15">
        <v>1</v>
      </c>
      <c r="L383" s="56">
        <v>1.0502199999999999</v>
      </c>
      <c r="M383">
        <v>3</v>
      </c>
      <c r="N383">
        <v>0</v>
      </c>
      <c r="O383" s="12">
        <v>8</v>
      </c>
      <c r="P383" s="12">
        <v>8</v>
      </c>
      <c r="Q383">
        <v>0</v>
      </c>
      <c r="R383" s="12">
        <v>0</v>
      </c>
      <c r="S383" s="12">
        <v>0</v>
      </c>
      <c r="T383" s="12">
        <v>7.3678035203937844</v>
      </c>
      <c r="U383" s="12">
        <v>0</v>
      </c>
      <c r="V383" s="12">
        <v>0</v>
      </c>
      <c r="W383" s="57">
        <v>2.9076873984697941E-5</v>
      </c>
      <c r="X383" s="57">
        <v>2.2888532845044633E-4</v>
      </c>
      <c r="Y383" s="57">
        <v>0</v>
      </c>
      <c r="Z383" s="57">
        <v>1.3907095551248313E-3</v>
      </c>
      <c r="AA383" s="57">
        <v>2.5477123457342868E-3</v>
      </c>
      <c r="AB383" s="57">
        <v>0</v>
      </c>
      <c r="AC383" s="57">
        <v>0</v>
      </c>
      <c r="AD383" s="57">
        <v>0</v>
      </c>
      <c r="AE383" s="57">
        <v>2.8703632398250336E-6</v>
      </c>
      <c r="AF383" s="57">
        <v>0</v>
      </c>
      <c r="AG383" s="57">
        <v>0</v>
      </c>
      <c r="AH383" s="17">
        <v>3.8175040604855338E-4</v>
      </c>
      <c r="AI383" s="12">
        <v>376</v>
      </c>
      <c r="AJ383" s="16">
        <v>8</v>
      </c>
      <c r="AK383" s="17">
        <v>0.94873554916486857</v>
      </c>
      <c r="AL383" t="str">
        <f>IF(AK383&lt;='CAV Tier 1 Analysis'!$A$5,"Tier 1", "Tier 2")</f>
        <v>Tier 2</v>
      </c>
      <c r="AM383" t="str">
        <f t="shared" si="11"/>
        <v>Iowa - Tier 2</v>
      </c>
      <c r="AN383" t="str">
        <f t="shared" si="12"/>
        <v>Washta, City Of - Tier 2</v>
      </c>
    </row>
    <row r="384" spans="1:40" x14ac:dyDescent="0.3">
      <c r="A384">
        <v>7</v>
      </c>
      <c r="B384" t="s">
        <v>34</v>
      </c>
      <c r="C384" t="s">
        <v>2375</v>
      </c>
      <c r="D384" t="s">
        <v>3894</v>
      </c>
      <c r="E384" t="s">
        <v>1477</v>
      </c>
      <c r="F384" s="12">
        <v>23.350836988817747</v>
      </c>
      <c r="G384" s="12">
        <v>240.76011328848256</v>
      </c>
      <c r="H384" s="12">
        <v>118.60007352083886</v>
      </c>
      <c r="I384" s="12">
        <v>1</v>
      </c>
      <c r="J384" s="15">
        <v>0</v>
      </c>
      <c r="K384" s="15">
        <v>1</v>
      </c>
      <c r="L384" s="56">
        <v>1.00112</v>
      </c>
      <c r="M384">
        <v>1</v>
      </c>
      <c r="N384">
        <v>0</v>
      </c>
      <c r="O384" s="12">
        <v>12</v>
      </c>
      <c r="P384" s="12">
        <v>5</v>
      </c>
      <c r="Q384">
        <v>0</v>
      </c>
      <c r="R384" s="12">
        <v>1</v>
      </c>
      <c r="S384" s="12">
        <v>0</v>
      </c>
      <c r="T384" s="12">
        <v>266.29300242481804</v>
      </c>
      <c r="U384" s="12">
        <v>242.94216543600029</v>
      </c>
      <c r="V384" s="12">
        <v>0</v>
      </c>
      <c r="W384" s="57">
        <v>2.7717468800404491E-5</v>
      </c>
      <c r="X384" s="57">
        <v>7.6295109483482109E-5</v>
      </c>
      <c r="Y384" s="57">
        <v>0</v>
      </c>
      <c r="Z384" s="57">
        <v>2.086064332687247E-3</v>
      </c>
      <c r="AA384" s="57">
        <v>1.5923202160839291E-3</v>
      </c>
      <c r="AB384" s="57">
        <v>0</v>
      </c>
      <c r="AC384" s="57">
        <v>1.2034681800900931E-4</v>
      </c>
      <c r="AD384" s="57">
        <v>0</v>
      </c>
      <c r="AE384" s="57">
        <v>1.037429463295438E-4</v>
      </c>
      <c r="AF384" s="57">
        <v>1.8973117074736181E-4</v>
      </c>
      <c r="AG384" s="57">
        <v>0</v>
      </c>
      <c r="AH384" s="17">
        <v>3.8147436928554347E-4</v>
      </c>
      <c r="AI384" s="12">
        <v>377</v>
      </c>
      <c r="AJ384" s="16">
        <v>8</v>
      </c>
      <c r="AK384" s="17">
        <v>0.94911702353415417</v>
      </c>
      <c r="AL384" t="str">
        <f>IF(AK384&lt;='CAV Tier 1 Analysis'!$A$5,"Tier 1", "Tier 2")</f>
        <v>Tier 2</v>
      </c>
      <c r="AM384" t="str">
        <f t="shared" si="11"/>
        <v>Iowa - Tier 2</v>
      </c>
      <c r="AN384" t="str">
        <f t="shared" si="12"/>
        <v>Logan, City Of - Tier 2</v>
      </c>
    </row>
    <row r="385" spans="1:40" x14ac:dyDescent="0.3">
      <c r="A385">
        <v>7</v>
      </c>
      <c r="B385" t="s">
        <v>34</v>
      </c>
      <c r="C385" t="s">
        <v>2614</v>
      </c>
      <c r="D385" t="s">
        <v>4184</v>
      </c>
      <c r="E385" t="s">
        <v>1045</v>
      </c>
      <c r="F385" s="12">
        <v>34.823254834548997</v>
      </c>
      <c r="G385" s="12">
        <v>22.98771205027759</v>
      </c>
      <c r="H385" s="12">
        <v>15.524651554887663</v>
      </c>
      <c r="I385" s="12">
        <v>0</v>
      </c>
      <c r="J385" s="15">
        <v>0</v>
      </c>
      <c r="K385" s="15">
        <v>1</v>
      </c>
      <c r="L385" s="56">
        <v>1.1594800000000001</v>
      </c>
      <c r="M385">
        <v>0</v>
      </c>
      <c r="N385">
        <v>0</v>
      </c>
      <c r="O385" s="12">
        <v>7.333333333333333</v>
      </c>
      <c r="P385" s="12">
        <v>9</v>
      </c>
      <c r="Q385">
        <v>0</v>
      </c>
      <c r="R385" s="12">
        <v>0</v>
      </c>
      <c r="S385" s="12">
        <v>0</v>
      </c>
      <c r="T385" s="12">
        <v>29.288620940966709</v>
      </c>
      <c r="U385" s="12">
        <v>0</v>
      </c>
      <c r="V385" s="12">
        <v>0</v>
      </c>
      <c r="W385" s="57">
        <v>3.2101896600500438E-5</v>
      </c>
      <c r="X385" s="57">
        <v>0</v>
      </c>
      <c r="Y385" s="57">
        <v>0</v>
      </c>
      <c r="Z385" s="57">
        <v>1.2748170921977619E-3</v>
      </c>
      <c r="AA385" s="57">
        <v>2.8661763889510725E-3</v>
      </c>
      <c r="AB385" s="57">
        <v>0</v>
      </c>
      <c r="AC385" s="57">
        <v>0</v>
      </c>
      <c r="AD385" s="57">
        <v>0</v>
      </c>
      <c r="AE385" s="57">
        <v>1.1410317968091978E-5</v>
      </c>
      <c r="AF385" s="57">
        <v>0</v>
      </c>
      <c r="AG385" s="57">
        <v>0</v>
      </c>
      <c r="AH385" s="17">
        <v>3.8040960870158426E-4</v>
      </c>
      <c r="AI385" s="12">
        <v>378</v>
      </c>
      <c r="AJ385" s="16">
        <v>8</v>
      </c>
      <c r="AK385" s="17">
        <v>0.94949743314285573</v>
      </c>
      <c r="AL385" t="str">
        <f>IF(AK385&lt;='CAV Tier 1 Analysis'!$A$5,"Tier 1", "Tier 2")</f>
        <v>Tier 2</v>
      </c>
      <c r="AM385" t="str">
        <f t="shared" si="11"/>
        <v>Iowa - Tier 2</v>
      </c>
      <c r="AN385" t="str">
        <f t="shared" si="12"/>
        <v>Moravia, City Of - Tier 2</v>
      </c>
    </row>
    <row r="386" spans="1:40" x14ac:dyDescent="0.3">
      <c r="A386">
        <v>7</v>
      </c>
      <c r="B386" t="s">
        <v>34</v>
      </c>
      <c r="C386" t="s">
        <v>2514</v>
      </c>
      <c r="D386" t="s">
        <v>4064</v>
      </c>
      <c r="E386" t="s">
        <v>1174</v>
      </c>
      <c r="F386" s="12">
        <v>19.654488629523701</v>
      </c>
      <c r="G386" s="12">
        <v>27.452983138786752</v>
      </c>
      <c r="H386" s="12">
        <v>14.710195918695995</v>
      </c>
      <c r="I386" s="12">
        <v>0</v>
      </c>
      <c r="J386" s="15">
        <v>0</v>
      </c>
      <c r="K386" s="15">
        <v>1</v>
      </c>
      <c r="L386" s="56">
        <v>0.60104999999999997</v>
      </c>
      <c r="M386">
        <v>0</v>
      </c>
      <c r="N386">
        <v>0</v>
      </c>
      <c r="O386" s="12">
        <v>11</v>
      </c>
      <c r="P386" s="12">
        <v>7</v>
      </c>
      <c r="Q386">
        <v>0</v>
      </c>
      <c r="R386" s="12">
        <v>0</v>
      </c>
      <c r="S386" s="12">
        <v>0</v>
      </c>
      <c r="T386" s="12">
        <v>31.656878591725668</v>
      </c>
      <c r="U386" s="12">
        <v>12.002389962201967</v>
      </c>
      <c r="V386" s="12">
        <v>0</v>
      </c>
      <c r="W386" s="57">
        <v>1.6640946762109557E-5</v>
      </c>
      <c r="X386" s="57">
        <v>0</v>
      </c>
      <c r="Y386" s="57">
        <v>0</v>
      </c>
      <c r="Z386" s="57">
        <v>1.912225638296643E-3</v>
      </c>
      <c r="AA386" s="57">
        <v>2.2292483025175007E-3</v>
      </c>
      <c r="AB386" s="57">
        <v>0</v>
      </c>
      <c r="AC386" s="57">
        <v>0</v>
      </c>
      <c r="AD386" s="57">
        <v>0</v>
      </c>
      <c r="AE386" s="57">
        <v>1.2332948394426907E-5</v>
      </c>
      <c r="AF386" s="57">
        <v>9.3735375051428302E-6</v>
      </c>
      <c r="AG386" s="57">
        <v>0</v>
      </c>
      <c r="AH386" s="17">
        <v>3.7998376122507475E-4</v>
      </c>
      <c r="AI386" s="12">
        <v>379</v>
      </c>
      <c r="AJ386" s="16">
        <v>8</v>
      </c>
      <c r="AK386" s="17">
        <v>0.94987741690408078</v>
      </c>
      <c r="AL386" t="str">
        <f>IF(AK386&lt;='CAV Tier 1 Analysis'!$A$5,"Tier 1", "Tier 2")</f>
        <v>Tier 2</v>
      </c>
      <c r="AM386" t="str">
        <f t="shared" si="11"/>
        <v>Iowa - Tier 2</v>
      </c>
      <c r="AN386" t="str">
        <f t="shared" si="12"/>
        <v>Hopkinton, City Of - Tier 2</v>
      </c>
    </row>
    <row r="387" spans="1:40" x14ac:dyDescent="0.3">
      <c r="A387">
        <v>7</v>
      </c>
      <c r="B387" t="s">
        <v>34</v>
      </c>
      <c r="C387" t="s">
        <v>2601</v>
      </c>
      <c r="D387" t="s">
        <v>4167</v>
      </c>
      <c r="E387" t="s">
        <v>1175</v>
      </c>
      <c r="F387" s="12">
        <v>33.593953587502838</v>
      </c>
      <c r="G387" s="12">
        <v>17.115103764212389</v>
      </c>
      <c r="H387" s="12">
        <v>10.072096809802408</v>
      </c>
      <c r="I387" s="12">
        <v>0</v>
      </c>
      <c r="J387" s="15">
        <v>0</v>
      </c>
      <c r="K387" s="15">
        <v>1.0000000000000002</v>
      </c>
      <c r="L387" s="56">
        <v>1.0273299999999999</v>
      </c>
      <c r="M387">
        <v>0</v>
      </c>
      <c r="N387">
        <v>0</v>
      </c>
      <c r="O387" s="12">
        <v>11</v>
      </c>
      <c r="P387" s="12">
        <v>7</v>
      </c>
      <c r="Q387">
        <v>0</v>
      </c>
      <c r="R387" s="12">
        <v>0</v>
      </c>
      <c r="S387" s="12">
        <v>0</v>
      </c>
      <c r="T387" s="12">
        <v>19.62193674798543</v>
      </c>
      <c r="U387" s="12">
        <v>0</v>
      </c>
      <c r="V387" s="12">
        <v>0</v>
      </c>
      <c r="W387" s="57">
        <v>2.8443130916093516E-5</v>
      </c>
      <c r="X387" s="57">
        <v>0</v>
      </c>
      <c r="Y387" s="57">
        <v>0</v>
      </c>
      <c r="Z387" s="57">
        <v>1.912225638296643E-3</v>
      </c>
      <c r="AA387" s="57">
        <v>2.2292483025175007E-3</v>
      </c>
      <c r="AB387" s="57">
        <v>0</v>
      </c>
      <c r="AC387" s="57">
        <v>0</v>
      </c>
      <c r="AD387" s="57">
        <v>0</v>
      </c>
      <c r="AE387" s="57">
        <v>7.6443523201578419E-6</v>
      </c>
      <c r="AF387" s="57">
        <v>0</v>
      </c>
      <c r="AG387" s="57">
        <v>0</v>
      </c>
      <c r="AH387" s="17">
        <v>3.7977831127730856E-4</v>
      </c>
      <c r="AI387" s="12">
        <v>380</v>
      </c>
      <c r="AJ387" s="16">
        <v>8</v>
      </c>
      <c r="AK387" s="17">
        <v>0.95025719521535812</v>
      </c>
      <c r="AL387" t="str">
        <f>IF(AK387&lt;='CAV Tier 1 Analysis'!$A$5,"Tier 1", "Tier 2")</f>
        <v>Tier 2</v>
      </c>
      <c r="AM387" t="str">
        <f t="shared" si="11"/>
        <v>Iowa - Tier 2</v>
      </c>
      <c r="AN387" t="str">
        <f t="shared" si="12"/>
        <v>Delhi, City Of - Tier 2</v>
      </c>
    </row>
    <row r="388" spans="1:40" x14ac:dyDescent="0.3">
      <c r="A388">
        <v>7</v>
      </c>
      <c r="B388" t="s">
        <v>34</v>
      </c>
      <c r="C388" t="s">
        <v>2643</v>
      </c>
      <c r="D388" t="s">
        <v>4222</v>
      </c>
      <c r="E388" t="s">
        <v>1075</v>
      </c>
      <c r="F388" s="12">
        <v>9.2529596485903145</v>
      </c>
      <c r="G388" s="12">
        <v>6.8369324635144197</v>
      </c>
      <c r="H388" s="12">
        <v>4.5439735186956778</v>
      </c>
      <c r="I388" s="12">
        <v>0</v>
      </c>
      <c r="J388" s="15">
        <v>0</v>
      </c>
      <c r="K388" s="15">
        <v>1.0000000000000002</v>
      </c>
      <c r="L388" s="56">
        <v>0.45793</v>
      </c>
      <c r="M388">
        <v>1</v>
      </c>
      <c r="N388">
        <v>0</v>
      </c>
      <c r="O388" s="12">
        <v>7</v>
      </c>
      <c r="P388" s="12">
        <v>9</v>
      </c>
      <c r="Q388">
        <v>0</v>
      </c>
      <c r="R388" s="12">
        <v>0</v>
      </c>
      <c r="S388" s="12">
        <v>0</v>
      </c>
      <c r="T388" s="12">
        <v>7.7410666815933542</v>
      </c>
      <c r="U388" s="12">
        <v>0</v>
      </c>
      <c r="V388" s="12">
        <v>0</v>
      </c>
      <c r="W388" s="57">
        <v>1.2678460611883919E-5</v>
      </c>
      <c r="X388" s="57">
        <v>7.6295109483482109E-5</v>
      </c>
      <c r="Y388" s="57">
        <v>0</v>
      </c>
      <c r="Z388" s="57">
        <v>1.2168708607342273E-3</v>
      </c>
      <c r="AA388" s="57">
        <v>2.8661763889510725E-3</v>
      </c>
      <c r="AB388" s="57">
        <v>0</v>
      </c>
      <c r="AC388" s="57">
        <v>0</v>
      </c>
      <c r="AD388" s="57">
        <v>0</v>
      </c>
      <c r="AE388" s="57">
        <v>3.0157798288698606E-6</v>
      </c>
      <c r="AF388" s="57">
        <v>0</v>
      </c>
      <c r="AG388" s="57">
        <v>0</v>
      </c>
      <c r="AH388" s="17">
        <v>3.7954878178268504E-4</v>
      </c>
      <c r="AI388" s="12">
        <v>381</v>
      </c>
      <c r="AJ388" s="16">
        <v>8</v>
      </c>
      <c r="AK388" s="17">
        <v>0.95063674399714082</v>
      </c>
      <c r="AL388" t="str">
        <f>IF(AK388&lt;='CAV Tier 1 Analysis'!$A$5,"Tier 1", "Tier 2")</f>
        <v>Tier 2</v>
      </c>
      <c r="AM388" t="str">
        <f t="shared" si="11"/>
        <v>Iowa - Tier 2</v>
      </c>
      <c r="AN388" t="str">
        <f t="shared" si="12"/>
        <v>Jamaica, City Of - Tier 2</v>
      </c>
    </row>
    <row r="389" spans="1:40" x14ac:dyDescent="0.3">
      <c r="A389">
        <v>7</v>
      </c>
      <c r="B389" t="s">
        <v>34</v>
      </c>
      <c r="C389" t="s">
        <v>2193</v>
      </c>
      <c r="D389" t="s">
        <v>4099</v>
      </c>
      <c r="E389" t="s">
        <v>1149</v>
      </c>
      <c r="F389" s="12">
        <v>12.308184631683394</v>
      </c>
      <c r="G389" s="12">
        <v>29.161003116940279</v>
      </c>
      <c r="H389" s="12">
        <v>16.769484591270519</v>
      </c>
      <c r="I389" s="12">
        <v>0</v>
      </c>
      <c r="J389" s="15">
        <v>0</v>
      </c>
      <c r="K389" s="15">
        <v>0.99999999999999989</v>
      </c>
      <c r="L389" s="56">
        <v>0.45967000000000002</v>
      </c>
      <c r="M389">
        <v>0</v>
      </c>
      <c r="N389">
        <v>0</v>
      </c>
      <c r="O389" s="12">
        <v>10</v>
      </c>
      <c r="P389" s="12">
        <v>7.5</v>
      </c>
      <c r="Q389">
        <v>0</v>
      </c>
      <c r="R389" s="12">
        <v>0</v>
      </c>
      <c r="S389" s="12">
        <v>0</v>
      </c>
      <c r="T389" s="12">
        <v>36.427262178158941</v>
      </c>
      <c r="U389" s="12">
        <v>24.119077546475545</v>
      </c>
      <c r="V389" s="12">
        <v>0</v>
      </c>
      <c r="W389" s="57">
        <v>1.2726635052223442E-5</v>
      </c>
      <c r="X389" s="57">
        <v>0</v>
      </c>
      <c r="Y389" s="57">
        <v>0</v>
      </c>
      <c r="Z389" s="57">
        <v>1.738386943906039E-3</v>
      </c>
      <c r="AA389" s="57">
        <v>2.3884803241258938E-3</v>
      </c>
      <c r="AB389" s="57">
        <v>0</v>
      </c>
      <c r="AC389" s="57">
        <v>0</v>
      </c>
      <c r="AD389" s="57">
        <v>0</v>
      </c>
      <c r="AE389" s="57">
        <v>1.4191403719472131E-5</v>
      </c>
      <c r="AF389" s="57">
        <v>1.88363383195608E-5</v>
      </c>
      <c r="AG389" s="57">
        <v>0</v>
      </c>
      <c r="AH389" s="17">
        <v>3.7932924046574451E-4</v>
      </c>
      <c r="AI389" s="12">
        <v>382</v>
      </c>
      <c r="AJ389" s="16">
        <v>8</v>
      </c>
      <c r="AK389" s="17">
        <v>0.95101607323760662</v>
      </c>
      <c r="AL389" t="str">
        <f>IF(AK389&lt;='CAV Tier 1 Analysis'!$A$5,"Tier 1", "Tier 2")</f>
        <v>Tier 2</v>
      </c>
      <c r="AM389" t="str">
        <f t="shared" si="11"/>
        <v>Iowa - Tier 2</v>
      </c>
      <c r="AN389" t="str">
        <f t="shared" si="12"/>
        <v>Victor, City Of - Tier 2</v>
      </c>
    </row>
    <row r="390" spans="1:40" x14ac:dyDescent="0.3">
      <c r="A390">
        <v>7</v>
      </c>
      <c r="B390" t="s">
        <v>34</v>
      </c>
      <c r="C390" t="s">
        <v>2195</v>
      </c>
      <c r="D390" t="s">
        <v>3984</v>
      </c>
      <c r="E390" t="s">
        <v>1183</v>
      </c>
      <c r="F390" s="12">
        <v>15.13907873843984</v>
      </c>
      <c r="G390" s="12">
        <v>5.4192243180219561</v>
      </c>
      <c r="H390" s="12">
        <v>2.8509832281767684</v>
      </c>
      <c r="I390" s="12">
        <v>0</v>
      </c>
      <c r="J390" s="15">
        <v>0.36769499613536316</v>
      </c>
      <c r="K390" s="15">
        <v>0.63230500386463695</v>
      </c>
      <c r="L390" s="56">
        <v>0.59514</v>
      </c>
      <c r="M390">
        <v>0</v>
      </c>
      <c r="N390">
        <v>0</v>
      </c>
      <c r="O390" s="12">
        <v>11</v>
      </c>
      <c r="P390" s="12">
        <v>7</v>
      </c>
      <c r="Q390">
        <v>0</v>
      </c>
      <c r="R390" s="12">
        <v>0</v>
      </c>
      <c r="S390" s="12">
        <v>1.0482922670664421</v>
      </c>
      <c r="T390" s="12">
        <v>6.0396862326940353</v>
      </c>
      <c r="U390" s="12">
        <v>0</v>
      </c>
      <c r="V390" s="12">
        <v>0</v>
      </c>
      <c r="W390" s="57">
        <v>1.6477319783714969E-5</v>
      </c>
      <c r="X390" s="57">
        <v>0</v>
      </c>
      <c r="Y390" s="57">
        <v>0</v>
      </c>
      <c r="Z390" s="57">
        <v>1.912225638296643E-3</v>
      </c>
      <c r="AA390" s="57">
        <v>2.2292483025175007E-3</v>
      </c>
      <c r="AB390" s="57">
        <v>0</v>
      </c>
      <c r="AC390" s="57">
        <v>0</v>
      </c>
      <c r="AD390" s="57">
        <v>1.1433461535047279E-5</v>
      </c>
      <c r="AE390" s="57">
        <v>2.3529527211762219E-6</v>
      </c>
      <c r="AF390" s="57">
        <v>0</v>
      </c>
      <c r="AG390" s="57">
        <v>0</v>
      </c>
      <c r="AH390" s="17">
        <v>3.7924887953218921E-4</v>
      </c>
      <c r="AI390" s="12">
        <v>383</v>
      </c>
      <c r="AJ390" s="16">
        <v>8</v>
      </c>
      <c r="AK390" s="17">
        <v>0.95139532211713884</v>
      </c>
      <c r="AL390" t="str">
        <f>IF(AK390&lt;='CAV Tier 1 Analysis'!$A$5,"Tier 1", "Tier 2")</f>
        <v>Tier 2</v>
      </c>
      <c r="AM390" t="str">
        <f t="shared" si="11"/>
        <v>Iowa - Tier 2</v>
      </c>
      <c r="AN390" t="str">
        <f t="shared" si="12"/>
        <v>Irwin, City Of - Tier 2</v>
      </c>
    </row>
    <row r="391" spans="1:40" x14ac:dyDescent="0.3">
      <c r="A391">
        <v>7</v>
      </c>
      <c r="B391" t="s">
        <v>34</v>
      </c>
      <c r="C391" t="s">
        <v>2300</v>
      </c>
      <c r="D391" t="s">
        <v>3796</v>
      </c>
      <c r="E391" t="s">
        <v>1699</v>
      </c>
      <c r="F391" s="12">
        <v>11.350985054687849</v>
      </c>
      <c r="G391" s="12">
        <v>2.392025022818153</v>
      </c>
      <c r="H391" s="12">
        <v>1.2538416877848999</v>
      </c>
      <c r="I391" s="12">
        <v>1</v>
      </c>
      <c r="J391" s="15">
        <v>2.7658939409014028E-2</v>
      </c>
      <c r="K391" s="15">
        <v>0.97234106059098591</v>
      </c>
      <c r="L391" s="56">
        <v>0.20102</v>
      </c>
      <c r="M391">
        <v>2</v>
      </c>
      <c r="N391">
        <v>0</v>
      </c>
      <c r="O391" s="12">
        <v>11</v>
      </c>
      <c r="P391" s="12">
        <v>4</v>
      </c>
      <c r="Q391">
        <v>1</v>
      </c>
      <c r="R391" s="12">
        <v>0.97234106059098591</v>
      </c>
      <c r="S391" s="12">
        <v>3.4679931270938429E-2</v>
      </c>
      <c r="T391" s="12">
        <v>2.5576267551671021</v>
      </c>
      <c r="U391" s="12">
        <v>0</v>
      </c>
      <c r="V391" s="12">
        <v>0</v>
      </c>
      <c r="W391" s="57">
        <v>5.5655321822132325E-6</v>
      </c>
      <c r="X391" s="57">
        <v>1.5259021896696422E-4</v>
      </c>
      <c r="Y391" s="57">
        <v>0</v>
      </c>
      <c r="Z391" s="57">
        <v>1.912225638296643E-3</v>
      </c>
      <c r="AA391" s="57">
        <v>1.2738561728671434E-3</v>
      </c>
      <c r="AB391" s="57">
        <v>7.0821529745042496E-4</v>
      </c>
      <c r="AC391" s="57">
        <v>1.1701815266163049E-4</v>
      </c>
      <c r="AD391" s="57">
        <v>3.7824533546733339E-7</v>
      </c>
      <c r="AE391" s="57">
        <v>9.9640521071227779E-7</v>
      </c>
      <c r="AF391" s="57">
        <v>0</v>
      </c>
      <c r="AG391" s="57">
        <v>0</v>
      </c>
      <c r="AH391" s="17">
        <v>3.7916778754283636E-4</v>
      </c>
      <c r="AI391" s="12">
        <v>384</v>
      </c>
      <c r="AJ391" s="16">
        <v>8</v>
      </c>
      <c r="AK391" s="17">
        <v>0.95177448990468172</v>
      </c>
      <c r="AL391" t="str">
        <f>IF(AK391&lt;='CAV Tier 1 Analysis'!$A$5,"Tier 1", "Tier 2")</f>
        <v>Tier 2</v>
      </c>
      <c r="AM391" t="str">
        <f t="shared" si="11"/>
        <v>Iowa - Tier 2</v>
      </c>
      <c r="AN391" t="str">
        <f t="shared" si="12"/>
        <v>Frederika, City Of - Tier 2</v>
      </c>
    </row>
    <row r="392" spans="1:40" x14ac:dyDescent="0.3">
      <c r="A392">
        <v>7</v>
      </c>
      <c r="B392" t="s">
        <v>34</v>
      </c>
      <c r="C392" t="s">
        <v>2489</v>
      </c>
      <c r="D392" t="s">
        <v>4037</v>
      </c>
      <c r="E392" t="s">
        <v>1492</v>
      </c>
      <c r="F392" s="12">
        <v>23.991103224146084</v>
      </c>
      <c r="G392" s="12">
        <v>48.748016260162615</v>
      </c>
      <c r="H392" s="12">
        <v>22.082772357723584</v>
      </c>
      <c r="I392" s="12">
        <v>0</v>
      </c>
      <c r="J392" s="15">
        <v>0</v>
      </c>
      <c r="K392" s="15">
        <v>1</v>
      </c>
      <c r="L392" s="56">
        <v>0.72885</v>
      </c>
      <c r="M392">
        <v>6</v>
      </c>
      <c r="N392">
        <v>0</v>
      </c>
      <c r="O392" s="12">
        <v>10</v>
      </c>
      <c r="P392" s="12">
        <v>6</v>
      </c>
      <c r="Q392">
        <v>0</v>
      </c>
      <c r="R392" s="12">
        <v>0</v>
      </c>
      <c r="S392" s="12">
        <v>0</v>
      </c>
      <c r="T392" s="12">
        <v>48.945536585365872</v>
      </c>
      <c r="U392" s="12">
        <v>24.954433361219788</v>
      </c>
      <c r="V392" s="12">
        <v>0</v>
      </c>
      <c r="W392" s="57">
        <v>2.0179276345667667E-5</v>
      </c>
      <c r="X392" s="57">
        <v>4.5777065690089265E-4</v>
      </c>
      <c r="Y392" s="57">
        <v>0</v>
      </c>
      <c r="Z392" s="57">
        <v>1.738386943906039E-3</v>
      </c>
      <c r="AA392" s="57">
        <v>1.910784259300715E-3</v>
      </c>
      <c r="AB392" s="57">
        <v>0</v>
      </c>
      <c r="AC392" s="57">
        <v>0</v>
      </c>
      <c r="AD392" s="57">
        <v>0</v>
      </c>
      <c r="AE392" s="57">
        <v>1.9068297434814968E-5</v>
      </c>
      <c r="AF392" s="57">
        <v>1.9488728308913202E-5</v>
      </c>
      <c r="AG392" s="57">
        <v>0</v>
      </c>
      <c r="AH392" s="17">
        <v>3.7869801474518572E-4</v>
      </c>
      <c r="AI392" s="12">
        <v>385</v>
      </c>
      <c r="AJ392" s="16">
        <v>8</v>
      </c>
      <c r="AK392" s="17">
        <v>0.95215318791942694</v>
      </c>
      <c r="AL392" t="str">
        <f>IF(AK392&lt;='CAV Tier 1 Analysis'!$A$5,"Tier 1", "Tier 2")</f>
        <v>Tier 2</v>
      </c>
      <c r="AM392" t="str">
        <f t="shared" ref="AM392:AM455" si="13">B392&amp;" - "&amp;AL392</f>
        <v>Iowa - Tier 2</v>
      </c>
      <c r="AN392" t="str">
        <f t="shared" ref="AN392:AN455" si="14">C392&amp;" - "&amp;AL392</f>
        <v>Shellsburg, City Of - Tier 2</v>
      </c>
    </row>
    <row r="393" spans="1:40" x14ac:dyDescent="0.3">
      <c r="A393">
        <v>7</v>
      </c>
      <c r="B393" t="s">
        <v>34</v>
      </c>
      <c r="C393" t="s">
        <v>2442</v>
      </c>
      <c r="D393" t="s">
        <v>3982</v>
      </c>
      <c r="E393" t="s">
        <v>1185</v>
      </c>
      <c r="F393" s="12">
        <v>15.507927482781303</v>
      </c>
      <c r="G393" s="12">
        <v>7.1214732357589519</v>
      </c>
      <c r="H393" s="12">
        <v>3.359495448010855</v>
      </c>
      <c r="I393" s="12">
        <v>0</v>
      </c>
      <c r="J393" s="15">
        <v>0</v>
      </c>
      <c r="K393" s="15">
        <v>1.0000000000000002</v>
      </c>
      <c r="L393" s="56">
        <v>0.60963999999999996</v>
      </c>
      <c r="M393">
        <v>0</v>
      </c>
      <c r="N393">
        <v>0</v>
      </c>
      <c r="O393" s="12">
        <v>11</v>
      </c>
      <c r="P393" s="12">
        <v>7</v>
      </c>
      <c r="Q393">
        <v>0</v>
      </c>
      <c r="R393" s="12">
        <v>0</v>
      </c>
      <c r="S393" s="12">
        <v>0</v>
      </c>
      <c r="T393" s="12">
        <v>7.8114429610227951</v>
      </c>
      <c r="U393" s="12">
        <v>0</v>
      </c>
      <c r="V393" s="12">
        <v>0</v>
      </c>
      <c r="W393" s="57">
        <v>1.6878773453210997E-5</v>
      </c>
      <c r="X393" s="57">
        <v>0</v>
      </c>
      <c r="Y393" s="57">
        <v>0</v>
      </c>
      <c r="Z393" s="57">
        <v>1.912225638296643E-3</v>
      </c>
      <c r="AA393" s="57">
        <v>2.2292483025175007E-3</v>
      </c>
      <c r="AB393" s="57">
        <v>0</v>
      </c>
      <c r="AC393" s="57">
        <v>0</v>
      </c>
      <c r="AD393" s="57">
        <v>0</v>
      </c>
      <c r="AE393" s="57">
        <v>3.0431971568253059E-6</v>
      </c>
      <c r="AF393" s="57">
        <v>0</v>
      </c>
      <c r="AG393" s="57">
        <v>0</v>
      </c>
      <c r="AH393" s="17">
        <v>3.7830871922038003E-4</v>
      </c>
      <c r="AI393" s="12">
        <v>386</v>
      </c>
      <c r="AJ393" s="16">
        <v>8</v>
      </c>
      <c r="AK393" s="17">
        <v>0.95253149663864733</v>
      </c>
      <c r="AL393" t="str">
        <f>IF(AK393&lt;='CAV Tier 1 Analysis'!$A$5,"Tier 1", "Tier 2")</f>
        <v>Tier 2</v>
      </c>
      <c r="AM393" t="str">
        <f t="shared" si="13"/>
        <v>Iowa - Tier 2</v>
      </c>
      <c r="AN393" t="str">
        <f t="shared" si="14"/>
        <v>Earling, City Of - Tier 2</v>
      </c>
    </row>
    <row r="394" spans="1:40" x14ac:dyDescent="0.3">
      <c r="A394">
        <v>7</v>
      </c>
      <c r="B394" t="s">
        <v>34</v>
      </c>
      <c r="C394" t="s">
        <v>2603</v>
      </c>
      <c r="D394" t="s">
        <v>4169</v>
      </c>
      <c r="E394" t="s">
        <v>1540</v>
      </c>
      <c r="F394" s="12">
        <v>21.404121549685627</v>
      </c>
      <c r="G394" s="12">
        <v>77.682623911260038</v>
      </c>
      <c r="H394" s="12">
        <v>30.523374978186101</v>
      </c>
      <c r="I394" s="12">
        <v>3</v>
      </c>
      <c r="J394" s="15">
        <v>0</v>
      </c>
      <c r="K394" s="15">
        <v>1</v>
      </c>
      <c r="L394" s="56">
        <v>0.95489000000000002</v>
      </c>
      <c r="M394">
        <v>1</v>
      </c>
      <c r="N394">
        <v>0</v>
      </c>
      <c r="O394" s="12">
        <v>12.5</v>
      </c>
      <c r="P394" s="12">
        <v>4.5</v>
      </c>
      <c r="Q394">
        <v>0</v>
      </c>
      <c r="R394" s="12">
        <v>3</v>
      </c>
      <c r="S394" s="12">
        <v>0</v>
      </c>
      <c r="T394" s="12">
        <v>72.404387025264967</v>
      </c>
      <c r="U394" s="12">
        <v>51.00026547557934</v>
      </c>
      <c r="V394" s="12">
        <v>5.2782368859950708</v>
      </c>
      <c r="W394" s="57">
        <v>2.6437523756211288E-5</v>
      </c>
      <c r="X394" s="57">
        <v>7.6295109483482109E-5</v>
      </c>
      <c r="Y394" s="57">
        <v>0</v>
      </c>
      <c r="Z394" s="57">
        <v>2.172983679882549E-3</v>
      </c>
      <c r="AA394" s="57">
        <v>1.4330881944755363E-3</v>
      </c>
      <c r="AB394" s="57">
        <v>0</v>
      </c>
      <c r="AC394" s="57">
        <v>3.6104045402702797E-4</v>
      </c>
      <c r="AD394" s="57">
        <v>0</v>
      </c>
      <c r="AE394" s="57">
        <v>2.8207442061141927E-5</v>
      </c>
      <c r="AF394" s="57">
        <v>3.9829809122439149E-5</v>
      </c>
      <c r="AG394" s="57">
        <v>2.0011976401961554E-5</v>
      </c>
      <c r="AH394" s="17">
        <v>3.7799038083730438E-4</v>
      </c>
      <c r="AI394" s="12">
        <v>387</v>
      </c>
      <c r="AJ394" s="16">
        <v>8</v>
      </c>
      <c r="AK394" s="17">
        <v>0.95290948701948464</v>
      </c>
      <c r="AL394" t="str">
        <f>IF(AK394&lt;='CAV Tier 1 Analysis'!$A$5,"Tier 1", "Tier 2")</f>
        <v>Tier 2</v>
      </c>
      <c r="AM394" t="str">
        <f t="shared" si="13"/>
        <v>Iowa - Tier 2</v>
      </c>
      <c r="AN394" t="str">
        <f t="shared" si="14"/>
        <v>Earlham, City Of - Tier 2</v>
      </c>
    </row>
    <row r="395" spans="1:40" x14ac:dyDescent="0.3">
      <c r="A395">
        <v>7</v>
      </c>
      <c r="B395" t="s">
        <v>34</v>
      </c>
      <c r="C395" t="s">
        <v>2116</v>
      </c>
      <c r="D395" t="s">
        <v>4221</v>
      </c>
      <c r="E395" t="s">
        <v>1186</v>
      </c>
      <c r="F395" s="12">
        <v>12.36592865841558</v>
      </c>
      <c r="G395" s="12">
        <v>6.4339454468189761</v>
      </c>
      <c r="H395" s="12">
        <v>2.5547413759555679</v>
      </c>
      <c r="I395" s="12">
        <v>0</v>
      </c>
      <c r="J395" s="15">
        <v>0</v>
      </c>
      <c r="K395" s="15">
        <v>1.0000000000000002</v>
      </c>
      <c r="L395" s="56">
        <v>0.37816</v>
      </c>
      <c r="M395">
        <v>0</v>
      </c>
      <c r="N395">
        <v>0</v>
      </c>
      <c r="O395" s="12">
        <v>11</v>
      </c>
      <c r="P395" s="12">
        <v>7</v>
      </c>
      <c r="Q395">
        <v>0</v>
      </c>
      <c r="R395" s="12">
        <v>0</v>
      </c>
      <c r="S395" s="12">
        <v>0</v>
      </c>
      <c r="T395" s="12">
        <v>6.1396204035061226</v>
      </c>
      <c r="U395" s="12">
        <v>0</v>
      </c>
      <c r="V395" s="12">
        <v>0.29432504331285347</v>
      </c>
      <c r="W395" s="57">
        <v>1.0469911700456452E-5</v>
      </c>
      <c r="X395" s="57">
        <v>0</v>
      </c>
      <c r="Y395" s="57">
        <v>0</v>
      </c>
      <c r="Z395" s="57">
        <v>1.912225638296643E-3</v>
      </c>
      <c r="AA395" s="57">
        <v>2.2292483025175007E-3</v>
      </c>
      <c r="AB395" s="57">
        <v>0</v>
      </c>
      <c r="AC395" s="57">
        <v>0</v>
      </c>
      <c r="AD395" s="57">
        <v>0</v>
      </c>
      <c r="AE395" s="57">
        <v>2.3918852700026708E-6</v>
      </c>
      <c r="AF395" s="57">
        <v>0</v>
      </c>
      <c r="AG395" s="57">
        <v>1.1159078208314875E-6</v>
      </c>
      <c r="AH395" s="17">
        <v>3.7776833141867587E-4</v>
      </c>
      <c r="AI395" s="12">
        <v>388</v>
      </c>
      <c r="AJ395" s="16">
        <v>8</v>
      </c>
      <c r="AK395" s="17">
        <v>0.95328725535090331</v>
      </c>
      <c r="AL395" t="str">
        <f>IF(AK395&lt;='CAV Tier 1 Analysis'!$A$5,"Tier 1", "Tier 2")</f>
        <v>Tier 2</v>
      </c>
      <c r="AM395" t="str">
        <f t="shared" si="13"/>
        <v>Iowa - Tier 2</v>
      </c>
      <c r="AN395" t="str">
        <f t="shared" si="14"/>
        <v>Greeley, City Of - Tier 2</v>
      </c>
    </row>
    <row r="396" spans="1:40" x14ac:dyDescent="0.3">
      <c r="A396">
        <v>7</v>
      </c>
      <c r="B396" t="s">
        <v>34</v>
      </c>
      <c r="C396" t="s">
        <v>2441</v>
      </c>
      <c r="D396" t="s">
        <v>3981</v>
      </c>
      <c r="E396" t="s">
        <v>1187</v>
      </c>
      <c r="F396" s="12">
        <v>10.096789214069867</v>
      </c>
      <c r="G396" s="12">
        <v>4.0453470918827898</v>
      </c>
      <c r="H396" s="12">
        <v>1.9701365707221381</v>
      </c>
      <c r="I396" s="12">
        <v>0</v>
      </c>
      <c r="J396" s="15">
        <v>0</v>
      </c>
      <c r="K396" s="15">
        <v>1</v>
      </c>
      <c r="L396" s="56">
        <v>0.39692</v>
      </c>
      <c r="M396">
        <v>0</v>
      </c>
      <c r="N396">
        <v>0</v>
      </c>
      <c r="O396" s="12">
        <v>11</v>
      </c>
      <c r="P396" s="12">
        <v>7</v>
      </c>
      <c r="Q396">
        <v>0</v>
      </c>
      <c r="R396" s="12">
        <v>0</v>
      </c>
      <c r="S396" s="12">
        <v>0</v>
      </c>
      <c r="T396" s="12">
        <v>4.6232538192946171</v>
      </c>
      <c r="U396" s="12">
        <v>0</v>
      </c>
      <c r="V396" s="12">
        <v>0</v>
      </c>
      <c r="W396" s="57">
        <v>1.0989309689404418E-5</v>
      </c>
      <c r="X396" s="57">
        <v>0</v>
      </c>
      <c r="Y396" s="57">
        <v>0</v>
      </c>
      <c r="Z396" s="57">
        <v>1.912225638296643E-3</v>
      </c>
      <c r="AA396" s="57">
        <v>2.2292483025175007E-3</v>
      </c>
      <c r="AB396" s="57">
        <v>0</v>
      </c>
      <c r="AC396" s="57">
        <v>0</v>
      </c>
      <c r="AD396" s="57">
        <v>0</v>
      </c>
      <c r="AE396" s="57">
        <v>1.8011362239169346E-6</v>
      </c>
      <c r="AF396" s="57">
        <v>0</v>
      </c>
      <c r="AG396" s="57">
        <v>0</v>
      </c>
      <c r="AH396" s="17">
        <v>3.7766039879340589E-4</v>
      </c>
      <c r="AI396" s="12">
        <v>389</v>
      </c>
      <c r="AJ396" s="16">
        <v>8</v>
      </c>
      <c r="AK396" s="17">
        <v>0.9536649157496967</v>
      </c>
      <c r="AL396" t="str">
        <f>IF(AK396&lt;='CAV Tier 1 Analysis'!$A$5,"Tier 1", "Tier 2")</f>
        <v>Tier 2</v>
      </c>
      <c r="AM396" t="str">
        <f t="shared" si="13"/>
        <v>Iowa - Tier 2</v>
      </c>
      <c r="AN396" t="str">
        <f t="shared" si="14"/>
        <v>Defiance, City Of - Tier 2</v>
      </c>
    </row>
    <row r="397" spans="1:40" x14ac:dyDescent="0.3">
      <c r="A397">
        <v>7</v>
      </c>
      <c r="B397" t="s">
        <v>34</v>
      </c>
      <c r="C397" t="s">
        <v>2515</v>
      </c>
      <c r="D397" t="s">
        <v>4065</v>
      </c>
      <c r="E397" t="s">
        <v>1190</v>
      </c>
      <c r="F397" s="12">
        <v>10.80743447642889</v>
      </c>
      <c r="G397" s="12">
        <v>4.2420263904980509</v>
      </c>
      <c r="H397" s="12">
        <v>2.1614905463033964</v>
      </c>
      <c r="I397" s="12">
        <v>0</v>
      </c>
      <c r="J397" s="15">
        <v>0</v>
      </c>
      <c r="K397" s="15">
        <v>1</v>
      </c>
      <c r="L397" s="56">
        <v>0.33050000000000002</v>
      </c>
      <c r="M397">
        <v>0</v>
      </c>
      <c r="N397">
        <v>0</v>
      </c>
      <c r="O397" s="12">
        <v>11</v>
      </c>
      <c r="P397" s="12">
        <v>7</v>
      </c>
      <c r="Q397">
        <v>0</v>
      </c>
      <c r="R397" s="12">
        <v>0</v>
      </c>
      <c r="S397" s="12">
        <v>0</v>
      </c>
      <c r="T397" s="12">
        <v>4.9058549477897309</v>
      </c>
      <c r="U397" s="12">
        <v>0</v>
      </c>
      <c r="V397" s="12">
        <v>0</v>
      </c>
      <c r="W397" s="57">
        <v>9.1503750185129499E-6</v>
      </c>
      <c r="X397" s="57">
        <v>0</v>
      </c>
      <c r="Y397" s="57">
        <v>0</v>
      </c>
      <c r="Z397" s="57">
        <v>1.912225638296643E-3</v>
      </c>
      <c r="AA397" s="57">
        <v>2.2292483025175007E-3</v>
      </c>
      <c r="AB397" s="57">
        <v>0</v>
      </c>
      <c r="AC397" s="57">
        <v>0</v>
      </c>
      <c r="AD397" s="57">
        <v>0</v>
      </c>
      <c r="AE397" s="57">
        <v>1.9112325217511756E-6</v>
      </c>
      <c r="AF397" s="57">
        <v>0</v>
      </c>
      <c r="AG397" s="57">
        <v>0</v>
      </c>
      <c r="AH397" s="17">
        <v>3.7750323166858249E-4</v>
      </c>
      <c r="AI397" s="12">
        <v>390</v>
      </c>
      <c r="AJ397" s="16">
        <v>8</v>
      </c>
      <c r="AK397" s="17">
        <v>0.95404241898136533</v>
      </c>
      <c r="AL397" t="str">
        <f>IF(AK397&lt;='CAV Tier 1 Analysis'!$A$5,"Tier 1", "Tier 2")</f>
        <v>Tier 2</v>
      </c>
      <c r="AM397" t="str">
        <f t="shared" si="13"/>
        <v>Iowa - Tier 2</v>
      </c>
      <c r="AN397" t="str">
        <f t="shared" si="14"/>
        <v>Masonville, City Of - Tier 2</v>
      </c>
    </row>
    <row r="398" spans="1:40" x14ac:dyDescent="0.3">
      <c r="A398">
        <v>7</v>
      </c>
      <c r="B398" t="s">
        <v>34</v>
      </c>
      <c r="C398" t="s">
        <v>2444</v>
      </c>
      <c r="D398" t="s">
        <v>3985</v>
      </c>
      <c r="E398" t="s">
        <v>1191</v>
      </c>
      <c r="F398" s="12">
        <v>7.2762410228573637</v>
      </c>
      <c r="G398" s="12">
        <v>2.9152753254110482</v>
      </c>
      <c r="H398" s="12">
        <v>1.4197769441936925</v>
      </c>
      <c r="I398" s="12">
        <v>0</v>
      </c>
      <c r="J398" s="15">
        <v>2.6849391693469445E-2</v>
      </c>
      <c r="K398" s="15">
        <v>0.97315060830653044</v>
      </c>
      <c r="L398" s="56">
        <v>0.28604000000000002</v>
      </c>
      <c r="M398">
        <v>0</v>
      </c>
      <c r="N398">
        <v>0</v>
      </c>
      <c r="O398" s="12">
        <v>11</v>
      </c>
      <c r="P398" s="12">
        <v>7</v>
      </c>
      <c r="Q398">
        <v>0</v>
      </c>
      <c r="R398" s="12">
        <v>0</v>
      </c>
      <c r="S398" s="12">
        <v>3.8120147292013559E-2</v>
      </c>
      <c r="T398" s="12">
        <v>3.3317432290411984</v>
      </c>
      <c r="U398" s="12">
        <v>0</v>
      </c>
      <c r="V398" s="12">
        <v>0</v>
      </c>
      <c r="W398" s="57">
        <v>7.9194350084582286E-6</v>
      </c>
      <c r="X398" s="57">
        <v>0</v>
      </c>
      <c r="Y398" s="57">
        <v>0</v>
      </c>
      <c r="Z398" s="57">
        <v>1.912225638296643E-3</v>
      </c>
      <c r="AA398" s="57">
        <v>2.2292483025175007E-3</v>
      </c>
      <c r="AB398" s="57">
        <v>0</v>
      </c>
      <c r="AC398" s="57">
        <v>0</v>
      </c>
      <c r="AD398" s="57">
        <v>4.1576691106693941E-7</v>
      </c>
      <c r="AE398" s="57">
        <v>1.2979870137287112E-6</v>
      </c>
      <c r="AF398" s="57">
        <v>0</v>
      </c>
      <c r="AG398" s="57">
        <v>0</v>
      </c>
      <c r="AH398" s="17">
        <v>3.7737337543158157E-4</v>
      </c>
      <c r="AI398" s="12">
        <v>391</v>
      </c>
      <c r="AJ398" s="16">
        <v>8</v>
      </c>
      <c r="AK398" s="17">
        <v>0.95441979235679686</v>
      </c>
      <c r="AL398" t="str">
        <f>IF(AK398&lt;='CAV Tier 1 Analysis'!$A$5,"Tier 1", "Tier 2")</f>
        <v>Tier 2</v>
      </c>
      <c r="AM398" t="str">
        <f t="shared" si="13"/>
        <v>Iowa - Tier 2</v>
      </c>
      <c r="AN398" t="str">
        <f t="shared" si="14"/>
        <v>Kirkman, City Of - Tier 2</v>
      </c>
    </row>
    <row r="399" spans="1:40" x14ac:dyDescent="0.3">
      <c r="A399">
        <v>7</v>
      </c>
      <c r="B399" t="s">
        <v>34</v>
      </c>
      <c r="C399" t="s">
        <v>2445</v>
      </c>
      <c r="D399" t="s">
        <v>3986</v>
      </c>
      <c r="E399" t="s">
        <v>1192</v>
      </c>
      <c r="F399" s="12">
        <v>6.9936265711584928</v>
      </c>
      <c r="G399" s="12">
        <v>4.1124266378585013</v>
      </c>
      <c r="H399" s="12">
        <v>2.1061907259865587</v>
      </c>
      <c r="I399" s="12">
        <v>0</v>
      </c>
      <c r="J399" s="15">
        <v>0</v>
      </c>
      <c r="K399" s="15">
        <v>1</v>
      </c>
      <c r="L399" s="56">
        <v>0.27493000000000001</v>
      </c>
      <c r="M399">
        <v>0</v>
      </c>
      <c r="N399">
        <v>0</v>
      </c>
      <c r="O399" s="12">
        <v>11</v>
      </c>
      <c r="P399" s="12">
        <v>7</v>
      </c>
      <c r="Q399">
        <v>0</v>
      </c>
      <c r="R399" s="12">
        <v>0</v>
      </c>
      <c r="S399" s="12">
        <v>0</v>
      </c>
      <c r="T399" s="12">
        <v>4.6193403380111988</v>
      </c>
      <c r="U399" s="12">
        <v>0</v>
      </c>
      <c r="V399" s="12">
        <v>0</v>
      </c>
      <c r="W399" s="57">
        <v>7.6118384382443737E-6</v>
      </c>
      <c r="X399" s="57">
        <v>0</v>
      </c>
      <c r="Y399" s="57">
        <v>0</v>
      </c>
      <c r="Z399" s="57">
        <v>1.912225638296643E-3</v>
      </c>
      <c r="AA399" s="57">
        <v>2.2292483025175007E-3</v>
      </c>
      <c r="AB399" s="57">
        <v>0</v>
      </c>
      <c r="AC399" s="57">
        <v>0</v>
      </c>
      <c r="AD399" s="57">
        <v>0</v>
      </c>
      <c r="AE399" s="57">
        <v>1.799611602259398E-6</v>
      </c>
      <c r="AF399" s="57">
        <v>0</v>
      </c>
      <c r="AG399" s="57">
        <v>0</v>
      </c>
      <c r="AH399" s="17">
        <v>3.7735321735042258E-4</v>
      </c>
      <c r="AI399" s="12">
        <v>392</v>
      </c>
      <c r="AJ399" s="16">
        <v>8</v>
      </c>
      <c r="AK399" s="17">
        <v>0.9547971455741473</v>
      </c>
      <c r="AL399" t="str">
        <f>IF(AK399&lt;='CAV Tier 1 Analysis'!$A$5,"Tier 1", "Tier 2")</f>
        <v>Tier 2</v>
      </c>
      <c r="AM399" t="str">
        <f t="shared" si="13"/>
        <v>Iowa - Tier 2</v>
      </c>
      <c r="AN399" t="str">
        <f t="shared" si="14"/>
        <v>Panama, City Of - Tier 2</v>
      </c>
    </row>
    <row r="400" spans="1:40" x14ac:dyDescent="0.3">
      <c r="A400">
        <v>7</v>
      </c>
      <c r="B400" t="s">
        <v>34</v>
      </c>
      <c r="C400" t="s">
        <v>2411</v>
      </c>
      <c r="D400" t="s">
        <v>3945</v>
      </c>
      <c r="E400" t="s">
        <v>1193</v>
      </c>
      <c r="F400" s="12">
        <v>6.8381004254095927</v>
      </c>
      <c r="G400" s="12">
        <v>5.1600238282559907</v>
      </c>
      <c r="H400" s="12">
        <v>1.9381729305852915</v>
      </c>
      <c r="I400" s="12">
        <v>0</v>
      </c>
      <c r="J400" s="15">
        <v>7.1336216505417101E-4</v>
      </c>
      <c r="K400" s="15">
        <v>0.99928663783494598</v>
      </c>
      <c r="L400" s="56">
        <v>0.22428999999999999</v>
      </c>
      <c r="M400">
        <v>0</v>
      </c>
      <c r="N400">
        <v>0</v>
      </c>
      <c r="O400" s="12">
        <v>11</v>
      </c>
      <c r="P400" s="12">
        <v>7</v>
      </c>
      <c r="Q400">
        <v>0</v>
      </c>
      <c r="R400" s="12">
        <v>0</v>
      </c>
      <c r="S400" s="12">
        <v>1.3826192380117111E-3</v>
      </c>
      <c r="T400" s="12">
        <v>4.9611441432145895</v>
      </c>
      <c r="U400" s="12">
        <v>0</v>
      </c>
      <c r="V400" s="12">
        <v>0.19887968504140119</v>
      </c>
      <c r="W400" s="57">
        <v>6.2097961056044461E-6</v>
      </c>
      <c r="X400" s="57">
        <v>0</v>
      </c>
      <c r="Y400" s="57">
        <v>0</v>
      </c>
      <c r="Z400" s="57">
        <v>1.912225638296643E-3</v>
      </c>
      <c r="AA400" s="57">
        <v>2.2292483025175007E-3</v>
      </c>
      <c r="AB400" s="57">
        <v>0</v>
      </c>
      <c r="AC400" s="57">
        <v>0</v>
      </c>
      <c r="AD400" s="57">
        <v>1.5079882177954994E-8</v>
      </c>
      <c r="AE400" s="57">
        <v>1.9327721941471267E-6</v>
      </c>
      <c r="AF400" s="57">
        <v>0</v>
      </c>
      <c r="AG400" s="57">
        <v>7.5403504045797457E-7</v>
      </c>
      <c r="AH400" s="17">
        <v>3.7730778400332099E-4</v>
      </c>
      <c r="AI400" s="12">
        <v>393</v>
      </c>
      <c r="AJ400" s="16">
        <v>8</v>
      </c>
      <c r="AK400" s="17">
        <v>0.95517445335815065</v>
      </c>
      <c r="AL400" t="str">
        <f>IF(AK400&lt;='CAV Tier 1 Analysis'!$A$5,"Tier 1", "Tier 2")</f>
        <v>Tier 2</v>
      </c>
      <c r="AM400" t="str">
        <f t="shared" si="13"/>
        <v>Iowa - Tier 2</v>
      </c>
      <c r="AN400" t="str">
        <f t="shared" si="14"/>
        <v>Silver City, City Of - Tier 2</v>
      </c>
    </row>
    <row r="401" spans="1:40" x14ac:dyDescent="0.3">
      <c r="A401">
        <v>7</v>
      </c>
      <c r="B401" t="s">
        <v>34</v>
      </c>
      <c r="C401" t="s">
        <v>2399</v>
      </c>
      <c r="D401" t="s">
        <v>3928</v>
      </c>
      <c r="E401" t="s">
        <v>1771</v>
      </c>
      <c r="F401" s="12">
        <v>170.69021180662031</v>
      </c>
      <c r="G401" s="12">
        <v>126.10669575228745</v>
      </c>
      <c r="H401" s="12">
        <v>51.207853117614974</v>
      </c>
      <c r="I401" s="12">
        <v>0</v>
      </c>
      <c r="J401" s="15">
        <v>0.22787294789436119</v>
      </c>
      <c r="K401" s="15">
        <v>0.77212705210563881</v>
      </c>
      <c r="L401" s="56">
        <v>0.72851999999999995</v>
      </c>
      <c r="M401">
        <v>0</v>
      </c>
      <c r="N401">
        <v>0</v>
      </c>
      <c r="O401" s="12">
        <v>15</v>
      </c>
      <c r="P401" s="12">
        <v>2</v>
      </c>
      <c r="Q401">
        <v>1</v>
      </c>
      <c r="R401" s="12">
        <v>0</v>
      </c>
      <c r="S401" s="12">
        <v>11.668884445252377</v>
      </c>
      <c r="T401" s="12">
        <v>128.31393080046053</v>
      </c>
      <c r="U401" s="12">
        <v>0</v>
      </c>
      <c r="V401" s="12">
        <v>0</v>
      </c>
      <c r="W401" s="57">
        <v>2.0170139813879134E-5</v>
      </c>
      <c r="X401" s="57">
        <v>0</v>
      </c>
      <c r="Y401" s="57">
        <v>0</v>
      </c>
      <c r="Z401" s="57">
        <v>2.6075804158590585E-3</v>
      </c>
      <c r="AA401" s="57">
        <v>6.3692808643357171E-4</v>
      </c>
      <c r="AB401" s="57">
        <v>7.0821529745042496E-4</v>
      </c>
      <c r="AC401" s="57">
        <v>0</v>
      </c>
      <c r="AD401" s="57">
        <v>1.2726960376714151E-4</v>
      </c>
      <c r="AE401" s="57">
        <v>4.9988790975171154E-5</v>
      </c>
      <c r="AF401" s="57">
        <v>0</v>
      </c>
      <c r="AG401" s="57">
        <v>0</v>
      </c>
      <c r="AH401" s="17">
        <v>3.7728657584538608E-4</v>
      </c>
      <c r="AI401" s="12">
        <v>394</v>
      </c>
      <c r="AJ401" s="16">
        <v>8</v>
      </c>
      <c r="AK401" s="17">
        <v>0.955551739933996</v>
      </c>
      <c r="AL401" t="str">
        <f>IF(AK401&lt;='CAV Tier 1 Analysis'!$A$5,"Tier 1", "Tier 2")</f>
        <v>Tier 2</v>
      </c>
      <c r="AM401" t="str">
        <f t="shared" si="13"/>
        <v>Iowa - Tier 2</v>
      </c>
      <c r="AN401" t="str">
        <f t="shared" si="14"/>
        <v>Coggon, City Of - Tier 2</v>
      </c>
    </row>
    <row r="402" spans="1:40" x14ac:dyDescent="0.3">
      <c r="A402">
        <v>7</v>
      </c>
      <c r="B402" t="s">
        <v>34</v>
      </c>
      <c r="C402" t="s">
        <v>2575</v>
      </c>
      <c r="D402" t="s">
        <v>4137</v>
      </c>
      <c r="E402" t="s">
        <v>1194</v>
      </c>
      <c r="F402" s="12">
        <v>6.3154536384589495</v>
      </c>
      <c r="G402" s="12">
        <v>2.5362593136934892</v>
      </c>
      <c r="H402" s="12">
        <v>1.1783311837366988</v>
      </c>
      <c r="I402" s="12">
        <v>0</v>
      </c>
      <c r="J402" s="15">
        <v>0</v>
      </c>
      <c r="K402" s="15">
        <v>1.0000000000000002</v>
      </c>
      <c r="L402" s="56">
        <v>0.24826999999999999</v>
      </c>
      <c r="M402">
        <v>0</v>
      </c>
      <c r="N402">
        <v>0</v>
      </c>
      <c r="O402" s="12">
        <v>11</v>
      </c>
      <c r="P402" s="12">
        <v>7</v>
      </c>
      <c r="Q402">
        <v>0</v>
      </c>
      <c r="R402" s="12">
        <v>0</v>
      </c>
      <c r="S402" s="12">
        <v>0</v>
      </c>
      <c r="T402" s="12">
        <v>2.7771820464277583</v>
      </c>
      <c r="U402" s="12">
        <v>0</v>
      </c>
      <c r="V402" s="12">
        <v>0</v>
      </c>
      <c r="W402" s="57">
        <v>6.8737174155709833E-6</v>
      </c>
      <c r="X402" s="57">
        <v>0</v>
      </c>
      <c r="Y402" s="57">
        <v>0</v>
      </c>
      <c r="Z402" s="57">
        <v>1.912225638296643E-3</v>
      </c>
      <c r="AA402" s="57">
        <v>2.2292483025175007E-3</v>
      </c>
      <c r="AB402" s="57">
        <v>0</v>
      </c>
      <c r="AC402" s="57">
        <v>0</v>
      </c>
      <c r="AD402" s="57">
        <v>0</v>
      </c>
      <c r="AE402" s="57">
        <v>1.0819399885330067E-6</v>
      </c>
      <c r="AF402" s="57">
        <v>0</v>
      </c>
      <c r="AG402" s="57">
        <v>0</v>
      </c>
      <c r="AH402" s="17">
        <v>3.772208725652953E-4</v>
      </c>
      <c r="AI402" s="12">
        <v>395</v>
      </c>
      <c r="AJ402" s="16">
        <v>8</v>
      </c>
      <c r="AK402" s="17">
        <v>0.95592896080656131</v>
      </c>
      <c r="AL402" t="str">
        <f>IF(AK402&lt;='CAV Tier 1 Analysis'!$A$5,"Tier 1", "Tier 2")</f>
        <v>Tier 2</v>
      </c>
      <c r="AM402" t="str">
        <f t="shared" si="13"/>
        <v>Iowa - Tier 2</v>
      </c>
      <c r="AN402" t="str">
        <f t="shared" si="14"/>
        <v>Portsmouth, City Of - Tier 2</v>
      </c>
    </row>
    <row r="403" spans="1:40" x14ac:dyDescent="0.3">
      <c r="A403">
        <v>7</v>
      </c>
      <c r="B403" t="s">
        <v>34</v>
      </c>
      <c r="C403" t="s">
        <v>2105</v>
      </c>
      <c r="D403" t="s">
        <v>4210</v>
      </c>
      <c r="E403" t="s">
        <v>1123</v>
      </c>
      <c r="F403" s="12">
        <v>39.387728595929438</v>
      </c>
      <c r="G403" s="12">
        <v>17.708220368305717</v>
      </c>
      <c r="H403" s="12">
        <v>7.8006466494944444</v>
      </c>
      <c r="I403" s="12">
        <v>0</v>
      </c>
      <c r="J403" s="15">
        <v>0</v>
      </c>
      <c r="K403" s="15">
        <v>1</v>
      </c>
      <c r="L403" s="56">
        <v>0.97863</v>
      </c>
      <c r="M403">
        <v>0</v>
      </c>
      <c r="N403">
        <v>0</v>
      </c>
      <c r="O403" s="12">
        <v>9</v>
      </c>
      <c r="P403" s="12">
        <v>8</v>
      </c>
      <c r="Q403">
        <v>0</v>
      </c>
      <c r="R403" s="12">
        <v>0</v>
      </c>
      <c r="S403" s="12">
        <v>0</v>
      </c>
      <c r="T403" s="12">
        <v>18.937261158740533</v>
      </c>
      <c r="U403" s="12">
        <v>0</v>
      </c>
      <c r="V403" s="12">
        <v>0</v>
      </c>
      <c r="W403" s="57">
        <v>2.7094800315786168E-5</v>
      </c>
      <c r="X403" s="57">
        <v>0</v>
      </c>
      <c r="Y403" s="57">
        <v>0</v>
      </c>
      <c r="Z403" s="57">
        <v>1.5645482495154352E-3</v>
      </c>
      <c r="AA403" s="57">
        <v>2.5477123457342868E-3</v>
      </c>
      <c r="AB403" s="57">
        <v>0</v>
      </c>
      <c r="AC403" s="57">
        <v>0</v>
      </c>
      <c r="AD403" s="57">
        <v>0</v>
      </c>
      <c r="AE403" s="57">
        <v>7.3776150711073873E-6</v>
      </c>
      <c r="AF403" s="57">
        <v>0</v>
      </c>
      <c r="AG403" s="57">
        <v>0</v>
      </c>
      <c r="AH403" s="17">
        <v>3.7697572823969233E-4</v>
      </c>
      <c r="AI403" s="12">
        <v>396</v>
      </c>
      <c r="AJ403" s="16">
        <v>8</v>
      </c>
      <c r="AK403" s="17">
        <v>0.956305936534801</v>
      </c>
      <c r="AL403" t="str">
        <f>IF(AK403&lt;='CAV Tier 1 Analysis'!$A$5,"Tier 1", "Tier 2")</f>
        <v>Tier 2</v>
      </c>
      <c r="AM403" t="str">
        <f t="shared" si="13"/>
        <v>Iowa - Tier 2</v>
      </c>
      <c r="AN403" t="str">
        <f t="shared" si="14"/>
        <v>Arcadia, City Of - Tier 2</v>
      </c>
    </row>
    <row r="404" spans="1:40" x14ac:dyDescent="0.3">
      <c r="A404">
        <v>7</v>
      </c>
      <c r="B404" t="s">
        <v>34</v>
      </c>
      <c r="C404" t="s">
        <v>2207</v>
      </c>
      <c r="D404" t="s">
        <v>4115</v>
      </c>
      <c r="E404" t="s">
        <v>1448</v>
      </c>
      <c r="F404" s="12">
        <v>35.414545129776123</v>
      </c>
      <c r="G404" s="12">
        <v>21.96512041692495</v>
      </c>
      <c r="H404" s="12">
        <v>10.787140987671327</v>
      </c>
      <c r="I404" s="12">
        <v>2</v>
      </c>
      <c r="J404" s="15">
        <v>0</v>
      </c>
      <c r="K404" s="15">
        <v>1</v>
      </c>
      <c r="L404" s="56">
        <v>0.68094999999999994</v>
      </c>
      <c r="M404">
        <v>3</v>
      </c>
      <c r="N404">
        <v>0</v>
      </c>
      <c r="O404" s="12">
        <v>10</v>
      </c>
      <c r="P404" s="12">
        <v>6</v>
      </c>
      <c r="Q404">
        <v>0</v>
      </c>
      <c r="R404" s="12">
        <v>2</v>
      </c>
      <c r="S404" s="12">
        <v>0</v>
      </c>
      <c r="T404" s="12">
        <v>23.163691637777319</v>
      </c>
      <c r="U404" s="12">
        <v>0</v>
      </c>
      <c r="V404" s="12">
        <v>0</v>
      </c>
      <c r="W404" s="57">
        <v>1.8853094913332504E-5</v>
      </c>
      <c r="X404" s="57">
        <v>2.2888532845044633E-4</v>
      </c>
      <c r="Y404" s="57">
        <v>0</v>
      </c>
      <c r="Z404" s="57">
        <v>1.738386943906039E-3</v>
      </c>
      <c r="AA404" s="57">
        <v>1.910784259300715E-3</v>
      </c>
      <c r="AB404" s="57">
        <v>0</v>
      </c>
      <c r="AC404" s="57">
        <v>2.4069363601801863E-4</v>
      </c>
      <c r="AD404" s="57">
        <v>0</v>
      </c>
      <c r="AE404" s="57">
        <v>9.0241560855527506E-6</v>
      </c>
      <c r="AF404" s="57">
        <v>0</v>
      </c>
      <c r="AG404" s="57">
        <v>0</v>
      </c>
      <c r="AH404" s="17">
        <v>3.7696612897037318E-4</v>
      </c>
      <c r="AI404" s="12">
        <v>397</v>
      </c>
      <c r="AJ404" s="16">
        <v>8</v>
      </c>
      <c r="AK404" s="17">
        <v>0.95668290266377143</v>
      </c>
      <c r="AL404" t="str">
        <f>IF(AK404&lt;='CAV Tier 1 Analysis'!$A$5,"Tier 1", "Tier 2")</f>
        <v>Tier 2</v>
      </c>
      <c r="AM404" t="str">
        <f t="shared" si="13"/>
        <v>Iowa - Tier 2</v>
      </c>
      <c r="AN404" t="str">
        <f t="shared" si="14"/>
        <v>Harvey, City Of - Tier 2</v>
      </c>
    </row>
    <row r="405" spans="1:40" x14ac:dyDescent="0.3">
      <c r="A405">
        <v>7</v>
      </c>
      <c r="B405" t="s">
        <v>34</v>
      </c>
      <c r="C405" t="s">
        <v>2319</v>
      </c>
      <c r="D405" t="s">
        <v>3817</v>
      </c>
      <c r="E405" t="s">
        <v>1126</v>
      </c>
      <c r="F405" s="12">
        <v>20.444866094177044</v>
      </c>
      <c r="G405" s="12">
        <v>15.481142741963421</v>
      </c>
      <c r="H405" s="12">
        <v>8.3638381566971205</v>
      </c>
      <c r="I405" s="12">
        <v>0</v>
      </c>
      <c r="J405" s="15">
        <v>0</v>
      </c>
      <c r="K405" s="15">
        <v>1</v>
      </c>
      <c r="L405" s="56">
        <v>0.63837999999999995</v>
      </c>
      <c r="M405">
        <v>0</v>
      </c>
      <c r="N405">
        <v>0</v>
      </c>
      <c r="O405" s="12">
        <v>9</v>
      </c>
      <c r="P405" s="12">
        <v>8</v>
      </c>
      <c r="Q405">
        <v>0</v>
      </c>
      <c r="R405" s="12">
        <v>0</v>
      </c>
      <c r="S405" s="12">
        <v>0</v>
      </c>
      <c r="T405" s="12">
        <v>17.632418421690804</v>
      </c>
      <c r="U405" s="12">
        <v>0</v>
      </c>
      <c r="V405" s="12">
        <v>0</v>
      </c>
      <c r="W405" s="57">
        <v>1.7674482312612091E-5</v>
      </c>
      <c r="X405" s="57">
        <v>0</v>
      </c>
      <c r="Y405" s="57">
        <v>0</v>
      </c>
      <c r="Z405" s="57">
        <v>1.5645482495154352E-3</v>
      </c>
      <c r="AA405" s="57">
        <v>2.5477123457342868E-3</v>
      </c>
      <c r="AB405" s="57">
        <v>0</v>
      </c>
      <c r="AC405" s="57">
        <v>0</v>
      </c>
      <c r="AD405" s="57">
        <v>0</v>
      </c>
      <c r="AE405" s="57">
        <v>6.8692718972139491E-6</v>
      </c>
      <c r="AF405" s="57">
        <v>0</v>
      </c>
      <c r="AG405" s="57">
        <v>0</v>
      </c>
      <c r="AH405" s="17">
        <v>3.7607312267814075E-4</v>
      </c>
      <c r="AI405" s="12">
        <v>398</v>
      </c>
      <c r="AJ405" s="16">
        <v>8</v>
      </c>
      <c r="AK405" s="17">
        <v>0.95705897578644961</v>
      </c>
      <c r="AL405" t="str">
        <f>IF(AK405&lt;='CAV Tier 1 Analysis'!$A$5,"Tier 1", "Tier 2")</f>
        <v>Tier 2</v>
      </c>
      <c r="AM405" t="str">
        <f t="shared" si="13"/>
        <v>Iowa - Tier 2</v>
      </c>
      <c r="AN405" t="str">
        <f t="shared" si="14"/>
        <v>Stanwood, City Of - Tier 2</v>
      </c>
    </row>
    <row r="406" spans="1:40" x14ac:dyDescent="0.3">
      <c r="A406">
        <v>7</v>
      </c>
      <c r="B406" t="s">
        <v>34</v>
      </c>
      <c r="C406" t="s">
        <v>2335</v>
      </c>
      <c r="D406" t="s">
        <v>3840</v>
      </c>
      <c r="E406" t="s">
        <v>1464</v>
      </c>
      <c r="F406" s="12">
        <v>2.5956374315892834</v>
      </c>
      <c r="G406" s="12">
        <v>1.2257239835578528</v>
      </c>
      <c r="H406" s="12">
        <v>0.75258182410158325</v>
      </c>
      <c r="I406" s="12">
        <v>0</v>
      </c>
      <c r="J406" s="15">
        <v>0</v>
      </c>
      <c r="K406" s="15">
        <v>1</v>
      </c>
      <c r="L406" s="56">
        <v>9.7530000000000006E-2</v>
      </c>
      <c r="M406">
        <v>1</v>
      </c>
      <c r="N406">
        <v>0</v>
      </c>
      <c r="O406" s="12">
        <v>16</v>
      </c>
      <c r="P406" s="12">
        <v>4</v>
      </c>
      <c r="Q406">
        <v>0</v>
      </c>
      <c r="R406" s="12">
        <v>0</v>
      </c>
      <c r="S406" s="12">
        <v>0</v>
      </c>
      <c r="T406" s="12">
        <v>1.3448033861055717</v>
      </c>
      <c r="U406" s="12">
        <v>0</v>
      </c>
      <c r="V406" s="12">
        <v>0</v>
      </c>
      <c r="W406" s="57">
        <v>2.7002604404101908E-6</v>
      </c>
      <c r="X406" s="57">
        <v>7.6295109483482109E-5</v>
      </c>
      <c r="Y406" s="57">
        <v>0</v>
      </c>
      <c r="Z406" s="57">
        <v>2.7814191102496625E-3</v>
      </c>
      <c r="AA406" s="57">
        <v>1.2738561728671434E-3</v>
      </c>
      <c r="AB406" s="57">
        <v>0</v>
      </c>
      <c r="AC406" s="57">
        <v>0</v>
      </c>
      <c r="AD406" s="57">
        <v>0</v>
      </c>
      <c r="AE406" s="57">
        <v>5.2391112135185661E-7</v>
      </c>
      <c r="AF406" s="57">
        <v>0</v>
      </c>
      <c r="AG406" s="57">
        <v>0</v>
      </c>
      <c r="AH406" s="17">
        <v>3.7589041492382277E-4</v>
      </c>
      <c r="AI406" s="12">
        <v>399</v>
      </c>
      <c r="AJ406" s="16">
        <v>8</v>
      </c>
      <c r="AK406" s="17">
        <v>0.95743486620137341</v>
      </c>
      <c r="AL406" t="str">
        <f>IF(AK406&lt;='CAV Tier 1 Analysis'!$A$5,"Tier 1", "Tier 2")</f>
        <v>Tier 2</v>
      </c>
      <c r="AM406" t="str">
        <f t="shared" si="13"/>
        <v>Iowa - Tier 2</v>
      </c>
      <c r="AN406" t="str">
        <f t="shared" si="14"/>
        <v>Millville, City Of - Tier 2</v>
      </c>
    </row>
    <row r="407" spans="1:40" x14ac:dyDescent="0.3">
      <c r="A407">
        <v>7</v>
      </c>
      <c r="B407" t="s">
        <v>34</v>
      </c>
      <c r="C407" t="s">
        <v>2516</v>
      </c>
      <c r="D407" t="s">
        <v>4066</v>
      </c>
      <c r="E407" t="s">
        <v>1109</v>
      </c>
      <c r="F407" s="12">
        <v>58.19360173093078</v>
      </c>
      <c r="G407" s="12">
        <v>170.38925178725253</v>
      </c>
      <c r="H407" s="12">
        <v>117.01132098264743</v>
      </c>
      <c r="I407" s="12">
        <v>0</v>
      </c>
      <c r="J407" s="15">
        <v>0</v>
      </c>
      <c r="K407" s="15">
        <v>1</v>
      </c>
      <c r="L407" s="56">
        <v>1.5038900000000002</v>
      </c>
      <c r="M407">
        <v>0</v>
      </c>
      <c r="N407">
        <v>0</v>
      </c>
      <c r="O407" s="12">
        <v>6</v>
      </c>
      <c r="P407" s="12">
        <v>9</v>
      </c>
      <c r="Q407">
        <v>0</v>
      </c>
      <c r="R407" s="12">
        <v>0</v>
      </c>
      <c r="S407" s="12">
        <v>0</v>
      </c>
      <c r="T407" s="12">
        <v>193.18361400095998</v>
      </c>
      <c r="U407" s="12">
        <v>134.99001227002918</v>
      </c>
      <c r="V407" s="12">
        <v>0</v>
      </c>
      <c r="W407" s="57">
        <v>4.163739027712993E-5</v>
      </c>
      <c r="X407" s="57">
        <v>0</v>
      </c>
      <c r="Y407" s="57">
        <v>0</v>
      </c>
      <c r="Z407" s="57">
        <v>1.0430321663436235E-3</v>
      </c>
      <c r="AA407" s="57">
        <v>2.8661763889510725E-3</v>
      </c>
      <c r="AB407" s="57">
        <v>0</v>
      </c>
      <c r="AC407" s="57">
        <v>0</v>
      </c>
      <c r="AD407" s="57">
        <v>0</v>
      </c>
      <c r="AE407" s="57">
        <v>7.5260848450973305E-5</v>
      </c>
      <c r="AF407" s="57">
        <v>1.0542349872130553E-4</v>
      </c>
      <c r="AG407" s="57">
        <v>0</v>
      </c>
      <c r="AH407" s="17">
        <v>3.7559366297673684E-4</v>
      </c>
      <c r="AI407" s="12">
        <v>400</v>
      </c>
      <c r="AJ407" s="16">
        <v>8</v>
      </c>
      <c r="AK407" s="17">
        <v>0.95781045986435021</v>
      </c>
      <c r="AL407" t="str">
        <f>IF(AK407&lt;='CAV Tier 1 Analysis'!$A$5,"Tier 1", "Tier 2")</f>
        <v>Tier 2</v>
      </c>
      <c r="AM407" t="str">
        <f t="shared" si="13"/>
        <v>Iowa - Tier 2</v>
      </c>
      <c r="AN407" t="str">
        <f t="shared" si="14"/>
        <v>Lake Park, City Of - Tier 2</v>
      </c>
    </row>
    <row r="408" spans="1:40" x14ac:dyDescent="0.3">
      <c r="A408">
        <v>7</v>
      </c>
      <c r="B408" t="s">
        <v>34</v>
      </c>
      <c r="C408" t="s">
        <v>2311</v>
      </c>
      <c r="D408" t="s">
        <v>3809</v>
      </c>
      <c r="E408" t="s">
        <v>1130</v>
      </c>
      <c r="F408" s="12">
        <v>23.189589104275019</v>
      </c>
      <c r="G408" s="12">
        <v>5.0928972241780253</v>
      </c>
      <c r="H408" s="12">
        <v>2.4674208965414226</v>
      </c>
      <c r="I408" s="12">
        <v>0</v>
      </c>
      <c r="J408" s="15">
        <v>0</v>
      </c>
      <c r="K408" s="15">
        <v>1</v>
      </c>
      <c r="L408" s="56">
        <v>0.57616999999999996</v>
      </c>
      <c r="M408">
        <v>0</v>
      </c>
      <c r="N408">
        <v>0</v>
      </c>
      <c r="O408" s="12">
        <v>9</v>
      </c>
      <c r="P408" s="12">
        <v>8</v>
      </c>
      <c r="Q408">
        <v>0</v>
      </c>
      <c r="R408" s="12">
        <v>0</v>
      </c>
      <c r="S408" s="12">
        <v>0</v>
      </c>
      <c r="T408" s="12">
        <v>5.6109678038788928</v>
      </c>
      <c r="U408" s="12">
        <v>0</v>
      </c>
      <c r="V408" s="12">
        <v>0</v>
      </c>
      <c r="W408" s="57">
        <v>1.5952107638174299E-5</v>
      </c>
      <c r="X408" s="57">
        <v>0</v>
      </c>
      <c r="Y408" s="57">
        <v>0</v>
      </c>
      <c r="Z408" s="57">
        <v>1.5645482495154352E-3</v>
      </c>
      <c r="AA408" s="57">
        <v>2.5477123457342868E-3</v>
      </c>
      <c r="AB408" s="57">
        <v>0</v>
      </c>
      <c r="AC408" s="57">
        <v>0</v>
      </c>
      <c r="AD408" s="57">
        <v>0</v>
      </c>
      <c r="AE408" s="57">
        <v>2.1859317610080604E-6</v>
      </c>
      <c r="AF408" s="57">
        <v>0</v>
      </c>
      <c r="AG408" s="57">
        <v>0</v>
      </c>
      <c r="AH408" s="17">
        <v>3.754907849680822E-4</v>
      </c>
      <c r="AI408" s="12">
        <v>401</v>
      </c>
      <c r="AJ408" s="16">
        <v>8</v>
      </c>
      <c r="AK408" s="17">
        <v>0.95818595064931833</v>
      </c>
      <c r="AL408" t="str">
        <f>IF(AK408&lt;='CAV Tier 1 Analysis'!$A$5,"Tier 1", "Tier 2")</f>
        <v>Tier 2</v>
      </c>
      <c r="AM408" t="str">
        <f t="shared" si="13"/>
        <v>Iowa - Tier 2</v>
      </c>
      <c r="AN408" t="str">
        <f t="shared" si="14"/>
        <v>Dedham, City Of - Tier 2</v>
      </c>
    </row>
    <row r="409" spans="1:40" x14ac:dyDescent="0.3">
      <c r="A409">
        <v>7</v>
      </c>
      <c r="B409" t="s">
        <v>34</v>
      </c>
      <c r="C409" t="s">
        <v>2653</v>
      </c>
      <c r="D409" t="s">
        <v>4233</v>
      </c>
      <c r="E409" t="s">
        <v>1132</v>
      </c>
      <c r="F409" s="12">
        <v>15.711140813900061</v>
      </c>
      <c r="G409" s="12">
        <v>4.6555597584474429</v>
      </c>
      <c r="H409" s="12">
        <v>2.1077409851677475</v>
      </c>
      <c r="I409" s="12">
        <v>0</v>
      </c>
      <c r="J409" s="15">
        <v>0</v>
      </c>
      <c r="K409" s="15">
        <v>1</v>
      </c>
      <c r="L409" s="56">
        <v>0.39036000000000004</v>
      </c>
      <c r="M409">
        <v>0</v>
      </c>
      <c r="N409">
        <v>0</v>
      </c>
      <c r="O409" s="12">
        <v>9</v>
      </c>
      <c r="P409" s="12">
        <v>8</v>
      </c>
      <c r="Q409">
        <v>0</v>
      </c>
      <c r="R409" s="12">
        <v>0</v>
      </c>
      <c r="S409" s="12">
        <v>0</v>
      </c>
      <c r="T409" s="12">
        <v>4.9277131274114101</v>
      </c>
      <c r="U409" s="12">
        <v>0</v>
      </c>
      <c r="V409" s="12">
        <v>0</v>
      </c>
      <c r="W409" s="57">
        <v>1.0807686512032423E-5</v>
      </c>
      <c r="X409" s="57">
        <v>0</v>
      </c>
      <c r="Y409" s="57">
        <v>0</v>
      </c>
      <c r="Z409" s="57">
        <v>1.5645482495154352E-3</v>
      </c>
      <c r="AA409" s="57">
        <v>2.5477123457342868E-3</v>
      </c>
      <c r="AB409" s="57">
        <v>0</v>
      </c>
      <c r="AC409" s="57">
        <v>0</v>
      </c>
      <c r="AD409" s="57">
        <v>0</v>
      </c>
      <c r="AE409" s="57">
        <v>1.9197480739238006E-6</v>
      </c>
      <c r="AF409" s="57">
        <v>0</v>
      </c>
      <c r="AG409" s="57">
        <v>0</v>
      </c>
      <c r="AH409" s="17">
        <v>3.7499891180324345E-4</v>
      </c>
      <c r="AI409" s="12">
        <v>402</v>
      </c>
      <c r="AJ409" s="16">
        <v>8</v>
      </c>
      <c r="AK409" s="17">
        <v>0.95856094956112159</v>
      </c>
      <c r="AL409" t="str">
        <f>IF(AK409&lt;='CAV Tier 1 Analysis'!$A$5,"Tier 1", "Tier 2")</f>
        <v>Tier 2</v>
      </c>
      <c r="AM409" t="str">
        <f t="shared" si="13"/>
        <v>Iowa - Tier 2</v>
      </c>
      <c r="AN409" t="str">
        <f t="shared" si="14"/>
        <v>Templeton, City Of - Tier 2</v>
      </c>
    </row>
    <row r="410" spans="1:40" x14ac:dyDescent="0.3">
      <c r="A410">
        <v>7</v>
      </c>
      <c r="B410" t="s">
        <v>34</v>
      </c>
      <c r="C410" t="s">
        <v>2317</v>
      </c>
      <c r="D410" t="s">
        <v>3815</v>
      </c>
      <c r="E410" t="s">
        <v>1138</v>
      </c>
      <c r="F410" s="12">
        <v>6.4222077725889344</v>
      </c>
      <c r="G410" s="12">
        <v>3.3626930075261829</v>
      </c>
      <c r="H410" s="12">
        <v>1.7305909620323032</v>
      </c>
      <c r="I410" s="12">
        <v>0</v>
      </c>
      <c r="J410" s="15">
        <v>0</v>
      </c>
      <c r="K410" s="15">
        <v>1</v>
      </c>
      <c r="L410" s="56">
        <v>0.20053000000000001</v>
      </c>
      <c r="M410">
        <v>0</v>
      </c>
      <c r="N410">
        <v>0</v>
      </c>
      <c r="O410" s="12">
        <v>9</v>
      </c>
      <c r="P410" s="12">
        <v>8</v>
      </c>
      <c r="Q410">
        <v>0</v>
      </c>
      <c r="R410" s="12">
        <v>0</v>
      </c>
      <c r="S410" s="12">
        <v>0</v>
      </c>
      <c r="T410" s="12">
        <v>3.8457576934051185</v>
      </c>
      <c r="U410" s="12">
        <v>0</v>
      </c>
      <c r="V410" s="12">
        <v>0</v>
      </c>
      <c r="W410" s="57">
        <v>5.5519658168302634E-6</v>
      </c>
      <c r="X410" s="57">
        <v>0</v>
      </c>
      <c r="Y410" s="57">
        <v>0</v>
      </c>
      <c r="Z410" s="57">
        <v>1.5645482495154352E-3</v>
      </c>
      <c r="AA410" s="57">
        <v>2.5477123457342868E-3</v>
      </c>
      <c r="AB410" s="57">
        <v>0</v>
      </c>
      <c r="AC410" s="57">
        <v>0</v>
      </c>
      <c r="AD410" s="57">
        <v>0</v>
      </c>
      <c r="AE410" s="57">
        <v>1.4982377694885085E-6</v>
      </c>
      <c r="AF410" s="57">
        <v>0</v>
      </c>
      <c r="AG410" s="57">
        <v>0</v>
      </c>
      <c r="AH410" s="17">
        <v>3.7448279989418554E-4</v>
      </c>
      <c r="AI410" s="12">
        <v>403</v>
      </c>
      <c r="AJ410" s="16">
        <v>8</v>
      </c>
      <c r="AK410" s="17">
        <v>0.95893543236101575</v>
      </c>
      <c r="AL410" t="str">
        <f>IF(AK410&lt;='CAV Tier 1 Analysis'!$A$5,"Tier 1", "Tier 2")</f>
        <v>Tier 2</v>
      </c>
      <c r="AM410" t="str">
        <f t="shared" si="13"/>
        <v>Iowa - Tier 2</v>
      </c>
      <c r="AN410" t="str">
        <f t="shared" si="14"/>
        <v>Bennett, City Of - Tier 2</v>
      </c>
    </row>
    <row r="411" spans="1:40" x14ac:dyDescent="0.3">
      <c r="A411">
        <v>7</v>
      </c>
      <c r="B411" t="s">
        <v>34</v>
      </c>
      <c r="C411" t="s">
        <v>2690</v>
      </c>
      <c r="D411" t="s">
        <v>4289</v>
      </c>
      <c r="E411" t="s">
        <v>1077</v>
      </c>
      <c r="F411" s="12">
        <v>22.402716383870974</v>
      </c>
      <c r="G411" s="12">
        <v>5.4171491129877234</v>
      </c>
      <c r="H411" s="12">
        <v>3.386553144617479</v>
      </c>
      <c r="I411" s="12">
        <v>0</v>
      </c>
      <c r="J411" s="15">
        <v>0</v>
      </c>
      <c r="K411" s="15">
        <v>1</v>
      </c>
      <c r="L411" s="56">
        <v>0.74588999999999994</v>
      </c>
      <c r="M411">
        <v>0</v>
      </c>
      <c r="N411">
        <v>0</v>
      </c>
      <c r="O411" s="12">
        <v>7</v>
      </c>
      <c r="P411" s="12">
        <v>9</v>
      </c>
      <c r="Q411">
        <v>0</v>
      </c>
      <c r="R411" s="12">
        <v>0</v>
      </c>
      <c r="S411" s="12">
        <v>0</v>
      </c>
      <c r="T411" s="12">
        <v>6.6929511852203429</v>
      </c>
      <c r="U411" s="12">
        <v>0</v>
      </c>
      <c r="V411" s="12">
        <v>0</v>
      </c>
      <c r="W411" s="57">
        <v>2.0651053623475414E-5</v>
      </c>
      <c r="X411" s="57">
        <v>0</v>
      </c>
      <c r="Y411" s="57">
        <v>0</v>
      </c>
      <c r="Z411" s="57">
        <v>1.2168708607342273E-3</v>
      </c>
      <c r="AA411" s="57">
        <v>2.8661763889510725E-3</v>
      </c>
      <c r="AB411" s="57">
        <v>0</v>
      </c>
      <c r="AC411" s="57">
        <v>0</v>
      </c>
      <c r="AD411" s="57">
        <v>0</v>
      </c>
      <c r="AE411" s="57">
        <v>2.607452953220594E-6</v>
      </c>
      <c r="AF411" s="57">
        <v>0</v>
      </c>
      <c r="AG411" s="57">
        <v>0</v>
      </c>
      <c r="AH411" s="17">
        <v>3.7330052329654506E-4</v>
      </c>
      <c r="AI411" s="12">
        <v>404</v>
      </c>
      <c r="AJ411" s="16">
        <v>8</v>
      </c>
      <c r="AK411" s="17">
        <v>0.95930873288431229</v>
      </c>
      <c r="AL411" t="str">
        <f>IF(AK411&lt;='CAV Tier 1 Analysis'!$A$5,"Tier 1", "Tier 2")</f>
        <v>Tier 2</v>
      </c>
      <c r="AM411" t="str">
        <f t="shared" si="13"/>
        <v>Iowa - Tier 2</v>
      </c>
      <c r="AN411" t="str">
        <f t="shared" si="14"/>
        <v>Unionville, Town Of - Tier 2</v>
      </c>
    </row>
    <row r="412" spans="1:40" x14ac:dyDescent="0.3">
      <c r="A412">
        <v>7</v>
      </c>
      <c r="B412" t="s">
        <v>34</v>
      </c>
      <c r="C412" t="s">
        <v>2594</v>
      </c>
      <c r="D412" t="s">
        <v>4157</v>
      </c>
      <c r="E412" t="s">
        <v>1343</v>
      </c>
      <c r="F412" s="12">
        <v>54.03863535119001</v>
      </c>
      <c r="G412" s="12">
        <v>35.915188604177636</v>
      </c>
      <c r="H412" s="12">
        <v>19.024371004762681</v>
      </c>
      <c r="I412" s="12">
        <v>0</v>
      </c>
      <c r="J412" s="15">
        <v>0</v>
      </c>
      <c r="K412" s="15">
        <v>1.0000000000000002</v>
      </c>
      <c r="L412" s="56">
        <v>0.58540999999999999</v>
      </c>
      <c r="M412">
        <v>1</v>
      </c>
      <c r="N412">
        <v>0</v>
      </c>
      <c r="O412" s="12">
        <v>12</v>
      </c>
      <c r="P412" s="12">
        <v>6</v>
      </c>
      <c r="Q412">
        <v>0</v>
      </c>
      <c r="R412" s="12">
        <v>0</v>
      </c>
      <c r="S412" s="12">
        <v>0</v>
      </c>
      <c r="T412" s="12">
        <v>39.946210054924101</v>
      </c>
      <c r="U412" s="12">
        <v>0</v>
      </c>
      <c r="V412" s="12">
        <v>0</v>
      </c>
      <c r="W412" s="57">
        <v>1.6207930528253148E-5</v>
      </c>
      <c r="X412" s="57">
        <v>7.6295109483482109E-5</v>
      </c>
      <c r="Y412" s="57">
        <v>0</v>
      </c>
      <c r="Z412" s="57">
        <v>2.086064332687247E-3</v>
      </c>
      <c r="AA412" s="57">
        <v>1.910784259300715E-3</v>
      </c>
      <c r="AB412" s="57">
        <v>0</v>
      </c>
      <c r="AC412" s="57">
        <v>0</v>
      </c>
      <c r="AD412" s="57">
        <v>0</v>
      </c>
      <c r="AE412" s="57">
        <v>1.5562322284329196E-5</v>
      </c>
      <c r="AF412" s="57">
        <v>0</v>
      </c>
      <c r="AG412" s="57">
        <v>0</v>
      </c>
      <c r="AH412" s="17">
        <v>3.7317399584400234E-4</v>
      </c>
      <c r="AI412" s="12">
        <v>405</v>
      </c>
      <c r="AJ412" s="16">
        <v>8</v>
      </c>
      <c r="AK412" s="17">
        <v>0.95968190688015631</v>
      </c>
      <c r="AL412" t="str">
        <f>IF(AK412&lt;='CAV Tier 1 Analysis'!$A$5,"Tier 1", "Tier 2")</f>
        <v>Tier 2</v>
      </c>
      <c r="AM412" t="str">
        <f t="shared" si="13"/>
        <v>Iowa - Tier 2</v>
      </c>
      <c r="AN412" t="str">
        <f t="shared" si="14"/>
        <v>Agency, City Of - Tier 2</v>
      </c>
    </row>
    <row r="413" spans="1:40" x14ac:dyDescent="0.3">
      <c r="A413">
        <v>7</v>
      </c>
      <c r="B413" t="s">
        <v>34</v>
      </c>
      <c r="C413" t="s">
        <v>2581</v>
      </c>
      <c r="D413" t="s">
        <v>4144</v>
      </c>
      <c r="E413" t="s">
        <v>1344</v>
      </c>
      <c r="F413" s="12">
        <v>18.843796792087911</v>
      </c>
      <c r="G413" s="12">
        <v>17.368227675710962</v>
      </c>
      <c r="H413" s="12">
        <v>10.509220851676526</v>
      </c>
      <c r="I413" s="12">
        <v>0</v>
      </c>
      <c r="J413" s="15">
        <v>0</v>
      </c>
      <c r="K413" s="15">
        <v>1</v>
      </c>
      <c r="L413" s="56">
        <v>0.69686999999999999</v>
      </c>
      <c r="M413">
        <v>1</v>
      </c>
      <c r="N413">
        <v>0</v>
      </c>
      <c r="O413" s="12">
        <v>12</v>
      </c>
      <c r="P413" s="12">
        <v>6</v>
      </c>
      <c r="Q413">
        <v>0</v>
      </c>
      <c r="R413" s="12">
        <v>0</v>
      </c>
      <c r="S413" s="12">
        <v>0</v>
      </c>
      <c r="T413" s="12">
        <v>21.30706327763173</v>
      </c>
      <c r="U413" s="12">
        <v>2.4632664855438193</v>
      </c>
      <c r="V413" s="12">
        <v>0</v>
      </c>
      <c r="W413" s="57">
        <v>1.929386335597918E-5</v>
      </c>
      <c r="X413" s="57">
        <v>7.6295109483482109E-5</v>
      </c>
      <c r="Y413" s="57">
        <v>0</v>
      </c>
      <c r="Z413" s="57">
        <v>2.086064332687247E-3</v>
      </c>
      <c r="AA413" s="57">
        <v>1.910784259300715E-3</v>
      </c>
      <c r="AB413" s="57">
        <v>0</v>
      </c>
      <c r="AC413" s="57">
        <v>0</v>
      </c>
      <c r="AD413" s="57">
        <v>0</v>
      </c>
      <c r="AE413" s="57">
        <v>8.3008471943441936E-6</v>
      </c>
      <c r="AF413" s="57">
        <v>1.9237435927444518E-6</v>
      </c>
      <c r="AG413" s="57">
        <v>0</v>
      </c>
      <c r="AH413" s="17">
        <v>3.7296928687404661E-4</v>
      </c>
      <c r="AI413" s="12">
        <v>406</v>
      </c>
      <c r="AJ413" s="16">
        <v>8</v>
      </c>
      <c r="AK413" s="17">
        <v>0.96005487616703034</v>
      </c>
      <c r="AL413" t="str">
        <f>IF(AK413&lt;='CAV Tier 1 Analysis'!$A$5,"Tier 1", "Tier 2")</f>
        <v>Tier 2</v>
      </c>
      <c r="AM413" t="str">
        <f t="shared" si="13"/>
        <v>Iowa - Tier 2</v>
      </c>
      <c r="AN413" t="str">
        <f t="shared" si="14"/>
        <v>Gladbrook, City Of - Tier 2</v>
      </c>
    </row>
    <row r="414" spans="1:40" x14ac:dyDescent="0.3">
      <c r="A414">
        <v>7</v>
      </c>
      <c r="B414" t="s">
        <v>34</v>
      </c>
      <c r="C414" t="s">
        <v>2635</v>
      </c>
      <c r="D414" t="s">
        <v>4213</v>
      </c>
      <c r="E414" t="s">
        <v>1081</v>
      </c>
      <c r="F414" s="12">
        <v>6.1773957237285853</v>
      </c>
      <c r="G414" s="12">
        <v>4.5644246778888222</v>
      </c>
      <c r="H414" s="12">
        <v>3.0336155834639409</v>
      </c>
      <c r="I414" s="12">
        <v>0</v>
      </c>
      <c r="J414" s="15">
        <v>0</v>
      </c>
      <c r="K414" s="15">
        <v>1</v>
      </c>
      <c r="L414" s="56">
        <v>0.30571999999999999</v>
      </c>
      <c r="M414">
        <v>0</v>
      </c>
      <c r="N414">
        <v>0</v>
      </c>
      <c r="O414" s="12">
        <v>7</v>
      </c>
      <c r="P414" s="12">
        <v>9</v>
      </c>
      <c r="Q414">
        <v>0</v>
      </c>
      <c r="R414" s="12">
        <v>0</v>
      </c>
      <c r="S414" s="12">
        <v>0</v>
      </c>
      <c r="T414" s="12">
        <v>5.1680363939831855</v>
      </c>
      <c r="U414" s="12">
        <v>0</v>
      </c>
      <c r="V414" s="12">
        <v>0</v>
      </c>
      <c r="W414" s="57">
        <v>8.4643045405742184E-6</v>
      </c>
      <c r="X414" s="57">
        <v>0</v>
      </c>
      <c r="Y414" s="57">
        <v>0</v>
      </c>
      <c r="Z414" s="57">
        <v>1.2168708607342273E-3</v>
      </c>
      <c r="AA414" s="57">
        <v>2.8661763889510725E-3</v>
      </c>
      <c r="AB414" s="57">
        <v>0</v>
      </c>
      <c r="AC414" s="57">
        <v>0</v>
      </c>
      <c r="AD414" s="57">
        <v>0</v>
      </c>
      <c r="AE414" s="57">
        <v>2.0133736799993312E-6</v>
      </c>
      <c r="AF414" s="57">
        <v>0</v>
      </c>
      <c r="AG414" s="57">
        <v>0</v>
      </c>
      <c r="AH414" s="17">
        <v>3.7213862980962491E-4</v>
      </c>
      <c r="AI414" s="12">
        <v>407</v>
      </c>
      <c r="AJ414" s="16">
        <v>8</v>
      </c>
      <c r="AK414" s="17">
        <v>0.96042701479684001</v>
      </c>
      <c r="AL414" t="str">
        <f>IF(AK414&lt;='CAV Tier 1 Analysis'!$A$5,"Tier 1", "Tier 2")</f>
        <v>Tier 2</v>
      </c>
      <c r="AM414" t="str">
        <f t="shared" si="13"/>
        <v>Iowa - Tier 2</v>
      </c>
      <c r="AN414" t="str">
        <f t="shared" si="14"/>
        <v>Bagley, City Of - Tier 2</v>
      </c>
    </row>
    <row r="415" spans="1:40" x14ac:dyDescent="0.3">
      <c r="A415">
        <v>7</v>
      </c>
      <c r="B415" t="s">
        <v>34</v>
      </c>
      <c r="C415" t="s">
        <v>2348</v>
      </c>
      <c r="D415" t="s">
        <v>3856</v>
      </c>
      <c r="E415" t="s">
        <v>1527</v>
      </c>
      <c r="F415" s="12">
        <v>20.767415425157793</v>
      </c>
      <c r="G415" s="12">
        <v>42.741699093816642</v>
      </c>
      <c r="H415" s="12">
        <v>21.31859808102346</v>
      </c>
      <c r="I415" s="12">
        <v>1</v>
      </c>
      <c r="J415" s="15">
        <v>0</v>
      </c>
      <c r="K415" s="15">
        <v>1</v>
      </c>
      <c r="L415" s="56">
        <v>0.78419000000000005</v>
      </c>
      <c r="M415">
        <v>3</v>
      </c>
      <c r="N415">
        <v>0</v>
      </c>
      <c r="O415" s="12">
        <v>12</v>
      </c>
      <c r="P415" s="12">
        <v>5</v>
      </c>
      <c r="Q415">
        <v>0</v>
      </c>
      <c r="R415" s="12">
        <v>1</v>
      </c>
      <c r="S415" s="12">
        <v>0</v>
      </c>
      <c r="T415" s="12">
        <v>46.765061966950967</v>
      </c>
      <c r="U415" s="12">
        <v>25.997646541793173</v>
      </c>
      <c r="V415" s="12">
        <v>0</v>
      </c>
      <c r="W415" s="57">
        <v>2.1711445040144239E-5</v>
      </c>
      <c r="X415" s="57">
        <v>2.2888532845044633E-4</v>
      </c>
      <c r="Y415" s="57">
        <v>0</v>
      </c>
      <c r="Z415" s="57">
        <v>2.086064332687247E-3</v>
      </c>
      <c r="AA415" s="57">
        <v>1.5923202160839291E-3</v>
      </c>
      <c r="AB415" s="57">
        <v>0</v>
      </c>
      <c r="AC415" s="57">
        <v>1.2034681800900931E-4</v>
      </c>
      <c r="AD415" s="57">
        <v>0</v>
      </c>
      <c r="AE415" s="57">
        <v>1.8218823887814743E-5</v>
      </c>
      <c r="AF415" s="57">
        <v>2.0303449202398486E-5</v>
      </c>
      <c r="AG415" s="57">
        <v>0</v>
      </c>
      <c r="AH415" s="17">
        <v>3.71622764850999E-4</v>
      </c>
      <c r="AI415" s="12">
        <v>408</v>
      </c>
      <c r="AJ415" s="16">
        <v>8</v>
      </c>
      <c r="AK415" s="17">
        <v>0.96079863756169104</v>
      </c>
      <c r="AL415" t="str">
        <f>IF(AK415&lt;='CAV Tier 1 Analysis'!$A$5,"Tier 1", "Tier 2")</f>
        <v>Tier 2</v>
      </c>
      <c r="AM415" t="str">
        <f t="shared" si="13"/>
        <v>Iowa - Tier 2</v>
      </c>
      <c r="AN415" t="str">
        <f t="shared" si="14"/>
        <v>Manilla, City Of - Tier 2</v>
      </c>
    </row>
    <row r="416" spans="1:40" x14ac:dyDescent="0.3">
      <c r="A416">
        <v>7</v>
      </c>
      <c r="B416" t="s">
        <v>34</v>
      </c>
      <c r="C416" t="s">
        <v>2586</v>
      </c>
      <c r="D416" t="s">
        <v>4149</v>
      </c>
      <c r="E416" t="s">
        <v>1349</v>
      </c>
      <c r="F416" s="12">
        <v>20.289641037454793</v>
      </c>
      <c r="G416" s="12">
        <v>3.292910096898114</v>
      </c>
      <c r="H416" s="12">
        <v>1.4783257840720143</v>
      </c>
      <c r="I416" s="12">
        <v>0</v>
      </c>
      <c r="J416" s="15">
        <v>0</v>
      </c>
      <c r="K416" s="15">
        <v>1</v>
      </c>
      <c r="L416" s="56">
        <v>0.31701000000000001</v>
      </c>
      <c r="M416">
        <v>1</v>
      </c>
      <c r="N416">
        <v>0</v>
      </c>
      <c r="O416" s="12">
        <v>12</v>
      </c>
      <c r="P416" s="12">
        <v>6</v>
      </c>
      <c r="Q416">
        <v>0</v>
      </c>
      <c r="R416" s="12">
        <v>0</v>
      </c>
      <c r="S416" s="12">
        <v>0</v>
      </c>
      <c r="T416" s="12">
        <v>3.6927851040651345</v>
      </c>
      <c r="U416" s="12">
        <v>0</v>
      </c>
      <c r="V416" s="12">
        <v>0</v>
      </c>
      <c r="W416" s="57">
        <v>8.7768846735818163E-6</v>
      </c>
      <c r="X416" s="57">
        <v>7.6295109483482109E-5</v>
      </c>
      <c r="Y416" s="57">
        <v>0</v>
      </c>
      <c r="Z416" s="57">
        <v>2.086064332687247E-3</v>
      </c>
      <c r="AA416" s="57">
        <v>1.910784259300715E-3</v>
      </c>
      <c r="AB416" s="57">
        <v>0</v>
      </c>
      <c r="AC416" s="57">
        <v>0</v>
      </c>
      <c r="AD416" s="57">
        <v>0</v>
      </c>
      <c r="AE416" s="57">
        <v>1.4386424103116566E-6</v>
      </c>
      <c r="AF416" s="57">
        <v>0</v>
      </c>
      <c r="AG416" s="57">
        <v>0</v>
      </c>
      <c r="AH416" s="17">
        <v>3.7121447532321251E-4</v>
      </c>
      <c r="AI416" s="12">
        <v>409</v>
      </c>
      <c r="AJ416" s="16">
        <v>8</v>
      </c>
      <c r="AK416" s="17">
        <v>0.96116985203701422</v>
      </c>
      <c r="AL416" t="str">
        <f>IF(AK416&lt;='CAV Tier 1 Analysis'!$A$5,"Tier 1", "Tier 2")</f>
        <v>Tier 2</v>
      </c>
      <c r="AM416" t="str">
        <f t="shared" si="13"/>
        <v>Iowa - Tier 2</v>
      </c>
      <c r="AN416" t="str">
        <f t="shared" si="14"/>
        <v>Barnum, City Of - Tier 2</v>
      </c>
    </row>
    <row r="417" spans="1:40" x14ac:dyDescent="0.3">
      <c r="A417">
        <v>7</v>
      </c>
      <c r="B417" t="s">
        <v>34</v>
      </c>
      <c r="C417" t="s">
        <v>2236</v>
      </c>
      <c r="D417" t="s">
        <v>4004</v>
      </c>
      <c r="E417" t="s">
        <v>1351</v>
      </c>
      <c r="F417" s="12">
        <v>21.597546186634883</v>
      </c>
      <c r="G417" s="12">
        <v>3.2637899792913028</v>
      </c>
      <c r="H417" s="12">
        <v>1.8954656580763922</v>
      </c>
      <c r="I417" s="12">
        <v>0</v>
      </c>
      <c r="J417" s="15">
        <v>0</v>
      </c>
      <c r="K417" s="15">
        <v>1</v>
      </c>
      <c r="L417" s="56">
        <v>0.23397000000000001</v>
      </c>
      <c r="M417">
        <v>1</v>
      </c>
      <c r="N417">
        <v>0</v>
      </c>
      <c r="O417" s="12">
        <v>12</v>
      </c>
      <c r="P417" s="12">
        <v>6</v>
      </c>
      <c r="Q417">
        <v>0</v>
      </c>
      <c r="R417" s="12">
        <v>0</v>
      </c>
      <c r="S417" s="12">
        <v>0</v>
      </c>
      <c r="T417" s="12">
        <v>3.5217527611596875</v>
      </c>
      <c r="U417" s="12">
        <v>0</v>
      </c>
      <c r="V417" s="12">
        <v>0</v>
      </c>
      <c r="W417" s="57">
        <v>6.477801038068003E-6</v>
      </c>
      <c r="X417" s="57">
        <v>7.6295109483482109E-5</v>
      </c>
      <c r="Y417" s="57">
        <v>0</v>
      </c>
      <c r="Z417" s="57">
        <v>2.086064332687247E-3</v>
      </c>
      <c r="AA417" s="57">
        <v>1.910784259300715E-3</v>
      </c>
      <c r="AB417" s="57">
        <v>0</v>
      </c>
      <c r="AC417" s="57">
        <v>0</v>
      </c>
      <c r="AD417" s="57">
        <v>0</v>
      </c>
      <c r="AE417" s="57">
        <v>1.372011297180303E-6</v>
      </c>
      <c r="AF417" s="57">
        <v>0</v>
      </c>
      <c r="AG417" s="57">
        <v>0</v>
      </c>
      <c r="AH417" s="17">
        <v>3.7099941034606296E-4</v>
      </c>
      <c r="AI417" s="12">
        <v>410</v>
      </c>
      <c r="AJ417" s="16">
        <v>8</v>
      </c>
      <c r="AK417" s="17">
        <v>0.96154085144736023</v>
      </c>
      <c r="AL417" t="str">
        <f>IF(AK417&lt;='CAV Tier 1 Analysis'!$A$5,"Tier 1", "Tier 2")</f>
        <v>Tier 2</v>
      </c>
      <c r="AM417" t="str">
        <f t="shared" si="13"/>
        <v>Iowa - Tier 2</v>
      </c>
      <c r="AN417" t="str">
        <f t="shared" si="14"/>
        <v>Chillicothe, City Of - Tier 2</v>
      </c>
    </row>
    <row r="418" spans="1:40" x14ac:dyDescent="0.3">
      <c r="A418">
        <v>7</v>
      </c>
      <c r="B418" t="s">
        <v>34</v>
      </c>
      <c r="C418" t="s">
        <v>2305</v>
      </c>
      <c r="D418" t="s">
        <v>3802</v>
      </c>
      <c r="E418" t="s">
        <v>1454</v>
      </c>
      <c r="F418" s="12">
        <v>30.411149392197462</v>
      </c>
      <c r="G418" s="12">
        <v>9.7550814787224169</v>
      </c>
      <c r="H418" s="12">
        <v>4.8154064624266706</v>
      </c>
      <c r="I418" s="12">
        <v>1</v>
      </c>
      <c r="J418" s="15">
        <v>0</v>
      </c>
      <c r="K418" s="15">
        <v>1</v>
      </c>
      <c r="L418" s="56">
        <v>1.0008900000000001</v>
      </c>
      <c r="M418">
        <v>1</v>
      </c>
      <c r="N418">
        <v>0</v>
      </c>
      <c r="O418" s="12">
        <v>13</v>
      </c>
      <c r="P418" s="12">
        <v>5</v>
      </c>
      <c r="Q418">
        <v>0</v>
      </c>
      <c r="R418" s="12">
        <v>1</v>
      </c>
      <c r="S418" s="12">
        <v>0</v>
      </c>
      <c r="T418" s="12">
        <v>10.904565602011363</v>
      </c>
      <c r="U418" s="12">
        <v>0</v>
      </c>
      <c r="V418" s="12">
        <v>0</v>
      </c>
      <c r="W418" s="57">
        <v>2.7711100914612488E-5</v>
      </c>
      <c r="X418" s="57">
        <v>7.6295109483482109E-5</v>
      </c>
      <c r="Y418" s="57">
        <v>0</v>
      </c>
      <c r="Z418" s="57">
        <v>2.259903027077851E-3</v>
      </c>
      <c r="AA418" s="57">
        <v>1.5923202160839291E-3</v>
      </c>
      <c r="AB418" s="57">
        <v>0</v>
      </c>
      <c r="AC418" s="57">
        <v>1.2034681800900931E-4</v>
      </c>
      <c r="AD418" s="57">
        <v>0</v>
      </c>
      <c r="AE418" s="57">
        <v>4.2482218972909138E-6</v>
      </c>
      <c r="AF418" s="57">
        <v>0</v>
      </c>
      <c r="AG418" s="57">
        <v>0</v>
      </c>
      <c r="AH418" s="17">
        <v>3.7098404486056132E-4</v>
      </c>
      <c r="AI418" s="12">
        <v>411</v>
      </c>
      <c r="AJ418" s="16">
        <v>8</v>
      </c>
      <c r="AK418" s="17">
        <v>0.96191183549222081</v>
      </c>
      <c r="AL418" t="str">
        <f>IF(AK418&lt;='CAV Tier 1 Analysis'!$A$5,"Tier 1", "Tier 2")</f>
        <v>Tier 2</v>
      </c>
      <c r="AM418" t="str">
        <f t="shared" si="13"/>
        <v>Iowa - Tier 2</v>
      </c>
      <c r="AN418" t="str">
        <f t="shared" si="14"/>
        <v>Aredale, City Of - Tier 2</v>
      </c>
    </row>
    <row r="419" spans="1:40" x14ac:dyDescent="0.3">
      <c r="A419">
        <v>7</v>
      </c>
      <c r="B419" t="s">
        <v>34</v>
      </c>
      <c r="C419" t="s">
        <v>2600</v>
      </c>
      <c r="D419" t="s">
        <v>4166</v>
      </c>
      <c r="E419" t="s">
        <v>1339</v>
      </c>
      <c r="F419" s="12">
        <v>53.08037884610188</v>
      </c>
      <c r="G419" s="12">
        <v>68.690599603516446</v>
      </c>
      <c r="H419" s="12">
        <v>35.722554931653292</v>
      </c>
      <c r="I419" s="12">
        <v>0</v>
      </c>
      <c r="J419" s="15">
        <v>0</v>
      </c>
      <c r="K419" s="15">
        <v>1</v>
      </c>
      <c r="L419" s="56">
        <v>0.82933999999999997</v>
      </c>
      <c r="M419">
        <v>0</v>
      </c>
      <c r="N419">
        <v>0</v>
      </c>
      <c r="O419" s="12">
        <v>12</v>
      </c>
      <c r="P419" s="12">
        <v>6</v>
      </c>
      <c r="Q419">
        <v>0</v>
      </c>
      <c r="R419" s="12">
        <v>0</v>
      </c>
      <c r="S419" s="12">
        <v>0</v>
      </c>
      <c r="T419" s="12">
        <v>77.642757947834383</v>
      </c>
      <c r="U419" s="12">
        <v>24.562379101732503</v>
      </c>
      <c r="V419" s="12">
        <v>0</v>
      </c>
      <c r="W419" s="57">
        <v>2.2961488707574977E-5</v>
      </c>
      <c r="X419" s="57">
        <v>0</v>
      </c>
      <c r="Y419" s="57">
        <v>0</v>
      </c>
      <c r="Z419" s="57">
        <v>2.086064332687247E-3</v>
      </c>
      <c r="AA419" s="57">
        <v>1.910784259300715E-3</v>
      </c>
      <c r="AB419" s="57">
        <v>0</v>
      </c>
      <c r="AC419" s="57">
        <v>0</v>
      </c>
      <c r="AD419" s="57">
        <v>0</v>
      </c>
      <c r="AE419" s="57">
        <v>3.024821680372192E-5</v>
      </c>
      <c r="AF419" s="57">
        <v>1.9182544680741798E-5</v>
      </c>
      <c r="AG419" s="57">
        <v>0</v>
      </c>
      <c r="AH419" s="17">
        <v>3.6993098565272738E-4</v>
      </c>
      <c r="AI419" s="12">
        <v>412</v>
      </c>
      <c r="AJ419" s="16">
        <v>8</v>
      </c>
      <c r="AK419" s="17">
        <v>0.96228176647787356</v>
      </c>
      <c r="AL419" t="str">
        <f>IF(AK419&lt;='CAV Tier 1 Analysis'!$A$5,"Tier 1", "Tier 2")</f>
        <v>Tier 2</v>
      </c>
      <c r="AM419" t="str">
        <f t="shared" si="13"/>
        <v>Iowa - Tier 2</v>
      </c>
      <c r="AN419" t="str">
        <f t="shared" si="14"/>
        <v>Dayton, City Of - Tier 2</v>
      </c>
    </row>
    <row r="420" spans="1:40" x14ac:dyDescent="0.3">
      <c r="A420">
        <v>7</v>
      </c>
      <c r="B420" t="s">
        <v>34</v>
      </c>
      <c r="C420" t="s">
        <v>2331</v>
      </c>
      <c r="D420" t="s">
        <v>3836</v>
      </c>
      <c r="E420" t="s">
        <v>1469</v>
      </c>
      <c r="F420" s="12">
        <v>10.710963198169004</v>
      </c>
      <c r="G420" s="12">
        <v>4.2580633456848016</v>
      </c>
      <c r="H420" s="12">
        <v>2.4682552322482461</v>
      </c>
      <c r="I420" s="12">
        <v>0</v>
      </c>
      <c r="J420" s="15">
        <v>0</v>
      </c>
      <c r="K420" s="15">
        <v>1</v>
      </c>
      <c r="L420" s="56">
        <v>0.40245999999999998</v>
      </c>
      <c r="M420">
        <v>0</v>
      </c>
      <c r="N420">
        <v>0</v>
      </c>
      <c r="O420" s="12">
        <v>16</v>
      </c>
      <c r="P420" s="12">
        <v>4</v>
      </c>
      <c r="Q420">
        <v>0</v>
      </c>
      <c r="R420" s="12">
        <v>0</v>
      </c>
      <c r="S420" s="12">
        <v>0</v>
      </c>
      <c r="T420" s="12">
        <v>5.3694243403096662</v>
      </c>
      <c r="U420" s="12">
        <v>0</v>
      </c>
      <c r="V420" s="12">
        <v>0</v>
      </c>
      <c r="W420" s="57">
        <v>1.1142692677611866E-5</v>
      </c>
      <c r="X420" s="57">
        <v>0</v>
      </c>
      <c r="Y420" s="57">
        <v>0</v>
      </c>
      <c r="Z420" s="57">
        <v>2.7814191102496625E-3</v>
      </c>
      <c r="AA420" s="57">
        <v>1.2738561728671434E-3</v>
      </c>
      <c r="AB420" s="57">
        <v>0</v>
      </c>
      <c r="AC420" s="57">
        <v>0</v>
      </c>
      <c r="AD420" s="57">
        <v>0</v>
      </c>
      <c r="AE420" s="57">
        <v>2.0918307882106659E-6</v>
      </c>
      <c r="AF420" s="57">
        <v>0</v>
      </c>
      <c r="AG420" s="57">
        <v>0</v>
      </c>
      <c r="AH420" s="17">
        <v>3.6986452787114802E-4</v>
      </c>
      <c r="AI420" s="12">
        <v>413</v>
      </c>
      <c r="AJ420" s="16">
        <v>8</v>
      </c>
      <c r="AK420" s="17">
        <v>0.96265163100574469</v>
      </c>
      <c r="AL420" t="str">
        <f>IF(AK420&lt;='CAV Tier 1 Analysis'!$A$5,"Tier 1", "Tier 2")</f>
        <v>Tier 2</v>
      </c>
      <c r="AM420" t="str">
        <f t="shared" si="13"/>
        <v>Iowa - Tier 2</v>
      </c>
      <c r="AN420" t="str">
        <f t="shared" si="14"/>
        <v>Farmersburg, City Of - Tier 2</v>
      </c>
    </row>
    <row r="421" spans="1:40" x14ac:dyDescent="0.3">
      <c r="A421">
        <v>7</v>
      </c>
      <c r="B421" t="s">
        <v>34</v>
      </c>
      <c r="C421" t="s">
        <v>2334</v>
      </c>
      <c r="D421" t="s">
        <v>3839</v>
      </c>
      <c r="E421" t="s">
        <v>1470</v>
      </c>
      <c r="F421" s="12">
        <v>9.0649037790795219</v>
      </c>
      <c r="G421" s="12">
        <v>2.9174846312167895</v>
      </c>
      <c r="H421" s="12">
        <v>1.6111622276029069</v>
      </c>
      <c r="I421" s="12">
        <v>0</v>
      </c>
      <c r="J421" s="15">
        <v>0</v>
      </c>
      <c r="K421" s="15">
        <v>0.99999999999999989</v>
      </c>
      <c r="L421" s="56">
        <v>0.34061000000000002</v>
      </c>
      <c r="M421">
        <v>0</v>
      </c>
      <c r="N421">
        <v>0</v>
      </c>
      <c r="O421" s="12">
        <v>16</v>
      </c>
      <c r="P421" s="12">
        <v>4</v>
      </c>
      <c r="Q421">
        <v>0</v>
      </c>
      <c r="R421" s="12">
        <v>0</v>
      </c>
      <c r="S421" s="12">
        <v>0</v>
      </c>
      <c r="T421" s="12">
        <v>3.4544110458075314</v>
      </c>
      <c r="U421" s="12">
        <v>0</v>
      </c>
      <c r="V421" s="12">
        <v>0</v>
      </c>
      <c r="W421" s="57">
        <v>9.4302851287615618E-6</v>
      </c>
      <c r="X421" s="57">
        <v>0</v>
      </c>
      <c r="Y421" s="57">
        <v>0</v>
      </c>
      <c r="Z421" s="57">
        <v>2.7814191102496625E-3</v>
      </c>
      <c r="AA421" s="57">
        <v>1.2738561728671434E-3</v>
      </c>
      <c r="AB421" s="57">
        <v>0</v>
      </c>
      <c r="AC421" s="57">
        <v>0</v>
      </c>
      <c r="AD421" s="57">
        <v>0</v>
      </c>
      <c r="AE421" s="57">
        <v>1.345776180606068E-6</v>
      </c>
      <c r="AF421" s="57">
        <v>0</v>
      </c>
      <c r="AG421" s="57">
        <v>0</v>
      </c>
      <c r="AH421" s="17">
        <v>3.6964103131147032E-4</v>
      </c>
      <c r="AI421" s="12">
        <v>414</v>
      </c>
      <c r="AJ421" s="16">
        <v>8</v>
      </c>
      <c r="AK421" s="17">
        <v>0.96302127203705612</v>
      </c>
      <c r="AL421" t="str">
        <f>IF(AK421&lt;='CAV Tier 1 Analysis'!$A$5,"Tier 1", "Tier 2")</f>
        <v>Tier 2</v>
      </c>
      <c r="AM421" t="str">
        <f t="shared" si="13"/>
        <v>Iowa - Tier 2</v>
      </c>
      <c r="AN421" t="str">
        <f t="shared" si="14"/>
        <v>Littleport,City Of - Tier 2</v>
      </c>
    </row>
    <row r="422" spans="1:40" x14ac:dyDescent="0.3">
      <c r="A422">
        <v>7</v>
      </c>
      <c r="B422" t="s">
        <v>34</v>
      </c>
      <c r="C422" t="s">
        <v>2165</v>
      </c>
      <c r="D422" t="s">
        <v>4293</v>
      </c>
      <c r="E422" t="s">
        <v>1415</v>
      </c>
      <c r="F422" s="12">
        <v>130.42686089320938</v>
      </c>
      <c r="G422" s="12">
        <v>215.25352658423515</v>
      </c>
      <c r="H422" s="12">
        <v>77.98338085605964</v>
      </c>
      <c r="I422" s="12">
        <v>0</v>
      </c>
      <c r="J422" s="15">
        <v>1.3194593434885219E-2</v>
      </c>
      <c r="K422" s="15">
        <v>0.98680540656511473</v>
      </c>
      <c r="L422" s="56">
        <v>2.1440600000000001</v>
      </c>
      <c r="M422">
        <v>0</v>
      </c>
      <c r="N422">
        <v>0</v>
      </c>
      <c r="O422" s="12">
        <v>12</v>
      </c>
      <c r="P422" s="12">
        <v>5.5</v>
      </c>
      <c r="Q422">
        <v>0</v>
      </c>
      <c r="R422" s="12">
        <v>0</v>
      </c>
      <c r="S422" s="12">
        <v>1.0289590050735182</v>
      </c>
      <c r="T422" s="12">
        <v>216.01581139360937</v>
      </c>
      <c r="U422" s="12">
        <v>85.588950500399989</v>
      </c>
      <c r="V422" s="12">
        <v>0</v>
      </c>
      <c r="W422" s="57">
        <v>5.9361431353079804E-5</v>
      </c>
      <c r="X422" s="57">
        <v>0</v>
      </c>
      <c r="Y422" s="57">
        <v>0</v>
      </c>
      <c r="Z422" s="57">
        <v>2.086064332687247E-3</v>
      </c>
      <c r="AA422" s="57">
        <v>1.7515522376923222E-3</v>
      </c>
      <c r="AB422" s="57">
        <v>0</v>
      </c>
      <c r="AC422" s="57">
        <v>0</v>
      </c>
      <c r="AD422" s="57">
        <v>1.1222598482549843E-5</v>
      </c>
      <c r="AE422" s="57">
        <v>8.4155860363124165E-5</v>
      </c>
      <c r="AF422" s="57">
        <v>6.6842623849735943E-5</v>
      </c>
      <c r="AG422" s="57">
        <v>0</v>
      </c>
      <c r="AH422" s="17">
        <v>3.6901809858436906E-4</v>
      </c>
      <c r="AI422" s="12">
        <v>415</v>
      </c>
      <c r="AJ422" s="16">
        <v>8</v>
      </c>
      <c r="AK422" s="17">
        <v>0.96339029013564048</v>
      </c>
      <c r="AL422" t="str">
        <f>IF(AK422&lt;='CAV Tier 1 Analysis'!$A$5,"Tier 1", "Tier 2")</f>
        <v>Tier 2</v>
      </c>
      <c r="AM422" t="str">
        <f t="shared" si="13"/>
        <v>Iowa - Tier 2</v>
      </c>
      <c r="AN422" t="str">
        <f t="shared" si="14"/>
        <v>Cumming, City Of - Tier 2</v>
      </c>
    </row>
    <row r="423" spans="1:40" x14ac:dyDescent="0.3">
      <c r="A423">
        <v>7</v>
      </c>
      <c r="B423" t="s">
        <v>34</v>
      </c>
      <c r="C423" t="s">
        <v>2597</v>
      </c>
      <c r="D423" t="s">
        <v>4162</v>
      </c>
      <c r="E423" t="s">
        <v>1201</v>
      </c>
      <c r="F423" s="12">
        <v>29.620231719544581</v>
      </c>
      <c r="G423" s="12">
        <v>69.12344872741923</v>
      </c>
      <c r="H423" s="12">
        <v>44.815330568799936</v>
      </c>
      <c r="I423" s="12">
        <v>0</v>
      </c>
      <c r="J423" s="15">
        <v>0</v>
      </c>
      <c r="K423" s="15">
        <v>1</v>
      </c>
      <c r="L423" s="56">
        <v>1.05301</v>
      </c>
      <c r="M423">
        <v>0</v>
      </c>
      <c r="N423">
        <v>0</v>
      </c>
      <c r="O423" s="12">
        <v>8</v>
      </c>
      <c r="P423" s="12">
        <v>8</v>
      </c>
      <c r="Q423">
        <v>0</v>
      </c>
      <c r="R423" s="12">
        <v>0</v>
      </c>
      <c r="S423" s="12">
        <v>0</v>
      </c>
      <c r="T423" s="12">
        <v>87.5976185279699</v>
      </c>
      <c r="U423" s="12">
        <v>57.977386808425322</v>
      </c>
      <c r="V423" s="12">
        <v>0</v>
      </c>
      <c r="W423" s="57">
        <v>2.9154119208000973E-5</v>
      </c>
      <c r="X423" s="57">
        <v>0</v>
      </c>
      <c r="Y423" s="57">
        <v>0</v>
      </c>
      <c r="Z423" s="57">
        <v>1.3907095551248313E-3</v>
      </c>
      <c r="AA423" s="57">
        <v>2.5477123457342868E-3</v>
      </c>
      <c r="AB423" s="57">
        <v>0</v>
      </c>
      <c r="AC423" s="57">
        <v>0</v>
      </c>
      <c r="AD423" s="57">
        <v>0</v>
      </c>
      <c r="AE423" s="57">
        <v>3.4126450769613169E-5</v>
      </c>
      <c r="AF423" s="57">
        <v>4.527874959990432E-5</v>
      </c>
      <c r="AG423" s="57">
        <v>0</v>
      </c>
      <c r="AH423" s="17">
        <v>3.6790738367605778E-4</v>
      </c>
      <c r="AI423" s="12">
        <v>416</v>
      </c>
      <c r="AJ423" s="16">
        <v>8</v>
      </c>
      <c r="AK423" s="17">
        <v>0.96375819751931657</v>
      </c>
      <c r="AL423" t="str">
        <f>IF(AK423&lt;='CAV Tier 1 Analysis'!$A$5,"Tier 1", "Tier 2")</f>
        <v>Tier 2</v>
      </c>
      <c r="AM423" t="str">
        <f t="shared" si="13"/>
        <v>Iowa - Tier 2</v>
      </c>
      <c r="AN423" t="str">
        <f t="shared" si="14"/>
        <v>Aurelia, City Of - Tier 2</v>
      </c>
    </row>
    <row r="424" spans="1:40" x14ac:dyDescent="0.3">
      <c r="A424">
        <v>7</v>
      </c>
      <c r="B424" t="s">
        <v>34</v>
      </c>
      <c r="C424" t="s">
        <v>2364</v>
      </c>
      <c r="D424" t="s">
        <v>3883</v>
      </c>
      <c r="E424" t="s">
        <v>1144</v>
      </c>
      <c r="F424" s="12">
        <v>14.291421593548488</v>
      </c>
      <c r="G424" s="12">
        <v>4.3932820535568107</v>
      </c>
      <c r="H424" s="12">
        <v>2.694433652629427</v>
      </c>
      <c r="I424" s="12">
        <v>0</v>
      </c>
      <c r="J424" s="15">
        <v>0</v>
      </c>
      <c r="K424" s="15">
        <v>1</v>
      </c>
      <c r="L424" s="56">
        <v>0.73710000000000009</v>
      </c>
      <c r="M424">
        <v>0</v>
      </c>
      <c r="N424">
        <v>0</v>
      </c>
      <c r="O424" s="12">
        <v>7.5</v>
      </c>
      <c r="P424" s="12">
        <v>8.5</v>
      </c>
      <c r="Q424">
        <v>0</v>
      </c>
      <c r="R424" s="12">
        <v>0</v>
      </c>
      <c r="S424" s="12">
        <v>0</v>
      </c>
      <c r="T424" s="12">
        <v>5.3408148476887067</v>
      </c>
      <c r="U424" s="12">
        <v>0</v>
      </c>
      <c r="V424" s="12">
        <v>0</v>
      </c>
      <c r="W424" s="57">
        <v>2.0407689640380928E-5</v>
      </c>
      <c r="X424" s="57">
        <v>0</v>
      </c>
      <c r="Y424" s="57">
        <v>0</v>
      </c>
      <c r="Z424" s="57">
        <v>1.3037902079295293E-3</v>
      </c>
      <c r="AA424" s="57">
        <v>2.7069443673426795E-3</v>
      </c>
      <c r="AB424" s="57">
        <v>0</v>
      </c>
      <c r="AC424" s="57">
        <v>0</v>
      </c>
      <c r="AD424" s="57">
        <v>0</v>
      </c>
      <c r="AE424" s="57">
        <v>2.0806850463756748E-6</v>
      </c>
      <c r="AF424" s="57">
        <v>0</v>
      </c>
      <c r="AG424" s="57">
        <v>0</v>
      </c>
      <c r="AH424" s="17">
        <v>3.6665663181445138E-4</v>
      </c>
      <c r="AI424" s="12">
        <v>417</v>
      </c>
      <c r="AJ424" s="16">
        <v>8</v>
      </c>
      <c r="AK424" s="17">
        <v>0.96412485415113103</v>
      </c>
      <c r="AL424" t="str">
        <f>IF(AK424&lt;='CAV Tier 1 Analysis'!$A$5,"Tier 1", "Tier 2")</f>
        <v>Tier 2</v>
      </c>
      <c r="AM424" t="str">
        <f t="shared" si="13"/>
        <v>Iowa - Tier 2</v>
      </c>
      <c r="AN424" t="str">
        <f t="shared" si="14"/>
        <v>Casey,City Of - Tier 2</v>
      </c>
    </row>
    <row r="425" spans="1:40" x14ac:dyDescent="0.3">
      <c r="A425">
        <v>7</v>
      </c>
      <c r="B425" t="s">
        <v>34</v>
      </c>
      <c r="C425" t="s">
        <v>2650</v>
      </c>
      <c r="D425" t="s">
        <v>4230</v>
      </c>
      <c r="E425" t="s">
        <v>1350</v>
      </c>
      <c r="F425" s="12">
        <v>63.672261421693797</v>
      </c>
      <c r="G425" s="12">
        <v>11.422908805119089</v>
      </c>
      <c r="H425" s="12">
        <v>4.9628657187289242</v>
      </c>
      <c r="I425" s="12">
        <v>0</v>
      </c>
      <c r="J425" s="15">
        <v>0</v>
      </c>
      <c r="K425" s="15">
        <v>1</v>
      </c>
      <c r="L425" s="56">
        <v>0.99482999999999999</v>
      </c>
      <c r="M425">
        <v>0</v>
      </c>
      <c r="N425">
        <v>0</v>
      </c>
      <c r="O425" s="12">
        <v>12</v>
      </c>
      <c r="P425" s="12">
        <v>6</v>
      </c>
      <c r="Q425">
        <v>0</v>
      </c>
      <c r="R425" s="12">
        <v>0</v>
      </c>
      <c r="S425" s="12">
        <v>0</v>
      </c>
      <c r="T425" s="12">
        <v>11.09020272341659</v>
      </c>
      <c r="U425" s="12">
        <v>0</v>
      </c>
      <c r="V425" s="12">
        <v>0.33270608170249893</v>
      </c>
      <c r="W425" s="57">
        <v>2.754332096722311E-5</v>
      </c>
      <c r="X425" s="57">
        <v>0</v>
      </c>
      <c r="Y425" s="57">
        <v>0</v>
      </c>
      <c r="Z425" s="57">
        <v>2.086064332687247E-3</v>
      </c>
      <c r="AA425" s="57">
        <v>1.910784259300715E-3</v>
      </c>
      <c r="AB425" s="57">
        <v>0</v>
      </c>
      <c r="AC425" s="57">
        <v>0</v>
      </c>
      <c r="AD425" s="57">
        <v>0</v>
      </c>
      <c r="AE425" s="57">
        <v>4.3205427684642025E-6</v>
      </c>
      <c r="AF425" s="57">
        <v>0</v>
      </c>
      <c r="AG425" s="57">
        <v>1.2614261920463793E-6</v>
      </c>
      <c r="AH425" s="17">
        <v>3.6636126199233597E-4</v>
      </c>
      <c r="AI425" s="12">
        <v>418</v>
      </c>
      <c r="AJ425" s="16">
        <v>8</v>
      </c>
      <c r="AK425" s="17">
        <v>0.96449121541312333</v>
      </c>
      <c r="AL425" t="str">
        <f>IF(AK425&lt;='CAV Tier 1 Analysis'!$A$5,"Tier 1", "Tier 2")</f>
        <v>Tier 2</v>
      </c>
      <c r="AM425" t="str">
        <f t="shared" si="13"/>
        <v>Iowa - Tier 2</v>
      </c>
      <c r="AN425" t="str">
        <f t="shared" si="14"/>
        <v>Moorland, City Of - Tier 2</v>
      </c>
    </row>
    <row r="426" spans="1:40" x14ac:dyDescent="0.3">
      <c r="A426">
        <v>7</v>
      </c>
      <c r="B426" t="s">
        <v>34</v>
      </c>
      <c r="C426" t="s">
        <v>2585</v>
      </c>
      <c r="D426" t="s">
        <v>4148</v>
      </c>
      <c r="E426" t="s">
        <v>1218</v>
      </c>
      <c r="F426" s="12">
        <v>13.406180919544463</v>
      </c>
      <c r="G426" s="12">
        <v>6.4205462804736309</v>
      </c>
      <c r="H426" s="12">
        <v>2.651873838319402</v>
      </c>
      <c r="I426" s="12">
        <v>0</v>
      </c>
      <c r="J426" s="15">
        <v>0</v>
      </c>
      <c r="K426" s="15">
        <v>1.0000000000000002</v>
      </c>
      <c r="L426" s="56">
        <v>0.37963999999999998</v>
      </c>
      <c r="M426">
        <v>1</v>
      </c>
      <c r="N426">
        <v>0</v>
      </c>
      <c r="O426" s="12">
        <v>8</v>
      </c>
      <c r="P426" s="12">
        <v>8</v>
      </c>
      <c r="Q426">
        <v>0</v>
      </c>
      <c r="R426" s="12">
        <v>0</v>
      </c>
      <c r="S426" s="12">
        <v>0</v>
      </c>
      <c r="T426" s="12">
        <v>6.5292982044425649</v>
      </c>
      <c r="U426" s="12">
        <v>0</v>
      </c>
      <c r="V426" s="12">
        <v>0</v>
      </c>
      <c r="W426" s="57">
        <v>1.051088766120501E-5</v>
      </c>
      <c r="X426" s="57">
        <v>7.6295109483482109E-5</v>
      </c>
      <c r="Y426" s="57">
        <v>0</v>
      </c>
      <c r="Z426" s="57">
        <v>1.3907095551248313E-3</v>
      </c>
      <c r="AA426" s="57">
        <v>2.5477123457342868E-3</v>
      </c>
      <c r="AB426" s="57">
        <v>0</v>
      </c>
      <c r="AC426" s="57">
        <v>0</v>
      </c>
      <c r="AD426" s="57">
        <v>0</v>
      </c>
      <c r="AE426" s="57">
        <v>2.5436967063537908E-6</v>
      </c>
      <c r="AF426" s="57">
        <v>0</v>
      </c>
      <c r="AG426" s="57">
        <v>0</v>
      </c>
      <c r="AH426" s="17">
        <v>3.661610540645599E-4</v>
      </c>
      <c r="AI426" s="12">
        <v>419</v>
      </c>
      <c r="AJ426" s="16">
        <v>8</v>
      </c>
      <c r="AK426" s="17">
        <v>0.96485737646718783</v>
      </c>
      <c r="AL426" t="str">
        <f>IF(AK426&lt;='CAV Tier 1 Analysis'!$A$5,"Tier 1", "Tier 2")</f>
        <v>Tier 2</v>
      </c>
      <c r="AM426" t="str">
        <f t="shared" si="13"/>
        <v>Iowa - Tier 2</v>
      </c>
      <c r="AN426" t="str">
        <f t="shared" si="14"/>
        <v>Ainsworth, City Of - Tier 2</v>
      </c>
    </row>
    <row r="427" spans="1:40" x14ac:dyDescent="0.3">
      <c r="A427">
        <v>7</v>
      </c>
      <c r="B427" t="s">
        <v>34</v>
      </c>
      <c r="C427" t="s">
        <v>2579</v>
      </c>
      <c r="D427" t="s">
        <v>4142</v>
      </c>
      <c r="E427" t="s">
        <v>1352</v>
      </c>
      <c r="F427" s="12">
        <v>20.612794146168859</v>
      </c>
      <c r="G427" s="12">
        <v>5.8861765399614585</v>
      </c>
      <c r="H427" s="12">
        <v>3.6061361768874423</v>
      </c>
      <c r="I427" s="12">
        <v>0</v>
      </c>
      <c r="J427" s="15">
        <v>0</v>
      </c>
      <c r="K427" s="15">
        <v>1</v>
      </c>
      <c r="L427" s="56">
        <v>0.76229000000000002</v>
      </c>
      <c r="M427">
        <v>0</v>
      </c>
      <c r="N427">
        <v>0</v>
      </c>
      <c r="O427" s="12">
        <v>12</v>
      </c>
      <c r="P427" s="12">
        <v>6</v>
      </c>
      <c r="Q427">
        <v>0</v>
      </c>
      <c r="R427" s="12">
        <v>0</v>
      </c>
      <c r="S427" s="12">
        <v>0</v>
      </c>
      <c r="T427" s="12">
        <v>7.7125026359021529</v>
      </c>
      <c r="U427" s="12">
        <v>0</v>
      </c>
      <c r="V427" s="12">
        <v>0</v>
      </c>
      <c r="W427" s="57">
        <v>2.1105111566905405E-5</v>
      </c>
      <c r="X427" s="57">
        <v>0</v>
      </c>
      <c r="Y427" s="57">
        <v>0</v>
      </c>
      <c r="Z427" s="57">
        <v>2.086064332687247E-3</v>
      </c>
      <c r="AA427" s="57">
        <v>1.910784259300715E-3</v>
      </c>
      <c r="AB427" s="57">
        <v>0</v>
      </c>
      <c r="AC427" s="57">
        <v>0</v>
      </c>
      <c r="AD427" s="57">
        <v>0</v>
      </c>
      <c r="AE427" s="57">
        <v>3.0046517923382451E-6</v>
      </c>
      <c r="AF427" s="57">
        <v>0</v>
      </c>
      <c r="AG427" s="57">
        <v>0</v>
      </c>
      <c r="AH427" s="17">
        <v>3.6554166866792777E-4</v>
      </c>
      <c r="AI427" s="12">
        <v>420</v>
      </c>
      <c r="AJ427" s="16">
        <v>8</v>
      </c>
      <c r="AK427" s="17">
        <v>0.96522291813585581</v>
      </c>
      <c r="AL427" t="str">
        <f>IF(AK427&lt;='CAV Tier 1 Analysis'!$A$5,"Tier 1", "Tier 2")</f>
        <v>Tier 2</v>
      </c>
      <c r="AM427" t="str">
        <f t="shared" si="13"/>
        <v>Iowa - Tier 2</v>
      </c>
      <c r="AN427" t="str">
        <f t="shared" si="14"/>
        <v>Clutier, City Of - Tier 2</v>
      </c>
    </row>
    <row r="428" spans="1:40" x14ac:dyDescent="0.3">
      <c r="A428">
        <v>7</v>
      </c>
      <c r="B428" t="s">
        <v>34</v>
      </c>
      <c r="C428" t="s">
        <v>2688</v>
      </c>
      <c r="D428" t="s">
        <v>4287</v>
      </c>
      <c r="E428" t="s">
        <v>1221</v>
      </c>
      <c r="F428" s="12">
        <v>2.7248986002433453</v>
      </c>
      <c r="G428" s="12">
        <v>1.1981431492592325</v>
      </c>
      <c r="H428" s="12">
        <v>0.84193842920919038</v>
      </c>
      <c r="I428" s="12">
        <v>0</v>
      </c>
      <c r="J428" s="15">
        <v>0</v>
      </c>
      <c r="K428" s="15">
        <v>1</v>
      </c>
      <c r="L428" s="56">
        <v>0.16286999999999999</v>
      </c>
      <c r="M428">
        <v>1</v>
      </c>
      <c r="N428">
        <v>0</v>
      </c>
      <c r="O428" s="12">
        <v>8</v>
      </c>
      <c r="P428" s="12">
        <v>8</v>
      </c>
      <c r="Q428">
        <v>0</v>
      </c>
      <c r="R428" s="12">
        <v>0</v>
      </c>
      <c r="S428" s="12">
        <v>0</v>
      </c>
      <c r="T428" s="12">
        <v>1.5493659851127706</v>
      </c>
      <c r="U428" s="12">
        <v>0</v>
      </c>
      <c r="V428" s="12">
        <v>0</v>
      </c>
      <c r="W428" s="57">
        <v>4.5092937345391954E-6</v>
      </c>
      <c r="X428" s="57">
        <v>7.6295109483482109E-5</v>
      </c>
      <c r="Y428" s="57">
        <v>0</v>
      </c>
      <c r="Z428" s="57">
        <v>1.3907095551248313E-3</v>
      </c>
      <c r="AA428" s="57">
        <v>2.5477123457342868E-3</v>
      </c>
      <c r="AB428" s="57">
        <v>0</v>
      </c>
      <c r="AC428" s="57">
        <v>0</v>
      </c>
      <c r="AD428" s="57">
        <v>0</v>
      </c>
      <c r="AE428" s="57">
        <v>6.0360501693526521E-7</v>
      </c>
      <c r="AF428" s="57">
        <v>0</v>
      </c>
      <c r="AG428" s="57">
        <v>0</v>
      </c>
      <c r="AH428" s="17">
        <v>3.6543908264491582E-4</v>
      </c>
      <c r="AI428" s="12">
        <v>421</v>
      </c>
      <c r="AJ428" s="16">
        <v>8</v>
      </c>
      <c r="AK428" s="17">
        <v>0.96558835721850078</v>
      </c>
      <c r="AL428" t="str">
        <f>IF(AK428&lt;='CAV Tier 1 Analysis'!$A$5,"Tier 1", "Tier 2")</f>
        <v>Tier 2</v>
      </c>
      <c r="AM428" t="str">
        <f t="shared" si="13"/>
        <v>Iowa - Tier 2</v>
      </c>
      <c r="AN428" t="str">
        <f t="shared" si="14"/>
        <v>Rodney, City Of - Tier 2</v>
      </c>
    </row>
    <row r="429" spans="1:40" x14ac:dyDescent="0.3">
      <c r="A429">
        <v>7</v>
      </c>
      <c r="B429" t="s">
        <v>34</v>
      </c>
      <c r="C429" t="s">
        <v>2412</v>
      </c>
      <c r="D429" t="s">
        <v>3946</v>
      </c>
      <c r="E429" t="s">
        <v>1209</v>
      </c>
      <c r="F429" s="12">
        <v>26.54111801092921</v>
      </c>
      <c r="G429" s="12">
        <v>26.186518095286562</v>
      </c>
      <c r="H429" s="12">
        <v>18.519287090701422</v>
      </c>
      <c r="I429" s="12">
        <v>0</v>
      </c>
      <c r="J429" s="15">
        <v>0</v>
      </c>
      <c r="K429" s="15">
        <v>1</v>
      </c>
      <c r="L429" s="56">
        <v>1.58639</v>
      </c>
      <c r="M429">
        <v>0</v>
      </c>
      <c r="N429">
        <v>0</v>
      </c>
      <c r="O429" s="12">
        <v>8</v>
      </c>
      <c r="P429" s="12">
        <v>8</v>
      </c>
      <c r="Q429">
        <v>0</v>
      </c>
      <c r="R429" s="12">
        <v>0</v>
      </c>
      <c r="S429" s="12">
        <v>0</v>
      </c>
      <c r="T429" s="12">
        <v>34.422000426328758</v>
      </c>
      <c r="U429" s="12">
        <v>7.8808824153995474</v>
      </c>
      <c r="V429" s="12">
        <v>0</v>
      </c>
      <c r="W429" s="57">
        <v>4.3921523224262509E-5</v>
      </c>
      <c r="X429" s="57">
        <v>0</v>
      </c>
      <c r="Y429" s="57">
        <v>0</v>
      </c>
      <c r="Z429" s="57">
        <v>1.3907095551248313E-3</v>
      </c>
      <c r="AA429" s="57">
        <v>2.5477123457342868E-3</v>
      </c>
      <c r="AB429" s="57">
        <v>0</v>
      </c>
      <c r="AC429" s="57">
        <v>0</v>
      </c>
      <c r="AD429" s="57">
        <v>0</v>
      </c>
      <c r="AE429" s="57">
        <v>1.3410189942157277E-5</v>
      </c>
      <c r="AF429" s="57">
        <v>6.1547531055902892E-6</v>
      </c>
      <c r="AG429" s="57">
        <v>0</v>
      </c>
      <c r="AH429" s="17">
        <v>3.6380985155737533E-4</v>
      </c>
      <c r="AI429" s="12">
        <v>422</v>
      </c>
      <c r="AJ429" s="16">
        <v>8</v>
      </c>
      <c r="AK429" s="17">
        <v>0.96595216707005815</v>
      </c>
      <c r="AL429" t="str">
        <f>IF(AK429&lt;='CAV Tier 1 Analysis'!$A$5,"Tier 1", "Tier 2")</f>
        <v>Tier 2</v>
      </c>
      <c r="AM429" t="str">
        <f t="shared" si="13"/>
        <v>Iowa - Tier 2</v>
      </c>
      <c r="AN429" t="str">
        <f t="shared" si="14"/>
        <v>Mapleton, City Of - Tier 2</v>
      </c>
    </row>
    <row r="430" spans="1:40" x14ac:dyDescent="0.3">
      <c r="A430">
        <v>7</v>
      </c>
      <c r="B430" t="s">
        <v>34</v>
      </c>
      <c r="C430" t="s">
        <v>2626</v>
      </c>
      <c r="D430" t="s">
        <v>4200</v>
      </c>
      <c r="E430" t="s">
        <v>1565</v>
      </c>
      <c r="F430" s="12">
        <v>199.86645143733051</v>
      </c>
      <c r="G430" s="12">
        <v>366.46452554744531</v>
      </c>
      <c r="H430" s="12">
        <v>301.33359749739316</v>
      </c>
      <c r="I430" s="12">
        <v>0</v>
      </c>
      <c r="J430" s="15">
        <v>0</v>
      </c>
      <c r="K430" s="15">
        <v>1.0000000000000002</v>
      </c>
      <c r="L430" s="56">
        <v>2.3719199999999998</v>
      </c>
      <c r="M430">
        <v>1</v>
      </c>
      <c r="N430">
        <v>0</v>
      </c>
      <c r="O430" s="12">
        <v>11</v>
      </c>
      <c r="P430" s="12">
        <v>5</v>
      </c>
      <c r="Q430">
        <v>0</v>
      </c>
      <c r="R430" s="12">
        <v>0</v>
      </c>
      <c r="S430" s="12">
        <v>0</v>
      </c>
      <c r="T430" s="12">
        <v>420.87770594369141</v>
      </c>
      <c r="U430" s="12">
        <v>221.0112545063609</v>
      </c>
      <c r="V430" s="12">
        <v>0</v>
      </c>
      <c r="W430" s="57">
        <v>6.5670068120760158E-5</v>
      </c>
      <c r="X430" s="57">
        <v>7.6295109483482109E-5</v>
      </c>
      <c r="Y430" s="57">
        <v>0</v>
      </c>
      <c r="Z430" s="57">
        <v>1.912225638296643E-3</v>
      </c>
      <c r="AA430" s="57">
        <v>1.5923202160839291E-3</v>
      </c>
      <c r="AB430" s="57">
        <v>0</v>
      </c>
      <c r="AC430" s="57">
        <v>0</v>
      </c>
      <c r="AD430" s="57">
        <v>0</v>
      </c>
      <c r="AE430" s="57">
        <v>1.6396635608682662E-4</v>
      </c>
      <c r="AF430" s="57">
        <v>1.7260373056517266E-4</v>
      </c>
      <c r="AG430" s="57">
        <v>0</v>
      </c>
      <c r="AH430" s="17">
        <v>3.6209828351243758E-4</v>
      </c>
      <c r="AI430" s="12">
        <v>423</v>
      </c>
      <c r="AJ430" s="16">
        <v>9</v>
      </c>
      <c r="AK430" s="17">
        <v>0.96631426535357057</v>
      </c>
      <c r="AL430" t="str">
        <f>IF(AK430&lt;='CAV Tier 1 Analysis'!$A$5,"Tier 1", "Tier 2")</f>
        <v>Tier 2</v>
      </c>
      <c r="AM430" t="str">
        <f t="shared" si="13"/>
        <v>Iowa - Tier 2</v>
      </c>
      <c r="AN430" t="str">
        <f t="shared" si="14"/>
        <v>Ventura, City Of - Tier 2</v>
      </c>
    </row>
    <row r="431" spans="1:40" x14ac:dyDescent="0.3">
      <c r="A431">
        <v>7</v>
      </c>
      <c r="B431" t="s">
        <v>34</v>
      </c>
      <c r="C431" t="s">
        <v>2563</v>
      </c>
      <c r="D431" t="s">
        <v>4122</v>
      </c>
      <c r="E431" t="s">
        <v>1287</v>
      </c>
      <c r="F431" s="12">
        <v>6.9251638385599668</v>
      </c>
      <c r="G431" s="12">
        <v>6.1983563848764174</v>
      </c>
      <c r="H431" s="12">
        <v>1.97384552838783</v>
      </c>
      <c r="I431" s="12">
        <v>1</v>
      </c>
      <c r="J431" s="15">
        <v>0</v>
      </c>
      <c r="K431" s="15">
        <v>1</v>
      </c>
      <c r="L431" s="56">
        <v>0.24177000000000001</v>
      </c>
      <c r="M431">
        <v>1</v>
      </c>
      <c r="N431">
        <v>0</v>
      </c>
      <c r="O431" s="12">
        <v>7</v>
      </c>
      <c r="P431" s="12">
        <v>8</v>
      </c>
      <c r="Q431">
        <v>0</v>
      </c>
      <c r="R431" s="12">
        <v>1</v>
      </c>
      <c r="S431" s="12">
        <v>0</v>
      </c>
      <c r="T431" s="12">
        <v>4.3809742215437204</v>
      </c>
      <c r="U431" s="12">
        <v>0</v>
      </c>
      <c r="V431" s="12">
        <v>1.817382163332697</v>
      </c>
      <c r="W431" s="57">
        <v>6.6937554257969019E-6</v>
      </c>
      <c r="X431" s="57">
        <v>7.6295109483482109E-5</v>
      </c>
      <c r="Y431" s="57">
        <v>0</v>
      </c>
      <c r="Z431" s="57">
        <v>1.2168708607342273E-3</v>
      </c>
      <c r="AA431" s="57">
        <v>2.5477123457342868E-3</v>
      </c>
      <c r="AB431" s="57">
        <v>0</v>
      </c>
      <c r="AC431" s="57">
        <v>1.2034681800900931E-4</v>
      </c>
      <c r="AD431" s="57">
        <v>0</v>
      </c>
      <c r="AE431" s="57">
        <v>1.7067484665318678E-6</v>
      </c>
      <c r="AF431" s="57">
        <v>0</v>
      </c>
      <c r="AG431" s="57">
        <v>6.8904465168018479E-6</v>
      </c>
      <c r="AH431" s="17">
        <v>3.6150146221546682E-4</v>
      </c>
      <c r="AI431" s="12">
        <v>424</v>
      </c>
      <c r="AJ431" s="16">
        <v>9</v>
      </c>
      <c r="AK431" s="17">
        <v>0.96667576681578604</v>
      </c>
      <c r="AL431" t="str">
        <f>IF(AK431&lt;='CAV Tier 1 Analysis'!$A$5,"Tier 1", "Tier 2")</f>
        <v>Tier 2</v>
      </c>
      <c r="AM431" t="str">
        <f t="shared" si="13"/>
        <v>Iowa - Tier 2</v>
      </c>
      <c r="AN431" t="str">
        <f t="shared" si="14"/>
        <v>Brunsville, City Of - Tier 2</v>
      </c>
    </row>
    <row r="432" spans="1:40" x14ac:dyDescent="0.3">
      <c r="A432">
        <v>7</v>
      </c>
      <c r="B432" t="s">
        <v>34</v>
      </c>
      <c r="C432" t="s">
        <v>2163</v>
      </c>
      <c r="D432" t="s">
        <v>4182</v>
      </c>
      <c r="E432" t="s">
        <v>523</v>
      </c>
      <c r="F432" s="12">
        <v>84.027715548281478</v>
      </c>
      <c r="G432" s="12">
        <v>346.53400618205819</v>
      </c>
      <c r="H432" s="12">
        <v>180.82620019829631</v>
      </c>
      <c r="I432" s="12">
        <v>0</v>
      </c>
      <c r="J432" s="15">
        <v>0</v>
      </c>
      <c r="K432" s="15">
        <v>1</v>
      </c>
      <c r="L432" s="56">
        <v>1.6907700000000001</v>
      </c>
      <c r="M432">
        <v>0</v>
      </c>
      <c r="N432">
        <v>0</v>
      </c>
      <c r="O432" s="12">
        <v>9.3333333333333339</v>
      </c>
      <c r="P432" s="12">
        <v>6</v>
      </c>
      <c r="R432" s="12">
        <v>0</v>
      </c>
      <c r="S432" s="12">
        <v>0</v>
      </c>
      <c r="T432" s="12">
        <v>383.81937294742954</v>
      </c>
      <c r="U432" s="12">
        <v>299.79165739914805</v>
      </c>
      <c r="V432" s="12">
        <v>0</v>
      </c>
      <c r="W432" s="57">
        <v>4.6811435915434618E-5</v>
      </c>
      <c r="X432" s="57">
        <v>0</v>
      </c>
      <c r="Y432" s="57">
        <v>0</v>
      </c>
      <c r="Z432" s="57">
        <v>1.6224944809789699E-3</v>
      </c>
      <c r="AA432" s="57">
        <v>1.910784259300715E-3</v>
      </c>
      <c r="AB432" s="57">
        <v>0</v>
      </c>
      <c r="AC432" s="57">
        <v>0</v>
      </c>
      <c r="AD432" s="57">
        <v>0</v>
      </c>
      <c r="AE432" s="57">
        <v>1.4952909856940844E-4</v>
      </c>
      <c r="AF432" s="57">
        <v>2.3412906539526399E-4</v>
      </c>
      <c r="AG432" s="57">
        <v>0</v>
      </c>
      <c r="AH432" s="17">
        <v>3.6034075819634475E-4</v>
      </c>
      <c r="AI432" s="12">
        <v>425</v>
      </c>
      <c r="AJ432" s="16">
        <v>9</v>
      </c>
      <c r="AK432" s="17">
        <v>0.9670361075739824</v>
      </c>
      <c r="AL432" t="str">
        <f>IF(AK432&lt;='CAV Tier 1 Analysis'!$A$5,"Tier 1", "Tier 2")</f>
        <v>Tier 2</v>
      </c>
      <c r="AM432" t="str">
        <f t="shared" si="13"/>
        <v>Iowa - Tier 2</v>
      </c>
      <c r="AN432" t="str">
        <f t="shared" si="14"/>
        <v>Monroe, City Of - Tier 2</v>
      </c>
    </row>
    <row r="433" spans="1:40" x14ac:dyDescent="0.3">
      <c r="A433">
        <v>7</v>
      </c>
      <c r="B433" t="s">
        <v>34</v>
      </c>
      <c r="C433" t="s">
        <v>2351</v>
      </c>
      <c r="D433" t="s">
        <v>3859</v>
      </c>
      <c r="E433" t="s">
        <v>1360</v>
      </c>
      <c r="F433" s="12">
        <v>39.29593746518696</v>
      </c>
      <c r="G433" s="12">
        <v>28.465864984785167</v>
      </c>
      <c r="H433" s="12">
        <v>13.728662148880643</v>
      </c>
      <c r="I433" s="12">
        <v>0</v>
      </c>
      <c r="J433" s="15">
        <v>0</v>
      </c>
      <c r="K433" s="15">
        <v>1</v>
      </c>
      <c r="L433" s="56">
        <v>1.4820500000000001</v>
      </c>
      <c r="M433">
        <v>0</v>
      </c>
      <c r="N433">
        <v>0</v>
      </c>
      <c r="O433" s="12">
        <v>10.5</v>
      </c>
      <c r="P433" s="12">
        <v>6.5</v>
      </c>
      <c r="Q433">
        <v>0</v>
      </c>
      <c r="R433" s="12">
        <v>0</v>
      </c>
      <c r="S433" s="12">
        <v>0</v>
      </c>
      <c r="T433" s="12">
        <v>30.529662078321966</v>
      </c>
      <c r="U433" s="12">
        <v>0</v>
      </c>
      <c r="V433" s="12">
        <v>0</v>
      </c>
      <c r="W433" s="57">
        <v>4.1032717991489013E-5</v>
      </c>
      <c r="X433" s="57">
        <v>0</v>
      </c>
      <c r="Y433" s="57">
        <v>0</v>
      </c>
      <c r="Z433" s="57">
        <v>1.825306291101341E-3</v>
      </c>
      <c r="AA433" s="57">
        <v>2.0700162809091081E-3</v>
      </c>
      <c r="AB433" s="57">
        <v>0</v>
      </c>
      <c r="AC433" s="57">
        <v>0</v>
      </c>
      <c r="AD433" s="57">
        <v>0</v>
      </c>
      <c r="AE433" s="57">
        <v>1.1893805190561341E-5</v>
      </c>
      <c r="AF433" s="57">
        <v>0</v>
      </c>
      <c r="AG433" s="57">
        <v>0</v>
      </c>
      <c r="AH433" s="17">
        <v>3.5893173592659088E-4</v>
      </c>
      <c r="AI433" s="12">
        <v>426</v>
      </c>
      <c r="AJ433" s="16">
        <v>9</v>
      </c>
      <c r="AK433" s="17">
        <v>0.967395039309909</v>
      </c>
      <c r="AL433" t="str">
        <f>IF(AK433&lt;='CAV Tier 1 Analysis'!$A$5,"Tier 1", "Tier 2")</f>
        <v>Tier 2</v>
      </c>
      <c r="AM433" t="str">
        <f t="shared" si="13"/>
        <v>Iowa - Tier 2</v>
      </c>
      <c r="AN433" t="str">
        <f t="shared" si="14"/>
        <v>Westside, City Of - Tier 2</v>
      </c>
    </row>
    <row r="434" spans="1:40" x14ac:dyDescent="0.3">
      <c r="A434">
        <v>7</v>
      </c>
      <c r="B434" t="s">
        <v>34</v>
      </c>
      <c r="C434" t="s">
        <v>2649</v>
      </c>
      <c r="D434" t="s">
        <v>4229</v>
      </c>
      <c r="E434" t="s">
        <v>1227</v>
      </c>
      <c r="F434" s="12">
        <v>5.1929838308438141</v>
      </c>
      <c r="G434" s="12">
        <v>1.1896440353295579</v>
      </c>
      <c r="H434" s="12">
        <v>0.84613747735754119</v>
      </c>
      <c r="I434" s="12">
        <v>0</v>
      </c>
      <c r="J434" s="15">
        <v>0</v>
      </c>
      <c r="K434" s="15">
        <v>1</v>
      </c>
      <c r="L434" s="56">
        <v>0.31039</v>
      </c>
      <c r="M434">
        <v>0</v>
      </c>
      <c r="N434">
        <v>0</v>
      </c>
      <c r="O434" s="12">
        <v>8</v>
      </c>
      <c r="P434" s="12">
        <v>8</v>
      </c>
      <c r="Q434">
        <v>0</v>
      </c>
      <c r="R434" s="12">
        <v>0</v>
      </c>
      <c r="S434" s="12">
        <v>0</v>
      </c>
      <c r="T434" s="12">
        <v>1.5280990262725742</v>
      </c>
      <c r="U434" s="12">
        <v>0</v>
      </c>
      <c r="V434" s="12">
        <v>0</v>
      </c>
      <c r="W434" s="57">
        <v>8.5936003086119043E-6</v>
      </c>
      <c r="X434" s="57">
        <v>0</v>
      </c>
      <c r="Y434" s="57">
        <v>0</v>
      </c>
      <c r="Z434" s="57">
        <v>1.3907095551248313E-3</v>
      </c>
      <c r="AA434" s="57">
        <v>2.5477123457342868E-3</v>
      </c>
      <c r="AB434" s="57">
        <v>0</v>
      </c>
      <c r="AC434" s="57">
        <v>0</v>
      </c>
      <c r="AD434" s="57">
        <v>0</v>
      </c>
      <c r="AE434" s="57">
        <v>5.9531979370573626E-7</v>
      </c>
      <c r="AF434" s="57">
        <v>0</v>
      </c>
      <c r="AG434" s="57">
        <v>0</v>
      </c>
      <c r="AH434" s="17">
        <v>3.5887371099649416E-4</v>
      </c>
      <c r="AI434" s="12">
        <v>427</v>
      </c>
      <c r="AJ434" s="16">
        <v>9</v>
      </c>
      <c r="AK434" s="17">
        <v>0.96775391302090552</v>
      </c>
      <c r="AL434" t="str">
        <f>IF(AK434&lt;='CAV Tier 1 Analysis'!$A$5,"Tier 1", "Tier 2")</f>
        <v>Tier 2</v>
      </c>
      <c r="AM434" t="str">
        <f t="shared" si="13"/>
        <v>Iowa - Tier 2</v>
      </c>
      <c r="AN434" t="str">
        <f t="shared" si="14"/>
        <v>Moorhead,City Of - Tier 2</v>
      </c>
    </row>
    <row r="435" spans="1:40" x14ac:dyDescent="0.3">
      <c r="A435">
        <v>7</v>
      </c>
      <c r="B435" t="s">
        <v>34</v>
      </c>
      <c r="C435" t="s">
        <v>2111</v>
      </c>
      <c r="D435" t="s">
        <v>3823</v>
      </c>
      <c r="E435" t="s">
        <v>1590</v>
      </c>
      <c r="F435" s="12">
        <v>105.2123384975738</v>
      </c>
      <c r="G435" s="12">
        <v>17.108670982882593</v>
      </c>
      <c r="H435" s="12">
        <v>10.766058347641575</v>
      </c>
      <c r="I435" s="12">
        <v>2</v>
      </c>
      <c r="J435" s="15">
        <v>0</v>
      </c>
      <c r="K435" s="15">
        <v>1.0000000000000002</v>
      </c>
      <c r="L435" s="56">
        <v>1.24861</v>
      </c>
      <c r="M435">
        <v>2</v>
      </c>
      <c r="N435">
        <v>0</v>
      </c>
      <c r="O435" s="12">
        <v>11</v>
      </c>
      <c r="P435" s="12">
        <v>5</v>
      </c>
      <c r="Q435">
        <v>0</v>
      </c>
      <c r="R435" s="12">
        <v>2.0000000000000004</v>
      </c>
      <c r="S435" s="12">
        <v>0</v>
      </c>
      <c r="T435" s="12">
        <v>20.853386929888359</v>
      </c>
      <c r="U435" s="12">
        <v>0</v>
      </c>
      <c r="V435" s="12">
        <v>0</v>
      </c>
      <c r="W435" s="57">
        <v>3.4569590777202583E-5</v>
      </c>
      <c r="X435" s="57">
        <v>1.5259021896696422E-4</v>
      </c>
      <c r="Y435" s="57">
        <v>0</v>
      </c>
      <c r="Z435" s="57">
        <v>1.912225638296643E-3</v>
      </c>
      <c r="AA435" s="57">
        <v>1.5923202160839291E-3</v>
      </c>
      <c r="AB435" s="57">
        <v>0</v>
      </c>
      <c r="AC435" s="57">
        <v>2.4069363601801868E-4</v>
      </c>
      <c r="AD435" s="57">
        <v>0</v>
      </c>
      <c r="AE435" s="57">
        <v>8.1241030795294893E-6</v>
      </c>
      <c r="AF435" s="57">
        <v>0</v>
      </c>
      <c r="AG435" s="57">
        <v>0</v>
      </c>
      <c r="AH435" s="17">
        <v>3.5822940029293514E-4</v>
      </c>
      <c r="AI435" s="12">
        <v>428</v>
      </c>
      <c r="AJ435" s="16">
        <v>9</v>
      </c>
      <c r="AK435" s="17">
        <v>0.96811214242119847</v>
      </c>
      <c r="AL435" t="str">
        <f>IF(AK435&lt;='CAV Tier 1 Analysis'!$A$5,"Tier 1", "Tier 2")</f>
        <v>Tier 2</v>
      </c>
      <c r="AM435" t="str">
        <f t="shared" si="13"/>
        <v>Iowa - Tier 2</v>
      </c>
      <c r="AN435" t="str">
        <f t="shared" si="14"/>
        <v>Thornton, City Of - Tier 2</v>
      </c>
    </row>
    <row r="436" spans="1:40" x14ac:dyDescent="0.3">
      <c r="A436">
        <v>7</v>
      </c>
      <c r="B436" t="s">
        <v>34</v>
      </c>
      <c r="C436" t="s">
        <v>2108</v>
      </c>
      <c r="D436" t="s">
        <v>4202</v>
      </c>
      <c r="E436" t="s">
        <v>522</v>
      </c>
      <c r="F436" s="12">
        <v>192.10160001689448</v>
      </c>
      <c r="G436" s="12">
        <v>32.492299485553161</v>
      </c>
      <c r="H436" s="12">
        <v>22.888250223668042</v>
      </c>
      <c r="I436" s="12">
        <v>0</v>
      </c>
      <c r="J436" s="15">
        <v>0</v>
      </c>
      <c r="K436" s="15">
        <v>1</v>
      </c>
      <c r="L436" s="56">
        <v>2.1301299999999999</v>
      </c>
      <c r="M436">
        <v>0</v>
      </c>
      <c r="N436">
        <v>0</v>
      </c>
      <c r="O436" s="12">
        <v>13</v>
      </c>
      <c r="P436" s="12">
        <v>5</v>
      </c>
      <c r="R436" s="12">
        <v>0</v>
      </c>
      <c r="S436" s="12">
        <v>0</v>
      </c>
      <c r="T436" s="12">
        <v>46.224740957559057</v>
      </c>
      <c r="U436" s="12">
        <v>0</v>
      </c>
      <c r="V436" s="12">
        <v>0</v>
      </c>
      <c r="W436" s="57">
        <v>5.8975758965763958E-5</v>
      </c>
      <c r="X436" s="57">
        <v>0</v>
      </c>
      <c r="Y436" s="57">
        <v>0</v>
      </c>
      <c r="Z436" s="57">
        <v>2.259903027077851E-3</v>
      </c>
      <c r="AA436" s="57">
        <v>1.5923202160839291E-3</v>
      </c>
      <c r="AB436" s="57">
        <v>0</v>
      </c>
      <c r="AC436" s="57">
        <v>0</v>
      </c>
      <c r="AD436" s="57">
        <v>0</v>
      </c>
      <c r="AE436" s="57">
        <v>1.8008324577026824E-5</v>
      </c>
      <c r="AF436" s="57">
        <v>0</v>
      </c>
      <c r="AG436" s="57">
        <v>0</v>
      </c>
      <c r="AH436" s="17">
        <v>3.572006660640519E-4</v>
      </c>
      <c r="AI436" s="12">
        <v>429</v>
      </c>
      <c r="AJ436" s="16">
        <v>9</v>
      </c>
      <c r="AK436" s="17">
        <v>0.96846934308726251</v>
      </c>
      <c r="AL436" t="str">
        <f>IF(AK436&lt;='CAV Tier 1 Analysis'!$A$5,"Tier 1", "Tier 2")</f>
        <v>Tier 2</v>
      </c>
      <c r="AM436" t="str">
        <f t="shared" si="13"/>
        <v>Iowa - Tier 2</v>
      </c>
      <c r="AN436" t="str">
        <f t="shared" si="14"/>
        <v>Walnut, City Of - Tier 2</v>
      </c>
    </row>
    <row r="437" spans="1:40" x14ac:dyDescent="0.3">
      <c r="A437">
        <v>7</v>
      </c>
      <c r="B437" t="s">
        <v>34</v>
      </c>
      <c r="C437" t="s">
        <v>2654</v>
      </c>
      <c r="D437" t="s">
        <v>4234</v>
      </c>
      <c r="E437" t="s">
        <v>1158</v>
      </c>
      <c r="F437" s="12">
        <v>21.004241637065572</v>
      </c>
      <c r="G437" s="12">
        <v>7.0043032822378102</v>
      </c>
      <c r="H437" s="12">
        <v>3.8782216160041569</v>
      </c>
      <c r="I437" s="12">
        <v>0</v>
      </c>
      <c r="J437" s="15">
        <v>0</v>
      </c>
      <c r="K437" s="15">
        <v>1</v>
      </c>
      <c r="L437" s="56">
        <v>0.54281000000000001</v>
      </c>
      <c r="M437">
        <v>0</v>
      </c>
      <c r="N437">
        <v>0</v>
      </c>
      <c r="O437" s="12">
        <v>6</v>
      </c>
      <c r="P437" s="12">
        <v>9</v>
      </c>
      <c r="Q437">
        <v>0</v>
      </c>
      <c r="R437" s="12">
        <v>0</v>
      </c>
      <c r="S437" s="12">
        <v>0</v>
      </c>
      <c r="T437" s="12">
        <v>7.4430515862706041</v>
      </c>
      <c r="U437" s="12">
        <v>0</v>
      </c>
      <c r="V437" s="12">
        <v>0</v>
      </c>
      <c r="W437" s="57">
        <v>1.5028487333733781E-5</v>
      </c>
      <c r="X437" s="57">
        <v>0</v>
      </c>
      <c r="Y437" s="57">
        <v>0</v>
      </c>
      <c r="Z437" s="57">
        <v>1.0430321663436235E-3</v>
      </c>
      <c r="AA437" s="57">
        <v>2.8661763889510725E-3</v>
      </c>
      <c r="AB437" s="57">
        <v>0</v>
      </c>
      <c r="AC437" s="57">
        <v>0</v>
      </c>
      <c r="AD437" s="57">
        <v>0</v>
      </c>
      <c r="AE437" s="57">
        <v>2.8996785278295126E-6</v>
      </c>
      <c r="AF437" s="57">
        <v>0</v>
      </c>
      <c r="AG437" s="57">
        <v>0</v>
      </c>
      <c r="AH437" s="17">
        <v>3.5701242919602359E-4</v>
      </c>
      <c r="AI437" s="12">
        <v>430</v>
      </c>
      <c r="AJ437" s="16">
        <v>9</v>
      </c>
      <c r="AK437" s="17">
        <v>0.96882635551645857</v>
      </c>
      <c r="AL437" t="str">
        <f>IF(AK437&lt;='CAV Tier 1 Analysis'!$A$5,"Tier 1", "Tier 2")</f>
        <v>Tier 2</v>
      </c>
      <c r="AM437" t="str">
        <f t="shared" si="13"/>
        <v>Iowa - Tier 2</v>
      </c>
      <c r="AN437" t="str">
        <f t="shared" si="14"/>
        <v>Terril, City Of - Tier 2</v>
      </c>
    </row>
    <row r="438" spans="1:40" x14ac:dyDescent="0.3">
      <c r="A438">
        <v>7</v>
      </c>
      <c r="B438" t="s">
        <v>34</v>
      </c>
      <c r="C438" t="s">
        <v>2509</v>
      </c>
      <c r="D438" t="s">
        <v>4059</v>
      </c>
      <c r="E438" t="s">
        <v>1567</v>
      </c>
      <c r="F438" s="12">
        <v>250.56194419351161</v>
      </c>
      <c r="G438" s="12">
        <v>378.93200783784516</v>
      </c>
      <c r="H438" s="12">
        <v>199.46471319196377</v>
      </c>
      <c r="I438" s="12">
        <v>0</v>
      </c>
      <c r="J438" s="15">
        <v>0</v>
      </c>
      <c r="K438" s="15">
        <v>1</v>
      </c>
      <c r="L438" s="56">
        <v>2.9735499999999999</v>
      </c>
      <c r="M438">
        <v>0</v>
      </c>
      <c r="N438">
        <v>0</v>
      </c>
      <c r="O438" s="12">
        <v>11</v>
      </c>
      <c r="P438" s="12">
        <v>5</v>
      </c>
      <c r="Q438">
        <v>0</v>
      </c>
      <c r="R438" s="12">
        <v>0</v>
      </c>
      <c r="S438" s="12">
        <v>0</v>
      </c>
      <c r="T438" s="12">
        <v>457.41792094919538</v>
      </c>
      <c r="U438" s="12">
        <v>206.85597675568377</v>
      </c>
      <c r="V438" s="12">
        <v>0</v>
      </c>
      <c r="W438" s="57">
        <v>8.2327073029649561E-5</v>
      </c>
      <c r="X438" s="57">
        <v>0</v>
      </c>
      <c r="Y438" s="57">
        <v>0</v>
      </c>
      <c r="Z438" s="57">
        <v>1.912225638296643E-3</v>
      </c>
      <c r="AA438" s="57">
        <v>1.5923202160839291E-3</v>
      </c>
      <c r="AB438" s="57">
        <v>0</v>
      </c>
      <c r="AC438" s="57">
        <v>0</v>
      </c>
      <c r="AD438" s="57">
        <v>0</v>
      </c>
      <c r="AE438" s="57">
        <v>1.7820176418868326E-4</v>
      </c>
      <c r="AF438" s="57">
        <v>1.6154884672041017E-4</v>
      </c>
      <c r="AG438" s="57">
        <v>0</v>
      </c>
      <c r="AH438" s="17">
        <v>3.5696577621084684E-4</v>
      </c>
      <c r="AI438" s="12">
        <v>431</v>
      </c>
      <c r="AJ438" s="16">
        <v>9</v>
      </c>
      <c r="AK438" s="17">
        <v>0.96918332129266938</v>
      </c>
      <c r="AL438" t="str">
        <f>IF(AK438&lt;='CAV Tier 1 Analysis'!$A$5,"Tier 1", "Tier 2")</f>
        <v>Tier 2</v>
      </c>
      <c r="AM438" t="str">
        <f t="shared" si="13"/>
        <v>Iowa - Tier 2</v>
      </c>
      <c r="AN438" t="str">
        <f t="shared" si="14"/>
        <v>Rockwell, City Of - Tier 2</v>
      </c>
    </row>
    <row r="439" spans="1:40" x14ac:dyDescent="0.3">
      <c r="A439">
        <v>7</v>
      </c>
      <c r="B439" t="s">
        <v>34</v>
      </c>
      <c r="C439" t="s">
        <v>2197</v>
      </c>
      <c r="D439" t="s">
        <v>4102</v>
      </c>
      <c r="E439" t="s">
        <v>1462</v>
      </c>
      <c r="F439" s="12">
        <v>33.699218983514996</v>
      </c>
      <c r="G439" s="12">
        <v>205.57385841326141</v>
      </c>
      <c r="H439" s="12">
        <v>117.22428259764312</v>
      </c>
      <c r="I439" s="12">
        <v>0</v>
      </c>
      <c r="J439" s="15">
        <v>0</v>
      </c>
      <c r="K439" s="15">
        <v>1</v>
      </c>
      <c r="L439" s="56">
        <v>0.97298000000000007</v>
      </c>
      <c r="M439">
        <v>0</v>
      </c>
      <c r="N439">
        <v>0</v>
      </c>
      <c r="O439" s="12">
        <v>10</v>
      </c>
      <c r="P439" s="12">
        <v>6</v>
      </c>
      <c r="Q439">
        <v>0</v>
      </c>
      <c r="R439" s="12">
        <v>0</v>
      </c>
      <c r="S439" s="12">
        <v>0</v>
      </c>
      <c r="T439" s="12">
        <v>236.29475365305959</v>
      </c>
      <c r="U439" s="12">
        <v>202.59553466954458</v>
      </c>
      <c r="V439" s="12">
        <v>0</v>
      </c>
      <c r="W439" s="57">
        <v>2.6938371816982543E-5</v>
      </c>
      <c r="X439" s="57">
        <v>0</v>
      </c>
      <c r="Y439" s="57">
        <v>0</v>
      </c>
      <c r="Z439" s="57">
        <v>1.738386943906039E-3</v>
      </c>
      <c r="AA439" s="57">
        <v>1.910784259300715E-3</v>
      </c>
      <c r="AB439" s="57">
        <v>0</v>
      </c>
      <c r="AC439" s="57">
        <v>0</v>
      </c>
      <c r="AD439" s="57">
        <v>0</v>
      </c>
      <c r="AE439" s="57">
        <v>9.2056170169560125E-5</v>
      </c>
      <c r="AF439" s="57">
        <v>1.5822155825463965E-4</v>
      </c>
      <c r="AG439" s="57">
        <v>0</v>
      </c>
      <c r="AH439" s="17">
        <v>3.5694430031344874E-4</v>
      </c>
      <c r="AI439" s="12">
        <v>432</v>
      </c>
      <c r="AJ439" s="16">
        <v>9</v>
      </c>
      <c r="AK439" s="17">
        <v>0.96954026559298279</v>
      </c>
      <c r="AL439" t="str">
        <f>IF(AK439&lt;='CAV Tier 1 Analysis'!$A$5,"Tier 1", "Tier 2")</f>
        <v>Tier 2</v>
      </c>
      <c r="AM439" t="str">
        <f t="shared" si="13"/>
        <v>Iowa - Tier 2</v>
      </c>
      <c r="AN439" t="str">
        <f t="shared" si="14"/>
        <v>Preston, City Of - Tier 2</v>
      </c>
    </row>
    <row r="440" spans="1:40" x14ac:dyDescent="0.3">
      <c r="A440">
        <v>7</v>
      </c>
      <c r="B440" t="s">
        <v>34</v>
      </c>
      <c r="C440" t="s">
        <v>2408</v>
      </c>
      <c r="D440" t="s">
        <v>3939</v>
      </c>
      <c r="E440" t="s">
        <v>1438</v>
      </c>
      <c r="F440" s="12">
        <v>19.613640351298169</v>
      </c>
      <c r="G440" s="12">
        <v>2.6883066089857697</v>
      </c>
      <c r="H440" s="12">
        <v>1.3597054914870172</v>
      </c>
      <c r="I440" s="12">
        <v>0</v>
      </c>
      <c r="J440" s="15">
        <v>0</v>
      </c>
      <c r="K440" s="15">
        <v>1</v>
      </c>
      <c r="L440" s="56">
        <v>0.26983000000000001</v>
      </c>
      <c r="M440">
        <v>1</v>
      </c>
      <c r="N440">
        <v>0</v>
      </c>
      <c r="O440" s="12">
        <v>11</v>
      </c>
      <c r="P440" s="12">
        <v>6</v>
      </c>
      <c r="Q440">
        <v>0</v>
      </c>
      <c r="R440" s="12">
        <v>0</v>
      </c>
      <c r="S440" s="12">
        <v>0</v>
      </c>
      <c r="T440" s="12">
        <v>2.9593590108835084</v>
      </c>
      <c r="U440" s="12">
        <v>0</v>
      </c>
      <c r="V440" s="12">
        <v>0</v>
      </c>
      <c r="W440" s="57">
        <v>7.470637492421632E-6</v>
      </c>
      <c r="X440" s="57">
        <v>7.6295109483482109E-5</v>
      </c>
      <c r="Y440" s="57">
        <v>0</v>
      </c>
      <c r="Z440" s="57">
        <v>1.912225638296643E-3</v>
      </c>
      <c r="AA440" s="57">
        <v>1.910784259300715E-3</v>
      </c>
      <c r="AB440" s="57">
        <v>0</v>
      </c>
      <c r="AC440" s="57">
        <v>0</v>
      </c>
      <c r="AD440" s="57">
        <v>0</v>
      </c>
      <c r="AE440" s="57">
        <v>1.152912845025351E-6</v>
      </c>
      <c r="AF440" s="57">
        <v>0</v>
      </c>
      <c r="AG440" s="57">
        <v>0</v>
      </c>
      <c r="AH440" s="17">
        <v>3.552662324925716E-4</v>
      </c>
      <c r="AI440" s="12">
        <v>433</v>
      </c>
      <c r="AJ440" s="16">
        <v>9</v>
      </c>
      <c r="AK440" s="17">
        <v>0.96989553182547539</v>
      </c>
      <c r="AL440" t="str">
        <f>IF(AK440&lt;='CAV Tier 1 Analysis'!$A$5,"Tier 1", "Tier 2")</f>
        <v>Tier 2</v>
      </c>
      <c r="AM440" t="str">
        <f t="shared" si="13"/>
        <v>Iowa - Tier 2</v>
      </c>
      <c r="AN440" t="str">
        <f t="shared" si="14"/>
        <v>Clemons, City Of - Tier 2</v>
      </c>
    </row>
    <row r="441" spans="1:40" x14ac:dyDescent="0.3">
      <c r="A441">
        <v>7</v>
      </c>
      <c r="B441" t="s">
        <v>34</v>
      </c>
      <c r="C441" t="s">
        <v>2358</v>
      </c>
      <c r="D441" t="s">
        <v>3871</v>
      </c>
      <c r="E441" t="s">
        <v>1741</v>
      </c>
      <c r="F441" s="12">
        <v>69.841392023980617</v>
      </c>
      <c r="G441" s="12">
        <v>11.11894980041053</v>
      </c>
      <c r="H441" s="12">
        <v>5.0732850800352232</v>
      </c>
      <c r="I441" s="12">
        <v>2</v>
      </c>
      <c r="J441" s="15">
        <v>0.24648377966470716</v>
      </c>
      <c r="K441" s="15">
        <v>0.75351622033529286</v>
      </c>
      <c r="L441" s="56">
        <v>0.45929999999999999</v>
      </c>
      <c r="M441">
        <v>4</v>
      </c>
      <c r="N441">
        <v>0</v>
      </c>
      <c r="O441" s="12">
        <v>14</v>
      </c>
      <c r="P441" s="12">
        <v>3</v>
      </c>
      <c r="Q441">
        <v>0</v>
      </c>
      <c r="R441" s="12">
        <v>1.5070324406705857</v>
      </c>
      <c r="S441" s="12">
        <v>1.2504824818436482</v>
      </c>
      <c r="T441" s="12">
        <v>12.852322202755898</v>
      </c>
      <c r="U441" s="12">
        <v>0</v>
      </c>
      <c r="V441" s="12">
        <v>0</v>
      </c>
      <c r="W441" s="57">
        <v>1.2716391062036301E-5</v>
      </c>
      <c r="X441" s="57">
        <v>3.0518043793392844E-4</v>
      </c>
      <c r="Y441" s="57">
        <v>0</v>
      </c>
      <c r="Z441" s="57">
        <v>2.4337417214684545E-3</v>
      </c>
      <c r="AA441" s="57">
        <v>9.5539212965035751E-4</v>
      </c>
      <c r="AB441" s="57">
        <v>0</v>
      </c>
      <c r="AC441" s="57">
        <v>1.8136655887105612E-4</v>
      </c>
      <c r="AD441" s="57">
        <v>1.3638699631372578E-5</v>
      </c>
      <c r="AE441" s="57">
        <v>5.00703270588925E-6</v>
      </c>
      <c r="AF441" s="57">
        <v>0</v>
      </c>
      <c r="AG441" s="57">
        <v>0</v>
      </c>
      <c r="AH441" s="17">
        <v>3.5518572466573594E-4</v>
      </c>
      <c r="AI441" s="12">
        <v>434</v>
      </c>
      <c r="AJ441" s="16">
        <v>9</v>
      </c>
      <c r="AK441" s="17">
        <v>0.97025071755014114</v>
      </c>
      <c r="AL441" t="str">
        <f>IF(AK441&lt;='CAV Tier 1 Analysis'!$A$5,"Tier 1", "Tier 2")</f>
        <v>Tier 2</v>
      </c>
      <c r="AM441" t="str">
        <f t="shared" si="13"/>
        <v>Iowa - Tier 2</v>
      </c>
      <c r="AN441" t="str">
        <f t="shared" si="14"/>
        <v>New Vienna, City Of - Tier 2</v>
      </c>
    </row>
    <row r="442" spans="1:40" x14ac:dyDescent="0.3">
      <c r="A442">
        <v>7</v>
      </c>
      <c r="B442" t="s">
        <v>34</v>
      </c>
      <c r="C442" t="s">
        <v>2699</v>
      </c>
      <c r="D442" t="s">
        <v>4300</v>
      </c>
      <c r="E442" t="s">
        <v>1765</v>
      </c>
      <c r="F442" s="12">
        <v>197.68789814851937</v>
      </c>
      <c r="G442" s="12">
        <v>277.06395181980361</v>
      </c>
      <c r="H442" s="12">
        <v>69.775071673535734</v>
      </c>
      <c r="I442" s="12">
        <v>0</v>
      </c>
      <c r="J442" s="15">
        <v>6.6291457019933844E-6</v>
      </c>
      <c r="K442" s="15">
        <v>0.99999337085429807</v>
      </c>
      <c r="L442" s="56">
        <v>1.5084900000000001</v>
      </c>
      <c r="M442">
        <v>1</v>
      </c>
      <c r="N442">
        <v>0</v>
      </c>
      <c r="O442" s="12">
        <v>16</v>
      </c>
      <c r="P442" s="12">
        <v>2</v>
      </c>
      <c r="Q442">
        <v>0</v>
      </c>
      <c r="R442" s="12">
        <v>0</v>
      </c>
      <c r="S442" s="12">
        <v>4.6254911649089975E-4</v>
      </c>
      <c r="T442" s="12">
        <v>201.75239505170043</v>
      </c>
      <c r="U442" s="12">
        <v>4.064496903181066</v>
      </c>
      <c r="V442" s="12">
        <v>75.311556768103173</v>
      </c>
      <c r="W442" s="57">
        <v>4.1764747992970048E-5</v>
      </c>
      <c r="X442" s="57">
        <v>7.6295109483482109E-5</v>
      </c>
      <c r="Y442" s="57">
        <v>0</v>
      </c>
      <c r="Z442" s="57">
        <v>2.7814191102496625E-3</v>
      </c>
      <c r="AA442" s="57">
        <v>6.3692808643357171E-4</v>
      </c>
      <c r="AB442" s="57">
        <v>0</v>
      </c>
      <c r="AC442" s="57">
        <v>0</v>
      </c>
      <c r="AD442" s="57">
        <v>5.0449075106395024E-9</v>
      </c>
      <c r="AE442" s="57">
        <v>7.8599090855249604E-5</v>
      </c>
      <c r="AF442" s="57">
        <v>3.1742606498776842E-6</v>
      </c>
      <c r="AG442" s="57">
        <v>2.8553722187747905E-4</v>
      </c>
      <c r="AH442" s="17">
        <v>3.5488387931361851E-4</v>
      </c>
      <c r="AI442" s="12">
        <v>435</v>
      </c>
      <c r="AJ442" s="16">
        <v>9</v>
      </c>
      <c r="AK442" s="17">
        <v>0.97060560142945473</v>
      </c>
      <c r="AL442" t="str">
        <f>IF(AK442&lt;='CAV Tier 1 Analysis'!$A$5,"Tier 1", "Tier 2")</f>
        <v>Tier 2</v>
      </c>
      <c r="AM442" t="str">
        <f t="shared" si="13"/>
        <v>Iowa - Tier 2</v>
      </c>
      <c r="AN442" t="str">
        <f t="shared" si="14"/>
        <v>Shueyville, City Of - Tier 2</v>
      </c>
    </row>
    <row r="443" spans="1:40" x14ac:dyDescent="0.3">
      <c r="A443">
        <v>7</v>
      </c>
      <c r="B443" t="s">
        <v>34</v>
      </c>
      <c r="C443" t="s">
        <v>2490</v>
      </c>
      <c r="D443" t="s">
        <v>4038</v>
      </c>
      <c r="E443" t="s">
        <v>1515</v>
      </c>
      <c r="F443" s="12">
        <v>14.646143074135692</v>
      </c>
      <c r="G443" s="12">
        <v>11.913752858014709</v>
      </c>
      <c r="H443" s="12">
        <v>5.8498240359985205</v>
      </c>
      <c r="I443" s="12">
        <v>0</v>
      </c>
      <c r="J443" s="15">
        <v>0</v>
      </c>
      <c r="K443" s="15">
        <v>1</v>
      </c>
      <c r="L443" s="56">
        <v>0.44495000000000001</v>
      </c>
      <c r="M443">
        <v>3</v>
      </c>
      <c r="N443">
        <v>0</v>
      </c>
      <c r="O443" s="12">
        <v>10</v>
      </c>
      <c r="P443" s="12">
        <v>6</v>
      </c>
      <c r="Q443">
        <v>0</v>
      </c>
      <c r="R443" s="12">
        <v>0</v>
      </c>
      <c r="S443" s="12">
        <v>0</v>
      </c>
      <c r="T443" s="12">
        <v>13.233885795089938</v>
      </c>
      <c r="U443" s="12">
        <v>0</v>
      </c>
      <c r="V443" s="12">
        <v>0</v>
      </c>
      <c r="W443" s="57">
        <v>1.2319090361535059E-5</v>
      </c>
      <c r="X443" s="57">
        <v>2.2888532845044633E-4</v>
      </c>
      <c r="Y443" s="57">
        <v>0</v>
      </c>
      <c r="Z443" s="57">
        <v>1.738386943906039E-3</v>
      </c>
      <c r="AA443" s="57">
        <v>1.910784259300715E-3</v>
      </c>
      <c r="AB443" s="57">
        <v>0</v>
      </c>
      <c r="AC443" s="57">
        <v>0</v>
      </c>
      <c r="AD443" s="57">
        <v>0</v>
      </c>
      <c r="AE443" s="57">
        <v>5.1556829930555231E-6</v>
      </c>
      <c r="AF443" s="57">
        <v>0</v>
      </c>
      <c r="AG443" s="57">
        <v>0</v>
      </c>
      <c r="AH443" s="17">
        <v>3.5413920954652646E-4</v>
      </c>
      <c r="AI443" s="12">
        <v>436</v>
      </c>
      <c r="AJ443" s="16">
        <v>9</v>
      </c>
      <c r="AK443" s="17">
        <v>0.97095974063900126</v>
      </c>
      <c r="AL443" t="str">
        <f>IF(AK443&lt;='CAV Tier 1 Analysis'!$A$5,"Tier 1", "Tier 2")</f>
        <v>Tier 2</v>
      </c>
      <c r="AM443" t="str">
        <f t="shared" si="13"/>
        <v>Iowa - Tier 2</v>
      </c>
      <c r="AN443" t="str">
        <f t="shared" si="14"/>
        <v>Blairstown, City Of - Tier 2</v>
      </c>
    </row>
    <row r="444" spans="1:40" x14ac:dyDescent="0.3">
      <c r="A444">
        <v>7</v>
      </c>
      <c r="B444" t="s">
        <v>34</v>
      </c>
      <c r="C444" t="s">
        <v>2551</v>
      </c>
      <c r="D444" t="s">
        <v>4108</v>
      </c>
      <c r="E444" t="s">
        <v>1800</v>
      </c>
      <c r="F444" s="12">
        <v>313.59745908786169</v>
      </c>
      <c r="G444" s="12">
        <v>120.0870055944056</v>
      </c>
      <c r="H444" s="12">
        <v>41.978972727272733</v>
      </c>
      <c r="I444" s="12">
        <v>2</v>
      </c>
      <c r="J444" s="15">
        <v>0.121423128072561</v>
      </c>
      <c r="K444" s="15">
        <v>0.87857687192743905</v>
      </c>
      <c r="L444" s="56">
        <v>1.33846</v>
      </c>
      <c r="M444">
        <v>3</v>
      </c>
      <c r="N444">
        <v>0</v>
      </c>
      <c r="O444" s="12">
        <v>15</v>
      </c>
      <c r="P444" s="12">
        <v>2</v>
      </c>
      <c r="Q444">
        <v>0</v>
      </c>
      <c r="R444" s="12">
        <v>1.7571537438548781</v>
      </c>
      <c r="S444" s="12">
        <v>5.0972181818181825</v>
      </c>
      <c r="T444" s="12">
        <v>102.44366923076923</v>
      </c>
      <c r="U444" s="12">
        <v>0</v>
      </c>
      <c r="V444" s="12">
        <v>17.643336363636365</v>
      </c>
      <c r="W444" s="57">
        <v>3.7057219205079707E-5</v>
      </c>
      <c r="X444" s="57">
        <v>2.2888532845044633E-4</v>
      </c>
      <c r="Y444" s="57">
        <v>0</v>
      </c>
      <c r="Z444" s="57">
        <v>2.6075804158590585E-3</v>
      </c>
      <c r="AA444" s="57">
        <v>6.3692808643357171E-4</v>
      </c>
      <c r="AB444" s="57">
        <v>0</v>
      </c>
      <c r="AC444" s="57">
        <v>2.114678618255524E-4</v>
      </c>
      <c r="AD444" s="57">
        <v>5.5594083681119085E-5</v>
      </c>
      <c r="AE444" s="57">
        <v>3.9910204106132145E-5</v>
      </c>
      <c r="AF444" s="57">
        <v>0</v>
      </c>
      <c r="AG444" s="57">
        <v>6.6893176374443382E-5</v>
      </c>
      <c r="AH444" s="17">
        <v>3.5311967053958208E-4</v>
      </c>
      <c r="AI444" s="12">
        <v>437</v>
      </c>
      <c r="AJ444" s="16">
        <v>9</v>
      </c>
      <c r="AK444" s="17">
        <v>0.97131286030954089</v>
      </c>
      <c r="AL444" t="str">
        <f>IF(AK444&lt;='CAV Tier 1 Analysis'!$A$5,"Tier 1", "Tier 2")</f>
        <v>Tier 2</v>
      </c>
      <c r="AM444" t="str">
        <f t="shared" si="13"/>
        <v>Iowa - Tier 2</v>
      </c>
      <c r="AN444" t="str">
        <f t="shared" si="14"/>
        <v>Ely, City Of - Tier 2</v>
      </c>
    </row>
    <row r="445" spans="1:40" x14ac:dyDescent="0.3">
      <c r="A445">
        <v>7</v>
      </c>
      <c r="B445" t="s">
        <v>34</v>
      </c>
      <c r="C445" t="s">
        <v>2373</v>
      </c>
      <c r="D445" t="s">
        <v>3892</v>
      </c>
      <c r="E445" t="s">
        <v>1550</v>
      </c>
      <c r="F445" s="12">
        <v>26.218610490271267</v>
      </c>
      <c r="G445" s="12">
        <v>80.06940837426977</v>
      </c>
      <c r="H445" s="12">
        <v>45.632260352845513</v>
      </c>
      <c r="I445" s="12">
        <v>0</v>
      </c>
      <c r="J445" s="15">
        <v>0</v>
      </c>
      <c r="K445" s="15">
        <v>1</v>
      </c>
      <c r="L445" s="56">
        <v>1.1240700000000001</v>
      </c>
      <c r="M445">
        <v>1</v>
      </c>
      <c r="N445">
        <v>0</v>
      </c>
      <c r="O445" s="12">
        <v>12</v>
      </c>
      <c r="P445" s="12">
        <v>5</v>
      </c>
      <c r="Q445">
        <v>0</v>
      </c>
      <c r="R445" s="12">
        <v>0</v>
      </c>
      <c r="S445" s="12">
        <v>0</v>
      </c>
      <c r="T445" s="12">
        <v>95.077987760272819</v>
      </c>
      <c r="U445" s="12">
        <v>68.859377270001545</v>
      </c>
      <c r="V445" s="12">
        <v>0</v>
      </c>
      <c r="W445" s="57">
        <v>3.1121519053131174E-5</v>
      </c>
      <c r="X445" s="57">
        <v>7.6295109483482109E-5</v>
      </c>
      <c r="Y445" s="57">
        <v>0</v>
      </c>
      <c r="Z445" s="57">
        <v>2.086064332687247E-3</v>
      </c>
      <c r="AA445" s="57">
        <v>1.5923202160839291E-3</v>
      </c>
      <c r="AB445" s="57">
        <v>0</v>
      </c>
      <c r="AC445" s="57">
        <v>0</v>
      </c>
      <c r="AD445" s="57">
        <v>0</v>
      </c>
      <c r="AE445" s="57">
        <v>3.7040667578637543E-5</v>
      </c>
      <c r="AF445" s="57">
        <v>5.3777285811727066E-5</v>
      </c>
      <c r="AG445" s="57">
        <v>0</v>
      </c>
      <c r="AH445" s="17">
        <v>3.5241992097255947E-4</v>
      </c>
      <c r="AI445" s="12">
        <v>438</v>
      </c>
      <c r="AJ445" s="16">
        <v>9</v>
      </c>
      <c r="AK445" s="17">
        <v>0.97166528023051346</v>
      </c>
      <c r="AL445" t="str">
        <f>IF(AK445&lt;='CAV Tier 1 Analysis'!$A$5,"Tier 1", "Tier 2")</f>
        <v>Tier 2</v>
      </c>
      <c r="AM445" t="str">
        <f t="shared" si="13"/>
        <v>Iowa - Tier 2</v>
      </c>
      <c r="AN445" t="str">
        <f t="shared" si="14"/>
        <v>Dunlap, City Of - Tier 2</v>
      </c>
    </row>
    <row r="446" spans="1:40" x14ac:dyDescent="0.3">
      <c r="A446">
        <v>7</v>
      </c>
      <c r="B446" t="s">
        <v>34</v>
      </c>
      <c r="C446" t="s">
        <v>2624</v>
      </c>
      <c r="D446" t="s">
        <v>4198</v>
      </c>
      <c r="E446" t="s">
        <v>1742</v>
      </c>
      <c r="F446" s="12">
        <v>78.856651769585739</v>
      </c>
      <c r="G446" s="12">
        <v>64.361773667154068</v>
      </c>
      <c r="H446" s="12">
        <v>30.570121393935388</v>
      </c>
      <c r="I446" s="12">
        <v>2</v>
      </c>
      <c r="J446" s="15">
        <v>0</v>
      </c>
      <c r="K446" s="15">
        <v>1</v>
      </c>
      <c r="L446" s="56">
        <v>1.3965100000000001</v>
      </c>
      <c r="M446">
        <v>5</v>
      </c>
      <c r="N446">
        <v>0</v>
      </c>
      <c r="O446" s="12">
        <v>11</v>
      </c>
      <c r="P446" s="12">
        <v>4</v>
      </c>
      <c r="Q446">
        <v>0</v>
      </c>
      <c r="R446" s="12">
        <v>2</v>
      </c>
      <c r="S446" s="12">
        <v>0</v>
      </c>
      <c r="T446" s="12">
        <v>66.967853477514154</v>
      </c>
      <c r="U446" s="12">
        <v>0</v>
      </c>
      <c r="V446" s="12">
        <v>0</v>
      </c>
      <c r="W446" s="57">
        <v>3.8664418206062094E-5</v>
      </c>
      <c r="X446" s="57">
        <v>3.8147554741741054E-4</v>
      </c>
      <c r="Y446" s="57">
        <v>0</v>
      </c>
      <c r="Z446" s="57">
        <v>1.912225638296643E-3</v>
      </c>
      <c r="AA446" s="57">
        <v>1.2738561728671434E-3</v>
      </c>
      <c r="AB446" s="57">
        <v>0</v>
      </c>
      <c r="AC446" s="57">
        <v>2.4069363601801863E-4</v>
      </c>
      <c r="AD446" s="57">
        <v>0</v>
      </c>
      <c r="AE446" s="57">
        <v>2.6089466737241663E-5</v>
      </c>
      <c r="AF446" s="57">
        <v>0</v>
      </c>
      <c r="AG446" s="57">
        <v>0</v>
      </c>
      <c r="AH446" s="17">
        <v>3.5209135268568362E-4</v>
      </c>
      <c r="AI446" s="12">
        <v>439</v>
      </c>
      <c r="AJ446" s="16">
        <v>9</v>
      </c>
      <c r="AK446" s="17">
        <v>0.97201737158319912</v>
      </c>
      <c r="AL446" t="str">
        <f>IF(AK446&lt;='CAV Tier 1 Analysis'!$A$5,"Tier 1", "Tier 2")</f>
        <v>Tier 2</v>
      </c>
      <c r="AM446" t="str">
        <f t="shared" si="13"/>
        <v>Iowa - Tier 2</v>
      </c>
      <c r="AN446" t="str">
        <f t="shared" si="14"/>
        <v>Tripoli, City Of - Tier 2</v>
      </c>
    </row>
    <row r="447" spans="1:40" x14ac:dyDescent="0.3">
      <c r="A447">
        <v>7</v>
      </c>
      <c r="B447" t="s">
        <v>34</v>
      </c>
      <c r="C447" t="s">
        <v>2610</v>
      </c>
      <c r="D447" t="s">
        <v>4178</v>
      </c>
      <c r="E447" t="s">
        <v>1355</v>
      </c>
      <c r="F447" s="12">
        <v>21.300357777582263</v>
      </c>
      <c r="G447" s="12">
        <v>199.28392091548852</v>
      </c>
      <c r="H447" s="12">
        <v>106.66625441259278</v>
      </c>
      <c r="I447" s="12">
        <v>0</v>
      </c>
      <c r="J447" s="15">
        <v>0</v>
      </c>
      <c r="K447" s="15">
        <v>1</v>
      </c>
      <c r="L447" s="56">
        <v>0.97053999999999996</v>
      </c>
      <c r="M447">
        <v>0</v>
      </c>
      <c r="N447">
        <v>0</v>
      </c>
      <c r="O447" s="12">
        <v>6</v>
      </c>
      <c r="P447" s="12">
        <v>8</v>
      </c>
      <c r="Q447">
        <v>0</v>
      </c>
      <c r="R447" s="12">
        <v>0</v>
      </c>
      <c r="S447" s="12">
        <v>0</v>
      </c>
      <c r="T447" s="12">
        <v>218.02005128741635</v>
      </c>
      <c r="U447" s="12">
        <v>196.71969350983409</v>
      </c>
      <c r="V447" s="12">
        <v>0</v>
      </c>
      <c r="W447" s="57">
        <v>2.6870816854667347E-5</v>
      </c>
      <c r="X447" s="57">
        <v>0</v>
      </c>
      <c r="Y447" s="57">
        <v>0</v>
      </c>
      <c r="Z447" s="57">
        <v>1.0430321663436235E-3</v>
      </c>
      <c r="AA447" s="57">
        <v>2.5477123457342868E-3</v>
      </c>
      <c r="AB447" s="57">
        <v>0</v>
      </c>
      <c r="AC447" s="57">
        <v>0</v>
      </c>
      <c r="AD447" s="57">
        <v>0</v>
      </c>
      <c r="AE447" s="57">
        <v>8.4936676043000892E-5</v>
      </c>
      <c r="AF447" s="57">
        <v>1.5363268739989667E-4</v>
      </c>
      <c r="AG447" s="57">
        <v>0</v>
      </c>
      <c r="AH447" s="17">
        <v>3.5056224476140684E-4</v>
      </c>
      <c r="AI447" s="12">
        <v>440</v>
      </c>
      <c r="AJ447" s="16">
        <v>9</v>
      </c>
      <c r="AK447" s="17">
        <v>0.9723679338279605</v>
      </c>
      <c r="AL447" t="str">
        <f>IF(AK447&lt;='CAV Tier 1 Analysis'!$A$5,"Tier 1", "Tier 2")</f>
        <v>Tier 2</v>
      </c>
      <c r="AM447" t="str">
        <f t="shared" si="13"/>
        <v>Iowa - Tier 2</v>
      </c>
      <c r="AN447" t="str">
        <f t="shared" si="14"/>
        <v>Larchwood, City Of - Tier 2</v>
      </c>
    </row>
    <row r="448" spans="1:40" x14ac:dyDescent="0.3">
      <c r="A448">
        <v>7</v>
      </c>
      <c r="B448" t="s">
        <v>34</v>
      </c>
      <c r="C448" t="s">
        <v>2584</v>
      </c>
      <c r="D448" t="s">
        <v>4147</v>
      </c>
      <c r="E448" t="s">
        <v>1671</v>
      </c>
      <c r="F448" s="12">
        <v>22.946404947084265</v>
      </c>
      <c r="G448" s="12">
        <v>20.954581058850124</v>
      </c>
      <c r="H448" s="12">
        <v>8.1965136386727373</v>
      </c>
      <c r="I448" s="12">
        <v>1</v>
      </c>
      <c r="J448" s="15">
        <v>0</v>
      </c>
      <c r="K448" s="15">
        <v>1</v>
      </c>
      <c r="L448" s="56">
        <v>0.37707000000000002</v>
      </c>
      <c r="M448">
        <v>5</v>
      </c>
      <c r="N448">
        <v>0</v>
      </c>
      <c r="O448" s="12">
        <v>10</v>
      </c>
      <c r="P448" s="12">
        <v>5</v>
      </c>
      <c r="Q448">
        <v>0</v>
      </c>
      <c r="R448" s="12">
        <v>1</v>
      </c>
      <c r="S448" s="12">
        <v>0</v>
      </c>
      <c r="T448" s="12">
        <v>20.631084529807804</v>
      </c>
      <c r="U448" s="12">
        <v>0</v>
      </c>
      <c r="V448" s="12">
        <v>0.32349652904231974</v>
      </c>
      <c r="W448" s="57">
        <v>1.0439733459094337E-5</v>
      </c>
      <c r="X448" s="57">
        <v>3.8147554741741054E-4</v>
      </c>
      <c r="Y448" s="57">
        <v>0</v>
      </c>
      <c r="Z448" s="57">
        <v>1.738386943906039E-3</v>
      </c>
      <c r="AA448" s="57">
        <v>1.5923202160839291E-3</v>
      </c>
      <c r="AB448" s="57">
        <v>0</v>
      </c>
      <c r="AC448" s="57">
        <v>1.2034681800900931E-4</v>
      </c>
      <c r="AD448" s="57">
        <v>0</v>
      </c>
      <c r="AE448" s="57">
        <v>8.037498077706369E-6</v>
      </c>
      <c r="AF448" s="57">
        <v>0</v>
      </c>
      <c r="AG448" s="57">
        <v>1.2265089735719411E-6</v>
      </c>
      <c r="AH448" s="17">
        <v>3.5020302417516008E-4</v>
      </c>
      <c r="AI448" s="12">
        <v>441</v>
      </c>
      <c r="AJ448" s="16">
        <v>9</v>
      </c>
      <c r="AK448" s="17">
        <v>0.97271813685213571</v>
      </c>
      <c r="AL448" t="str">
        <f>IF(AK448&lt;='CAV Tier 1 Analysis'!$A$5,"Tier 1", "Tier 2")</f>
        <v>Tier 2</v>
      </c>
      <c r="AM448" t="str">
        <f t="shared" si="13"/>
        <v>Iowa - Tier 2</v>
      </c>
      <c r="AN448" t="str">
        <f t="shared" si="14"/>
        <v>Martensdale, City Of - Tier 2</v>
      </c>
    </row>
    <row r="449" spans="1:40" x14ac:dyDescent="0.3">
      <c r="A449">
        <v>7</v>
      </c>
      <c r="B449" t="s">
        <v>34</v>
      </c>
      <c r="C449" t="s">
        <v>2269</v>
      </c>
      <c r="D449" t="s">
        <v>4159</v>
      </c>
      <c r="E449" t="s">
        <v>1439</v>
      </c>
      <c r="F449" s="12">
        <v>43.287681510599583</v>
      </c>
      <c r="G449" s="12">
        <v>29.591798027085769</v>
      </c>
      <c r="H449" s="12">
        <v>13.581161678649055</v>
      </c>
      <c r="I449" s="12">
        <v>0</v>
      </c>
      <c r="J449" s="15">
        <v>0</v>
      </c>
      <c r="K449" s="15">
        <v>0.99999999999999978</v>
      </c>
      <c r="L449" s="56">
        <v>0.59552000000000005</v>
      </c>
      <c r="M449">
        <v>0</v>
      </c>
      <c r="N449">
        <v>0</v>
      </c>
      <c r="O449" s="12">
        <v>11</v>
      </c>
      <c r="P449" s="12">
        <v>6</v>
      </c>
      <c r="Q449">
        <v>0</v>
      </c>
      <c r="R449" s="12">
        <v>0</v>
      </c>
      <c r="S449" s="12">
        <v>0</v>
      </c>
      <c r="T449" s="12">
        <v>32.618684500919578</v>
      </c>
      <c r="U449" s="12">
        <v>0</v>
      </c>
      <c r="V449" s="12">
        <v>0</v>
      </c>
      <c r="W449" s="57">
        <v>1.6487840638501761E-5</v>
      </c>
      <c r="X449" s="57">
        <v>0</v>
      </c>
      <c r="Y449" s="57">
        <v>0</v>
      </c>
      <c r="Z449" s="57">
        <v>1.912225638296643E-3</v>
      </c>
      <c r="AA449" s="57">
        <v>1.910784259300715E-3</v>
      </c>
      <c r="AB449" s="57">
        <v>0</v>
      </c>
      <c r="AC449" s="57">
        <v>0</v>
      </c>
      <c r="AD449" s="57">
        <v>0</v>
      </c>
      <c r="AE449" s="57">
        <v>1.2707650613067116E-5</v>
      </c>
      <c r="AF449" s="57">
        <v>0</v>
      </c>
      <c r="AG449" s="57">
        <v>0</v>
      </c>
      <c r="AH449" s="17">
        <v>3.5020048989535698E-4</v>
      </c>
      <c r="AI449" s="12">
        <v>442</v>
      </c>
      <c r="AJ449" s="16">
        <v>9</v>
      </c>
      <c r="AK449" s="17">
        <v>0.97306833734203102</v>
      </c>
      <c r="AL449" t="str">
        <f>IF(AK449&lt;='CAV Tier 1 Analysis'!$A$5,"Tier 1", "Tier 2")</f>
        <v>Tier 2</v>
      </c>
      <c r="AM449" t="str">
        <f t="shared" si="13"/>
        <v>Iowa - Tier 2</v>
      </c>
      <c r="AN449" t="str">
        <f t="shared" si="14"/>
        <v>Albion, City Of - Tier 2</v>
      </c>
    </row>
    <row r="450" spans="1:40" x14ac:dyDescent="0.3">
      <c r="A450">
        <v>7</v>
      </c>
      <c r="B450" t="s">
        <v>34</v>
      </c>
      <c r="C450" t="s">
        <v>2405</v>
      </c>
      <c r="D450" t="s">
        <v>3936</v>
      </c>
      <c r="E450" t="s">
        <v>1370</v>
      </c>
      <c r="F450" s="12">
        <v>39.849011495410906</v>
      </c>
      <c r="G450" s="12">
        <v>17.785439522258063</v>
      </c>
      <c r="H450" s="12">
        <v>9.4778875216858864</v>
      </c>
      <c r="I450" s="12">
        <v>1</v>
      </c>
      <c r="J450" s="15">
        <v>0</v>
      </c>
      <c r="K450" s="15">
        <v>1</v>
      </c>
      <c r="L450" s="56">
        <v>1.8157000000000001</v>
      </c>
      <c r="M450">
        <v>1</v>
      </c>
      <c r="N450">
        <v>0</v>
      </c>
      <c r="O450" s="12">
        <v>6</v>
      </c>
      <c r="P450" s="12">
        <v>8</v>
      </c>
      <c r="Q450">
        <v>0</v>
      </c>
      <c r="R450" s="12">
        <v>1</v>
      </c>
      <c r="S450" s="12">
        <v>0</v>
      </c>
      <c r="T450" s="12">
        <v>21.976852934987281</v>
      </c>
      <c r="U450" s="12">
        <v>0</v>
      </c>
      <c r="V450" s="12">
        <v>0</v>
      </c>
      <c r="W450" s="57">
        <v>5.027030535889248E-5</v>
      </c>
      <c r="X450" s="57">
        <v>7.6295109483482109E-5</v>
      </c>
      <c r="Y450" s="57">
        <v>0</v>
      </c>
      <c r="Z450" s="57">
        <v>1.0430321663436235E-3</v>
      </c>
      <c r="AA450" s="57">
        <v>2.5477123457342868E-3</v>
      </c>
      <c r="AB450" s="57">
        <v>0</v>
      </c>
      <c r="AC450" s="57">
        <v>1.2034681800900931E-4</v>
      </c>
      <c r="AD450" s="57">
        <v>0</v>
      </c>
      <c r="AE450" s="57">
        <v>8.5617851530678293E-6</v>
      </c>
      <c r="AF450" s="57">
        <v>0</v>
      </c>
      <c r="AG450" s="57">
        <v>0</v>
      </c>
      <c r="AH450" s="17">
        <v>3.4965623000748745E-4</v>
      </c>
      <c r="AI450" s="12">
        <v>443</v>
      </c>
      <c r="AJ450" s="16">
        <v>9</v>
      </c>
      <c r="AK450" s="17">
        <v>0.97341799357203851</v>
      </c>
      <c r="AL450" t="str">
        <f>IF(AK450&lt;='CAV Tier 1 Analysis'!$A$5,"Tier 1", "Tier 2")</f>
        <v>Tier 2</v>
      </c>
      <c r="AM450" t="str">
        <f t="shared" si="13"/>
        <v>Iowa - Tier 2</v>
      </c>
      <c r="AN450" t="str">
        <f t="shared" si="14"/>
        <v>Lester, City Of - Tier 2</v>
      </c>
    </row>
    <row r="451" spans="1:40" x14ac:dyDescent="0.3">
      <c r="A451">
        <v>7</v>
      </c>
      <c r="B451" t="s">
        <v>34</v>
      </c>
      <c r="C451" t="s">
        <v>2606</v>
      </c>
      <c r="D451" t="s">
        <v>4172</v>
      </c>
      <c r="E451" t="s">
        <v>1729</v>
      </c>
      <c r="F451" s="12">
        <v>196.31924142495185</v>
      </c>
      <c r="G451" s="12">
        <v>375.17995226947028</v>
      </c>
      <c r="H451" s="12">
        <v>162.81768727624618</v>
      </c>
      <c r="I451" s="12">
        <v>0</v>
      </c>
      <c r="J451" s="15">
        <v>0</v>
      </c>
      <c r="K451" s="15">
        <v>1.0000000000000002</v>
      </c>
      <c r="L451" s="56">
        <v>1.2910599999999999</v>
      </c>
      <c r="M451">
        <v>1</v>
      </c>
      <c r="N451">
        <v>0</v>
      </c>
      <c r="O451" s="12">
        <v>14</v>
      </c>
      <c r="P451" s="12">
        <v>3</v>
      </c>
      <c r="Q451">
        <v>0</v>
      </c>
      <c r="R451" s="12">
        <v>0</v>
      </c>
      <c r="S451" s="12">
        <v>0</v>
      </c>
      <c r="T451" s="12">
        <v>423.28115894322355</v>
      </c>
      <c r="U451" s="12">
        <v>226.96191751827169</v>
      </c>
      <c r="V451" s="12">
        <v>0</v>
      </c>
      <c r="W451" s="57">
        <v>3.5744881002727167E-5</v>
      </c>
      <c r="X451" s="57">
        <v>7.6295109483482109E-5</v>
      </c>
      <c r="Y451" s="57">
        <v>0</v>
      </c>
      <c r="Z451" s="57">
        <v>2.4337417214684545E-3</v>
      </c>
      <c r="AA451" s="57">
        <v>9.5539212965035751E-4</v>
      </c>
      <c r="AB451" s="57">
        <v>0</v>
      </c>
      <c r="AC451" s="57">
        <v>0</v>
      </c>
      <c r="AD451" s="57">
        <v>0</v>
      </c>
      <c r="AE451" s="57">
        <v>1.6490269798565829E-4</v>
      </c>
      <c r="AF451" s="57">
        <v>1.7725103523518178E-4</v>
      </c>
      <c r="AG451" s="57">
        <v>0</v>
      </c>
      <c r="AH451" s="17">
        <v>3.4939341589326008E-4</v>
      </c>
      <c r="AI451" s="12">
        <v>444</v>
      </c>
      <c r="AJ451" s="16">
        <v>9</v>
      </c>
      <c r="AK451" s="17">
        <v>0.97376738698793175</v>
      </c>
      <c r="AL451" t="str">
        <f>IF(AK451&lt;='CAV Tier 1 Analysis'!$A$5,"Tier 1", "Tier 2")</f>
        <v>Tier 2</v>
      </c>
      <c r="AM451" t="str">
        <f t="shared" si="13"/>
        <v>Iowa - Tier 2</v>
      </c>
      <c r="AN451" t="str">
        <f t="shared" si="14"/>
        <v>Epworth, City Of - Tier 2</v>
      </c>
    </row>
    <row r="452" spans="1:40" x14ac:dyDescent="0.3">
      <c r="A452">
        <v>7</v>
      </c>
      <c r="B452" t="s">
        <v>34</v>
      </c>
      <c r="C452" t="s">
        <v>2607</v>
      </c>
      <c r="D452" t="s">
        <v>4174</v>
      </c>
      <c r="E452" t="s">
        <v>1301</v>
      </c>
      <c r="F452" s="12">
        <v>37.748927768869876</v>
      </c>
      <c r="G452" s="12">
        <v>168.45594070901075</v>
      </c>
      <c r="H452" s="12">
        <v>108.35351390658502</v>
      </c>
      <c r="I452" s="12">
        <v>0</v>
      </c>
      <c r="J452" s="15">
        <v>0</v>
      </c>
      <c r="K452" s="15">
        <v>1.0000000000000002</v>
      </c>
      <c r="L452" s="56">
        <v>1.2749299999999999</v>
      </c>
      <c r="M452">
        <v>0</v>
      </c>
      <c r="N452">
        <v>0</v>
      </c>
      <c r="O452" s="12">
        <v>4</v>
      </c>
      <c r="P452" s="12">
        <v>9</v>
      </c>
      <c r="Q452">
        <v>0</v>
      </c>
      <c r="R452" s="12">
        <v>0</v>
      </c>
      <c r="S452" s="12">
        <v>0</v>
      </c>
      <c r="T452" s="12">
        <v>205.30059725965168</v>
      </c>
      <c r="U452" s="12">
        <v>167.55166949078182</v>
      </c>
      <c r="V452" s="12">
        <v>0</v>
      </c>
      <c r="W452" s="57">
        <v>3.5298298403487792E-5</v>
      </c>
      <c r="X452" s="57">
        <v>0</v>
      </c>
      <c r="Y452" s="57">
        <v>0</v>
      </c>
      <c r="Z452" s="57">
        <v>6.9535477756241563E-4</v>
      </c>
      <c r="AA452" s="57">
        <v>2.8661763889510725E-3</v>
      </c>
      <c r="AB452" s="57">
        <v>0</v>
      </c>
      <c r="AC452" s="57">
        <v>0</v>
      </c>
      <c r="AD452" s="57">
        <v>0</v>
      </c>
      <c r="AE452" s="57">
        <v>7.9981406379405298E-5</v>
      </c>
      <c r="AF452" s="57">
        <v>1.3085326030625024E-4</v>
      </c>
      <c r="AG452" s="57">
        <v>0</v>
      </c>
      <c r="AH452" s="17">
        <v>3.4615128469114831E-4</v>
      </c>
      <c r="AI452" s="12">
        <v>445</v>
      </c>
      <c r="AJ452" s="16">
        <v>9</v>
      </c>
      <c r="AK452" s="17">
        <v>0.97411353827262293</v>
      </c>
      <c r="AL452" t="str">
        <f>IF(AK452&lt;='CAV Tier 1 Analysis'!$A$5,"Tier 1", "Tier 2")</f>
        <v>Tier 2</v>
      </c>
      <c r="AM452" t="str">
        <f t="shared" si="13"/>
        <v>Iowa - Tier 2</v>
      </c>
      <c r="AN452" t="str">
        <f t="shared" si="14"/>
        <v>Hartley, City Of - Tier 2</v>
      </c>
    </row>
    <row r="453" spans="1:40" x14ac:dyDescent="0.3">
      <c r="A453">
        <v>7</v>
      </c>
      <c r="B453" t="s">
        <v>34</v>
      </c>
      <c r="C453" t="s">
        <v>2115</v>
      </c>
      <c r="D453" t="s">
        <v>3925</v>
      </c>
      <c r="E453" t="s">
        <v>1554</v>
      </c>
      <c r="F453" s="12">
        <v>92.300619686834153</v>
      </c>
      <c r="G453" s="12">
        <v>102.96079201956908</v>
      </c>
      <c r="H453" s="12">
        <v>48.472076572175737</v>
      </c>
      <c r="I453" s="12">
        <v>1</v>
      </c>
      <c r="J453" s="15">
        <v>9.7008521077313836E-2</v>
      </c>
      <c r="K453" s="15">
        <v>0.90299147892268639</v>
      </c>
      <c r="L453" s="56">
        <v>1.1536099999999998</v>
      </c>
      <c r="M453">
        <v>1</v>
      </c>
      <c r="N453">
        <v>0</v>
      </c>
      <c r="O453" s="12">
        <v>9</v>
      </c>
      <c r="P453" s="12">
        <v>6</v>
      </c>
      <c r="Q453">
        <v>0</v>
      </c>
      <c r="R453" s="12">
        <v>0.90299147892268639</v>
      </c>
      <c r="S453" s="12">
        <v>4.7022044618130803</v>
      </c>
      <c r="T453" s="12">
        <v>109.06217228739541</v>
      </c>
      <c r="U453" s="12">
        <v>16.761552600561259</v>
      </c>
      <c r="V453" s="12">
        <v>0</v>
      </c>
      <c r="W453" s="57">
        <v>3.1939377080504456E-5</v>
      </c>
      <c r="X453" s="57">
        <v>7.6295109483482109E-5</v>
      </c>
      <c r="Y453" s="57">
        <v>0</v>
      </c>
      <c r="Z453" s="57">
        <v>1.5645482495154352E-3</v>
      </c>
      <c r="AA453" s="57">
        <v>1.910784259300715E-3</v>
      </c>
      <c r="AB453" s="57">
        <v>0</v>
      </c>
      <c r="AC453" s="57">
        <v>1.0867215117759471E-4</v>
      </c>
      <c r="AD453" s="57">
        <v>5.128576784651604E-5</v>
      </c>
      <c r="AE453" s="57">
        <v>4.2488653412472231E-5</v>
      </c>
      <c r="AF453" s="57">
        <v>1.3090313049365451E-5</v>
      </c>
      <c r="AG453" s="57">
        <v>0</v>
      </c>
      <c r="AH453" s="17">
        <v>3.4537308007873499E-4</v>
      </c>
      <c r="AI453" s="12">
        <v>446</v>
      </c>
      <c r="AJ453" s="16">
        <v>9</v>
      </c>
      <c r="AK453" s="17">
        <v>0.97445891135270168</v>
      </c>
      <c r="AL453" t="str">
        <f>IF(AK453&lt;='CAV Tier 1 Analysis'!$A$5,"Tier 1", "Tier 2")</f>
        <v>Tier 2</v>
      </c>
      <c r="AM453" t="str">
        <f t="shared" si="13"/>
        <v>Iowa - Tier 2</v>
      </c>
      <c r="AN453" t="str">
        <f t="shared" si="14"/>
        <v>Montrose, City Of - Tier 2</v>
      </c>
    </row>
    <row r="454" spans="1:40" x14ac:dyDescent="0.3">
      <c r="A454">
        <v>7</v>
      </c>
      <c r="B454" t="s">
        <v>34</v>
      </c>
      <c r="C454" t="s">
        <v>2101</v>
      </c>
      <c r="D454" t="s">
        <v>3822</v>
      </c>
      <c r="E454" t="s">
        <v>1613</v>
      </c>
      <c r="F454" s="12">
        <v>37.037210388530923</v>
      </c>
      <c r="G454" s="12">
        <v>11.033215803740678</v>
      </c>
      <c r="H454" s="12">
        <v>5.9573678115558559</v>
      </c>
      <c r="I454" s="12">
        <v>1</v>
      </c>
      <c r="J454" s="15">
        <v>0</v>
      </c>
      <c r="K454" s="15">
        <v>1</v>
      </c>
      <c r="L454" s="56">
        <v>0.43954000000000004</v>
      </c>
      <c r="M454">
        <v>2</v>
      </c>
      <c r="N454">
        <v>0</v>
      </c>
      <c r="O454" s="12">
        <v>11</v>
      </c>
      <c r="P454" s="12">
        <v>5</v>
      </c>
      <c r="Q454">
        <v>0</v>
      </c>
      <c r="R454" s="12">
        <v>1</v>
      </c>
      <c r="S454" s="12">
        <v>0</v>
      </c>
      <c r="T454" s="12">
        <v>13.36497790659309</v>
      </c>
      <c r="U454" s="12">
        <v>0</v>
      </c>
      <c r="V454" s="12">
        <v>0</v>
      </c>
      <c r="W454" s="57">
        <v>1.2169306613123093E-5</v>
      </c>
      <c r="X454" s="57">
        <v>1.5259021896696422E-4</v>
      </c>
      <c r="Y454" s="57">
        <v>0</v>
      </c>
      <c r="Z454" s="57">
        <v>1.912225638296643E-3</v>
      </c>
      <c r="AA454" s="57">
        <v>1.5923202160839291E-3</v>
      </c>
      <c r="AB454" s="57">
        <v>0</v>
      </c>
      <c r="AC454" s="57">
        <v>1.2034681800900931E-4</v>
      </c>
      <c r="AD454" s="57">
        <v>0</v>
      </c>
      <c r="AE454" s="57">
        <v>5.2067541130776786E-6</v>
      </c>
      <c r="AF454" s="57">
        <v>0</v>
      </c>
      <c r="AG454" s="57">
        <v>0</v>
      </c>
      <c r="AH454" s="17">
        <v>3.4498717746206788E-4</v>
      </c>
      <c r="AI454" s="12">
        <v>447</v>
      </c>
      <c r="AJ454" s="16">
        <v>9</v>
      </c>
      <c r="AK454" s="17">
        <v>0.9748038985301638</v>
      </c>
      <c r="AL454" t="str">
        <f>IF(AK454&lt;='CAV Tier 1 Analysis'!$A$5,"Tier 1", "Tier 2")</f>
        <v>Tier 2</v>
      </c>
      <c r="AM454" t="str">
        <f t="shared" si="13"/>
        <v>Iowa - Tier 2</v>
      </c>
      <c r="AN454" t="str">
        <f t="shared" si="14"/>
        <v>Plymouth, City Of - Tier 2</v>
      </c>
    </row>
    <row r="455" spans="1:40" x14ac:dyDescent="0.3">
      <c r="A455">
        <v>7</v>
      </c>
      <c r="B455" t="s">
        <v>34</v>
      </c>
      <c r="C455" t="s">
        <v>2426</v>
      </c>
      <c r="D455" t="s">
        <v>3960</v>
      </c>
      <c r="E455" t="s">
        <v>1320</v>
      </c>
      <c r="F455" s="12">
        <v>17.898528054766786</v>
      </c>
      <c r="G455" s="12">
        <v>21.900936362599417</v>
      </c>
      <c r="H455" s="12">
        <v>9.6707537044910143</v>
      </c>
      <c r="I455" s="12">
        <v>0</v>
      </c>
      <c r="J455" s="15">
        <v>0</v>
      </c>
      <c r="K455" s="15">
        <v>1</v>
      </c>
      <c r="L455" s="56">
        <v>0.62487000000000004</v>
      </c>
      <c r="M455">
        <v>0</v>
      </c>
      <c r="N455">
        <v>0</v>
      </c>
      <c r="O455" s="12">
        <v>7</v>
      </c>
      <c r="P455" s="12">
        <v>8</v>
      </c>
      <c r="Q455">
        <v>0</v>
      </c>
      <c r="R455" s="12">
        <v>0</v>
      </c>
      <c r="S455" s="12">
        <v>0</v>
      </c>
      <c r="T455" s="12">
        <v>22.759478986281199</v>
      </c>
      <c r="U455" s="12">
        <v>4.860950931514413</v>
      </c>
      <c r="V455" s="12">
        <v>0</v>
      </c>
      <c r="W455" s="57">
        <v>1.7300438238481657E-5</v>
      </c>
      <c r="X455" s="57">
        <v>0</v>
      </c>
      <c r="Y455" s="57">
        <v>0</v>
      </c>
      <c r="Z455" s="57">
        <v>1.2168708607342273E-3</v>
      </c>
      <c r="AA455" s="57">
        <v>2.5477123457342868E-3</v>
      </c>
      <c r="AB455" s="57">
        <v>0</v>
      </c>
      <c r="AC455" s="57">
        <v>0</v>
      </c>
      <c r="AD455" s="57">
        <v>0</v>
      </c>
      <c r="AE455" s="57">
        <v>8.8666821338227422E-6</v>
      </c>
      <c r="AF455" s="57">
        <v>3.7962694105674657E-6</v>
      </c>
      <c r="AG455" s="57">
        <v>0</v>
      </c>
      <c r="AH455" s="17">
        <v>3.4495878147739872E-4</v>
      </c>
      <c r="AI455" s="12">
        <v>448</v>
      </c>
      <c r="AJ455" s="16">
        <v>9</v>
      </c>
      <c r="AK455" s="17">
        <v>0.97514885731164125</v>
      </c>
      <c r="AL455" t="str">
        <f>IF(AK455&lt;='CAV Tier 1 Analysis'!$A$5,"Tier 1", "Tier 2")</f>
        <v>Tier 2</v>
      </c>
      <c r="AM455" t="str">
        <f t="shared" si="13"/>
        <v>Iowa - Tier 2</v>
      </c>
      <c r="AN455" t="str">
        <f t="shared" si="14"/>
        <v>Hinton, City Of - Tier 2</v>
      </c>
    </row>
    <row r="456" spans="1:40" x14ac:dyDescent="0.3">
      <c r="A456">
        <v>7</v>
      </c>
      <c r="B456" t="s">
        <v>34</v>
      </c>
      <c r="C456" t="s">
        <v>2565</v>
      </c>
      <c r="D456" t="s">
        <v>4124</v>
      </c>
      <c r="E456" t="s">
        <v>1326</v>
      </c>
      <c r="F456" s="12">
        <v>12.856967533507161</v>
      </c>
      <c r="G456" s="12">
        <v>8.2098124140352926</v>
      </c>
      <c r="H456" s="12">
        <v>4.4661379532351999</v>
      </c>
      <c r="I456" s="12">
        <v>0</v>
      </c>
      <c r="J456" s="15">
        <v>0</v>
      </c>
      <c r="K456" s="15">
        <v>1</v>
      </c>
      <c r="L456" s="56">
        <v>0.44886000000000004</v>
      </c>
      <c r="M456">
        <v>0</v>
      </c>
      <c r="N456">
        <v>0</v>
      </c>
      <c r="O456" s="12">
        <v>7</v>
      </c>
      <c r="P456" s="12">
        <v>8</v>
      </c>
      <c r="Q456">
        <v>0</v>
      </c>
      <c r="R456" s="12">
        <v>0</v>
      </c>
      <c r="S456" s="12">
        <v>0</v>
      </c>
      <c r="T456" s="12">
        <v>10.255228535474943</v>
      </c>
      <c r="U456" s="12">
        <v>0</v>
      </c>
      <c r="V456" s="12">
        <v>0</v>
      </c>
      <c r="W456" s="57">
        <v>1.2427344419999162E-5</v>
      </c>
      <c r="X456" s="57">
        <v>0</v>
      </c>
      <c r="Y456" s="57">
        <v>0</v>
      </c>
      <c r="Z456" s="57">
        <v>1.2168708607342273E-3</v>
      </c>
      <c r="AA456" s="57">
        <v>2.5477123457342868E-3</v>
      </c>
      <c r="AB456" s="57">
        <v>0</v>
      </c>
      <c r="AC456" s="57">
        <v>0</v>
      </c>
      <c r="AD456" s="57">
        <v>0</v>
      </c>
      <c r="AE456" s="57">
        <v>3.9952518987176693E-6</v>
      </c>
      <c r="AF456" s="57">
        <v>0</v>
      </c>
      <c r="AG456" s="57">
        <v>0</v>
      </c>
      <c r="AH456" s="17">
        <v>3.4372780025338466E-4</v>
      </c>
      <c r="AI456" s="12">
        <v>449</v>
      </c>
      <c r="AJ456" s="16">
        <v>9</v>
      </c>
      <c r="AK456" s="17">
        <v>0.97549258511189463</v>
      </c>
      <c r="AL456" t="str">
        <f>IF(AK456&lt;='CAV Tier 1 Analysis'!$A$5,"Tier 1", "Tier 2")</f>
        <v>Tier 2</v>
      </c>
      <c r="AM456" t="str">
        <f t="shared" ref="AM456:AM519" si="15">B456&amp;" - "&amp;AL456</f>
        <v>Iowa - Tier 2</v>
      </c>
      <c r="AN456" t="str">
        <f t="shared" ref="AN456:AN519" si="16">C456&amp;" - "&amp;AL456</f>
        <v>Merrill, City Of - Tier 2</v>
      </c>
    </row>
    <row r="457" spans="1:40" x14ac:dyDescent="0.3">
      <c r="A457">
        <v>7</v>
      </c>
      <c r="B457" t="s">
        <v>34</v>
      </c>
      <c r="C457" t="s">
        <v>2616</v>
      </c>
      <c r="D457" t="s">
        <v>4188</v>
      </c>
      <c r="E457" t="s">
        <v>1518</v>
      </c>
      <c r="F457" s="12">
        <v>15.084589249543018</v>
      </c>
      <c r="G457" s="12">
        <v>34.744583797999304</v>
      </c>
      <c r="H457" s="12">
        <v>11.92477848610441</v>
      </c>
      <c r="I457" s="12">
        <v>0</v>
      </c>
      <c r="J457" s="15">
        <v>0</v>
      </c>
      <c r="K457" s="15">
        <v>1</v>
      </c>
      <c r="L457" s="56">
        <v>0.45827000000000001</v>
      </c>
      <c r="M457">
        <v>1</v>
      </c>
      <c r="N457">
        <v>0</v>
      </c>
      <c r="O457" s="12">
        <v>10</v>
      </c>
      <c r="P457" s="12">
        <v>6</v>
      </c>
      <c r="Q457">
        <v>0</v>
      </c>
      <c r="R457" s="12">
        <v>0</v>
      </c>
      <c r="S457" s="12">
        <v>0</v>
      </c>
      <c r="T457" s="12">
        <v>32.990192080427441</v>
      </c>
      <c r="U457" s="12">
        <v>17.905602830884423</v>
      </c>
      <c r="V457" s="12">
        <v>1.7543917175718633</v>
      </c>
      <c r="W457" s="57">
        <v>1.2687874008272102E-5</v>
      </c>
      <c r="X457" s="57">
        <v>7.6295109483482109E-5</v>
      </c>
      <c r="Y457" s="57">
        <v>0</v>
      </c>
      <c r="Z457" s="57">
        <v>1.738386943906039E-3</v>
      </c>
      <c r="AA457" s="57">
        <v>1.910784259300715E-3</v>
      </c>
      <c r="AB457" s="57">
        <v>0</v>
      </c>
      <c r="AC457" s="57">
        <v>0</v>
      </c>
      <c r="AD457" s="57">
        <v>0</v>
      </c>
      <c r="AE457" s="57">
        <v>1.2852383259178552E-5</v>
      </c>
      <c r="AF457" s="57">
        <v>1.3983784914175121E-5</v>
      </c>
      <c r="AG457" s="57">
        <v>6.6516237164346389E-6</v>
      </c>
      <c r="AH457" s="17">
        <v>3.4287654350802698E-4</v>
      </c>
      <c r="AI457" s="12">
        <v>450</v>
      </c>
      <c r="AJ457" s="16">
        <v>9</v>
      </c>
      <c r="AK457" s="17">
        <v>0.97583546165540269</v>
      </c>
      <c r="AL457" t="str">
        <f>IF(AK457&lt;='CAV Tier 1 Analysis'!$A$5,"Tier 1", "Tier 2")</f>
        <v>Tier 2</v>
      </c>
      <c r="AM457" t="str">
        <f t="shared" si="15"/>
        <v>Iowa - Tier 2</v>
      </c>
      <c r="AN457" t="str">
        <f t="shared" si="16"/>
        <v>Norway, City Of - Tier 2</v>
      </c>
    </row>
    <row r="458" spans="1:40" x14ac:dyDescent="0.3">
      <c r="A458">
        <v>7</v>
      </c>
      <c r="B458" t="s">
        <v>34</v>
      </c>
      <c r="C458" t="s">
        <v>2385</v>
      </c>
      <c r="D458" t="s">
        <v>3909</v>
      </c>
      <c r="E458" t="s">
        <v>1569</v>
      </c>
      <c r="F458" s="12">
        <v>24.807100637249267</v>
      </c>
      <c r="G458" s="12">
        <v>23.440334174441379</v>
      </c>
      <c r="H458" s="12">
        <v>5.0340266941133498</v>
      </c>
      <c r="I458" s="12">
        <v>1</v>
      </c>
      <c r="J458" s="15">
        <v>0</v>
      </c>
      <c r="K458" s="15">
        <v>1.0000000000000002</v>
      </c>
      <c r="L458" s="56">
        <v>0.49915999999999999</v>
      </c>
      <c r="M458">
        <v>2</v>
      </c>
      <c r="N458">
        <v>0</v>
      </c>
      <c r="O458" s="12">
        <v>9</v>
      </c>
      <c r="P458" s="12">
        <v>6</v>
      </c>
      <c r="Q458">
        <v>0</v>
      </c>
      <c r="R458" s="12">
        <v>1.0000000000000002</v>
      </c>
      <c r="S458" s="12">
        <v>0</v>
      </c>
      <c r="T458" s="12">
        <v>24.351845180782892</v>
      </c>
      <c r="U458" s="12">
        <v>0</v>
      </c>
      <c r="V458" s="12">
        <v>0</v>
      </c>
      <c r="W458" s="57">
        <v>1.3819973356250905E-5</v>
      </c>
      <c r="X458" s="57">
        <v>1.5259021896696422E-4</v>
      </c>
      <c r="Y458" s="57">
        <v>0</v>
      </c>
      <c r="Z458" s="57">
        <v>1.5645482495154352E-3</v>
      </c>
      <c r="AA458" s="57">
        <v>1.910784259300715E-3</v>
      </c>
      <c r="AB458" s="57">
        <v>0</v>
      </c>
      <c r="AC458" s="57">
        <v>1.2034681800900934E-4</v>
      </c>
      <c r="AD458" s="57">
        <v>0</v>
      </c>
      <c r="AE458" s="57">
        <v>9.487039256048696E-6</v>
      </c>
      <c r="AF458" s="57">
        <v>0</v>
      </c>
      <c r="AG458" s="57">
        <v>0</v>
      </c>
      <c r="AH458" s="17">
        <v>3.4287059621858395E-4</v>
      </c>
      <c r="AI458" s="12">
        <v>451</v>
      </c>
      <c r="AJ458" s="16">
        <v>9</v>
      </c>
      <c r="AK458" s="17">
        <v>0.97617833225162132</v>
      </c>
      <c r="AL458" t="str">
        <f>IF(AK458&lt;='CAV Tier 1 Analysis'!$A$5,"Tier 1", "Tier 2")</f>
        <v>Tier 2</v>
      </c>
      <c r="AM458" t="str">
        <f t="shared" si="15"/>
        <v>Iowa - Tier 2</v>
      </c>
      <c r="AN458" t="str">
        <f t="shared" si="16"/>
        <v>Reasnor, City Of - Tier 2</v>
      </c>
    </row>
    <row r="459" spans="1:40" x14ac:dyDescent="0.3">
      <c r="A459">
        <v>7</v>
      </c>
      <c r="B459" t="s">
        <v>34</v>
      </c>
      <c r="C459" t="s">
        <v>2263</v>
      </c>
      <c r="D459" t="s">
        <v>4125</v>
      </c>
      <c r="E459" t="s">
        <v>1331</v>
      </c>
      <c r="F459" s="12">
        <v>3.6554965838483806</v>
      </c>
      <c r="G459" s="12">
        <v>1.407868823123311</v>
      </c>
      <c r="H459" s="12">
        <v>0.7214516734161851</v>
      </c>
      <c r="I459" s="12">
        <v>0</v>
      </c>
      <c r="J459" s="15">
        <v>0.25105782792665721</v>
      </c>
      <c r="K459" s="15">
        <v>0.74894217207334268</v>
      </c>
      <c r="L459" s="56">
        <v>0.12762000000000001</v>
      </c>
      <c r="M459">
        <v>0</v>
      </c>
      <c r="N459">
        <v>0</v>
      </c>
      <c r="O459" s="12">
        <v>7</v>
      </c>
      <c r="P459" s="12">
        <v>8</v>
      </c>
      <c r="Q459">
        <v>0</v>
      </c>
      <c r="R459" s="12">
        <v>0</v>
      </c>
      <c r="S459" s="12">
        <v>0.18112609008191949</v>
      </c>
      <c r="T459" s="12">
        <v>1.6375395896604779</v>
      </c>
      <c r="U459" s="12">
        <v>0</v>
      </c>
      <c r="V459" s="12">
        <v>0</v>
      </c>
      <c r="W459" s="57">
        <v>3.5333460207643653E-6</v>
      </c>
      <c r="X459" s="57">
        <v>0</v>
      </c>
      <c r="Y459" s="57">
        <v>0</v>
      </c>
      <c r="Z459" s="57">
        <v>1.2168708607342273E-3</v>
      </c>
      <c r="AA459" s="57">
        <v>2.5477123457342868E-3</v>
      </c>
      <c r="AB459" s="57">
        <v>0</v>
      </c>
      <c r="AC459" s="57">
        <v>0</v>
      </c>
      <c r="AD459" s="57">
        <v>1.9754969572945238E-6</v>
      </c>
      <c r="AE459" s="57">
        <v>6.3795586145983274E-7</v>
      </c>
      <c r="AF459" s="57">
        <v>0</v>
      </c>
      <c r="AG459" s="57">
        <v>0</v>
      </c>
      <c r="AH459" s="17">
        <v>3.4279363684618482E-4</v>
      </c>
      <c r="AI459" s="12">
        <v>452</v>
      </c>
      <c r="AJ459" s="16">
        <v>9</v>
      </c>
      <c r="AK459" s="17">
        <v>0.97652112588846751</v>
      </c>
      <c r="AL459" t="str">
        <f>IF(AK459&lt;='CAV Tier 1 Analysis'!$A$5,"Tier 1", "Tier 2")</f>
        <v>Tier 2</v>
      </c>
      <c r="AM459" t="str">
        <f t="shared" si="15"/>
        <v>Iowa - Tier 2</v>
      </c>
      <c r="AN459" t="str">
        <f t="shared" si="16"/>
        <v>Westfield, City Of - Tier 2</v>
      </c>
    </row>
    <row r="460" spans="1:40" x14ac:dyDescent="0.3">
      <c r="A460">
        <v>7</v>
      </c>
      <c r="B460" t="s">
        <v>34</v>
      </c>
      <c r="C460" t="s">
        <v>2346</v>
      </c>
      <c r="D460" t="s">
        <v>3854</v>
      </c>
      <c r="E460" t="s">
        <v>1574</v>
      </c>
      <c r="F460" s="12">
        <v>8.5300558645778732</v>
      </c>
      <c r="G460" s="12">
        <v>7.1732062458538586</v>
      </c>
      <c r="H460" s="12">
        <v>3.4660399704846796</v>
      </c>
      <c r="I460" s="12">
        <v>0</v>
      </c>
      <c r="J460" s="15">
        <v>0</v>
      </c>
      <c r="K460" s="15">
        <v>1.0000000000000002</v>
      </c>
      <c r="L460" s="56">
        <v>0.3221</v>
      </c>
      <c r="M460">
        <v>1</v>
      </c>
      <c r="N460">
        <v>0</v>
      </c>
      <c r="O460" s="12">
        <v>12</v>
      </c>
      <c r="P460" s="12">
        <v>5</v>
      </c>
      <c r="Q460">
        <v>0</v>
      </c>
      <c r="R460" s="12">
        <v>0</v>
      </c>
      <c r="S460" s="12">
        <v>0</v>
      </c>
      <c r="T460" s="12">
        <v>7.4738367320841324</v>
      </c>
      <c r="U460" s="12">
        <v>0</v>
      </c>
      <c r="V460" s="12">
        <v>0</v>
      </c>
      <c r="W460" s="57">
        <v>8.9178087548049047E-6</v>
      </c>
      <c r="X460" s="57">
        <v>7.6295109483482109E-5</v>
      </c>
      <c r="Y460" s="57">
        <v>0</v>
      </c>
      <c r="Z460" s="57">
        <v>2.086064332687247E-3</v>
      </c>
      <c r="AA460" s="57">
        <v>1.5923202160839291E-3</v>
      </c>
      <c r="AB460" s="57">
        <v>0</v>
      </c>
      <c r="AC460" s="57">
        <v>0</v>
      </c>
      <c r="AD460" s="57">
        <v>0</v>
      </c>
      <c r="AE460" s="57">
        <v>2.9116718648710358E-6</v>
      </c>
      <c r="AF460" s="57">
        <v>0</v>
      </c>
      <c r="AG460" s="57">
        <v>0</v>
      </c>
      <c r="AH460" s="17">
        <v>3.4240992171584851E-4</v>
      </c>
      <c r="AI460" s="12">
        <v>453</v>
      </c>
      <c r="AJ460" s="16">
        <v>9</v>
      </c>
      <c r="AK460" s="17">
        <v>0.97686353581018337</v>
      </c>
      <c r="AL460" t="str">
        <f>IF(AK460&lt;='CAV Tier 1 Analysis'!$A$5,"Tier 1", "Tier 2")</f>
        <v>Tier 2</v>
      </c>
      <c r="AM460" t="str">
        <f t="shared" si="15"/>
        <v>Iowa - Tier 2</v>
      </c>
      <c r="AN460" t="str">
        <f t="shared" si="16"/>
        <v>Dow City, City Of - Tier 2</v>
      </c>
    </row>
    <row r="461" spans="1:40" x14ac:dyDescent="0.3">
      <c r="A461">
        <v>7</v>
      </c>
      <c r="B461" t="s">
        <v>34</v>
      </c>
      <c r="C461" t="s">
        <v>2521</v>
      </c>
      <c r="D461" t="s">
        <v>4073</v>
      </c>
      <c r="E461" t="s">
        <v>1539</v>
      </c>
      <c r="F461" s="12">
        <v>86.932452669054612</v>
      </c>
      <c r="G461" s="12">
        <v>134.61484807522066</v>
      </c>
      <c r="H461" s="12">
        <v>68.054033366004404</v>
      </c>
      <c r="I461" s="12">
        <v>0</v>
      </c>
      <c r="J461" s="15">
        <v>0</v>
      </c>
      <c r="K461" s="15">
        <v>1</v>
      </c>
      <c r="L461" s="56">
        <v>2.1983299999999999</v>
      </c>
      <c r="M461">
        <v>0</v>
      </c>
      <c r="N461">
        <v>0</v>
      </c>
      <c r="O461" s="12">
        <v>10.333333333333334</v>
      </c>
      <c r="P461" s="12">
        <v>5.666666666666667</v>
      </c>
      <c r="Q461">
        <v>0</v>
      </c>
      <c r="R461" s="12">
        <v>0</v>
      </c>
      <c r="S461" s="12">
        <v>0</v>
      </c>
      <c r="T461" s="12">
        <v>145.79194949742401</v>
      </c>
      <c r="U461" s="12">
        <v>58.859496828369402</v>
      </c>
      <c r="V461" s="12">
        <v>0</v>
      </c>
      <c r="W461" s="57">
        <v>6.0863975535393565E-5</v>
      </c>
      <c r="X461" s="57">
        <v>0</v>
      </c>
      <c r="Y461" s="57">
        <v>0</v>
      </c>
      <c r="Z461" s="57">
        <v>1.7963331753695739E-3</v>
      </c>
      <c r="AA461" s="57">
        <v>1.8046295782284531E-3</v>
      </c>
      <c r="AB461" s="57">
        <v>0</v>
      </c>
      <c r="AC461" s="57">
        <v>0</v>
      </c>
      <c r="AD461" s="57">
        <v>0</v>
      </c>
      <c r="AE461" s="57">
        <v>5.6797911527025571E-5</v>
      </c>
      <c r="AF461" s="57">
        <v>4.5967653341713015E-5</v>
      </c>
      <c r="AG461" s="57">
        <v>0</v>
      </c>
      <c r="AH461" s="17">
        <v>3.4223566309110533E-4</v>
      </c>
      <c r="AI461" s="12">
        <v>454</v>
      </c>
      <c r="AJ461" s="16">
        <v>9</v>
      </c>
      <c r="AK461" s="17">
        <v>0.97720577147327448</v>
      </c>
      <c r="AL461" t="str">
        <f>IF(AK461&lt;='CAV Tier 1 Analysis'!$A$5,"Tier 1", "Tier 2")</f>
        <v>Tier 2</v>
      </c>
      <c r="AM461" t="str">
        <f t="shared" si="15"/>
        <v>Iowa - Tier 2</v>
      </c>
      <c r="AN461" t="str">
        <f t="shared" si="16"/>
        <v>Nora Springs, City Of - Tier 2</v>
      </c>
    </row>
    <row r="462" spans="1:40" x14ac:dyDescent="0.3">
      <c r="A462">
        <v>7</v>
      </c>
      <c r="B462" t="s">
        <v>34</v>
      </c>
      <c r="C462" t="s">
        <v>2498</v>
      </c>
      <c r="D462" t="s">
        <v>4046</v>
      </c>
      <c r="E462" t="s">
        <v>1616</v>
      </c>
      <c r="F462" s="12">
        <v>32.034577633982884</v>
      </c>
      <c r="G462" s="12">
        <v>39.685871038837696</v>
      </c>
      <c r="H462" s="12">
        <v>18.345629762275887</v>
      </c>
      <c r="I462" s="12">
        <v>0</v>
      </c>
      <c r="J462" s="15">
        <v>0</v>
      </c>
      <c r="K462" s="15">
        <v>1.0000000000000002</v>
      </c>
      <c r="L462" s="56">
        <v>0.80204999999999993</v>
      </c>
      <c r="M462">
        <v>0</v>
      </c>
      <c r="N462">
        <v>0</v>
      </c>
      <c r="O462" s="12">
        <v>14</v>
      </c>
      <c r="P462" s="12">
        <v>4</v>
      </c>
      <c r="Q462">
        <v>0</v>
      </c>
      <c r="R462" s="12">
        <v>0</v>
      </c>
      <c r="S462" s="12">
        <v>0</v>
      </c>
      <c r="T462" s="12">
        <v>42.535113062138862</v>
      </c>
      <c r="U462" s="12">
        <v>10.500535428155978</v>
      </c>
      <c r="V462" s="12">
        <v>0</v>
      </c>
      <c r="W462" s="57">
        <v>2.220592521512348E-5</v>
      </c>
      <c r="X462" s="57">
        <v>0</v>
      </c>
      <c r="Y462" s="57">
        <v>0</v>
      </c>
      <c r="Z462" s="57">
        <v>2.4337417214684545E-3</v>
      </c>
      <c r="AA462" s="57">
        <v>1.2738561728671434E-3</v>
      </c>
      <c r="AB462" s="57">
        <v>0</v>
      </c>
      <c r="AC462" s="57">
        <v>0</v>
      </c>
      <c r="AD462" s="57">
        <v>0</v>
      </c>
      <c r="AE462" s="57">
        <v>1.6570912158205823E-5</v>
      </c>
      <c r="AF462" s="57">
        <v>8.2006302886232473E-6</v>
      </c>
      <c r="AG462" s="57">
        <v>0</v>
      </c>
      <c r="AH462" s="17">
        <v>3.4132503290886825E-4</v>
      </c>
      <c r="AI462" s="12">
        <v>455</v>
      </c>
      <c r="AJ462" s="16">
        <v>9</v>
      </c>
      <c r="AK462" s="17">
        <v>0.97754709650618332</v>
      </c>
      <c r="AL462" t="str">
        <f>IF(AK462&lt;='CAV Tier 1 Analysis'!$A$5,"Tier 1", "Tier 2")</f>
        <v>Tier 2</v>
      </c>
      <c r="AM462" t="str">
        <f t="shared" si="15"/>
        <v>Iowa - Tier 2</v>
      </c>
      <c r="AN462" t="str">
        <f t="shared" si="16"/>
        <v>Hazleton, City Of - Tier 2</v>
      </c>
    </row>
    <row r="463" spans="1:40" x14ac:dyDescent="0.3">
      <c r="A463">
        <v>7</v>
      </c>
      <c r="B463" t="s">
        <v>34</v>
      </c>
      <c r="C463" t="s">
        <v>2652</v>
      </c>
      <c r="D463" t="s">
        <v>4232</v>
      </c>
      <c r="E463" t="s">
        <v>1778</v>
      </c>
      <c r="F463" s="12">
        <v>57.646356712719808</v>
      </c>
      <c r="G463" s="12">
        <v>138.21512816041849</v>
      </c>
      <c r="H463" s="12">
        <v>37.583469921534437</v>
      </c>
      <c r="I463" s="12">
        <v>0</v>
      </c>
      <c r="J463" s="15">
        <v>5.1741384013821952E-2</v>
      </c>
      <c r="K463" s="15">
        <v>0.948258615986178</v>
      </c>
      <c r="L463" s="56">
        <v>0.43987999999999999</v>
      </c>
      <c r="M463">
        <v>1</v>
      </c>
      <c r="N463">
        <v>0</v>
      </c>
      <c r="O463" s="12">
        <v>16</v>
      </c>
      <c r="P463" s="12">
        <v>2</v>
      </c>
      <c r="Q463">
        <v>0</v>
      </c>
      <c r="R463" s="12">
        <v>0</v>
      </c>
      <c r="S463" s="12">
        <v>1.94462074978204</v>
      </c>
      <c r="T463" s="12">
        <v>99.557844812554492</v>
      </c>
      <c r="U463" s="12">
        <v>41.911488099834685</v>
      </c>
      <c r="V463" s="12">
        <v>38.657283347863995</v>
      </c>
      <c r="W463" s="57">
        <v>1.2178720009511274E-5</v>
      </c>
      <c r="X463" s="57">
        <v>7.6295109483482109E-5</v>
      </c>
      <c r="Y463" s="57">
        <v>0</v>
      </c>
      <c r="Z463" s="57">
        <v>2.7814191102496625E-3</v>
      </c>
      <c r="AA463" s="57">
        <v>6.3692808643357171E-4</v>
      </c>
      <c r="AB463" s="57">
        <v>0</v>
      </c>
      <c r="AC463" s="57">
        <v>0</v>
      </c>
      <c r="AD463" s="57">
        <v>2.1209492086693557E-5</v>
      </c>
      <c r="AE463" s="57">
        <v>3.8785939010882927E-5</v>
      </c>
      <c r="AF463" s="57">
        <v>3.2731723168247537E-5</v>
      </c>
      <c r="AG463" s="57">
        <v>1.4656572996449597E-4</v>
      </c>
      <c r="AH463" s="17">
        <v>3.4055581003695882E-4</v>
      </c>
      <c r="AI463" s="12">
        <v>456</v>
      </c>
      <c r="AJ463" s="16">
        <v>9</v>
      </c>
      <c r="AK463" s="17">
        <v>0.97788765231622032</v>
      </c>
      <c r="AL463" t="str">
        <f>IF(AK463&lt;='CAV Tier 1 Analysis'!$A$5,"Tier 1", "Tier 2")</f>
        <v>Tier 2</v>
      </c>
      <c r="AM463" t="str">
        <f t="shared" si="15"/>
        <v>Iowa - Tier 2</v>
      </c>
      <c r="AN463" t="str">
        <f t="shared" si="16"/>
        <v>Swisher, City Of - Tier 2</v>
      </c>
    </row>
    <row r="464" spans="1:40" x14ac:dyDescent="0.3">
      <c r="A464">
        <v>7</v>
      </c>
      <c r="B464" t="s">
        <v>34</v>
      </c>
      <c r="C464" t="s">
        <v>2110</v>
      </c>
      <c r="D464" t="s">
        <v>4212</v>
      </c>
      <c r="E464" t="s">
        <v>1618</v>
      </c>
      <c r="F464" s="12">
        <v>22.831002140935478</v>
      </c>
      <c r="G464" s="12">
        <v>7.4087170965537608</v>
      </c>
      <c r="H464" s="12">
        <v>3.6034616228374321</v>
      </c>
      <c r="I464" s="12">
        <v>0</v>
      </c>
      <c r="J464" s="15">
        <v>0</v>
      </c>
      <c r="K464" s="15">
        <v>1</v>
      </c>
      <c r="L464" s="56">
        <v>0.57162000000000002</v>
      </c>
      <c r="M464">
        <v>0</v>
      </c>
      <c r="N464">
        <v>0</v>
      </c>
      <c r="O464" s="12">
        <v>14</v>
      </c>
      <c r="P464" s="12">
        <v>4</v>
      </c>
      <c r="Q464">
        <v>0</v>
      </c>
      <c r="R464" s="12">
        <v>0</v>
      </c>
      <c r="S464" s="12">
        <v>0</v>
      </c>
      <c r="T464" s="12">
        <v>8.2591340395433956</v>
      </c>
      <c r="U464" s="12">
        <v>0</v>
      </c>
      <c r="V464" s="12">
        <v>0</v>
      </c>
      <c r="W464" s="57">
        <v>1.5826134245332445E-5</v>
      </c>
      <c r="X464" s="57">
        <v>0</v>
      </c>
      <c r="Y464" s="57">
        <v>0</v>
      </c>
      <c r="Z464" s="57">
        <v>2.4337417214684545E-3</v>
      </c>
      <c r="AA464" s="57">
        <v>1.2738561728671434E-3</v>
      </c>
      <c r="AB464" s="57">
        <v>0</v>
      </c>
      <c r="AC464" s="57">
        <v>0</v>
      </c>
      <c r="AD464" s="57">
        <v>0</v>
      </c>
      <c r="AE464" s="57">
        <v>3.217609518803503E-6</v>
      </c>
      <c r="AF464" s="57">
        <v>0</v>
      </c>
      <c r="AG464" s="57">
        <v>0</v>
      </c>
      <c r="AH464" s="17">
        <v>3.3878560346361217E-4</v>
      </c>
      <c r="AI464" s="12">
        <v>457</v>
      </c>
      <c r="AJ464" s="16">
        <v>9</v>
      </c>
      <c r="AK464" s="17">
        <v>0.97822643791968389</v>
      </c>
      <c r="AL464" t="str">
        <f>IF(AK464&lt;='CAV Tier 1 Analysis'!$A$5,"Tier 1", "Tier 2")</f>
        <v>Tier 2</v>
      </c>
      <c r="AM464" t="str">
        <f t="shared" si="15"/>
        <v>Iowa - Tier 2</v>
      </c>
      <c r="AN464" t="str">
        <f t="shared" si="16"/>
        <v>Aurora, City Of - Tier 2</v>
      </c>
    </row>
    <row r="465" spans="1:40" x14ac:dyDescent="0.3">
      <c r="A465">
        <v>7</v>
      </c>
      <c r="B465" t="s">
        <v>34</v>
      </c>
      <c r="C465" t="s">
        <v>2496</v>
      </c>
      <c r="D465" t="s">
        <v>4044</v>
      </c>
      <c r="E465" t="s">
        <v>1621</v>
      </c>
      <c r="F465" s="12">
        <v>11.308459529343027</v>
      </c>
      <c r="G465" s="12">
        <v>4.9855890275965971</v>
      </c>
      <c r="H465" s="12">
        <v>2.0887635987178403</v>
      </c>
      <c r="I465" s="12">
        <v>0</v>
      </c>
      <c r="J465" s="15">
        <v>0</v>
      </c>
      <c r="K465" s="15">
        <v>1</v>
      </c>
      <c r="L465" s="56">
        <v>0.28312999999999999</v>
      </c>
      <c r="M465">
        <v>0</v>
      </c>
      <c r="N465">
        <v>0</v>
      </c>
      <c r="O465" s="12">
        <v>14</v>
      </c>
      <c r="P465" s="12">
        <v>4</v>
      </c>
      <c r="Q465">
        <v>0</v>
      </c>
      <c r="R465" s="12">
        <v>0</v>
      </c>
      <c r="S465" s="12">
        <v>0</v>
      </c>
      <c r="T465" s="12">
        <v>4.9512845159388226</v>
      </c>
      <c r="U465" s="12">
        <v>0</v>
      </c>
      <c r="V465" s="12">
        <v>3.4304511657774484E-2</v>
      </c>
      <c r="W465" s="57">
        <v>7.8388674099593693E-6</v>
      </c>
      <c r="X465" s="57">
        <v>0</v>
      </c>
      <c r="Y465" s="57">
        <v>0</v>
      </c>
      <c r="Z465" s="57">
        <v>2.4337417214684545E-3</v>
      </c>
      <c r="AA465" s="57">
        <v>1.2738561728671434E-3</v>
      </c>
      <c r="AB465" s="57">
        <v>0</v>
      </c>
      <c r="AC465" s="57">
        <v>0</v>
      </c>
      <c r="AD465" s="57">
        <v>0</v>
      </c>
      <c r="AE465" s="57">
        <v>1.9289310613573609E-6</v>
      </c>
      <c r="AF465" s="57">
        <v>0</v>
      </c>
      <c r="AG465" s="57">
        <v>1.3006257441717236E-7</v>
      </c>
      <c r="AH465" s="17">
        <v>3.3795415958012105E-4</v>
      </c>
      <c r="AI465" s="12">
        <v>458</v>
      </c>
      <c r="AJ465" s="16">
        <v>9</v>
      </c>
      <c r="AK465" s="17">
        <v>0.97856439207926404</v>
      </c>
      <c r="AL465" t="str">
        <f>IF(AK465&lt;='CAV Tier 1 Analysis'!$A$5,"Tier 1", "Tier 2")</f>
        <v>Tier 2</v>
      </c>
      <c r="AM465" t="str">
        <f t="shared" si="15"/>
        <v>Iowa - Tier 2</v>
      </c>
      <c r="AN465" t="str">
        <f t="shared" si="16"/>
        <v>Brandon, City Of - Tier 2</v>
      </c>
    </row>
    <row r="466" spans="1:40" x14ac:dyDescent="0.3">
      <c r="A466">
        <v>7</v>
      </c>
      <c r="B466" t="s">
        <v>34</v>
      </c>
      <c r="C466" t="s">
        <v>2222</v>
      </c>
      <c r="D466" t="s">
        <v>4138</v>
      </c>
      <c r="E466" t="s">
        <v>1497</v>
      </c>
      <c r="F466" s="12">
        <v>60.133551330287979</v>
      </c>
      <c r="G466" s="12">
        <v>305.22351768253861</v>
      </c>
      <c r="H466" s="12">
        <v>153.64261968413041</v>
      </c>
      <c r="I466" s="12">
        <v>0</v>
      </c>
      <c r="J466" s="15">
        <v>0</v>
      </c>
      <c r="K466" s="15">
        <v>1.0000000000000002</v>
      </c>
      <c r="L466" s="56">
        <v>1.5000099999999998</v>
      </c>
      <c r="M466">
        <v>1</v>
      </c>
      <c r="N466">
        <v>0</v>
      </c>
      <c r="O466" s="12">
        <v>4</v>
      </c>
      <c r="P466" s="12">
        <v>8</v>
      </c>
      <c r="Q466">
        <v>0</v>
      </c>
      <c r="R466" s="12">
        <v>0</v>
      </c>
      <c r="S466" s="12">
        <v>0</v>
      </c>
      <c r="T466" s="12">
        <v>337.67100130295023</v>
      </c>
      <c r="U466" s="12">
        <v>277.53744997266227</v>
      </c>
      <c r="V466" s="12">
        <v>0</v>
      </c>
      <c r="W466" s="57">
        <v>4.1529966812464778E-5</v>
      </c>
      <c r="X466" s="57">
        <v>7.6295109483482109E-5</v>
      </c>
      <c r="Y466" s="57">
        <v>0</v>
      </c>
      <c r="Z466" s="57">
        <v>6.9535477756241563E-4</v>
      </c>
      <c r="AA466" s="57">
        <v>2.5477123457342868E-3</v>
      </c>
      <c r="AB466" s="57">
        <v>0</v>
      </c>
      <c r="AC466" s="57">
        <v>0</v>
      </c>
      <c r="AD466" s="57">
        <v>0</v>
      </c>
      <c r="AE466" s="57">
        <v>1.3155052609805436E-4</v>
      </c>
      <c r="AF466" s="57">
        <v>2.1674913951247568E-4</v>
      </c>
      <c r="AG466" s="57">
        <v>0</v>
      </c>
      <c r="AH466" s="17">
        <v>3.3719926047301631E-4</v>
      </c>
      <c r="AI466" s="12">
        <v>459</v>
      </c>
      <c r="AJ466" s="16">
        <v>9</v>
      </c>
      <c r="AK466" s="17">
        <v>0.97890159133973709</v>
      </c>
      <c r="AL466" t="str">
        <f>IF(AK466&lt;='CAV Tier 1 Analysis'!$A$5,"Tier 1", "Tier 2")</f>
        <v>Tier 2</v>
      </c>
      <c r="AM466" t="str">
        <f t="shared" si="15"/>
        <v>Iowa - Tier 2</v>
      </c>
      <c r="AN466" t="str">
        <f t="shared" si="16"/>
        <v>Alton, City Of - Tier 2</v>
      </c>
    </row>
    <row r="467" spans="1:40" x14ac:dyDescent="0.3">
      <c r="A467">
        <v>7</v>
      </c>
      <c r="B467" t="s">
        <v>34</v>
      </c>
      <c r="C467" t="s">
        <v>2056</v>
      </c>
      <c r="D467" t="s">
        <v>4161</v>
      </c>
      <c r="E467" t="s">
        <v>526</v>
      </c>
      <c r="F467" s="12">
        <v>26.89432789914051</v>
      </c>
      <c r="G467" s="12">
        <v>44.977939243224306</v>
      </c>
      <c r="H467" s="12">
        <v>16.514288140049523</v>
      </c>
      <c r="I467" s="12">
        <v>0</v>
      </c>
      <c r="J467" s="15">
        <v>0</v>
      </c>
      <c r="K467" s="15">
        <v>1</v>
      </c>
      <c r="L467" s="56">
        <v>0.81705000000000005</v>
      </c>
      <c r="M467">
        <v>0</v>
      </c>
      <c r="N467">
        <v>0</v>
      </c>
      <c r="O467" s="12">
        <v>10</v>
      </c>
      <c r="P467" s="12">
        <v>6</v>
      </c>
      <c r="R467" s="12">
        <v>0</v>
      </c>
      <c r="S467" s="12">
        <v>0</v>
      </c>
      <c r="T467" s="12">
        <v>43.791953780592024</v>
      </c>
      <c r="U467" s="12">
        <v>16.897625881451514</v>
      </c>
      <c r="V467" s="12">
        <v>1.1859854626322814</v>
      </c>
      <c r="W467" s="57">
        <v>2.2621222114602138E-5</v>
      </c>
      <c r="X467" s="57">
        <v>0</v>
      </c>
      <c r="Y467" s="57">
        <v>0</v>
      </c>
      <c r="Z467" s="57">
        <v>1.738386943906039E-3</v>
      </c>
      <c r="AA467" s="57">
        <v>1.910784259300715E-3</v>
      </c>
      <c r="AB467" s="57">
        <v>0</v>
      </c>
      <c r="AC467" s="57">
        <v>0</v>
      </c>
      <c r="AD467" s="57">
        <v>0</v>
      </c>
      <c r="AE467" s="57">
        <v>1.7060554612239454E-5</v>
      </c>
      <c r="AF467" s="57">
        <v>1.3196582551180457E-5</v>
      </c>
      <c r="AG467" s="57">
        <v>4.4965608031425587E-6</v>
      </c>
      <c r="AH467" s="17">
        <v>3.3695873848071993E-4</v>
      </c>
      <c r="AI467" s="12">
        <v>460</v>
      </c>
      <c r="AJ467" s="16">
        <v>9</v>
      </c>
      <c r="AK467" s="17">
        <v>0.97923855007821781</v>
      </c>
      <c r="AL467" t="str">
        <f>IF(AK467&lt;='CAV Tier 1 Analysis'!$A$5,"Tier 1", "Tier 2")</f>
        <v>Tier 2</v>
      </c>
      <c r="AM467" t="str">
        <f t="shared" si="15"/>
        <v>Iowa - Tier 2</v>
      </c>
      <c r="AN467" t="str">
        <f t="shared" si="16"/>
        <v>Atkins, City Of - Tier 2</v>
      </c>
    </row>
    <row r="468" spans="1:40" x14ac:dyDescent="0.3">
      <c r="A468">
        <v>7</v>
      </c>
      <c r="B468" t="s">
        <v>34</v>
      </c>
      <c r="C468" t="s">
        <v>2377</v>
      </c>
      <c r="D468" t="s">
        <v>3896</v>
      </c>
      <c r="E468" t="s">
        <v>1575</v>
      </c>
      <c r="F468" s="12">
        <v>13.583146796026469</v>
      </c>
      <c r="G468" s="12">
        <v>9.1540470607208899</v>
      </c>
      <c r="H468" s="12">
        <v>4.7033577472761854</v>
      </c>
      <c r="I468" s="12">
        <v>0</v>
      </c>
      <c r="J468" s="15">
        <v>0</v>
      </c>
      <c r="K468" s="15">
        <v>1</v>
      </c>
      <c r="L468" s="56">
        <v>0.58234999999999992</v>
      </c>
      <c r="M468">
        <v>0</v>
      </c>
      <c r="N468">
        <v>0</v>
      </c>
      <c r="O468" s="12">
        <v>12</v>
      </c>
      <c r="P468" s="12">
        <v>5</v>
      </c>
      <c r="Q468">
        <v>0</v>
      </c>
      <c r="R468" s="12">
        <v>0</v>
      </c>
      <c r="S468" s="12">
        <v>0</v>
      </c>
      <c r="T468" s="12">
        <v>10.113529313276917</v>
      </c>
      <c r="U468" s="12">
        <v>0</v>
      </c>
      <c r="V468" s="12">
        <v>0</v>
      </c>
      <c r="W468" s="57">
        <v>1.6123209960759504E-5</v>
      </c>
      <c r="X468" s="57">
        <v>0</v>
      </c>
      <c r="Y468" s="57">
        <v>0</v>
      </c>
      <c r="Z468" s="57">
        <v>2.086064332687247E-3</v>
      </c>
      <c r="AA468" s="57">
        <v>1.5923202160839291E-3</v>
      </c>
      <c r="AB468" s="57">
        <v>0</v>
      </c>
      <c r="AC468" s="57">
        <v>0</v>
      </c>
      <c r="AD468" s="57">
        <v>0</v>
      </c>
      <c r="AE468" s="57">
        <v>3.9400484398600591E-6</v>
      </c>
      <c r="AF468" s="57">
        <v>0</v>
      </c>
      <c r="AG468" s="57">
        <v>0</v>
      </c>
      <c r="AH468" s="17">
        <v>3.3622252792470868E-4</v>
      </c>
      <c r="AI468" s="12">
        <v>461</v>
      </c>
      <c r="AJ468" s="16">
        <v>9</v>
      </c>
      <c r="AK468" s="17">
        <v>0.97957477260614256</v>
      </c>
      <c r="AL468" t="str">
        <f>IF(AK468&lt;='CAV Tier 1 Analysis'!$A$5,"Tier 1", "Tier 2")</f>
        <v>Tier 2</v>
      </c>
      <c r="AM468" t="str">
        <f t="shared" si="15"/>
        <v>Iowa - Tier 2</v>
      </c>
      <c r="AN468" t="str">
        <f t="shared" si="16"/>
        <v>Mondamin, City Of - Tier 2</v>
      </c>
    </row>
    <row r="469" spans="1:40" x14ac:dyDescent="0.3">
      <c r="A469">
        <v>7</v>
      </c>
      <c r="B469" t="s">
        <v>34</v>
      </c>
      <c r="C469" t="s">
        <v>2350</v>
      </c>
      <c r="D469" t="s">
        <v>3858</v>
      </c>
      <c r="E469" t="s">
        <v>1576</v>
      </c>
      <c r="F469" s="12">
        <v>14.829479610331177</v>
      </c>
      <c r="G469" s="12">
        <v>10.7568420686093</v>
      </c>
      <c r="H469" s="12">
        <v>5.1888492959354027</v>
      </c>
      <c r="I469" s="12">
        <v>0</v>
      </c>
      <c r="J469" s="15">
        <v>0</v>
      </c>
      <c r="K469" s="15">
        <v>1.0000000000000002</v>
      </c>
      <c r="L469" s="56">
        <v>0.55996999999999997</v>
      </c>
      <c r="M469">
        <v>0</v>
      </c>
      <c r="N469">
        <v>0</v>
      </c>
      <c r="O469" s="12">
        <v>12</v>
      </c>
      <c r="P469" s="12">
        <v>5</v>
      </c>
      <c r="Q469">
        <v>0</v>
      </c>
      <c r="R469" s="12">
        <v>0</v>
      </c>
      <c r="S469" s="12">
        <v>0</v>
      </c>
      <c r="T469" s="12">
        <v>11.536794363614204</v>
      </c>
      <c r="U469" s="12">
        <v>0</v>
      </c>
      <c r="V469" s="12">
        <v>0</v>
      </c>
      <c r="W469" s="57">
        <v>1.5503586986737358E-5</v>
      </c>
      <c r="X469" s="57">
        <v>0</v>
      </c>
      <c r="Y469" s="57">
        <v>0</v>
      </c>
      <c r="Z469" s="57">
        <v>2.086064332687247E-3</v>
      </c>
      <c r="AA469" s="57">
        <v>1.5923202160839291E-3</v>
      </c>
      <c r="AB469" s="57">
        <v>0</v>
      </c>
      <c r="AC469" s="57">
        <v>0</v>
      </c>
      <c r="AD469" s="57">
        <v>0</v>
      </c>
      <c r="AE469" s="57">
        <v>4.4945268091200373E-6</v>
      </c>
      <c r="AF469" s="57">
        <v>0</v>
      </c>
      <c r="AG469" s="57">
        <v>0</v>
      </c>
      <c r="AH469" s="17">
        <v>3.3621660568791217E-4</v>
      </c>
      <c r="AI469" s="12">
        <v>462</v>
      </c>
      <c r="AJ469" s="16">
        <v>9</v>
      </c>
      <c r="AK469" s="17">
        <v>0.97991098921183051</v>
      </c>
      <c r="AL469" t="str">
        <f>IF(AK469&lt;='CAV Tier 1 Analysis'!$A$5,"Tier 1", "Tier 2")</f>
        <v>Tier 2</v>
      </c>
      <c r="AM469" t="str">
        <f t="shared" si="15"/>
        <v>Iowa - Tier 2</v>
      </c>
      <c r="AN469" t="str">
        <f t="shared" si="16"/>
        <v>Vail, City Of - Tier 2</v>
      </c>
    </row>
    <row r="470" spans="1:40" x14ac:dyDescent="0.3">
      <c r="A470">
        <v>7</v>
      </c>
      <c r="B470" t="s">
        <v>34</v>
      </c>
      <c r="C470" t="s">
        <v>2343</v>
      </c>
      <c r="D470" t="s">
        <v>3851</v>
      </c>
      <c r="E470" t="s">
        <v>1577</v>
      </c>
      <c r="F470" s="12">
        <v>13.835321593702014</v>
      </c>
      <c r="G470" s="12">
        <v>11.234671475722205</v>
      </c>
      <c r="H470" s="12">
        <v>6.3461672734696641</v>
      </c>
      <c r="I470" s="12">
        <v>0</v>
      </c>
      <c r="J470" s="15">
        <v>0</v>
      </c>
      <c r="K470" s="15">
        <v>1</v>
      </c>
      <c r="L470" s="56">
        <v>0.52242999999999995</v>
      </c>
      <c r="M470">
        <v>0</v>
      </c>
      <c r="N470">
        <v>0</v>
      </c>
      <c r="O470" s="12">
        <v>12</v>
      </c>
      <c r="P470" s="12">
        <v>5</v>
      </c>
      <c r="Q470">
        <v>0</v>
      </c>
      <c r="R470" s="12">
        <v>0</v>
      </c>
      <c r="S470" s="12">
        <v>0</v>
      </c>
      <c r="T470" s="12">
        <v>12.461241621014661</v>
      </c>
      <c r="U470" s="12">
        <v>0</v>
      </c>
      <c r="V470" s="12">
        <v>0</v>
      </c>
      <c r="W470" s="57">
        <v>1.4464237279642118E-5</v>
      </c>
      <c r="X470" s="57">
        <v>0</v>
      </c>
      <c r="Y470" s="57">
        <v>0</v>
      </c>
      <c r="Z470" s="57">
        <v>2.086064332687247E-3</v>
      </c>
      <c r="AA470" s="57">
        <v>1.5923202160839291E-3</v>
      </c>
      <c r="AB470" s="57">
        <v>0</v>
      </c>
      <c r="AC470" s="57">
        <v>0</v>
      </c>
      <c r="AD470" s="57">
        <v>0</v>
      </c>
      <c r="AE470" s="57">
        <v>4.8546747714611293E-6</v>
      </c>
      <c r="AF470" s="57">
        <v>0</v>
      </c>
      <c r="AG470" s="57">
        <v>0</v>
      </c>
      <c r="AH470" s="17">
        <v>3.361548600747527E-4</v>
      </c>
      <c r="AI470" s="12">
        <v>463</v>
      </c>
      <c r="AJ470" s="16">
        <v>9</v>
      </c>
      <c r="AK470" s="17">
        <v>0.98024714407190527</v>
      </c>
      <c r="AL470" t="str">
        <f>IF(AK470&lt;='CAV Tier 1 Analysis'!$A$5,"Tier 1", "Tier 2")</f>
        <v>Tier 2</v>
      </c>
      <c r="AM470" t="str">
        <f t="shared" si="15"/>
        <v>Iowa - Tier 2</v>
      </c>
      <c r="AN470" t="str">
        <f t="shared" si="16"/>
        <v>Charter Oak, City Of - Tier 2</v>
      </c>
    </row>
    <row r="471" spans="1:40" x14ac:dyDescent="0.3">
      <c r="A471">
        <v>7</v>
      </c>
      <c r="B471" t="s">
        <v>34</v>
      </c>
      <c r="C471" t="s">
        <v>2378</v>
      </c>
      <c r="D471" t="s">
        <v>3897</v>
      </c>
      <c r="E471" t="s">
        <v>1578</v>
      </c>
      <c r="F471" s="12">
        <v>10.664991913823545</v>
      </c>
      <c r="G471" s="12">
        <v>4.656654629594577</v>
      </c>
      <c r="H471" s="12">
        <v>2.2164493930527227</v>
      </c>
      <c r="I471" s="12">
        <v>0</v>
      </c>
      <c r="J471" s="15">
        <v>0</v>
      </c>
      <c r="K471" s="15">
        <v>1</v>
      </c>
      <c r="L471" s="56">
        <v>0.45723999999999998</v>
      </c>
      <c r="M471">
        <v>0</v>
      </c>
      <c r="N471">
        <v>0</v>
      </c>
      <c r="O471" s="12">
        <v>12</v>
      </c>
      <c r="P471" s="12">
        <v>5</v>
      </c>
      <c r="Q471">
        <v>0</v>
      </c>
      <c r="R471" s="12">
        <v>0</v>
      </c>
      <c r="S471" s="12">
        <v>0</v>
      </c>
      <c r="T471" s="12">
        <v>5.3237003516942538</v>
      </c>
      <c r="U471" s="12">
        <v>0</v>
      </c>
      <c r="V471" s="12">
        <v>0</v>
      </c>
      <c r="W471" s="57">
        <v>1.26593569545079E-5</v>
      </c>
      <c r="X471" s="57">
        <v>0</v>
      </c>
      <c r="Y471" s="57">
        <v>0</v>
      </c>
      <c r="Z471" s="57">
        <v>2.086064332687247E-3</v>
      </c>
      <c r="AA471" s="57">
        <v>1.5923202160839291E-3</v>
      </c>
      <c r="AB471" s="57">
        <v>0</v>
      </c>
      <c r="AC471" s="57">
        <v>0</v>
      </c>
      <c r="AD471" s="57">
        <v>0</v>
      </c>
      <c r="AE471" s="57">
        <v>2.0740175477060051E-6</v>
      </c>
      <c r="AF471" s="57">
        <v>0</v>
      </c>
      <c r="AG471" s="57">
        <v>0</v>
      </c>
      <c r="AH471" s="17">
        <v>3.3573799302485366E-4</v>
      </c>
      <c r="AI471" s="12">
        <v>464</v>
      </c>
      <c r="AJ471" s="16">
        <v>9</v>
      </c>
      <c r="AK471" s="17">
        <v>0.98058288206493016</v>
      </c>
      <c r="AL471" t="str">
        <f>IF(AK471&lt;='CAV Tier 1 Analysis'!$A$5,"Tier 1", "Tier 2")</f>
        <v>Tier 2</v>
      </c>
      <c r="AM471" t="str">
        <f t="shared" si="15"/>
        <v>Iowa - Tier 2</v>
      </c>
      <c r="AN471" t="str">
        <f t="shared" si="16"/>
        <v>Persia, City Of - Tier 2</v>
      </c>
    </row>
    <row r="472" spans="1:40" x14ac:dyDescent="0.3">
      <c r="A472">
        <v>7</v>
      </c>
      <c r="B472" t="s">
        <v>34</v>
      </c>
      <c r="C472" t="s">
        <v>2341</v>
      </c>
      <c r="D472" t="s">
        <v>3849</v>
      </c>
      <c r="E472" t="s">
        <v>1579</v>
      </c>
      <c r="F472" s="12">
        <v>12.584546870063354</v>
      </c>
      <c r="G472" s="12">
        <v>3.2098607503758454</v>
      </c>
      <c r="H472" s="12">
        <v>1.3918865200744817</v>
      </c>
      <c r="I472" s="12">
        <v>0</v>
      </c>
      <c r="J472" s="15">
        <v>0</v>
      </c>
      <c r="K472" s="15">
        <v>1</v>
      </c>
      <c r="L472" s="56">
        <v>0.47520000000000001</v>
      </c>
      <c r="M472">
        <v>0</v>
      </c>
      <c r="N472">
        <v>0</v>
      </c>
      <c r="O472" s="12">
        <v>12</v>
      </c>
      <c r="P472" s="12">
        <v>5</v>
      </c>
      <c r="Q472">
        <v>0</v>
      </c>
      <c r="R472" s="12">
        <v>0</v>
      </c>
      <c r="S472" s="12">
        <v>0</v>
      </c>
      <c r="T472" s="12">
        <v>3.3802958344665983</v>
      </c>
      <c r="U472" s="12">
        <v>0</v>
      </c>
      <c r="V472" s="12">
        <v>0</v>
      </c>
      <c r="W472" s="57">
        <v>1.3156605775483673E-5</v>
      </c>
      <c r="X472" s="57">
        <v>0</v>
      </c>
      <c r="Y472" s="57">
        <v>0</v>
      </c>
      <c r="Z472" s="57">
        <v>2.086064332687247E-3</v>
      </c>
      <c r="AA472" s="57">
        <v>1.5923202160839291E-3</v>
      </c>
      <c r="AB472" s="57">
        <v>0</v>
      </c>
      <c r="AC472" s="57">
        <v>0</v>
      </c>
      <c r="AD472" s="57">
        <v>0</v>
      </c>
      <c r="AE472" s="57">
        <v>1.3169022322772304E-6</v>
      </c>
      <c r="AF472" s="57">
        <v>0</v>
      </c>
      <c r="AG472" s="57">
        <v>0</v>
      </c>
      <c r="AH472" s="17">
        <v>3.3571436879808515E-4</v>
      </c>
      <c r="AI472" s="12">
        <v>465</v>
      </c>
      <c r="AJ472" s="16">
        <v>9</v>
      </c>
      <c r="AK472" s="17">
        <v>0.98091859643372825</v>
      </c>
      <c r="AL472" t="str">
        <f>IF(AK472&lt;='CAV Tier 1 Analysis'!$A$5,"Tier 1", "Tier 2")</f>
        <v>Tier 2</v>
      </c>
      <c r="AM472" t="str">
        <f t="shared" si="15"/>
        <v>Iowa - Tier 2</v>
      </c>
      <c r="AN472" t="str">
        <f t="shared" si="16"/>
        <v>Arion, City Of - Tier 2</v>
      </c>
    </row>
    <row r="473" spans="1:40" x14ac:dyDescent="0.3">
      <c r="A473">
        <v>7</v>
      </c>
      <c r="B473" t="s">
        <v>34</v>
      </c>
      <c r="C473" t="s">
        <v>2342</v>
      </c>
      <c r="D473" t="s">
        <v>3850</v>
      </c>
      <c r="E473" t="s">
        <v>1581</v>
      </c>
      <c r="F473" s="12">
        <v>9.7411066397630535</v>
      </c>
      <c r="G473" s="12">
        <v>2.7537647250641997</v>
      </c>
      <c r="H473" s="12">
        <v>1.1619787632984147</v>
      </c>
      <c r="I473" s="12">
        <v>0</v>
      </c>
      <c r="J473" s="15">
        <v>0</v>
      </c>
      <c r="K473" s="15">
        <v>1</v>
      </c>
      <c r="L473" s="56">
        <v>0.36782999999999999</v>
      </c>
      <c r="M473">
        <v>0</v>
      </c>
      <c r="N473">
        <v>0</v>
      </c>
      <c r="O473" s="12">
        <v>12</v>
      </c>
      <c r="P473" s="12">
        <v>5</v>
      </c>
      <c r="Q473">
        <v>0</v>
      </c>
      <c r="R473" s="12">
        <v>0</v>
      </c>
      <c r="S473" s="12">
        <v>0</v>
      </c>
      <c r="T473" s="12">
        <v>2.9636705661761713</v>
      </c>
      <c r="U473" s="12">
        <v>0</v>
      </c>
      <c r="V473" s="12">
        <v>0</v>
      </c>
      <c r="W473" s="57">
        <v>1.0183910569015487E-5</v>
      </c>
      <c r="X473" s="57">
        <v>0</v>
      </c>
      <c r="Y473" s="57">
        <v>0</v>
      </c>
      <c r="Z473" s="57">
        <v>2.086064332687247E-3</v>
      </c>
      <c r="AA473" s="57">
        <v>1.5923202160839291E-3</v>
      </c>
      <c r="AB473" s="57">
        <v>0</v>
      </c>
      <c r="AC473" s="57">
        <v>0</v>
      </c>
      <c r="AD473" s="57">
        <v>0</v>
      </c>
      <c r="AE473" s="57">
        <v>1.154592549130418E-6</v>
      </c>
      <c r="AF473" s="57">
        <v>0</v>
      </c>
      <c r="AG473" s="57">
        <v>0</v>
      </c>
      <c r="AH473" s="17">
        <v>3.3542936835357474E-4</v>
      </c>
      <c r="AI473" s="12">
        <v>466</v>
      </c>
      <c r="AJ473" s="16">
        <v>9</v>
      </c>
      <c r="AK473" s="17">
        <v>0.98125402580208188</v>
      </c>
      <c r="AL473" t="str">
        <f>IF(AK473&lt;='CAV Tier 1 Analysis'!$A$5,"Tier 1", "Tier 2")</f>
        <v>Tier 2</v>
      </c>
      <c r="AM473" t="str">
        <f t="shared" si="15"/>
        <v>Iowa - Tier 2</v>
      </c>
      <c r="AN473" t="str">
        <f t="shared" si="16"/>
        <v>Buck Grove, City Of - Tier 2</v>
      </c>
    </row>
    <row r="474" spans="1:40" x14ac:dyDescent="0.3">
      <c r="A474">
        <v>7</v>
      </c>
      <c r="B474" t="s">
        <v>34</v>
      </c>
      <c r="C474" t="s">
        <v>2472</v>
      </c>
      <c r="D474" t="s">
        <v>4019</v>
      </c>
      <c r="E474" t="s">
        <v>1833</v>
      </c>
      <c r="F474" s="12">
        <v>101.25332187100018</v>
      </c>
      <c r="G474" s="12">
        <v>849.69249794013308</v>
      </c>
      <c r="H474" s="12">
        <v>430.32403617732103</v>
      </c>
      <c r="I474" s="12">
        <v>0</v>
      </c>
      <c r="J474" s="15">
        <v>0</v>
      </c>
      <c r="K474" s="15">
        <v>1.0000000000000002</v>
      </c>
      <c r="L474" s="56">
        <v>0.88051999999999997</v>
      </c>
      <c r="M474">
        <v>2</v>
      </c>
      <c r="N474">
        <v>0</v>
      </c>
      <c r="O474" s="12">
        <v>7</v>
      </c>
      <c r="P474" s="12">
        <v>4</v>
      </c>
      <c r="Q474">
        <v>0</v>
      </c>
      <c r="R474" s="12">
        <v>0</v>
      </c>
      <c r="S474" s="12">
        <v>0</v>
      </c>
      <c r="T474" s="12">
        <v>940.27923264034393</v>
      </c>
      <c r="U474" s="12">
        <v>839.0259107693438</v>
      </c>
      <c r="V474" s="12">
        <v>0</v>
      </c>
      <c r="W474" s="57">
        <v>2.4378481728596134E-5</v>
      </c>
      <c r="X474" s="57">
        <v>1.5259021896696422E-4</v>
      </c>
      <c r="Y474" s="57">
        <v>0</v>
      </c>
      <c r="Z474" s="57">
        <v>1.2168708607342273E-3</v>
      </c>
      <c r="AA474" s="57">
        <v>1.2738561728671434E-3</v>
      </c>
      <c r="AB474" s="57">
        <v>0</v>
      </c>
      <c r="AC474" s="57">
        <v>0</v>
      </c>
      <c r="AD474" s="57">
        <v>0</v>
      </c>
      <c r="AE474" s="57">
        <v>3.6631581407826208E-4</v>
      </c>
      <c r="AF474" s="57">
        <v>6.5525623372932073E-4</v>
      </c>
      <c r="AG474" s="57">
        <v>0</v>
      </c>
      <c r="AH474" s="17">
        <v>3.3538798019131942E-4</v>
      </c>
      <c r="AI474" s="12">
        <v>467</v>
      </c>
      <c r="AJ474" s="16">
        <v>9</v>
      </c>
      <c r="AK474" s="17">
        <v>0.98158941378227316</v>
      </c>
      <c r="AL474" t="str">
        <f>IF(AK474&lt;='CAV Tier 1 Analysis'!$A$5,"Tier 1", "Tier 2")</f>
        <v>Tier 2</v>
      </c>
      <c r="AM474" t="str">
        <f t="shared" si="15"/>
        <v>Iowa - Tier 2</v>
      </c>
      <c r="AN474" t="str">
        <f t="shared" si="16"/>
        <v>Moville, City Of - Tier 2</v>
      </c>
    </row>
    <row r="475" spans="1:40" x14ac:dyDescent="0.3">
      <c r="A475">
        <v>7</v>
      </c>
      <c r="B475" t="s">
        <v>34</v>
      </c>
      <c r="C475" t="s">
        <v>2646</v>
      </c>
      <c r="D475" t="s">
        <v>4226</v>
      </c>
      <c r="E475" t="s">
        <v>1523</v>
      </c>
      <c r="F475" s="12">
        <v>39.806765156666579</v>
      </c>
      <c r="G475" s="12">
        <v>14.706594706661761</v>
      </c>
      <c r="H475" s="12">
        <v>7.3926907672679985</v>
      </c>
      <c r="I475" s="12">
        <v>0</v>
      </c>
      <c r="J475" s="15">
        <v>0</v>
      </c>
      <c r="K475" s="15">
        <v>1.0000000000000002</v>
      </c>
      <c r="L475" s="56">
        <v>1.1493199999999999</v>
      </c>
      <c r="M475">
        <v>0</v>
      </c>
      <c r="N475">
        <v>0</v>
      </c>
      <c r="O475" s="12">
        <v>10</v>
      </c>
      <c r="P475" s="12">
        <v>6</v>
      </c>
      <c r="Q475">
        <v>0</v>
      </c>
      <c r="R475" s="12">
        <v>0</v>
      </c>
      <c r="S475" s="12">
        <v>0</v>
      </c>
      <c r="T475" s="12">
        <v>16.440876575530826</v>
      </c>
      <c r="U475" s="12">
        <v>0</v>
      </c>
      <c r="V475" s="12">
        <v>0</v>
      </c>
      <c r="W475" s="57">
        <v>3.1820602167253564E-5</v>
      </c>
      <c r="X475" s="57">
        <v>0</v>
      </c>
      <c r="Y475" s="57">
        <v>0</v>
      </c>
      <c r="Z475" s="57">
        <v>1.738386943906039E-3</v>
      </c>
      <c r="AA475" s="57">
        <v>1.910784259300715E-3</v>
      </c>
      <c r="AB475" s="57">
        <v>0</v>
      </c>
      <c r="AC475" s="57">
        <v>0</v>
      </c>
      <c r="AD475" s="57">
        <v>0</v>
      </c>
      <c r="AE475" s="57">
        <v>6.4050687049784347E-6</v>
      </c>
      <c r="AF475" s="57">
        <v>0</v>
      </c>
      <c r="AG475" s="57">
        <v>0</v>
      </c>
      <c r="AH475" s="17">
        <v>3.352178976435442E-4</v>
      </c>
      <c r="AI475" s="12">
        <v>468</v>
      </c>
      <c r="AJ475" s="16">
        <v>9</v>
      </c>
      <c r="AK475" s="17">
        <v>0.98192463167991673</v>
      </c>
      <c r="AL475" t="str">
        <f>IF(AK475&lt;='CAV Tier 1 Analysis'!$A$5,"Tier 1", "Tier 2")</f>
        <v>Tier 2</v>
      </c>
      <c r="AM475" t="str">
        <f t="shared" si="15"/>
        <v>Iowa - Tier 2</v>
      </c>
      <c r="AN475" t="str">
        <f t="shared" si="16"/>
        <v>Miles,City Of - Tier 2</v>
      </c>
    </row>
    <row r="476" spans="1:40" x14ac:dyDescent="0.3">
      <c r="A476">
        <v>7</v>
      </c>
      <c r="B476" t="s">
        <v>34</v>
      </c>
      <c r="C476" t="s">
        <v>2349</v>
      </c>
      <c r="D476" t="s">
        <v>3857</v>
      </c>
      <c r="E476" t="s">
        <v>1582</v>
      </c>
      <c r="F476" s="12">
        <v>6.7239403415595227</v>
      </c>
      <c r="G476" s="12">
        <v>1.5268706433580335</v>
      </c>
      <c r="H476" s="12">
        <v>0.73555333601769612</v>
      </c>
      <c r="I476" s="12">
        <v>0</v>
      </c>
      <c r="J476" s="15">
        <v>0</v>
      </c>
      <c r="K476" s="15">
        <v>1</v>
      </c>
      <c r="L476" s="56">
        <v>0.25390000000000001</v>
      </c>
      <c r="M476">
        <v>0</v>
      </c>
      <c r="N476">
        <v>0</v>
      </c>
      <c r="O476" s="12">
        <v>12</v>
      </c>
      <c r="P476" s="12">
        <v>5</v>
      </c>
      <c r="Q476">
        <v>0</v>
      </c>
      <c r="R476" s="12">
        <v>0</v>
      </c>
      <c r="S476" s="12">
        <v>0</v>
      </c>
      <c r="T476" s="12">
        <v>1.6755745668850768</v>
      </c>
      <c r="U476" s="12">
        <v>0</v>
      </c>
      <c r="V476" s="12">
        <v>0</v>
      </c>
      <c r="W476" s="57">
        <v>7.0295921851753048E-6</v>
      </c>
      <c r="X476" s="57">
        <v>0</v>
      </c>
      <c r="Y476" s="57">
        <v>0</v>
      </c>
      <c r="Z476" s="57">
        <v>2.086064332687247E-3</v>
      </c>
      <c r="AA476" s="57">
        <v>1.5923202160839291E-3</v>
      </c>
      <c r="AB476" s="57">
        <v>0</v>
      </c>
      <c r="AC476" s="57">
        <v>0</v>
      </c>
      <c r="AD476" s="57">
        <v>0</v>
      </c>
      <c r="AE476" s="57">
        <v>6.5277360193715162E-7</v>
      </c>
      <c r="AF476" s="57">
        <v>0</v>
      </c>
      <c r="AG476" s="57">
        <v>0</v>
      </c>
      <c r="AH476" s="17">
        <v>3.3509699223257166E-4</v>
      </c>
      <c r="AI476" s="12">
        <v>469</v>
      </c>
      <c r="AJ476" s="16">
        <v>9</v>
      </c>
      <c r="AK476" s="17">
        <v>0.98225972867214928</v>
      </c>
      <c r="AL476" t="str">
        <f>IF(AK476&lt;='CAV Tier 1 Analysis'!$A$5,"Tier 1", "Tier 2")</f>
        <v>Tier 2</v>
      </c>
      <c r="AM476" t="str">
        <f t="shared" si="15"/>
        <v>Iowa - Tier 2</v>
      </c>
      <c r="AN476" t="str">
        <f t="shared" si="16"/>
        <v>Ricketts, City Of - Tier 2</v>
      </c>
    </row>
    <row r="477" spans="1:40" x14ac:dyDescent="0.3">
      <c r="A477">
        <v>7</v>
      </c>
      <c r="B477" t="s">
        <v>34</v>
      </c>
      <c r="C477" t="s">
        <v>2347</v>
      </c>
      <c r="D477" t="s">
        <v>3855</v>
      </c>
      <c r="E477" t="s">
        <v>1583</v>
      </c>
      <c r="F477" s="12">
        <v>6.003347916613345</v>
      </c>
      <c r="G477" s="12">
        <v>2.3051852856186494</v>
      </c>
      <c r="H477" s="12">
        <v>1.149390996579299</v>
      </c>
      <c r="I477" s="12">
        <v>0</v>
      </c>
      <c r="J477" s="15">
        <v>0</v>
      </c>
      <c r="K477" s="15">
        <v>1</v>
      </c>
      <c r="L477" s="56">
        <v>0.22669</v>
      </c>
      <c r="M477">
        <v>0</v>
      </c>
      <c r="N477">
        <v>0</v>
      </c>
      <c r="O477" s="12">
        <v>12</v>
      </c>
      <c r="P477" s="12">
        <v>5</v>
      </c>
      <c r="Q477">
        <v>0</v>
      </c>
      <c r="R477" s="12">
        <v>0</v>
      </c>
      <c r="S477" s="12">
        <v>0</v>
      </c>
      <c r="T477" s="12">
        <v>2.4748725358100225</v>
      </c>
      <c r="U477" s="12">
        <v>0</v>
      </c>
      <c r="V477" s="12">
        <v>0</v>
      </c>
      <c r="W477" s="57">
        <v>6.2762436095210306E-6</v>
      </c>
      <c r="X477" s="57">
        <v>0</v>
      </c>
      <c r="Y477" s="57">
        <v>0</v>
      </c>
      <c r="Z477" s="57">
        <v>2.086064332687247E-3</v>
      </c>
      <c r="AA477" s="57">
        <v>1.5923202160839291E-3</v>
      </c>
      <c r="AB477" s="57">
        <v>0</v>
      </c>
      <c r="AC477" s="57">
        <v>0</v>
      </c>
      <c r="AD477" s="57">
        <v>0</v>
      </c>
      <c r="AE477" s="57">
        <v>9.6416566082125643E-7</v>
      </c>
      <c r="AF477" s="57">
        <v>0</v>
      </c>
      <c r="AG477" s="57">
        <v>0</v>
      </c>
      <c r="AH477" s="17">
        <v>3.3505681436741077E-4</v>
      </c>
      <c r="AI477" s="12">
        <v>470</v>
      </c>
      <c r="AJ477" s="16">
        <v>9</v>
      </c>
      <c r="AK477" s="17">
        <v>0.98259478548651669</v>
      </c>
      <c r="AL477" t="str">
        <f>IF(AK477&lt;='CAV Tier 1 Analysis'!$A$5,"Tier 1", "Tier 2")</f>
        <v>Tier 2</v>
      </c>
      <c r="AM477" t="str">
        <f t="shared" si="15"/>
        <v>Iowa - Tier 2</v>
      </c>
      <c r="AN477" t="str">
        <f t="shared" si="16"/>
        <v>Kiron, City Of - Tier 2</v>
      </c>
    </row>
    <row r="478" spans="1:40" x14ac:dyDescent="0.3">
      <c r="A478">
        <v>7</v>
      </c>
      <c r="B478" t="s">
        <v>34</v>
      </c>
      <c r="C478" t="s">
        <v>2512</v>
      </c>
      <c r="D478" t="s">
        <v>4062</v>
      </c>
      <c r="E478" t="s">
        <v>1834</v>
      </c>
      <c r="F478" s="12">
        <v>69.025576542519289</v>
      </c>
      <c r="G478" s="12">
        <v>139.3666053121589</v>
      </c>
      <c r="H478" s="12">
        <v>61.759696509213875</v>
      </c>
      <c r="I478" s="12">
        <v>3</v>
      </c>
      <c r="J478" s="15">
        <v>0</v>
      </c>
      <c r="K478" s="15">
        <v>0.99999999999999989</v>
      </c>
      <c r="L478" s="56">
        <v>1.38398</v>
      </c>
      <c r="M478">
        <v>4</v>
      </c>
      <c r="N478">
        <v>0</v>
      </c>
      <c r="O478" s="12">
        <v>11</v>
      </c>
      <c r="P478" s="12">
        <v>3</v>
      </c>
      <c r="Q478">
        <v>0</v>
      </c>
      <c r="R478" s="12">
        <v>2.9999999999999996</v>
      </c>
      <c r="S478" s="12">
        <v>0</v>
      </c>
      <c r="T478" s="12">
        <v>141.73628191682897</v>
      </c>
      <c r="U478" s="12">
        <v>72.710705374309683</v>
      </c>
      <c r="V478" s="12">
        <v>0</v>
      </c>
      <c r="W478" s="57">
        <v>3.8317506862697585E-5</v>
      </c>
      <c r="X478" s="57">
        <v>3.0518043793392844E-4</v>
      </c>
      <c r="Y478" s="57">
        <v>0</v>
      </c>
      <c r="Z478" s="57">
        <v>1.912225638296643E-3</v>
      </c>
      <c r="AA478" s="57">
        <v>9.5539212965035751E-4</v>
      </c>
      <c r="AB478" s="57">
        <v>0</v>
      </c>
      <c r="AC478" s="57">
        <v>3.6104045402702791E-4</v>
      </c>
      <c r="AD478" s="57">
        <v>0</v>
      </c>
      <c r="AE478" s="57">
        <v>5.5217896655012809E-5</v>
      </c>
      <c r="AF478" s="57">
        <v>5.678506747388195E-5</v>
      </c>
      <c r="AG478" s="57">
        <v>0</v>
      </c>
      <c r="AH478" s="17">
        <v>3.349235573545045E-4</v>
      </c>
      <c r="AI478" s="12">
        <v>471</v>
      </c>
      <c r="AJ478" s="16">
        <v>9</v>
      </c>
      <c r="AK478" s="17">
        <v>0.98292970904387122</v>
      </c>
      <c r="AL478" t="str">
        <f>IF(AK478&lt;='CAV Tier 1 Analysis'!$A$5,"Tier 1", "Tier 2")</f>
        <v>Tier 2</v>
      </c>
      <c r="AM478" t="str">
        <f t="shared" si="15"/>
        <v>Iowa - Tier 2</v>
      </c>
      <c r="AN478" t="str">
        <f t="shared" si="16"/>
        <v>Redfield, City Of - Tier 2</v>
      </c>
    </row>
    <row r="479" spans="1:40" x14ac:dyDescent="0.3">
      <c r="A479">
        <v>7</v>
      </c>
      <c r="B479" t="s">
        <v>34</v>
      </c>
      <c r="C479" t="s">
        <v>2522</v>
      </c>
      <c r="D479" t="s">
        <v>4074</v>
      </c>
      <c r="E479" t="s">
        <v>1525</v>
      </c>
      <c r="F479" s="12">
        <v>38.961088860906557</v>
      </c>
      <c r="G479" s="12">
        <v>14.447627141994214</v>
      </c>
      <c r="H479" s="12">
        <v>7.3083026186111084</v>
      </c>
      <c r="I479" s="12">
        <v>0</v>
      </c>
      <c r="J479" s="15">
        <v>0</v>
      </c>
      <c r="K479" s="15">
        <v>1</v>
      </c>
      <c r="L479" s="56">
        <v>0.99658000000000002</v>
      </c>
      <c r="M479">
        <v>0</v>
      </c>
      <c r="N479">
        <v>0</v>
      </c>
      <c r="O479" s="12">
        <v>10</v>
      </c>
      <c r="P479" s="12">
        <v>6</v>
      </c>
      <c r="Q479">
        <v>0</v>
      </c>
      <c r="R479" s="12">
        <v>0</v>
      </c>
      <c r="S479" s="12">
        <v>0</v>
      </c>
      <c r="T479" s="12">
        <v>16.496486546633744</v>
      </c>
      <c r="U479" s="12">
        <v>0</v>
      </c>
      <c r="V479" s="12">
        <v>0</v>
      </c>
      <c r="W479" s="57">
        <v>2.7591772272162286E-5</v>
      </c>
      <c r="X479" s="57">
        <v>0</v>
      </c>
      <c r="Y479" s="57">
        <v>0</v>
      </c>
      <c r="Z479" s="57">
        <v>1.738386943906039E-3</v>
      </c>
      <c r="AA479" s="57">
        <v>1.910784259300715E-3</v>
      </c>
      <c r="AB479" s="57">
        <v>0</v>
      </c>
      <c r="AC479" s="57">
        <v>0</v>
      </c>
      <c r="AD479" s="57">
        <v>0</v>
      </c>
      <c r="AE479" s="57">
        <v>6.426733345787561E-6</v>
      </c>
      <c r="AF479" s="57">
        <v>0</v>
      </c>
      <c r="AG479" s="57">
        <v>0</v>
      </c>
      <c r="AH479" s="17">
        <v>3.3483542807497311E-4</v>
      </c>
      <c r="AI479" s="12">
        <v>472</v>
      </c>
      <c r="AJ479" s="16">
        <v>9</v>
      </c>
      <c r="AK479" s="17">
        <v>0.98326454447194622</v>
      </c>
      <c r="AL479" t="str">
        <f>IF(AK479&lt;='CAV Tier 1 Analysis'!$A$5,"Tier 1", "Tier 2")</f>
        <v>Tier 2</v>
      </c>
      <c r="AM479" t="str">
        <f t="shared" si="15"/>
        <v>Iowa - Tier 2</v>
      </c>
      <c r="AN479" t="str">
        <f t="shared" si="16"/>
        <v>Rudd, City Of - Tier 2</v>
      </c>
    </row>
    <row r="480" spans="1:40" x14ac:dyDescent="0.3">
      <c r="A480">
        <v>7</v>
      </c>
      <c r="B480" t="s">
        <v>34</v>
      </c>
      <c r="C480" t="s">
        <v>2461</v>
      </c>
      <c r="D480" t="s">
        <v>4008</v>
      </c>
      <c r="E480" t="s">
        <v>1564</v>
      </c>
      <c r="F480" s="12">
        <v>11.138787539492512</v>
      </c>
      <c r="G480" s="12">
        <v>6.8146227807969488</v>
      </c>
      <c r="H480" s="12">
        <v>2.4310564424868999</v>
      </c>
      <c r="I480" s="12">
        <v>0</v>
      </c>
      <c r="J480" s="15">
        <v>0</v>
      </c>
      <c r="K480" s="15">
        <v>1</v>
      </c>
      <c r="L480" s="56">
        <v>0.26143</v>
      </c>
      <c r="M480">
        <v>0</v>
      </c>
      <c r="N480">
        <v>0</v>
      </c>
      <c r="O480" s="12">
        <v>11.333333333333334</v>
      </c>
      <c r="P480" s="12">
        <v>5.333333333333333</v>
      </c>
      <c r="Q480">
        <v>0</v>
      </c>
      <c r="R480" s="12">
        <v>0</v>
      </c>
      <c r="S480" s="12">
        <v>0</v>
      </c>
      <c r="T480" s="12">
        <v>5.9716975851039962</v>
      </c>
      <c r="U480" s="12">
        <v>0</v>
      </c>
      <c r="V480" s="12">
        <v>0.84292519569295266</v>
      </c>
      <c r="W480" s="57">
        <v>7.2380712287135867E-6</v>
      </c>
      <c r="X480" s="57">
        <v>0</v>
      </c>
      <c r="Y480" s="57">
        <v>0</v>
      </c>
      <c r="Z480" s="57">
        <v>1.9701718697601777E-3</v>
      </c>
      <c r="AA480" s="57">
        <v>1.6984748971561911E-3</v>
      </c>
      <c r="AB480" s="57">
        <v>0</v>
      </c>
      <c r="AC480" s="57">
        <v>0</v>
      </c>
      <c r="AD480" s="57">
        <v>0</v>
      </c>
      <c r="AE480" s="57">
        <v>2.3264655714812424E-6</v>
      </c>
      <c r="AF480" s="57">
        <v>0</v>
      </c>
      <c r="AG480" s="57">
        <v>3.195877617691664E-6</v>
      </c>
      <c r="AH480" s="17">
        <v>3.3467338012129594E-4</v>
      </c>
      <c r="AI480" s="12">
        <v>473</v>
      </c>
      <c r="AJ480" s="16">
        <v>9</v>
      </c>
      <c r="AK480" s="17">
        <v>0.9835992178520675</v>
      </c>
      <c r="AL480" t="str">
        <f>IF(AK480&lt;='CAV Tier 1 Analysis'!$A$5,"Tier 1", "Tier 2")</f>
        <v>Tier 2</v>
      </c>
      <c r="AM480" t="str">
        <f t="shared" si="15"/>
        <v>Iowa - Tier 2</v>
      </c>
      <c r="AN480" t="str">
        <f t="shared" si="16"/>
        <v>Bevington, City Of - Tier 2</v>
      </c>
    </row>
    <row r="481" spans="1:40" x14ac:dyDescent="0.3">
      <c r="A481">
        <v>7</v>
      </c>
      <c r="B481" t="s">
        <v>34</v>
      </c>
      <c r="C481" t="s">
        <v>2520</v>
      </c>
      <c r="D481" t="s">
        <v>4072</v>
      </c>
      <c r="E481" t="s">
        <v>1529</v>
      </c>
      <c r="F481" s="12">
        <v>33.43464891491351</v>
      </c>
      <c r="G481" s="12">
        <v>7.8289882337132202</v>
      </c>
      <c r="H481" s="12">
        <v>3.9773414994666934</v>
      </c>
      <c r="I481" s="12">
        <v>0</v>
      </c>
      <c r="J481" s="15">
        <v>0</v>
      </c>
      <c r="K481" s="15">
        <v>1</v>
      </c>
      <c r="L481" s="56">
        <v>0.85521999999999998</v>
      </c>
      <c r="M481">
        <v>0</v>
      </c>
      <c r="N481">
        <v>0</v>
      </c>
      <c r="O481" s="12">
        <v>10</v>
      </c>
      <c r="P481" s="12">
        <v>6</v>
      </c>
      <c r="Q481">
        <v>0</v>
      </c>
      <c r="R481" s="12">
        <v>0</v>
      </c>
      <c r="S481" s="12">
        <v>0</v>
      </c>
      <c r="T481" s="12">
        <v>8.6460042076443013</v>
      </c>
      <c r="U481" s="12">
        <v>0</v>
      </c>
      <c r="V481" s="12">
        <v>0</v>
      </c>
      <c r="W481" s="57">
        <v>2.3678014291475476E-5</v>
      </c>
      <c r="X481" s="57">
        <v>0</v>
      </c>
      <c r="Y481" s="57">
        <v>0</v>
      </c>
      <c r="Z481" s="57">
        <v>1.738386943906039E-3</v>
      </c>
      <c r="AA481" s="57">
        <v>1.910784259300715E-3</v>
      </c>
      <c r="AB481" s="57">
        <v>0</v>
      </c>
      <c r="AC481" s="57">
        <v>0</v>
      </c>
      <c r="AD481" s="57">
        <v>0</v>
      </c>
      <c r="AE481" s="57">
        <v>3.3683271520883847E-6</v>
      </c>
      <c r="AF481" s="57">
        <v>0</v>
      </c>
      <c r="AG481" s="57">
        <v>0</v>
      </c>
      <c r="AH481" s="17">
        <v>3.3420159496821072E-4</v>
      </c>
      <c r="AI481" s="12">
        <v>474</v>
      </c>
      <c r="AJ481" s="16">
        <v>9</v>
      </c>
      <c r="AK481" s="17">
        <v>0.98393341944703572</v>
      </c>
      <c r="AL481" t="str">
        <f>IF(AK481&lt;='CAV Tier 1 Analysis'!$A$5,"Tier 1", "Tier 2")</f>
        <v>Tier 2</v>
      </c>
      <c r="AM481" t="str">
        <f t="shared" si="15"/>
        <v>Iowa - Tier 2</v>
      </c>
      <c r="AN481" t="str">
        <f t="shared" si="16"/>
        <v>Marble Rock, City Of - Tier 2</v>
      </c>
    </row>
    <row r="482" spans="1:40" x14ac:dyDescent="0.3">
      <c r="A482">
        <v>7</v>
      </c>
      <c r="B482" t="s">
        <v>34</v>
      </c>
      <c r="C482" t="s">
        <v>2519</v>
      </c>
      <c r="D482" t="s">
        <v>4071</v>
      </c>
      <c r="E482" t="s">
        <v>1530</v>
      </c>
      <c r="F482" s="12">
        <v>23.807556125575736</v>
      </c>
      <c r="G482" s="12">
        <v>12.097133908277735</v>
      </c>
      <c r="H482" s="12">
        <v>5.9299676020969292</v>
      </c>
      <c r="I482" s="12">
        <v>0</v>
      </c>
      <c r="J482" s="15">
        <v>0</v>
      </c>
      <c r="K482" s="15">
        <v>1</v>
      </c>
      <c r="L482" s="56">
        <v>0.60897000000000001</v>
      </c>
      <c r="M482">
        <v>0</v>
      </c>
      <c r="N482">
        <v>0</v>
      </c>
      <c r="O482" s="12">
        <v>10</v>
      </c>
      <c r="P482" s="12">
        <v>6</v>
      </c>
      <c r="Q482">
        <v>0</v>
      </c>
      <c r="R482" s="12">
        <v>0</v>
      </c>
      <c r="S482" s="12">
        <v>0</v>
      </c>
      <c r="T482" s="12">
        <v>13.89705348632598</v>
      </c>
      <c r="U482" s="12">
        <v>0</v>
      </c>
      <c r="V482" s="12">
        <v>0</v>
      </c>
      <c r="W482" s="57">
        <v>1.6860223525034285E-5</v>
      </c>
      <c r="X482" s="57">
        <v>0</v>
      </c>
      <c r="Y482" s="57">
        <v>0</v>
      </c>
      <c r="Z482" s="57">
        <v>1.738386943906039E-3</v>
      </c>
      <c r="AA482" s="57">
        <v>1.910784259300715E-3</v>
      </c>
      <c r="AB482" s="57">
        <v>0</v>
      </c>
      <c r="AC482" s="57">
        <v>0</v>
      </c>
      <c r="AD482" s="57">
        <v>0</v>
      </c>
      <c r="AE482" s="57">
        <v>5.4140411533260398E-6</v>
      </c>
      <c r="AF482" s="57">
        <v>0</v>
      </c>
      <c r="AG482" s="57">
        <v>0</v>
      </c>
      <c r="AH482" s="17">
        <v>3.3376776980773763E-4</v>
      </c>
      <c r="AI482" s="12">
        <v>475</v>
      </c>
      <c r="AJ482" s="16">
        <v>9</v>
      </c>
      <c r="AK482" s="17">
        <v>0.98426718721684348</v>
      </c>
      <c r="AL482" t="str">
        <f>IF(AK482&lt;='CAV Tier 1 Analysis'!$A$5,"Tier 1", "Tier 2")</f>
        <v>Tier 2</v>
      </c>
      <c r="AM482" t="str">
        <f t="shared" si="15"/>
        <v>Iowa - Tier 2</v>
      </c>
      <c r="AN482" t="str">
        <f t="shared" si="16"/>
        <v>Floyd, City Of - Tier 2</v>
      </c>
    </row>
    <row r="483" spans="1:40" x14ac:dyDescent="0.3">
      <c r="A483">
        <v>7</v>
      </c>
      <c r="B483" t="s">
        <v>34</v>
      </c>
      <c r="C483" t="s">
        <v>2245</v>
      </c>
      <c r="D483" t="s">
        <v>3905</v>
      </c>
      <c r="E483" t="s">
        <v>1532</v>
      </c>
      <c r="F483" s="12">
        <v>19.348182594463374</v>
      </c>
      <c r="G483" s="12">
        <v>8.8670054097623705</v>
      </c>
      <c r="H483" s="12">
        <v>4.6066864042906062</v>
      </c>
      <c r="I483" s="12">
        <v>0</v>
      </c>
      <c r="J483" s="15">
        <v>0</v>
      </c>
      <c r="K483" s="15">
        <v>1</v>
      </c>
      <c r="L483" s="56">
        <v>0.55862999999999996</v>
      </c>
      <c r="M483">
        <v>0</v>
      </c>
      <c r="N483">
        <v>0</v>
      </c>
      <c r="O483" s="12">
        <v>10</v>
      </c>
      <c r="P483" s="12">
        <v>6</v>
      </c>
      <c r="Q483">
        <v>0</v>
      </c>
      <c r="R483" s="12">
        <v>0</v>
      </c>
      <c r="S483" s="12">
        <v>0</v>
      </c>
      <c r="T483" s="12">
        <v>10.200519895214914</v>
      </c>
      <c r="U483" s="12">
        <v>0</v>
      </c>
      <c r="V483" s="12">
        <v>0</v>
      </c>
      <c r="W483" s="57">
        <v>1.546648713038393E-5</v>
      </c>
      <c r="X483" s="57">
        <v>0</v>
      </c>
      <c r="Y483" s="57">
        <v>0</v>
      </c>
      <c r="Z483" s="57">
        <v>1.738386943906039E-3</v>
      </c>
      <c r="AA483" s="57">
        <v>1.910784259300715E-3</v>
      </c>
      <c r="AB483" s="57">
        <v>0</v>
      </c>
      <c r="AC483" s="57">
        <v>0</v>
      </c>
      <c r="AD483" s="57">
        <v>0</v>
      </c>
      <c r="AE483" s="57">
        <v>3.9739384001331126E-6</v>
      </c>
      <c r="AF483" s="57">
        <v>0</v>
      </c>
      <c r="AG483" s="57">
        <v>0</v>
      </c>
      <c r="AH483" s="17">
        <v>3.335101480670247E-4</v>
      </c>
      <c r="AI483" s="12">
        <v>476</v>
      </c>
      <c r="AJ483" s="16">
        <v>10</v>
      </c>
      <c r="AK483" s="17">
        <v>0.98460069736491052</v>
      </c>
      <c r="AL483" t="str">
        <f>IF(AK483&lt;='CAV Tier 1 Analysis'!$A$5,"Tier 1", "Tier 2")</f>
        <v>Tier 2</v>
      </c>
      <c r="AM483" t="str">
        <f t="shared" si="15"/>
        <v>Iowa - Tier 2</v>
      </c>
      <c r="AN483" t="str">
        <f t="shared" si="16"/>
        <v>Monmouth, City Of - Tier 2</v>
      </c>
    </row>
    <row r="484" spans="1:40" x14ac:dyDescent="0.3">
      <c r="A484">
        <v>7</v>
      </c>
      <c r="B484" t="s">
        <v>34</v>
      </c>
      <c r="C484" t="s">
        <v>2248</v>
      </c>
      <c r="D484" t="s">
        <v>4058</v>
      </c>
      <c r="E484" t="s">
        <v>1642</v>
      </c>
      <c r="F484" s="12">
        <v>22.481520980252192</v>
      </c>
      <c r="G484" s="12">
        <v>6.6971424135187068</v>
      </c>
      <c r="H484" s="12">
        <v>3.6161116897736316</v>
      </c>
      <c r="I484" s="12">
        <v>0</v>
      </c>
      <c r="J484" s="15">
        <v>0</v>
      </c>
      <c r="K484" s="15">
        <v>1.0000000000000002</v>
      </c>
      <c r="L484" s="56">
        <v>0.26679999999999998</v>
      </c>
      <c r="M484">
        <v>2</v>
      </c>
      <c r="N484">
        <v>0</v>
      </c>
      <c r="O484" s="12">
        <v>11</v>
      </c>
      <c r="P484" s="12">
        <v>5</v>
      </c>
      <c r="Q484">
        <v>0</v>
      </c>
      <c r="R484" s="12">
        <v>0</v>
      </c>
      <c r="S484" s="12">
        <v>0</v>
      </c>
      <c r="T484" s="12">
        <v>8.1125178720458564</v>
      </c>
      <c r="U484" s="12">
        <v>0</v>
      </c>
      <c r="V484" s="12">
        <v>0</v>
      </c>
      <c r="W484" s="57">
        <v>7.3867475187269437E-6</v>
      </c>
      <c r="X484" s="57">
        <v>1.5259021896696422E-4</v>
      </c>
      <c r="Y484" s="57">
        <v>0</v>
      </c>
      <c r="Z484" s="57">
        <v>1.912225638296643E-3</v>
      </c>
      <c r="AA484" s="57">
        <v>1.5923202160839291E-3</v>
      </c>
      <c r="AB484" s="57">
        <v>0</v>
      </c>
      <c r="AC484" s="57">
        <v>0</v>
      </c>
      <c r="AD484" s="57">
        <v>0</v>
      </c>
      <c r="AE484" s="57">
        <v>3.1604905068233255E-6</v>
      </c>
      <c r="AF484" s="57">
        <v>0</v>
      </c>
      <c r="AG484" s="57">
        <v>0</v>
      </c>
      <c r="AH484" s="17">
        <v>3.3342575557937146E-4</v>
      </c>
      <c r="AI484" s="12">
        <v>477</v>
      </c>
      <c r="AJ484" s="16">
        <v>10</v>
      </c>
      <c r="AK484" s="17">
        <v>0.98493412312048989</v>
      </c>
      <c r="AL484" t="str">
        <f>IF(AK484&lt;='CAV Tier 1 Analysis'!$A$5,"Tier 1", "Tier 2")</f>
        <v>Tier 2</v>
      </c>
      <c r="AM484" t="str">
        <f t="shared" si="15"/>
        <v>Iowa - Tier 2</v>
      </c>
      <c r="AN484" t="str">
        <f t="shared" si="16"/>
        <v>Rock Falls, City Of - Tier 2</v>
      </c>
    </row>
    <row r="485" spans="1:40" x14ac:dyDescent="0.3">
      <c r="A485">
        <v>7</v>
      </c>
      <c r="B485" t="s">
        <v>34</v>
      </c>
      <c r="C485" t="s">
        <v>2099</v>
      </c>
      <c r="D485" t="s">
        <v>4116</v>
      </c>
      <c r="E485" t="s">
        <v>1533</v>
      </c>
      <c r="F485" s="12">
        <v>18.869901475052018</v>
      </c>
      <c r="G485" s="12">
        <v>8.3083430528061637</v>
      </c>
      <c r="H485" s="12">
        <v>4.6103539136482805</v>
      </c>
      <c r="I485" s="12">
        <v>0</v>
      </c>
      <c r="J485" s="15">
        <v>0</v>
      </c>
      <c r="K485" s="15">
        <v>1.0000000000000002</v>
      </c>
      <c r="L485" s="56">
        <v>0.36282999999999999</v>
      </c>
      <c r="M485">
        <v>0</v>
      </c>
      <c r="N485">
        <v>0</v>
      </c>
      <c r="O485" s="12">
        <v>10</v>
      </c>
      <c r="P485" s="12">
        <v>6</v>
      </c>
      <c r="Q485">
        <v>0</v>
      </c>
      <c r="R485" s="12">
        <v>0</v>
      </c>
      <c r="S485" s="12">
        <v>0</v>
      </c>
      <c r="T485" s="12">
        <v>9.5798301321491639</v>
      </c>
      <c r="U485" s="12">
        <v>0</v>
      </c>
      <c r="V485" s="12">
        <v>0</v>
      </c>
      <c r="W485" s="57">
        <v>1.004547826918927E-5</v>
      </c>
      <c r="X485" s="57">
        <v>0</v>
      </c>
      <c r="Y485" s="57">
        <v>0</v>
      </c>
      <c r="Z485" s="57">
        <v>1.738386943906039E-3</v>
      </c>
      <c r="AA485" s="57">
        <v>1.910784259300715E-3</v>
      </c>
      <c r="AB485" s="57">
        <v>0</v>
      </c>
      <c r="AC485" s="57">
        <v>0</v>
      </c>
      <c r="AD485" s="57">
        <v>0</v>
      </c>
      <c r="AE485" s="57">
        <v>3.7321288738193035E-6</v>
      </c>
      <c r="AF485" s="57">
        <v>0</v>
      </c>
      <c r="AG485" s="57">
        <v>0</v>
      </c>
      <c r="AH485" s="17">
        <v>3.3299534639543295E-4</v>
      </c>
      <c r="AI485" s="12">
        <v>478</v>
      </c>
      <c r="AJ485" s="16">
        <v>10</v>
      </c>
      <c r="AK485" s="17">
        <v>0.98526711846688531</v>
      </c>
      <c r="AL485" t="str">
        <f>IF(AK485&lt;='CAV Tier 1 Analysis'!$A$5,"Tier 1", "Tier 2")</f>
        <v>Tier 2</v>
      </c>
      <c r="AM485" t="str">
        <f t="shared" si="15"/>
        <v>Iowa - Tier 2</v>
      </c>
      <c r="AN485" t="str">
        <f t="shared" si="16"/>
        <v>Marysville, City Of - Tier 2</v>
      </c>
    </row>
    <row r="486" spans="1:40" x14ac:dyDescent="0.3">
      <c r="A486">
        <v>7</v>
      </c>
      <c r="B486" t="s">
        <v>34</v>
      </c>
      <c r="C486" t="s">
        <v>2491</v>
      </c>
      <c r="D486" t="s">
        <v>4039</v>
      </c>
      <c r="E486" t="s">
        <v>1535</v>
      </c>
      <c r="F486" s="12">
        <v>8.2567446425805109</v>
      </c>
      <c r="G486" s="12">
        <v>5.0622746707713366</v>
      </c>
      <c r="H486" s="12">
        <v>1.7076544569447751</v>
      </c>
      <c r="I486" s="12">
        <v>0</v>
      </c>
      <c r="J486" s="15">
        <v>0</v>
      </c>
      <c r="K486" s="15">
        <v>1</v>
      </c>
      <c r="L486" s="56">
        <v>0.25084000000000001</v>
      </c>
      <c r="M486">
        <v>0</v>
      </c>
      <c r="N486">
        <v>0</v>
      </c>
      <c r="O486" s="12">
        <v>10</v>
      </c>
      <c r="P486" s="12">
        <v>6</v>
      </c>
      <c r="Q486">
        <v>0</v>
      </c>
      <c r="R486" s="12">
        <v>0</v>
      </c>
      <c r="S486" s="12">
        <v>0</v>
      </c>
      <c r="T486" s="12">
        <v>3.8652423798737741</v>
      </c>
      <c r="U486" s="12">
        <v>0</v>
      </c>
      <c r="V486" s="12">
        <v>1.1970322908975626</v>
      </c>
      <c r="W486" s="57">
        <v>6.9448716176816591E-6</v>
      </c>
      <c r="X486" s="57">
        <v>0</v>
      </c>
      <c r="Y486" s="57">
        <v>0</v>
      </c>
      <c r="Z486" s="57">
        <v>1.738386943906039E-3</v>
      </c>
      <c r="AA486" s="57">
        <v>1.910784259300715E-3</v>
      </c>
      <c r="AB486" s="57">
        <v>0</v>
      </c>
      <c r="AC486" s="57">
        <v>0</v>
      </c>
      <c r="AD486" s="57">
        <v>0</v>
      </c>
      <c r="AE486" s="57">
        <v>1.505828651577633E-6</v>
      </c>
      <c r="AF486" s="57">
        <v>0</v>
      </c>
      <c r="AG486" s="57">
        <v>4.5384438923892532E-6</v>
      </c>
      <c r="AH486" s="17">
        <v>3.3292366794258205E-4</v>
      </c>
      <c r="AI486" s="12">
        <v>479</v>
      </c>
      <c r="AJ486" s="16">
        <v>10</v>
      </c>
      <c r="AK486" s="17">
        <v>0.98560004213482788</v>
      </c>
      <c r="AL486" t="str">
        <f>IF(AK486&lt;='CAV Tier 1 Analysis'!$A$5,"Tier 1", "Tier 2")</f>
        <v>Tier 2</v>
      </c>
      <c r="AM486" t="str">
        <f t="shared" si="15"/>
        <v>Iowa - Tier 2</v>
      </c>
      <c r="AN486" t="str">
        <f t="shared" si="16"/>
        <v>Garrison, City Of - Tier 2</v>
      </c>
    </row>
    <row r="487" spans="1:40" x14ac:dyDescent="0.3">
      <c r="A487">
        <v>7</v>
      </c>
      <c r="B487" t="s">
        <v>34</v>
      </c>
      <c r="C487" t="s">
        <v>2637</v>
      </c>
      <c r="D487" t="s">
        <v>4215</v>
      </c>
      <c r="E487" t="s">
        <v>528</v>
      </c>
      <c r="F487" s="12">
        <v>17.19993885794781</v>
      </c>
      <c r="G487" s="12">
        <v>7.5730651115510161</v>
      </c>
      <c r="H487" s="12">
        <v>4.2023433738162765</v>
      </c>
      <c r="I487" s="12">
        <v>0</v>
      </c>
      <c r="J487" s="15">
        <v>0</v>
      </c>
      <c r="K487" s="15">
        <v>1</v>
      </c>
      <c r="L487" s="56">
        <v>0.33072000000000001</v>
      </c>
      <c r="M487">
        <v>0</v>
      </c>
      <c r="N487">
        <v>0</v>
      </c>
      <c r="O487" s="12">
        <v>10</v>
      </c>
      <c r="P487" s="12">
        <v>6</v>
      </c>
      <c r="R487" s="12">
        <v>0</v>
      </c>
      <c r="S487" s="12">
        <v>0</v>
      </c>
      <c r="T487" s="12">
        <v>8.7320271788561357</v>
      </c>
      <c r="U487" s="12">
        <v>0</v>
      </c>
      <c r="V487" s="12">
        <v>0</v>
      </c>
      <c r="W487" s="57">
        <v>9.1564660397053045E-6</v>
      </c>
      <c r="X487" s="57">
        <v>0</v>
      </c>
      <c r="Y487" s="57">
        <v>0</v>
      </c>
      <c r="Z487" s="57">
        <v>1.738386943906039E-3</v>
      </c>
      <c r="AA487" s="57">
        <v>1.910784259300715E-3</v>
      </c>
      <c r="AB487" s="57">
        <v>0</v>
      </c>
      <c r="AC487" s="57">
        <v>0</v>
      </c>
      <c r="AD487" s="57">
        <v>0</v>
      </c>
      <c r="AE487" s="57">
        <v>3.4018401486909025E-6</v>
      </c>
      <c r="AF487" s="57">
        <v>0</v>
      </c>
      <c r="AG487" s="57">
        <v>0</v>
      </c>
      <c r="AH487" s="17">
        <v>3.3288450085410453E-4</v>
      </c>
      <c r="AI487" s="12">
        <v>480</v>
      </c>
      <c r="AJ487" s="16">
        <v>10</v>
      </c>
      <c r="AK487" s="17">
        <v>0.98593292663568199</v>
      </c>
      <c r="AL487" t="str">
        <f>IF(AK487&lt;='CAV Tier 1 Analysis'!$A$5,"Tier 1", "Tier 2")</f>
        <v>Tier 2</v>
      </c>
      <c r="AM487" t="str">
        <f t="shared" si="15"/>
        <v>Iowa - Tier 2</v>
      </c>
      <c r="AN487" t="str">
        <f t="shared" si="16"/>
        <v>Bussey, City Of - Tier 2</v>
      </c>
    </row>
    <row r="488" spans="1:40" x14ac:dyDescent="0.3">
      <c r="A488">
        <v>7</v>
      </c>
      <c r="B488" t="s">
        <v>34</v>
      </c>
      <c r="C488" t="s">
        <v>2546</v>
      </c>
      <c r="D488" t="s">
        <v>4101</v>
      </c>
      <c r="E488" t="s">
        <v>1534</v>
      </c>
      <c r="F488" s="12">
        <v>12.395194649242885</v>
      </c>
      <c r="G488" s="12">
        <v>5.6805468665230245</v>
      </c>
      <c r="H488" s="12">
        <v>2.9512216142482899</v>
      </c>
      <c r="I488" s="12">
        <v>0</v>
      </c>
      <c r="J488" s="15">
        <v>0</v>
      </c>
      <c r="K488" s="15">
        <v>1.0000000000000002</v>
      </c>
      <c r="L488" s="56">
        <v>0.35787999999999998</v>
      </c>
      <c r="M488">
        <v>0</v>
      </c>
      <c r="N488">
        <v>0</v>
      </c>
      <c r="O488" s="12">
        <v>10</v>
      </c>
      <c r="P488" s="12">
        <v>6</v>
      </c>
      <c r="Q488">
        <v>0</v>
      </c>
      <c r="R488" s="12">
        <v>0</v>
      </c>
      <c r="S488" s="12">
        <v>0</v>
      </c>
      <c r="T488" s="12">
        <v>6.5348478601212134</v>
      </c>
      <c r="U488" s="12">
        <v>0</v>
      </c>
      <c r="V488" s="12">
        <v>0</v>
      </c>
      <c r="W488" s="57">
        <v>9.9084302923613147E-6</v>
      </c>
      <c r="X488" s="57">
        <v>0</v>
      </c>
      <c r="Y488" s="57">
        <v>0</v>
      </c>
      <c r="Z488" s="57">
        <v>1.738386943906039E-3</v>
      </c>
      <c r="AA488" s="57">
        <v>1.910784259300715E-3</v>
      </c>
      <c r="AB488" s="57">
        <v>0</v>
      </c>
      <c r="AC488" s="57">
        <v>0</v>
      </c>
      <c r="AD488" s="57">
        <v>0</v>
      </c>
      <c r="AE488" s="57">
        <v>2.5458587520176834E-6</v>
      </c>
      <c r="AF488" s="57">
        <v>0</v>
      </c>
      <c r="AG488" s="57">
        <v>0</v>
      </c>
      <c r="AH488" s="17">
        <v>3.3287504475010298E-4</v>
      </c>
      <c r="AI488" s="12">
        <v>481</v>
      </c>
      <c r="AJ488" s="16">
        <v>10</v>
      </c>
      <c r="AK488" s="17">
        <v>0.9862658016804321</v>
      </c>
      <c r="AL488" t="str">
        <f>IF(AK488&lt;='CAV Tier 1 Analysis'!$A$5,"Tier 1", "Tier 2")</f>
        <v>Tier 2</v>
      </c>
      <c r="AM488" t="str">
        <f t="shared" si="15"/>
        <v>Iowa - Tier 2</v>
      </c>
      <c r="AN488" t="str">
        <f t="shared" si="16"/>
        <v>Baldwin, City Of - Tier 2</v>
      </c>
    </row>
    <row r="489" spans="1:40" x14ac:dyDescent="0.3">
      <c r="A489">
        <v>7</v>
      </c>
      <c r="B489" t="s">
        <v>34</v>
      </c>
      <c r="C489" t="s">
        <v>2570</v>
      </c>
      <c r="D489" t="s">
        <v>4132</v>
      </c>
      <c r="E489" t="s">
        <v>1730</v>
      </c>
      <c r="F489" s="12">
        <v>29.832961411804185</v>
      </c>
      <c r="G489" s="12">
        <v>7.77644588611986</v>
      </c>
      <c r="H489" s="12">
        <v>4.0787372075305726</v>
      </c>
      <c r="I489" s="12">
        <v>0</v>
      </c>
      <c r="J489" s="15">
        <v>0.16597635819451581</v>
      </c>
      <c r="K489" s="15">
        <v>0.83402364180548416</v>
      </c>
      <c r="L489" s="56">
        <v>0.33077000000000001</v>
      </c>
      <c r="M489">
        <v>1</v>
      </c>
      <c r="N489">
        <v>0</v>
      </c>
      <c r="O489" s="12">
        <v>15</v>
      </c>
      <c r="P489" s="12">
        <v>3</v>
      </c>
      <c r="Q489">
        <v>0</v>
      </c>
      <c r="R489" s="12">
        <v>0</v>
      </c>
      <c r="S489" s="12">
        <v>0.67697394773839348</v>
      </c>
      <c r="T489" s="12">
        <v>9.2572613054143993</v>
      </c>
      <c r="U489" s="12">
        <v>0</v>
      </c>
      <c r="V489" s="12">
        <v>0</v>
      </c>
      <c r="W489" s="57">
        <v>9.1578503627035661E-6</v>
      </c>
      <c r="X489" s="57">
        <v>7.6295109483482109E-5</v>
      </c>
      <c r="Y489" s="57">
        <v>0</v>
      </c>
      <c r="Z489" s="57">
        <v>2.6075804158590585E-3</v>
      </c>
      <c r="AA489" s="57">
        <v>9.5539212965035751E-4</v>
      </c>
      <c r="AB489" s="57">
        <v>0</v>
      </c>
      <c r="AC489" s="57">
        <v>0</v>
      </c>
      <c r="AD489" s="57">
        <v>7.3835855084157054E-6</v>
      </c>
      <c r="AE489" s="57">
        <v>3.6064618822918919E-6</v>
      </c>
      <c r="AF489" s="57">
        <v>0</v>
      </c>
      <c r="AG489" s="57">
        <v>0</v>
      </c>
      <c r="AH489" s="17">
        <v>3.326741411587554E-4</v>
      </c>
      <c r="AI489" s="12">
        <v>482</v>
      </c>
      <c r="AJ489" s="16">
        <v>10</v>
      </c>
      <c r="AK489" s="17">
        <v>0.98659847582159088</v>
      </c>
      <c r="AL489" t="str">
        <f>IF(AK489&lt;='CAV Tier 1 Analysis'!$A$5,"Tier 1", "Tier 2")</f>
        <v>Tier 2</v>
      </c>
      <c r="AM489" t="str">
        <f t="shared" si="15"/>
        <v>Iowa - Tier 2</v>
      </c>
      <c r="AN489" t="str">
        <f t="shared" si="16"/>
        <v>Underwood, City Of - Tier 2</v>
      </c>
    </row>
    <row r="490" spans="1:40" x14ac:dyDescent="0.3">
      <c r="A490">
        <v>7</v>
      </c>
      <c r="B490" t="s">
        <v>34</v>
      </c>
      <c r="C490" t="s">
        <v>2475</v>
      </c>
      <c r="D490" t="s">
        <v>4022</v>
      </c>
      <c r="E490" t="s">
        <v>1843</v>
      </c>
      <c r="F490" s="12">
        <v>227.35195415340309</v>
      </c>
      <c r="G490" s="12">
        <v>848.71606095366917</v>
      </c>
      <c r="H490" s="12">
        <v>357.49053999449768</v>
      </c>
      <c r="I490" s="12">
        <v>0</v>
      </c>
      <c r="J490" s="15">
        <v>0</v>
      </c>
      <c r="K490" s="15">
        <v>1</v>
      </c>
      <c r="L490" s="56">
        <v>1.9771000000000001</v>
      </c>
      <c r="M490">
        <v>3</v>
      </c>
      <c r="N490">
        <v>0</v>
      </c>
      <c r="O490" s="12">
        <v>7</v>
      </c>
      <c r="P490" s="12">
        <v>4</v>
      </c>
      <c r="Q490">
        <v>0</v>
      </c>
      <c r="R490" s="12">
        <v>0</v>
      </c>
      <c r="S490" s="12">
        <v>0</v>
      </c>
      <c r="T490" s="12">
        <v>905.43615244776265</v>
      </c>
      <c r="U490" s="12">
        <v>678.08419829435957</v>
      </c>
      <c r="V490" s="12">
        <v>0</v>
      </c>
      <c r="W490" s="57">
        <v>5.4738899997282764E-5</v>
      </c>
      <c r="X490" s="57">
        <v>2.2888532845044633E-4</v>
      </c>
      <c r="Y490" s="57">
        <v>0</v>
      </c>
      <c r="Z490" s="57">
        <v>1.2168708607342273E-3</v>
      </c>
      <c r="AA490" s="57">
        <v>1.2738561728671434E-3</v>
      </c>
      <c r="AB490" s="57">
        <v>0</v>
      </c>
      <c r="AC490" s="57">
        <v>0</v>
      </c>
      <c r="AD490" s="57">
        <v>0</v>
      </c>
      <c r="AE490" s="57">
        <v>3.5274157906096942E-4</v>
      </c>
      <c r="AF490" s="57">
        <v>5.2956516863503092E-4</v>
      </c>
      <c r="AG490" s="57">
        <v>0</v>
      </c>
      <c r="AH490" s="17">
        <v>3.3242345543137278E-4</v>
      </c>
      <c r="AI490" s="12">
        <v>483</v>
      </c>
      <c r="AJ490" s="16">
        <v>10</v>
      </c>
      <c r="AK490" s="17">
        <v>0.98693089927702227</v>
      </c>
      <c r="AL490" t="str">
        <f>IF(AK490&lt;='CAV Tier 1 Analysis'!$A$5,"Tier 1", "Tier 2")</f>
        <v>Tier 2</v>
      </c>
      <c r="AM490" t="str">
        <f t="shared" si="15"/>
        <v>Iowa - Tier 2</v>
      </c>
      <c r="AN490" t="str">
        <f t="shared" si="16"/>
        <v>Sergeant Bluff, City Of - Tier 2</v>
      </c>
    </row>
    <row r="491" spans="1:40" x14ac:dyDescent="0.3">
      <c r="A491">
        <v>7</v>
      </c>
      <c r="B491" t="s">
        <v>34</v>
      </c>
      <c r="C491" t="s">
        <v>2655</v>
      </c>
      <c r="D491" t="s">
        <v>4235</v>
      </c>
      <c r="E491" t="s">
        <v>546</v>
      </c>
      <c r="F491" s="12">
        <v>106.51033204660575</v>
      </c>
      <c r="G491" s="12">
        <v>81.967374243380945</v>
      </c>
      <c r="H491" s="12">
        <v>28.078661226348977</v>
      </c>
      <c r="I491" s="12">
        <v>0</v>
      </c>
      <c r="J491" s="15">
        <v>0</v>
      </c>
      <c r="K491" s="15">
        <v>1</v>
      </c>
      <c r="L491" s="56">
        <v>0.9637</v>
      </c>
      <c r="M491">
        <v>2</v>
      </c>
      <c r="N491">
        <v>0</v>
      </c>
      <c r="O491" s="12">
        <v>13.333333333333334</v>
      </c>
      <c r="P491" s="12">
        <v>3.3333333333333335</v>
      </c>
      <c r="R491" s="12">
        <v>0</v>
      </c>
      <c r="S491" s="12">
        <v>0</v>
      </c>
      <c r="T491" s="12">
        <v>72.957342884869661</v>
      </c>
      <c r="U491" s="12">
        <v>0</v>
      </c>
      <c r="V491" s="12">
        <v>9.0100313585112843</v>
      </c>
      <c r="W491" s="57">
        <v>2.6681441468505084E-5</v>
      </c>
      <c r="X491" s="57">
        <v>1.5259021896696422E-4</v>
      </c>
      <c r="Y491" s="57">
        <v>0</v>
      </c>
      <c r="Z491" s="57">
        <v>2.3178492585413856E-3</v>
      </c>
      <c r="AA491" s="57">
        <v>1.0615468107226195E-3</v>
      </c>
      <c r="AB491" s="57">
        <v>0</v>
      </c>
      <c r="AC491" s="57">
        <v>0</v>
      </c>
      <c r="AD491" s="57">
        <v>0</v>
      </c>
      <c r="AE491" s="57">
        <v>2.8422863681474483E-5</v>
      </c>
      <c r="AF491" s="57">
        <v>0</v>
      </c>
      <c r="AG491" s="57">
        <v>3.4160750800306127E-5</v>
      </c>
      <c r="AH491" s="17">
        <v>3.2920466765284137E-4</v>
      </c>
      <c r="AI491" s="12">
        <v>484</v>
      </c>
      <c r="AJ491" s="16">
        <v>10</v>
      </c>
      <c r="AK491" s="17">
        <v>0.98726010394467512</v>
      </c>
      <c r="AL491" t="str">
        <f>IF(AK491&lt;='CAV Tier 1 Analysis'!$A$5,"Tier 1", "Tier 2")</f>
        <v>Tier 2</v>
      </c>
      <c r="AM491" t="str">
        <f t="shared" si="15"/>
        <v>Iowa - Tier 2</v>
      </c>
      <c r="AN491" t="str">
        <f t="shared" si="16"/>
        <v>Walford, City Of - Tier 2</v>
      </c>
    </row>
    <row r="492" spans="1:40" x14ac:dyDescent="0.3">
      <c r="A492">
        <v>7</v>
      </c>
      <c r="B492" t="s">
        <v>34</v>
      </c>
      <c r="C492" t="s">
        <v>2436</v>
      </c>
      <c r="D492" t="s">
        <v>3971</v>
      </c>
      <c r="E492" t="s">
        <v>1731</v>
      </c>
      <c r="F492" s="12">
        <v>69.601524689328784</v>
      </c>
      <c r="G492" s="12">
        <v>4.5761627937786358</v>
      </c>
      <c r="H492" s="12">
        <v>3.088767335660509</v>
      </c>
      <c r="I492" s="12">
        <v>0</v>
      </c>
      <c r="J492" s="15">
        <v>0.57632499676039906</v>
      </c>
      <c r="K492" s="15">
        <v>0.42367500323960094</v>
      </c>
      <c r="L492" s="56">
        <v>0.77170000000000005</v>
      </c>
      <c r="M492">
        <v>0</v>
      </c>
      <c r="N492">
        <v>0</v>
      </c>
      <c r="O492" s="12">
        <v>15</v>
      </c>
      <c r="P492" s="12">
        <v>3</v>
      </c>
      <c r="Q492">
        <v>0</v>
      </c>
      <c r="R492" s="12">
        <v>0</v>
      </c>
      <c r="S492" s="12">
        <v>1.7801338247181693</v>
      </c>
      <c r="T492" s="12">
        <v>6.1724270388391647</v>
      </c>
      <c r="U492" s="12">
        <v>0</v>
      </c>
      <c r="V492" s="12">
        <v>0</v>
      </c>
      <c r="W492" s="57">
        <v>2.1365641155178347E-5</v>
      </c>
      <c r="X492" s="57">
        <v>0</v>
      </c>
      <c r="Y492" s="57">
        <v>0</v>
      </c>
      <c r="Z492" s="57">
        <v>2.6075804158590585E-3</v>
      </c>
      <c r="AA492" s="57">
        <v>9.5539212965035751E-4</v>
      </c>
      <c r="AB492" s="57">
        <v>0</v>
      </c>
      <c r="AC492" s="57">
        <v>0</v>
      </c>
      <c r="AD492" s="57">
        <v>1.9415474340098111E-5</v>
      </c>
      <c r="AE492" s="57">
        <v>2.4046661428668368E-6</v>
      </c>
      <c r="AF492" s="57">
        <v>0</v>
      </c>
      <c r="AG492" s="57">
        <v>0</v>
      </c>
      <c r="AH492" s="17">
        <v>3.2783257519523266E-4</v>
      </c>
      <c r="AI492" s="12">
        <v>485</v>
      </c>
      <c r="AJ492" s="16">
        <v>10</v>
      </c>
      <c r="AK492" s="17">
        <v>0.98758793651987031</v>
      </c>
      <c r="AL492" t="str">
        <f>IF(AK492&lt;='CAV Tier 1 Analysis'!$A$5,"Tier 1", "Tier 2")</f>
        <v>Tier 2</v>
      </c>
      <c r="AM492" t="str">
        <f t="shared" si="15"/>
        <v>Iowa - Tier 2</v>
      </c>
      <c r="AN492" t="str">
        <f t="shared" si="16"/>
        <v>Hancock, City Of - Tier 2</v>
      </c>
    </row>
    <row r="493" spans="1:40" x14ac:dyDescent="0.3">
      <c r="A493">
        <v>7</v>
      </c>
      <c r="B493" t="s">
        <v>34</v>
      </c>
      <c r="C493" t="s">
        <v>2647</v>
      </c>
      <c r="D493" t="s">
        <v>4227</v>
      </c>
      <c r="E493" t="s">
        <v>1736</v>
      </c>
      <c r="F493" s="12">
        <v>31.830724495733989</v>
      </c>
      <c r="G493" s="12">
        <v>5.1118395206254092</v>
      </c>
      <c r="H493" s="12">
        <v>3.1433533734134933</v>
      </c>
      <c r="I493" s="12">
        <v>0</v>
      </c>
      <c r="J493" s="15">
        <v>0.29165249914994895</v>
      </c>
      <c r="K493" s="15">
        <v>0.70834750085005094</v>
      </c>
      <c r="L493" s="56">
        <v>0.35292000000000001</v>
      </c>
      <c r="M493">
        <v>0</v>
      </c>
      <c r="N493">
        <v>0</v>
      </c>
      <c r="O493" s="12">
        <v>15</v>
      </c>
      <c r="P493" s="12">
        <v>3</v>
      </c>
      <c r="Q493">
        <v>0</v>
      </c>
      <c r="R493" s="12">
        <v>0</v>
      </c>
      <c r="S493" s="12">
        <v>0.91676686706746802</v>
      </c>
      <c r="T493" s="12">
        <v>6.7535414062448327</v>
      </c>
      <c r="U493" s="12">
        <v>0</v>
      </c>
      <c r="V493" s="12">
        <v>0</v>
      </c>
      <c r="W493" s="57">
        <v>9.7711054509337077E-6</v>
      </c>
      <c r="X493" s="57">
        <v>0</v>
      </c>
      <c r="Y493" s="57">
        <v>0</v>
      </c>
      <c r="Z493" s="57">
        <v>2.6075804158590585E-3</v>
      </c>
      <c r="AA493" s="57">
        <v>9.5539212965035751E-4</v>
      </c>
      <c r="AB493" s="57">
        <v>0</v>
      </c>
      <c r="AC493" s="57">
        <v>0</v>
      </c>
      <c r="AD493" s="57">
        <v>9.9989468972753055E-6</v>
      </c>
      <c r="AE493" s="57">
        <v>2.6310578094901969E-6</v>
      </c>
      <c r="AF493" s="57">
        <v>0</v>
      </c>
      <c r="AG493" s="57">
        <v>0</v>
      </c>
      <c r="AH493" s="17">
        <v>3.2594305960610134E-4</v>
      </c>
      <c r="AI493" s="12">
        <v>486</v>
      </c>
      <c r="AJ493" s="16">
        <v>10</v>
      </c>
      <c r="AK493" s="17">
        <v>0.98791387957947641</v>
      </c>
      <c r="AL493" t="str">
        <f>IF(AK493&lt;='CAV Tier 1 Analysis'!$A$5,"Tier 1", "Tier 2")</f>
        <v>Tier 2</v>
      </c>
      <c r="AM493" t="str">
        <f t="shared" si="15"/>
        <v>Iowa - Tier 2</v>
      </c>
      <c r="AN493" t="str">
        <f t="shared" si="16"/>
        <v>Minden, City Of - Tier 2</v>
      </c>
    </row>
    <row r="494" spans="1:40" x14ac:dyDescent="0.3">
      <c r="A494">
        <v>7</v>
      </c>
      <c r="B494" t="s">
        <v>34</v>
      </c>
      <c r="C494" t="s">
        <v>2087</v>
      </c>
      <c r="D494" t="s">
        <v>3969</v>
      </c>
      <c r="E494" t="s">
        <v>1735</v>
      </c>
      <c r="F494" s="12">
        <v>46.972235400029085</v>
      </c>
      <c r="G494" s="12">
        <v>15.05021810784636</v>
      </c>
      <c r="H494" s="12">
        <v>10.418288753332439</v>
      </c>
      <c r="I494" s="12">
        <v>0</v>
      </c>
      <c r="J494" s="15">
        <v>0</v>
      </c>
      <c r="K494" s="15">
        <v>0.99999999999999978</v>
      </c>
      <c r="L494" s="56">
        <v>0.52080000000000004</v>
      </c>
      <c r="M494">
        <v>0</v>
      </c>
      <c r="N494">
        <v>0</v>
      </c>
      <c r="O494" s="12">
        <v>15</v>
      </c>
      <c r="P494" s="12">
        <v>3</v>
      </c>
      <c r="Q494">
        <v>0</v>
      </c>
      <c r="R494" s="12">
        <v>0</v>
      </c>
      <c r="S494" s="12">
        <v>0</v>
      </c>
      <c r="T494" s="12">
        <v>19.918493688931143</v>
      </c>
      <c r="U494" s="12">
        <v>0</v>
      </c>
      <c r="V494" s="12">
        <v>0</v>
      </c>
      <c r="W494" s="57">
        <v>1.4419108349898774E-5</v>
      </c>
      <c r="X494" s="57">
        <v>0</v>
      </c>
      <c r="Y494" s="57">
        <v>0</v>
      </c>
      <c r="Z494" s="57">
        <v>2.6075804158590585E-3</v>
      </c>
      <c r="AA494" s="57">
        <v>9.5539212965035751E-4</v>
      </c>
      <c r="AB494" s="57">
        <v>0</v>
      </c>
      <c r="AC494" s="57">
        <v>0</v>
      </c>
      <c r="AD494" s="57">
        <v>0</v>
      </c>
      <c r="AE494" s="57">
        <v>7.7598855505771084E-6</v>
      </c>
      <c r="AF494" s="57">
        <v>0</v>
      </c>
      <c r="AG494" s="57">
        <v>0</v>
      </c>
      <c r="AH494" s="17">
        <v>3.2592286721908108E-4</v>
      </c>
      <c r="AI494" s="12">
        <v>487</v>
      </c>
      <c r="AJ494" s="16">
        <v>10</v>
      </c>
      <c r="AK494" s="17">
        <v>0.98823980244669551</v>
      </c>
      <c r="AL494" t="str">
        <f>IF(AK494&lt;='CAV Tier 1 Analysis'!$A$5,"Tier 1", "Tier 2")</f>
        <v>Tier 2</v>
      </c>
      <c r="AM494" t="str">
        <f t="shared" si="15"/>
        <v>Iowa - Tier 2</v>
      </c>
      <c r="AN494" t="str">
        <f t="shared" si="16"/>
        <v>Carson, City Of - Tier 2</v>
      </c>
    </row>
    <row r="495" spans="1:40" x14ac:dyDescent="0.3">
      <c r="A495">
        <v>7</v>
      </c>
      <c r="B495" t="s">
        <v>34</v>
      </c>
      <c r="C495" t="s">
        <v>2638</v>
      </c>
      <c r="D495" t="s">
        <v>4216</v>
      </c>
      <c r="E495" t="s">
        <v>1363</v>
      </c>
      <c r="F495" s="12">
        <v>8.8440971069481709</v>
      </c>
      <c r="G495" s="12">
        <v>3.2932451204294493</v>
      </c>
      <c r="H495" s="12">
        <v>1.4259411861653286</v>
      </c>
      <c r="I495" s="12">
        <v>0</v>
      </c>
      <c r="J495" s="15">
        <v>0</v>
      </c>
      <c r="K495" s="15">
        <v>1</v>
      </c>
      <c r="L495" s="56">
        <v>0.29870000000000002</v>
      </c>
      <c r="M495">
        <v>0</v>
      </c>
      <c r="N495">
        <v>0</v>
      </c>
      <c r="O495" s="12">
        <v>4</v>
      </c>
      <c r="P495" s="12">
        <v>9</v>
      </c>
      <c r="Q495">
        <v>0</v>
      </c>
      <c r="R495" s="12">
        <v>0</v>
      </c>
      <c r="S495" s="12">
        <v>0</v>
      </c>
      <c r="T495" s="12">
        <v>2.9488851741106115</v>
      </c>
      <c r="U495" s="12">
        <v>0</v>
      </c>
      <c r="V495" s="12">
        <v>0.34435994631883782</v>
      </c>
      <c r="W495" s="57">
        <v>8.2699455916182105E-6</v>
      </c>
      <c r="X495" s="57">
        <v>0</v>
      </c>
      <c r="Y495" s="57">
        <v>0</v>
      </c>
      <c r="Z495" s="57">
        <v>6.9535477756241563E-4</v>
      </c>
      <c r="AA495" s="57">
        <v>2.8661763889510725E-3</v>
      </c>
      <c r="AB495" s="57">
        <v>0</v>
      </c>
      <c r="AC495" s="57">
        <v>0</v>
      </c>
      <c r="AD495" s="57">
        <v>0</v>
      </c>
      <c r="AE495" s="57">
        <v>1.1488324273038908E-6</v>
      </c>
      <c r="AF495" s="57">
        <v>0</v>
      </c>
      <c r="AG495" s="57">
        <v>1.3056108068583123E-6</v>
      </c>
      <c r="AH495" s="17">
        <v>3.2475050503084262E-4</v>
      </c>
      <c r="AI495" s="12">
        <v>488</v>
      </c>
      <c r="AJ495" s="16">
        <v>10</v>
      </c>
      <c r="AK495" s="17">
        <v>0.98856455295172641</v>
      </c>
      <c r="AL495" t="str">
        <f>IF(AK495&lt;='CAV Tier 1 Analysis'!$A$5,"Tier 1", "Tier 2")</f>
        <v>Tier 2</v>
      </c>
      <c r="AM495" t="str">
        <f t="shared" si="15"/>
        <v>Iowa - Tier 2</v>
      </c>
      <c r="AN495" t="str">
        <f t="shared" si="16"/>
        <v>Calumet, City Of - Tier 2</v>
      </c>
    </row>
    <row r="496" spans="1:40" x14ac:dyDescent="0.3">
      <c r="A496">
        <v>7</v>
      </c>
      <c r="B496" t="s">
        <v>34</v>
      </c>
      <c r="C496" t="s">
        <v>2578</v>
      </c>
      <c r="D496" t="s">
        <v>4141</v>
      </c>
      <c r="E496" t="s">
        <v>1911</v>
      </c>
      <c r="F496" s="12">
        <v>139.33884004701838</v>
      </c>
      <c r="G496" s="12">
        <v>107.99310018624178</v>
      </c>
      <c r="H496" s="12">
        <v>27.896856061725845</v>
      </c>
      <c r="I496" s="12">
        <v>0</v>
      </c>
      <c r="J496" s="15">
        <v>3.256975355553143E-4</v>
      </c>
      <c r="K496" s="15">
        <v>0.99967430246444478</v>
      </c>
      <c r="L496" s="56">
        <v>1.1053200000000001</v>
      </c>
      <c r="M496">
        <v>11</v>
      </c>
      <c r="N496">
        <v>0</v>
      </c>
      <c r="O496" s="12">
        <v>11</v>
      </c>
      <c r="P496" s="12">
        <v>2</v>
      </c>
      <c r="Q496">
        <v>0</v>
      </c>
      <c r="R496" s="12">
        <v>0</v>
      </c>
      <c r="S496" s="12">
        <v>9.0859372690454392E-3</v>
      </c>
      <c r="T496" s="12">
        <v>76.828676796641759</v>
      </c>
      <c r="U496" s="12">
        <v>0</v>
      </c>
      <c r="V496" s="12">
        <v>31.164423389600017</v>
      </c>
      <c r="W496" s="57">
        <v>3.0602397928782857E-5</v>
      </c>
      <c r="X496" s="57">
        <v>8.3924620431830325E-4</v>
      </c>
      <c r="Y496" s="57">
        <v>0</v>
      </c>
      <c r="Z496" s="57">
        <v>1.912225638296643E-3</v>
      </c>
      <c r="AA496" s="57">
        <v>6.3692808643357171E-4</v>
      </c>
      <c r="AB496" s="57">
        <v>0</v>
      </c>
      <c r="AC496" s="57">
        <v>0</v>
      </c>
      <c r="AD496" s="57">
        <v>9.9098045019633121E-8</v>
      </c>
      <c r="AE496" s="57">
        <v>2.9931065483908649E-5</v>
      </c>
      <c r="AF496" s="57">
        <v>0</v>
      </c>
      <c r="AG496" s="57">
        <v>1.1815720266519252E-4</v>
      </c>
      <c r="AH496" s="17">
        <v>3.2428997210649286E-4</v>
      </c>
      <c r="AI496" s="12">
        <v>489</v>
      </c>
      <c r="AJ496" s="16">
        <v>10</v>
      </c>
      <c r="AK496" s="17">
        <v>0.98888884292383294</v>
      </c>
      <c r="AL496" t="str">
        <f>IF(AK496&lt;='CAV Tier 1 Analysis'!$A$5,"Tier 1", "Tier 2")</f>
        <v>Tier 2</v>
      </c>
      <c r="AM496" t="str">
        <f t="shared" si="15"/>
        <v>Iowa - Tier 2</v>
      </c>
      <c r="AN496" t="str">
        <f t="shared" si="16"/>
        <v>Roland, City Of - Tier 2</v>
      </c>
    </row>
    <row r="497" spans="1:40" x14ac:dyDescent="0.3">
      <c r="A497">
        <v>7</v>
      </c>
      <c r="B497" t="s">
        <v>34</v>
      </c>
      <c r="C497" t="s">
        <v>2194</v>
      </c>
      <c r="D497" t="s">
        <v>3908</v>
      </c>
      <c r="E497" t="s">
        <v>1597</v>
      </c>
      <c r="F497" s="12">
        <v>18.521833353025944</v>
      </c>
      <c r="G497" s="12">
        <v>11.801155933888266</v>
      </c>
      <c r="H497" s="12">
        <v>5.6547545885580002</v>
      </c>
      <c r="I497" s="12">
        <v>0</v>
      </c>
      <c r="J497" s="15">
        <v>0</v>
      </c>
      <c r="K497" s="15">
        <v>1.0000000000000002</v>
      </c>
      <c r="L497" s="56">
        <v>0.37268999999999997</v>
      </c>
      <c r="M497">
        <v>1</v>
      </c>
      <c r="N497">
        <v>0</v>
      </c>
      <c r="O497" s="12">
        <v>9</v>
      </c>
      <c r="P497" s="12">
        <v>6</v>
      </c>
      <c r="Q497">
        <v>0</v>
      </c>
      <c r="R497" s="12">
        <v>0</v>
      </c>
      <c r="S497" s="12">
        <v>0</v>
      </c>
      <c r="T497" s="12">
        <v>11.841902694424157</v>
      </c>
      <c r="U497" s="12">
        <v>0</v>
      </c>
      <c r="V497" s="12">
        <v>0</v>
      </c>
      <c r="W497" s="57">
        <v>1.0318466764446569E-5</v>
      </c>
      <c r="X497" s="57">
        <v>7.6295109483482109E-5</v>
      </c>
      <c r="Y497" s="57">
        <v>0</v>
      </c>
      <c r="Z497" s="57">
        <v>1.5645482495154352E-3</v>
      </c>
      <c r="AA497" s="57">
        <v>1.910784259300715E-3</v>
      </c>
      <c r="AB497" s="57">
        <v>0</v>
      </c>
      <c r="AC497" s="57">
        <v>0</v>
      </c>
      <c r="AD497" s="57">
        <v>0</v>
      </c>
      <c r="AE497" s="57">
        <v>4.6133915066512845E-6</v>
      </c>
      <c r="AF497" s="57">
        <v>0</v>
      </c>
      <c r="AG497" s="57">
        <v>0</v>
      </c>
      <c r="AH497" s="17">
        <v>3.2423267968824821E-4</v>
      </c>
      <c r="AI497" s="12">
        <v>490</v>
      </c>
      <c r="AJ497" s="16">
        <v>10</v>
      </c>
      <c r="AK497" s="17">
        <v>0.98921307560352123</v>
      </c>
      <c r="AL497" t="str">
        <f>IF(AK497&lt;='CAV Tier 1 Analysis'!$A$5,"Tier 1", "Tier 2")</f>
        <v>Tier 2</v>
      </c>
      <c r="AM497" t="str">
        <f t="shared" si="15"/>
        <v>Iowa - Tier 2</v>
      </c>
      <c r="AN497" t="str">
        <f t="shared" si="16"/>
        <v>Kellogg, City Of - Tier 2</v>
      </c>
    </row>
    <row r="498" spans="1:40" x14ac:dyDescent="0.3">
      <c r="A498">
        <v>7</v>
      </c>
      <c r="B498" t="s">
        <v>34</v>
      </c>
      <c r="C498" t="s">
        <v>2113</v>
      </c>
      <c r="D498" t="s">
        <v>3869</v>
      </c>
      <c r="E498" t="s">
        <v>1772</v>
      </c>
      <c r="F498" s="12">
        <v>4.4264814322187576</v>
      </c>
      <c r="G498" s="12">
        <v>1.1662164166934945</v>
      </c>
      <c r="H498" s="12">
        <v>0.56875205825060737</v>
      </c>
      <c r="I498" s="12">
        <v>3</v>
      </c>
      <c r="J498" s="15">
        <v>0.9598076262452766</v>
      </c>
      <c r="K498" s="15">
        <v>4.0192373754723468E-2</v>
      </c>
      <c r="L498" s="56">
        <v>2.911E-2</v>
      </c>
      <c r="M498">
        <v>2</v>
      </c>
      <c r="N498">
        <v>0</v>
      </c>
      <c r="O498" s="12">
        <v>14</v>
      </c>
      <c r="P498" s="12">
        <v>3</v>
      </c>
      <c r="Q498">
        <v>0</v>
      </c>
      <c r="R498" s="12">
        <v>0.1205771212641704</v>
      </c>
      <c r="S498" s="12">
        <v>0.5458925629516308</v>
      </c>
      <c r="T498" s="12">
        <v>1.4808161835324141</v>
      </c>
      <c r="U498" s="12">
        <v>0</v>
      </c>
      <c r="V498" s="12">
        <v>0</v>
      </c>
      <c r="W498" s="57">
        <v>8.0595284958823595E-7</v>
      </c>
      <c r="X498" s="57">
        <v>1.5259021896696422E-4</v>
      </c>
      <c r="Y498" s="57">
        <v>0</v>
      </c>
      <c r="Z498" s="57">
        <v>2.4337417214684545E-3</v>
      </c>
      <c r="AA498" s="57">
        <v>9.5539212965035751E-4</v>
      </c>
      <c r="AB498" s="57">
        <v>0</v>
      </c>
      <c r="AC498" s="57">
        <v>1.4511072868829362E-5</v>
      </c>
      <c r="AD498" s="57">
        <v>5.9539136334965024E-6</v>
      </c>
      <c r="AE498" s="57">
        <v>5.7689925177622922E-7</v>
      </c>
      <c r="AF498" s="57">
        <v>0</v>
      </c>
      <c r="AG498" s="57">
        <v>0</v>
      </c>
      <c r="AH498" s="17">
        <v>3.2396108260813333E-4</v>
      </c>
      <c r="AI498" s="12">
        <v>491</v>
      </c>
      <c r="AJ498" s="16">
        <v>10</v>
      </c>
      <c r="AK498" s="17">
        <v>0.98953703668612936</v>
      </c>
      <c r="AL498" t="str">
        <f>IF(AK498&lt;='CAV Tier 1 Analysis'!$A$5,"Tier 1", "Tier 2")</f>
        <v>Tier 2</v>
      </c>
      <c r="AM498" t="str">
        <f t="shared" si="15"/>
        <v>Iowa - Tier 2</v>
      </c>
      <c r="AN498" t="str">
        <f t="shared" si="16"/>
        <v>Durango, City Of - Tier 2</v>
      </c>
    </row>
    <row r="499" spans="1:40" x14ac:dyDescent="0.3">
      <c r="A499">
        <v>7</v>
      </c>
      <c r="B499" t="s">
        <v>34</v>
      </c>
      <c r="C499" t="s">
        <v>2415</v>
      </c>
      <c r="D499" t="s">
        <v>3949</v>
      </c>
      <c r="E499" t="s">
        <v>1694</v>
      </c>
      <c r="F499" s="12">
        <v>10.912384576117621</v>
      </c>
      <c r="G499" s="12">
        <v>2.7025368673339907</v>
      </c>
      <c r="H499" s="12">
        <v>1.5203905258705763</v>
      </c>
      <c r="I499" s="12">
        <v>0</v>
      </c>
      <c r="J499" s="15">
        <v>0</v>
      </c>
      <c r="K499" s="15">
        <v>1</v>
      </c>
      <c r="L499" s="56">
        <v>0.12117</v>
      </c>
      <c r="M499">
        <v>0</v>
      </c>
      <c r="N499">
        <v>0</v>
      </c>
      <c r="O499" s="12">
        <v>13</v>
      </c>
      <c r="P499" s="12">
        <v>4</v>
      </c>
      <c r="Q499">
        <v>0</v>
      </c>
      <c r="R499" s="12">
        <v>0</v>
      </c>
      <c r="S499" s="12">
        <v>0</v>
      </c>
      <c r="T499" s="12">
        <v>2.8323679684195677</v>
      </c>
      <c r="U499" s="12">
        <v>0</v>
      </c>
      <c r="V499" s="12">
        <v>0</v>
      </c>
      <c r="W499" s="57">
        <v>3.354768353988545E-6</v>
      </c>
      <c r="X499" s="57">
        <v>0</v>
      </c>
      <c r="Y499" s="57">
        <v>0</v>
      </c>
      <c r="Z499" s="57">
        <v>2.259903027077851E-3</v>
      </c>
      <c r="AA499" s="57">
        <v>1.2738561728671434E-3</v>
      </c>
      <c r="AB499" s="57">
        <v>0</v>
      </c>
      <c r="AC499" s="57">
        <v>0</v>
      </c>
      <c r="AD499" s="57">
        <v>0</v>
      </c>
      <c r="AE499" s="57">
        <v>1.1034394274638478E-6</v>
      </c>
      <c r="AF499" s="57">
        <v>0</v>
      </c>
      <c r="AG499" s="57">
        <v>0</v>
      </c>
      <c r="AH499" s="17">
        <v>3.2165612797513155E-4</v>
      </c>
      <c r="AI499" s="12">
        <v>492</v>
      </c>
      <c r="AJ499" s="16">
        <v>10</v>
      </c>
      <c r="AK499" s="17">
        <v>0.98985869281410443</v>
      </c>
      <c r="AL499" t="str">
        <f>IF(AK499&lt;='CAV Tier 1 Analysis'!$A$5,"Tier 1", "Tier 2")</f>
        <v>Tier 2</v>
      </c>
      <c r="AM499" t="str">
        <f t="shared" si="15"/>
        <v>Iowa - Tier 2</v>
      </c>
      <c r="AN499" t="str">
        <f t="shared" si="16"/>
        <v>Atalissa, City Of - Tier 2</v>
      </c>
    </row>
    <row r="500" spans="1:40" x14ac:dyDescent="0.3">
      <c r="A500">
        <v>7</v>
      </c>
      <c r="B500" t="s">
        <v>34</v>
      </c>
      <c r="C500" t="s">
        <v>2157</v>
      </c>
      <c r="D500" t="s">
        <v>4205</v>
      </c>
      <c r="E500" t="s">
        <v>1596</v>
      </c>
      <c r="F500" s="12">
        <v>46.740385406380653</v>
      </c>
      <c r="G500" s="12">
        <v>46.010142866261134</v>
      </c>
      <c r="H500" s="12">
        <v>25.876899831244696</v>
      </c>
      <c r="I500" s="12">
        <v>0</v>
      </c>
      <c r="J500" s="15">
        <v>0</v>
      </c>
      <c r="K500" s="15">
        <v>1</v>
      </c>
      <c r="L500" s="56">
        <v>0.58418000000000003</v>
      </c>
      <c r="M500">
        <v>0</v>
      </c>
      <c r="N500">
        <v>0</v>
      </c>
      <c r="O500" s="12">
        <v>9</v>
      </c>
      <c r="P500" s="12">
        <v>6</v>
      </c>
      <c r="Q500">
        <v>0</v>
      </c>
      <c r="R500" s="12">
        <v>0</v>
      </c>
      <c r="S500" s="12">
        <v>0</v>
      </c>
      <c r="T500" s="12">
        <v>52.381852782914002</v>
      </c>
      <c r="U500" s="12">
        <v>5.641467376533349</v>
      </c>
      <c r="V500" s="12">
        <v>0</v>
      </c>
      <c r="W500" s="57">
        <v>1.61738761824959E-5</v>
      </c>
      <c r="X500" s="57">
        <v>0</v>
      </c>
      <c r="Y500" s="57">
        <v>0</v>
      </c>
      <c r="Z500" s="57">
        <v>1.5645482495154352E-3</v>
      </c>
      <c r="AA500" s="57">
        <v>1.910784259300715E-3</v>
      </c>
      <c r="AB500" s="57">
        <v>0</v>
      </c>
      <c r="AC500" s="57">
        <v>0</v>
      </c>
      <c r="AD500" s="57">
        <v>0</v>
      </c>
      <c r="AE500" s="57">
        <v>2.0407024189207345E-5</v>
      </c>
      <c r="AF500" s="57">
        <v>4.4058313556305726E-6</v>
      </c>
      <c r="AG500" s="57">
        <v>0</v>
      </c>
      <c r="AH500" s="17">
        <v>3.196653855039531E-4</v>
      </c>
      <c r="AI500" s="12">
        <v>493</v>
      </c>
      <c r="AJ500" s="16">
        <v>10</v>
      </c>
      <c r="AK500" s="17">
        <v>0.99017835819960842</v>
      </c>
      <c r="AL500" t="str">
        <f>IF(AK500&lt;='CAV Tier 1 Analysis'!$A$5,"Tier 1", "Tier 2")</f>
        <v>Tier 2</v>
      </c>
      <c r="AM500" t="str">
        <f t="shared" si="15"/>
        <v>Iowa - Tier 2</v>
      </c>
      <c r="AN500" t="str">
        <f t="shared" si="16"/>
        <v>West Point, City Of - Tier 2</v>
      </c>
    </row>
    <row r="501" spans="1:40" x14ac:dyDescent="0.3">
      <c r="A501">
        <v>7</v>
      </c>
      <c r="B501" t="s">
        <v>34</v>
      </c>
      <c r="C501" t="s">
        <v>2700</v>
      </c>
      <c r="D501" t="s">
        <v>4301</v>
      </c>
      <c r="E501" t="str">
        <f>"190445A"</f>
        <v>190445A</v>
      </c>
      <c r="F501" s="12">
        <v>168.97984208967591</v>
      </c>
      <c r="G501" s="12">
        <v>23.688264536305557</v>
      </c>
      <c r="H501" s="12">
        <v>10.304822659295377</v>
      </c>
      <c r="I501" s="12">
        <v>0</v>
      </c>
      <c r="J501" s="15">
        <v>0</v>
      </c>
      <c r="K501" s="15">
        <v>1.0000000000000002</v>
      </c>
      <c r="L501" s="56">
        <v>0.72121999999999997</v>
      </c>
      <c r="M501">
        <v>3</v>
      </c>
      <c r="N501">
        <v>0</v>
      </c>
      <c r="O501" s="12">
        <v>15</v>
      </c>
      <c r="P501" s="12">
        <v>2</v>
      </c>
      <c r="Q501">
        <v>0</v>
      </c>
      <c r="R501" s="12">
        <v>0</v>
      </c>
      <c r="S501" s="12">
        <v>0</v>
      </c>
      <c r="T501" s="12">
        <v>25.48412574663919</v>
      </c>
      <c r="U501" s="12">
        <v>0</v>
      </c>
      <c r="V501" s="12">
        <v>0</v>
      </c>
      <c r="W501" s="57">
        <v>1.9968028656132859E-5</v>
      </c>
      <c r="X501" s="57">
        <v>2.2888532845044633E-4</v>
      </c>
      <c r="Y501" s="57">
        <v>0</v>
      </c>
      <c r="Z501" s="57">
        <v>2.6075804158590585E-3</v>
      </c>
      <c r="AA501" s="57">
        <v>6.3692808643357171E-4</v>
      </c>
      <c r="AB501" s="57">
        <v>0</v>
      </c>
      <c r="AC501" s="57">
        <v>0</v>
      </c>
      <c r="AD501" s="57">
        <v>0</v>
      </c>
      <c r="AE501" s="57">
        <v>9.9281553233279304E-6</v>
      </c>
      <c r="AF501" s="57">
        <v>0</v>
      </c>
      <c r="AG501" s="57">
        <v>0</v>
      </c>
      <c r="AH501" s="17">
        <v>3.1848091042932161E-4</v>
      </c>
      <c r="AI501" s="12">
        <v>494</v>
      </c>
      <c r="AJ501" s="16">
        <v>10</v>
      </c>
      <c r="AK501" s="17">
        <v>0.99049683911003772</v>
      </c>
      <c r="AL501" t="str">
        <f>IF(AK501&lt;='CAV Tier 1 Analysis'!$A$5,"Tier 1", "Tier 2")</f>
        <v>Tier 2</v>
      </c>
      <c r="AM501" t="str">
        <f t="shared" si="15"/>
        <v>Iowa - Tier 2</v>
      </c>
      <c r="AN501" t="str">
        <f t="shared" si="16"/>
        <v>Walker, City Of - Tier 2</v>
      </c>
    </row>
    <row r="502" spans="1:40" x14ac:dyDescent="0.3">
      <c r="A502">
        <v>7</v>
      </c>
      <c r="B502" t="s">
        <v>34</v>
      </c>
      <c r="C502" t="s">
        <v>2294</v>
      </c>
      <c r="D502" t="s">
        <v>3788</v>
      </c>
      <c r="E502" t="s">
        <v>1859</v>
      </c>
      <c r="F502" s="12">
        <v>236.93674913224123</v>
      </c>
      <c r="G502" s="12">
        <v>288.38063038029361</v>
      </c>
      <c r="H502" s="12">
        <v>122.37925455949727</v>
      </c>
      <c r="I502" s="12">
        <v>3</v>
      </c>
      <c r="J502" s="15">
        <v>5.4434375318195699E-2</v>
      </c>
      <c r="K502" s="15">
        <v>0.94556562468180438</v>
      </c>
      <c r="L502" s="56">
        <v>0.98209999999999997</v>
      </c>
      <c r="M502">
        <v>0</v>
      </c>
      <c r="N502">
        <v>0</v>
      </c>
      <c r="O502" s="12">
        <v>13</v>
      </c>
      <c r="P502" s="12">
        <v>2</v>
      </c>
      <c r="Q502">
        <v>0</v>
      </c>
      <c r="R502" s="12">
        <v>2.8366968740454133</v>
      </c>
      <c r="S502" s="12">
        <v>6.6616382738526863</v>
      </c>
      <c r="T502" s="12">
        <v>297.53277809248874</v>
      </c>
      <c r="U502" s="12">
        <v>60.596028960247509</v>
      </c>
      <c r="V502" s="12">
        <v>0</v>
      </c>
      <c r="W502" s="57">
        <v>2.7190872331865561E-5</v>
      </c>
      <c r="X502" s="57">
        <v>0</v>
      </c>
      <c r="Y502" s="57">
        <v>0</v>
      </c>
      <c r="Z502" s="57">
        <v>2.259903027077851E-3</v>
      </c>
      <c r="AA502" s="57">
        <v>6.3692808643357171E-4</v>
      </c>
      <c r="AB502" s="57">
        <v>0</v>
      </c>
      <c r="AC502" s="57">
        <v>3.4138744244746898E-4</v>
      </c>
      <c r="AD502" s="57">
        <v>7.2656822297884952E-5</v>
      </c>
      <c r="AE502" s="57">
        <v>1.1591339895476121E-4</v>
      </c>
      <c r="AF502" s="57">
        <v>4.7323837328261212E-5</v>
      </c>
      <c r="AG502" s="57">
        <v>0</v>
      </c>
      <c r="AH502" s="17">
        <v>3.1830031698833319E-4</v>
      </c>
      <c r="AI502" s="12">
        <v>495</v>
      </c>
      <c r="AJ502" s="16">
        <v>10</v>
      </c>
      <c r="AK502" s="17">
        <v>0.99081513942702604</v>
      </c>
      <c r="AL502" t="str">
        <f>IF(AK502&lt;='CAV Tier 1 Analysis'!$A$5,"Tier 1", "Tier 2")</f>
        <v>Tier 2</v>
      </c>
      <c r="AM502" t="str">
        <f t="shared" si="15"/>
        <v>Iowa - Tier 2</v>
      </c>
      <c r="AN502" t="str">
        <f t="shared" si="16"/>
        <v>Elk Run Heights, City Of - Tier 2</v>
      </c>
    </row>
    <row r="503" spans="1:40" x14ac:dyDescent="0.3">
      <c r="A503">
        <v>7</v>
      </c>
      <c r="B503" t="s">
        <v>34</v>
      </c>
      <c r="C503" t="s">
        <v>2198</v>
      </c>
      <c r="D503" t="s">
        <v>3990</v>
      </c>
      <c r="E503" t="s">
        <v>1892</v>
      </c>
      <c r="F503" s="12">
        <v>130.23086118714332</v>
      </c>
      <c r="G503" s="12">
        <v>60.544413337835913</v>
      </c>
      <c r="H503" s="12">
        <v>17.36806900583521</v>
      </c>
      <c r="I503" s="12">
        <v>7</v>
      </c>
      <c r="J503" s="15">
        <v>0.37137851258869198</v>
      </c>
      <c r="K503" s="15">
        <v>0.62862148741130797</v>
      </c>
      <c r="L503" s="56">
        <v>1.0330699999999999</v>
      </c>
      <c r="M503">
        <v>3</v>
      </c>
      <c r="N503">
        <v>0</v>
      </c>
      <c r="O503" s="12">
        <v>11</v>
      </c>
      <c r="P503" s="12">
        <v>2</v>
      </c>
      <c r="Q503">
        <v>0</v>
      </c>
      <c r="R503" s="12">
        <v>4.4003504118791561</v>
      </c>
      <c r="S503" s="12">
        <v>6.4501276339248426</v>
      </c>
      <c r="T503" s="12">
        <v>45.502090073602822</v>
      </c>
      <c r="U503" s="12">
        <v>0</v>
      </c>
      <c r="V503" s="12">
        <v>15.04232326423309</v>
      </c>
      <c r="W503" s="57">
        <v>2.8602051196294018E-5</v>
      </c>
      <c r="X503" s="57">
        <v>2.2888532845044633E-4</v>
      </c>
      <c r="Y503" s="57">
        <v>0</v>
      </c>
      <c r="Z503" s="57">
        <v>1.912225638296643E-3</v>
      </c>
      <c r="AA503" s="57">
        <v>6.3692808643357171E-4</v>
      </c>
      <c r="AB503" s="57">
        <v>0</v>
      </c>
      <c r="AC503" s="57">
        <v>5.2956817019428999E-4</v>
      </c>
      <c r="AD503" s="57">
        <v>7.0349928655870749E-5</v>
      </c>
      <c r="AE503" s="57">
        <v>1.7726792838728761E-5</v>
      </c>
      <c r="AF503" s="57">
        <v>0</v>
      </c>
      <c r="AG503" s="57">
        <v>5.7031661271822466E-5</v>
      </c>
      <c r="AH503" s="17">
        <v>3.1648342339433337E-4</v>
      </c>
      <c r="AI503" s="12">
        <v>496</v>
      </c>
      <c r="AJ503" s="16">
        <v>10</v>
      </c>
      <c r="AK503" s="17">
        <v>0.99113162285042034</v>
      </c>
      <c r="AL503" t="str">
        <f>IF(AK503&lt;='CAV Tier 1 Analysis'!$A$5,"Tier 1", "Tier 2")</f>
        <v>Tier 2</v>
      </c>
      <c r="AM503" t="str">
        <f t="shared" si="15"/>
        <v>Iowa - Tier 2</v>
      </c>
      <c r="AN503" t="str">
        <f t="shared" si="16"/>
        <v>Cambridge, City Of - Tier 2</v>
      </c>
    </row>
    <row r="504" spans="1:40" x14ac:dyDescent="0.3">
      <c r="A504">
        <v>7</v>
      </c>
      <c r="B504" t="s">
        <v>34</v>
      </c>
      <c r="C504" t="s">
        <v>2469</v>
      </c>
      <c r="D504" t="s">
        <v>4016</v>
      </c>
      <c r="E504" t="s">
        <v>1585</v>
      </c>
      <c r="F504" s="12">
        <v>36.420968837985129</v>
      </c>
      <c r="G504" s="12">
        <v>4.0476396637051844</v>
      </c>
      <c r="H504" s="12">
        <v>2.6738808805498002</v>
      </c>
      <c r="I504" s="12">
        <v>0</v>
      </c>
      <c r="J504" s="15">
        <v>0</v>
      </c>
      <c r="K504" s="15">
        <v>0.99999999999999978</v>
      </c>
      <c r="L504" s="56">
        <v>0.31679000000000002</v>
      </c>
      <c r="M504">
        <v>0</v>
      </c>
      <c r="N504">
        <v>0</v>
      </c>
      <c r="O504" s="12">
        <v>8</v>
      </c>
      <c r="P504" s="12">
        <v>6.5</v>
      </c>
      <c r="Q504">
        <v>0</v>
      </c>
      <c r="R504" s="12">
        <v>0</v>
      </c>
      <c r="S504" s="12">
        <v>0</v>
      </c>
      <c r="T504" s="12">
        <v>5.1515495561263975</v>
      </c>
      <c r="U504" s="12">
        <v>0</v>
      </c>
      <c r="V504" s="12">
        <v>0</v>
      </c>
      <c r="W504" s="57">
        <v>8.7707936523894634E-6</v>
      </c>
      <c r="X504" s="57">
        <v>0</v>
      </c>
      <c r="Y504" s="57">
        <v>0</v>
      </c>
      <c r="Z504" s="57">
        <v>1.3907095551248313E-3</v>
      </c>
      <c r="AA504" s="57">
        <v>2.0700162809091081E-3</v>
      </c>
      <c r="AB504" s="57">
        <v>0</v>
      </c>
      <c r="AC504" s="57">
        <v>0</v>
      </c>
      <c r="AD504" s="57">
        <v>0</v>
      </c>
      <c r="AE504" s="57">
        <v>2.0069507056089187E-6</v>
      </c>
      <c r="AF504" s="57">
        <v>0</v>
      </c>
      <c r="AG504" s="57">
        <v>0</v>
      </c>
      <c r="AH504" s="17">
        <v>3.1559123458108529E-4</v>
      </c>
      <c r="AI504" s="12">
        <v>497</v>
      </c>
      <c r="AJ504" s="16">
        <v>10</v>
      </c>
      <c r="AK504" s="17">
        <v>0.99144721408500147</v>
      </c>
      <c r="AL504" t="str">
        <f>IF(AK504&lt;='CAV Tier 1 Analysis'!$A$5,"Tier 1", "Tier 2")</f>
        <v>Tier 2</v>
      </c>
      <c r="AM504" t="str">
        <f t="shared" si="15"/>
        <v>Iowa - Tier 2</v>
      </c>
      <c r="AN504" t="str">
        <f t="shared" si="16"/>
        <v>Cushing, City Of - Tier 2</v>
      </c>
    </row>
    <row r="505" spans="1:40" x14ac:dyDescent="0.3">
      <c r="A505">
        <v>7</v>
      </c>
      <c r="B505" t="s">
        <v>34</v>
      </c>
      <c r="C505" t="s">
        <v>2618</v>
      </c>
      <c r="D505" t="s">
        <v>4190</v>
      </c>
      <c r="E505" t="s">
        <v>1768</v>
      </c>
      <c r="F505" s="12">
        <v>17.863317690033334</v>
      </c>
      <c r="G505" s="12">
        <v>199.78823069019245</v>
      </c>
      <c r="H505" s="12">
        <v>96.122878805497152</v>
      </c>
      <c r="I505" s="12">
        <v>0</v>
      </c>
      <c r="J505" s="15">
        <v>0</v>
      </c>
      <c r="K505" s="15">
        <v>1.0000000000000002</v>
      </c>
      <c r="L505" s="56">
        <v>0.31635000000000002</v>
      </c>
      <c r="M505">
        <v>0</v>
      </c>
      <c r="N505">
        <v>0</v>
      </c>
      <c r="O505" s="12">
        <v>11</v>
      </c>
      <c r="P505" s="12">
        <v>4</v>
      </c>
      <c r="Q505">
        <v>0</v>
      </c>
      <c r="R505" s="12">
        <v>0</v>
      </c>
      <c r="S505" s="12">
        <v>0</v>
      </c>
      <c r="T505" s="12">
        <v>214.51895494061512</v>
      </c>
      <c r="U505" s="12">
        <v>196.65563725058178</v>
      </c>
      <c r="V505" s="12">
        <v>0</v>
      </c>
      <c r="W505" s="57">
        <v>8.7586116100047559E-6</v>
      </c>
      <c r="X505" s="57">
        <v>0</v>
      </c>
      <c r="Y505" s="57">
        <v>0</v>
      </c>
      <c r="Z505" s="57">
        <v>1.912225638296643E-3</v>
      </c>
      <c r="AA505" s="57">
        <v>1.2738561728671434E-3</v>
      </c>
      <c r="AB505" s="57">
        <v>0</v>
      </c>
      <c r="AC505" s="57">
        <v>0</v>
      </c>
      <c r="AD505" s="57">
        <v>0</v>
      </c>
      <c r="AE505" s="57">
        <v>8.3572712111942255E-5</v>
      </c>
      <c r="AF505" s="57">
        <v>1.5358266121757536E-4</v>
      </c>
      <c r="AG505" s="57">
        <v>0</v>
      </c>
      <c r="AH505" s="17">
        <v>3.1199961782757353E-4</v>
      </c>
      <c r="AI505" s="12">
        <v>498</v>
      </c>
      <c r="AJ505" s="16">
        <v>10</v>
      </c>
      <c r="AK505" s="17">
        <v>0.99175921370282905</v>
      </c>
      <c r="AL505" t="str">
        <f>IF(AK505&lt;='CAV Tier 1 Analysis'!$A$5,"Tier 1", "Tier 2")</f>
        <v>Tier 2</v>
      </c>
      <c r="AM505" t="str">
        <f t="shared" si="15"/>
        <v>Iowa - Tier 2</v>
      </c>
      <c r="AN505" t="str">
        <f t="shared" si="16"/>
        <v>Readlyn, City Of - Tier 2</v>
      </c>
    </row>
    <row r="506" spans="1:40" x14ac:dyDescent="0.3">
      <c r="A506">
        <v>7</v>
      </c>
      <c r="B506" t="s">
        <v>34</v>
      </c>
      <c r="C506" t="s">
        <v>2360</v>
      </c>
      <c r="D506" t="s">
        <v>3873</v>
      </c>
      <c r="E506" t="s">
        <v>1776</v>
      </c>
      <c r="F506" s="12">
        <v>47.537156487125664</v>
      </c>
      <c r="G506" s="12">
        <v>6.1636843814409081</v>
      </c>
      <c r="H506" s="12">
        <v>3.0041486901140559</v>
      </c>
      <c r="I506" s="12">
        <v>0</v>
      </c>
      <c r="J506" s="15">
        <v>0.12334463565990658</v>
      </c>
      <c r="K506" s="15">
        <v>0.8766553643400935</v>
      </c>
      <c r="L506" s="56">
        <v>0.31262000000000001</v>
      </c>
      <c r="M506">
        <v>0</v>
      </c>
      <c r="N506">
        <v>0</v>
      </c>
      <c r="O506" s="12">
        <v>14</v>
      </c>
      <c r="P506" s="12">
        <v>3</v>
      </c>
      <c r="Q506">
        <v>0</v>
      </c>
      <c r="R506" s="12">
        <v>0</v>
      </c>
      <c r="S506" s="12">
        <v>0.37054562565030386</v>
      </c>
      <c r="T506" s="12">
        <v>7.7486317938114269</v>
      </c>
      <c r="U506" s="12">
        <v>0</v>
      </c>
      <c r="V506" s="12">
        <v>0</v>
      </c>
      <c r="W506" s="57">
        <v>8.6553411143343982E-6</v>
      </c>
      <c r="X506" s="57">
        <v>0</v>
      </c>
      <c r="Y506" s="57">
        <v>0</v>
      </c>
      <c r="Z506" s="57">
        <v>2.4337417214684545E-3</v>
      </c>
      <c r="AA506" s="57">
        <v>9.5539212965035751E-4</v>
      </c>
      <c r="AB506" s="57">
        <v>0</v>
      </c>
      <c r="AC506" s="57">
        <v>0</v>
      </c>
      <c r="AD506" s="57">
        <v>4.0414484499714958E-6</v>
      </c>
      <c r="AE506" s="57">
        <v>3.0187270600162667E-6</v>
      </c>
      <c r="AF506" s="57">
        <v>0</v>
      </c>
      <c r="AG506" s="57">
        <v>0</v>
      </c>
      <c r="AH506" s="17">
        <v>3.0953176070392128E-4</v>
      </c>
      <c r="AI506" s="12">
        <v>499</v>
      </c>
      <c r="AJ506" s="16">
        <v>10</v>
      </c>
      <c r="AK506" s="17">
        <v>0.99206874546353296</v>
      </c>
      <c r="AL506" t="str">
        <f>IF(AK506&lt;='CAV Tier 1 Analysis'!$A$5,"Tier 1", "Tier 2")</f>
        <v>Tier 2</v>
      </c>
      <c r="AM506" t="str">
        <f t="shared" si="15"/>
        <v>Iowa - Tier 2</v>
      </c>
      <c r="AN506" t="str">
        <f t="shared" si="16"/>
        <v>Worthington, City Of - Tier 2</v>
      </c>
    </row>
    <row r="507" spans="1:40" x14ac:dyDescent="0.3">
      <c r="A507">
        <v>7</v>
      </c>
      <c r="B507" t="s">
        <v>34</v>
      </c>
      <c r="C507" t="s">
        <v>2574</v>
      </c>
      <c r="D507" t="s">
        <v>4136</v>
      </c>
      <c r="E507" t="s">
        <v>1861</v>
      </c>
      <c r="F507" s="12">
        <v>19.526252864469811</v>
      </c>
      <c r="G507" s="12">
        <v>30.040739737896669</v>
      </c>
      <c r="H507" s="12">
        <v>16.087728798873602</v>
      </c>
      <c r="I507" s="12">
        <v>0</v>
      </c>
      <c r="J507" s="15">
        <v>0.29319096796779276</v>
      </c>
      <c r="K507" s="15">
        <v>0.70680903203220724</v>
      </c>
      <c r="L507" s="56">
        <v>5.713E-2</v>
      </c>
      <c r="M507">
        <v>3</v>
      </c>
      <c r="N507">
        <v>0</v>
      </c>
      <c r="O507" s="12">
        <v>14</v>
      </c>
      <c r="P507" s="12">
        <v>2</v>
      </c>
      <c r="Q507">
        <v>0</v>
      </c>
      <c r="R507" s="12">
        <v>0</v>
      </c>
      <c r="S507" s="12">
        <v>4.7167767789450874</v>
      </c>
      <c r="T507" s="12">
        <v>37.373031517383289</v>
      </c>
      <c r="U507" s="12">
        <v>17.846778652913478</v>
      </c>
      <c r="V507" s="12">
        <v>0</v>
      </c>
      <c r="W507" s="57">
        <v>1.5817274578143565E-6</v>
      </c>
      <c r="X507" s="57">
        <v>2.2888532845044633E-4</v>
      </c>
      <c r="Y507" s="57">
        <v>0</v>
      </c>
      <c r="Z507" s="57">
        <v>2.4337417214684545E-3</v>
      </c>
      <c r="AA507" s="57">
        <v>6.3692808643357171E-4</v>
      </c>
      <c r="AB507" s="57">
        <v>0</v>
      </c>
      <c r="AC507" s="57">
        <v>0</v>
      </c>
      <c r="AD507" s="57">
        <v>5.1444704464327371E-5</v>
      </c>
      <c r="AE507" s="57">
        <v>1.4559858379962058E-5</v>
      </c>
      <c r="AF507" s="57">
        <v>1.3937844843892762E-5</v>
      </c>
      <c r="AG507" s="57">
        <v>0</v>
      </c>
      <c r="AH507" s="17">
        <v>3.0737084286349721E-4</v>
      </c>
      <c r="AI507" s="12">
        <v>500</v>
      </c>
      <c r="AJ507" s="16">
        <v>10</v>
      </c>
      <c r="AK507" s="17">
        <v>0.99237611630639644</v>
      </c>
      <c r="AL507" t="str">
        <f>IF(AK507&lt;='CAV Tier 1 Analysis'!$A$5,"Tier 1", "Tier 2")</f>
        <v>Tier 2</v>
      </c>
      <c r="AM507" t="str">
        <f t="shared" si="15"/>
        <v>Iowa - Tier 2</v>
      </c>
      <c r="AN507" t="str">
        <f t="shared" si="16"/>
        <v>Panorama Park, City Of - Tier 2</v>
      </c>
    </row>
    <row r="508" spans="1:40" x14ac:dyDescent="0.3">
      <c r="A508">
        <v>7</v>
      </c>
      <c r="B508" t="s">
        <v>34</v>
      </c>
      <c r="C508" t="s">
        <v>1995</v>
      </c>
      <c r="D508" t="s">
        <v>4173</v>
      </c>
      <c r="E508" t="s">
        <v>1709</v>
      </c>
      <c r="F508" s="12">
        <v>59.428066977284352</v>
      </c>
      <c r="G508" s="12">
        <v>41.639709399931647</v>
      </c>
      <c r="H508" s="12">
        <v>17.120159265477124</v>
      </c>
      <c r="I508" s="12">
        <v>0</v>
      </c>
      <c r="J508" s="15">
        <v>0</v>
      </c>
      <c r="K508" s="15">
        <v>1</v>
      </c>
      <c r="L508" s="56">
        <v>0.97655999999999998</v>
      </c>
      <c r="M508">
        <v>0</v>
      </c>
      <c r="N508">
        <v>0</v>
      </c>
      <c r="O508" s="12">
        <v>10</v>
      </c>
      <c r="P508" s="12">
        <v>5</v>
      </c>
      <c r="Q508">
        <v>0</v>
      </c>
      <c r="R508" s="12">
        <v>0</v>
      </c>
      <c r="S508" s="12">
        <v>0</v>
      </c>
      <c r="T508" s="12">
        <v>41.966153114739477</v>
      </c>
      <c r="U508" s="12">
        <v>0</v>
      </c>
      <c r="V508" s="12">
        <v>0</v>
      </c>
      <c r="W508" s="57">
        <v>2.7037489343658112E-5</v>
      </c>
      <c r="X508" s="57">
        <v>0</v>
      </c>
      <c r="Y508" s="57">
        <v>0</v>
      </c>
      <c r="Z508" s="57">
        <v>1.738386943906039E-3</v>
      </c>
      <c r="AA508" s="57">
        <v>1.5923202160839291E-3</v>
      </c>
      <c r="AB508" s="57">
        <v>0</v>
      </c>
      <c r="AC508" s="57">
        <v>0</v>
      </c>
      <c r="AD508" s="57">
        <v>0</v>
      </c>
      <c r="AE508" s="57">
        <v>1.6349255634191904E-5</v>
      </c>
      <c r="AF508" s="57">
        <v>0</v>
      </c>
      <c r="AG508" s="57">
        <v>0</v>
      </c>
      <c r="AH508" s="17">
        <v>3.0673580954252892E-4</v>
      </c>
      <c r="AI508" s="12">
        <v>501</v>
      </c>
      <c r="AJ508" s="16">
        <v>10</v>
      </c>
      <c r="AK508" s="17">
        <v>0.99268285211593899</v>
      </c>
      <c r="AL508" t="str">
        <f>IF(AK508&lt;='CAV Tier 1 Analysis'!$A$5,"Tier 1", "Tier 2")</f>
        <v>Tier 2</v>
      </c>
      <c r="AM508" t="str">
        <f t="shared" si="15"/>
        <v>Iowa - Tier 2</v>
      </c>
      <c r="AN508" t="str">
        <f t="shared" si="16"/>
        <v>Hartford, City Of - Tier 2</v>
      </c>
    </row>
    <row r="509" spans="1:40" x14ac:dyDescent="0.3">
      <c r="A509">
        <v>7</v>
      </c>
      <c r="B509" t="s">
        <v>34</v>
      </c>
      <c r="C509" t="s">
        <v>2613</v>
      </c>
      <c r="D509" t="s">
        <v>4181</v>
      </c>
      <c r="E509" t="s">
        <v>543</v>
      </c>
      <c r="F509" s="12">
        <v>38.129601791960617</v>
      </c>
      <c r="G509" s="12">
        <v>15.194632588471775</v>
      </c>
      <c r="H509" s="12">
        <v>6.3765903807817077</v>
      </c>
      <c r="I509" s="12">
        <v>0</v>
      </c>
      <c r="J509" s="15">
        <v>0</v>
      </c>
      <c r="K509" s="15">
        <v>1</v>
      </c>
      <c r="L509" s="56">
        <v>0.62657000000000007</v>
      </c>
      <c r="M509">
        <v>0</v>
      </c>
      <c r="N509">
        <v>0</v>
      </c>
      <c r="O509" s="12">
        <v>10</v>
      </c>
      <c r="P509" s="12">
        <v>5</v>
      </c>
      <c r="R509" s="12">
        <v>0</v>
      </c>
      <c r="S509" s="12">
        <v>0</v>
      </c>
      <c r="T509" s="12">
        <v>15.511587177100822</v>
      </c>
      <c r="U509" s="12">
        <v>0</v>
      </c>
      <c r="V509" s="12">
        <v>0</v>
      </c>
      <c r="W509" s="57">
        <v>1.7347505220422571E-5</v>
      </c>
      <c r="X509" s="57">
        <v>0</v>
      </c>
      <c r="Y509" s="57">
        <v>0</v>
      </c>
      <c r="Z509" s="57">
        <v>1.738386943906039E-3</v>
      </c>
      <c r="AA509" s="57">
        <v>1.5923202160839291E-3</v>
      </c>
      <c r="AB509" s="57">
        <v>0</v>
      </c>
      <c r="AC509" s="57">
        <v>0</v>
      </c>
      <c r="AD509" s="57">
        <v>0</v>
      </c>
      <c r="AE509" s="57">
        <v>6.0430343319079047E-6</v>
      </c>
      <c r="AF509" s="57">
        <v>0</v>
      </c>
      <c r="AG509" s="57">
        <v>0</v>
      </c>
      <c r="AH509" s="17">
        <v>3.0491797268566349E-4</v>
      </c>
      <c r="AI509" s="12">
        <v>502</v>
      </c>
      <c r="AJ509" s="16">
        <v>10</v>
      </c>
      <c r="AK509" s="17">
        <v>0.9929877700886246</v>
      </c>
      <c r="AL509" t="str">
        <f>IF(AK509&lt;='CAV Tier 1 Analysis'!$A$5,"Tier 1", "Tier 2")</f>
        <v>Tier 2</v>
      </c>
      <c r="AM509" t="str">
        <f t="shared" si="15"/>
        <v>Iowa - Tier 2</v>
      </c>
      <c r="AN509" t="str">
        <f t="shared" si="16"/>
        <v>Milo, Town Of - Tier 2</v>
      </c>
    </row>
    <row r="510" spans="1:40" x14ac:dyDescent="0.3">
      <c r="A510">
        <v>7</v>
      </c>
      <c r="B510" t="s">
        <v>34</v>
      </c>
      <c r="C510" t="s">
        <v>2645</v>
      </c>
      <c r="D510" t="s">
        <v>4224</v>
      </c>
      <c r="E510" t="s">
        <v>1720</v>
      </c>
      <c r="F510" s="12">
        <v>22.142517050006845</v>
      </c>
      <c r="G510" s="12">
        <v>6.5100056927539365</v>
      </c>
      <c r="H510" s="12">
        <v>2.9492298517173139</v>
      </c>
      <c r="I510" s="12">
        <v>0</v>
      </c>
      <c r="J510" s="15">
        <v>0</v>
      </c>
      <c r="K510" s="15">
        <v>1</v>
      </c>
      <c r="L510" s="56">
        <v>0.36386000000000002</v>
      </c>
      <c r="M510">
        <v>0</v>
      </c>
      <c r="N510">
        <v>0</v>
      </c>
      <c r="O510" s="12">
        <v>10</v>
      </c>
      <c r="P510" s="12">
        <v>5</v>
      </c>
      <c r="Q510">
        <v>0</v>
      </c>
      <c r="R510" s="12">
        <v>0</v>
      </c>
      <c r="S510" s="12">
        <v>0</v>
      </c>
      <c r="T510" s="12">
        <v>6.8157786874135917</v>
      </c>
      <c r="U510" s="12">
        <v>0</v>
      </c>
      <c r="V510" s="12">
        <v>0</v>
      </c>
      <c r="W510" s="57">
        <v>1.0073995322953471E-5</v>
      </c>
      <c r="X510" s="57">
        <v>0</v>
      </c>
      <c r="Y510" s="57">
        <v>0</v>
      </c>
      <c r="Z510" s="57">
        <v>1.738386943906039E-3</v>
      </c>
      <c r="AA510" s="57">
        <v>1.5923202160839291E-3</v>
      </c>
      <c r="AB510" s="57">
        <v>0</v>
      </c>
      <c r="AC510" s="57">
        <v>0</v>
      </c>
      <c r="AD510" s="57">
        <v>0</v>
      </c>
      <c r="AE510" s="57">
        <v>2.6553043306574598E-6</v>
      </c>
      <c r="AF510" s="57">
        <v>0</v>
      </c>
      <c r="AG510" s="57">
        <v>0</v>
      </c>
      <c r="AH510" s="17">
        <v>3.0394876905850716E-4</v>
      </c>
      <c r="AI510" s="12">
        <v>503</v>
      </c>
      <c r="AJ510" s="16">
        <v>10</v>
      </c>
      <c r="AK510" s="17">
        <v>0.99329171885768308</v>
      </c>
      <c r="AL510" t="str">
        <f>IF(AK510&lt;='CAV Tier 1 Analysis'!$A$5,"Tier 1", "Tier 2")</f>
        <v>Tier 2</v>
      </c>
      <c r="AM510" t="str">
        <f t="shared" si="15"/>
        <v>Iowa - Tier 2</v>
      </c>
      <c r="AN510" t="str">
        <f t="shared" si="16"/>
        <v>Lacona, City Of - Tier 2</v>
      </c>
    </row>
    <row r="511" spans="1:40" x14ac:dyDescent="0.3">
      <c r="A511">
        <v>7</v>
      </c>
      <c r="B511" t="s">
        <v>34</v>
      </c>
      <c r="C511" t="s">
        <v>2694</v>
      </c>
      <c r="D511" t="s">
        <v>4294</v>
      </c>
      <c r="E511" t="s">
        <v>1721</v>
      </c>
      <c r="F511" s="12">
        <v>7.2654183218829127</v>
      </c>
      <c r="G511" s="12">
        <v>6.4218924216027879</v>
      </c>
      <c r="H511" s="12">
        <v>2.4031026007964162</v>
      </c>
      <c r="I511" s="12">
        <v>0</v>
      </c>
      <c r="J511" s="15">
        <v>0</v>
      </c>
      <c r="K511" s="15">
        <v>1</v>
      </c>
      <c r="L511" s="56">
        <v>0.11939</v>
      </c>
      <c r="M511">
        <v>0</v>
      </c>
      <c r="N511">
        <v>0</v>
      </c>
      <c r="O511" s="12">
        <v>10</v>
      </c>
      <c r="P511" s="12">
        <v>5</v>
      </c>
      <c r="Q511">
        <v>0</v>
      </c>
      <c r="R511" s="12">
        <v>0</v>
      </c>
      <c r="S511" s="12">
        <v>0</v>
      </c>
      <c r="T511" s="12">
        <v>5.8721873444499755</v>
      </c>
      <c r="U511" s="12">
        <v>0</v>
      </c>
      <c r="V511" s="12">
        <v>0.54970507715281247</v>
      </c>
      <c r="W511" s="57">
        <v>3.3054864552504118E-6</v>
      </c>
      <c r="X511" s="57">
        <v>0</v>
      </c>
      <c r="Y511" s="57">
        <v>0</v>
      </c>
      <c r="Z511" s="57">
        <v>1.738386943906039E-3</v>
      </c>
      <c r="AA511" s="57">
        <v>1.5923202160839291E-3</v>
      </c>
      <c r="AB511" s="57">
        <v>0</v>
      </c>
      <c r="AC511" s="57">
        <v>0</v>
      </c>
      <c r="AD511" s="57">
        <v>0</v>
      </c>
      <c r="AE511" s="57">
        <v>2.2876981781911216E-6</v>
      </c>
      <c r="AF511" s="57">
        <v>0</v>
      </c>
      <c r="AG511" s="57">
        <v>2.0841590231027786E-6</v>
      </c>
      <c r="AH511" s="17">
        <v>3.034895003315011E-4</v>
      </c>
      <c r="AI511" s="12">
        <v>504</v>
      </c>
      <c r="AJ511" s="16">
        <v>10</v>
      </c>
      <c r="AK511" s="17">
        <v>0.99359520835801463</v>
      </c>
      <c r="AL511" t="str">
        <f>IF(AK511&lt;='CAV Tier 1 Analysis'!$A$5,"Tier 1", "Tier 2")</f>
        <v>Tier 2</v>
      </c>
      <c r="AM511" t="str">
        <f t="shared" si="15"/>
        <v>Iowa - Tier 2</v>
      </c>
      <c r="AN511" t="str">
        <f t="shared" si="16"/>
        <v>Spring Hill, City Of - Tier 2</v>
      </c>
    </row>
    <row r="512" spans="1:40" x14ac:dyDescent="0.3">
      <c r="A512">
        <v>7</v>
      </c>
      <c r="B512" t="s">
        <v>34</v>
      </c>
      <c r="C512" t="s">
        <v>2555</v>
      </c>
      <c r="D512" t="s">
        <v>4112</v>
      </c>
      <c r="E512" t="s">
        <v>1844</v>
      </c>
      <c r="F512" s="12">
        <v>175.57765184709433</v>
      </c>
      <c r="G512" s="12">
        <v>102.19326940553937</v>
      </c>
      <c r="H512" s="12">
        <v>47.588632916003377</v>
      </c>
      <c r="I512" s="12">
        <v>0</v>
      </c>
      <c r="J512" s="15">
        <v>0</v>
      </c>
      <c r="K512" s="15">
        <v>1</v>
      </c>
      <c r="L512" s="56">
        <v>0.74937999999999994</v>
      </c>
      <c r="M512">
        <v>0</v>
      </c>
      <c r="N512">
        <v>0</v>
      </c>
      <c r="O512" s="12">
        <v>15</v>
      </c>
      <c r="P512" s="12">
        <v>2</v>
      </c>
      <c r="Q512">
        <v>0</v>
      </c>
      <c r="R512" s="12">
        <v>0</v>
      </c>
      <c r="S512" s="12">
        <v>0</v>
      </c>
      <c r="T512" s="12">
        <v>110.18785148420892</v>
      </c>
      <c r="U512" s="12">
        <v>0</v>
      </c>
      <c r="V512" s="12">
        <v>0</v>
      </c>
      <c r="W512" s="57">
        <v>2.074767936875411E-5</v>
      </c>
      <c r="X512" s="57">
        <v>0</v>
      </c>
      <c r="Y512" s="57">
        <v>0</v>
      </c>
      <c r="Z512" s="57">
        <v>2.6075804158590585E-3</v>
      </c>
      <c r="AA512" s="57">
        <v>6.3692808643357171E-4</v>
      </c>
      <c r="AB512" s="57">
        <v>0</v>
      </c>
      <c r="AC512" s="57">
        <v>0</v>
      </c>
      <c r="AD512" s="57">
        <v>0</v>
      </c>
      <c r="AE512" s="57">
        <v>4.2927197705547596E-5</v>
      </c>
      <c r="AF512" s="57">
        <v>0</v>
      </c>
      <c r="AG512" s="57">
        <v>0</v>
      </c>
      <c r="AH512" s="17">
        <v>3.00743943578812E-4</v>
      </c>
      <c r="AI512" s="12">
        <v>505</v>
      </c>
      <c r="AJ512" s="16">
        <v>10</v>
      </c>
      <c r="AK512" s="17">
        <v>0.99389595230159344</v>
      </c>
      <c r="AL512" t="str">
        <f>IF(AK512&lt;='CAV Tier 1 Analysis'!$A$5,"Tier 1", "Tier 2")</f>
        <v>Tier 2</v>
      </c>
      <c r="AM512" t="str">
        <f t="shared" si="15"/>
        <v>Iowa - Tier 2</v>
      </c>
      <c r="AN512" t="str">
        <f t="shared" si="16"/>
        <v>Springville, City Of - Tier 2</v>
      </c>
    </row>
    <row r="513" spans="1:40" x14ac:dyDescent="0.3">
      <c r="A513">
        <v>7</v>
      </c>
      <c r="B513" t="s">
        <v>34</v>
      </c>
      <c r="C513" t="s">
        <v>2633</v>
      </c>
      <c r="D513" t="s">
        <v>4209</v>
      </c>
      <c r="E513" t="s">
        <v>1846</v>
      </c>
      <c r="F513" s="12">
        <v>202.47262990299112</v>
      </c>
      <c r="G513" s="12">
        <v>32.121682079759957</v>
      </c>
      <c r="H513" s="12">
        <v>12.843835229181126</v>
      </c>
      <c r="I513" s="12">
        <v>0</v>
      </c>
      <c r="J513" s="15">
        <v>2.5666246224701157E-2</v>
      </c>
      <c r="K513" s="15">
        <v>0.97433375377529885</v>
      </c>
      <c r="L513" s="56">
        <v>0.86416999999999999</v>
      </c>
      <c r="M513">
        <v>0</v>
      </c>
      <c r="N513">
        <v>0</v>
      </c>
      <c r="O513" s="12">
        <v>15</v>
      </c>
      <c r="P513" s="12">
        <v>2</v>
      </c>
      <c r="Q513">
        <v>0</v>
      </c>
      <c r="R513" s="12">
        <v>0</v>
      </c>
      <c r="S513" s="12">
        <v>0.32965303746165381</v>
      </c>
      <c r="T513" s="12">
        <v>32.871510501802547</v>
      </c>
      <c r="U513" s="12">
        <v>0</v>
      </c>
      <c r="V513" s="12">
        <v>0</v>
      </c>
      <c r="W513" s="57">
        <v>2.3925808108164406E-5</v>
      </c>
      <c r="X513" s="57">
        <v>0</v>
      </c>
      <c r="Y513" s="57">
        <v>0</v>
      </c>
      <c r="Z513" s="57">
        <v>2.6075804158590585E-3</v>
      </c>
      <c r="AA513" s="57">
        <v>6.3692808643357171E-4</v>
      </c>
      <c r="AB513" s="57">
        <v>0</v>
      </c>
      <c r="AC513" s="57">
        <v>0</v>
      </c>
      <c r="AD513" s="57">
        <v>3.5954432195486466E-6</v>
      </c>
      <c r="AE513" s="57">
        <v>1.280614705871713E-5</v>
      </c>
      <c r="AF513" s="57">
        <v>0</v>
      </c>
      <c r="AG513" s="57">
        <v>0</v>
      </c>
      <c r="AH513" s="17">
        <v>2.9862144551627822E-4</v>
      </c>
      <c r="AI513" s="12">
        <v>506</v>
      </c>
      <c r="AJ513" s="16">
        <v>10</v>
      </c>
      <c r="AK513" s="17">
        <v>0.99419457374710973</v>
      </c>
      <c r="AL513" t="str">
        <f>IF(AK513&lt;='CAV Tier 1 Analysis'!$A$5,"Tier 1", "Tier 2")</f>
        <v>Tier 2</v>
      </c>
      <c r="AM513" t="str">
        <f t="shared" si="15"/>
        <v>Iowa - Tier 2</v>
      </c>
      <c r="AN513" t="str">
        <f t="shared" si="16"/>
        <v>Alburnett, City Of - Tier 2</v>
      </c>
    </row>
    <row r="514" spans="1:40" x14ac:dyDescent="0.3">
      <c r="A514">
        <v>7</v>
      </c>
      <c r="B514" t="s">
        <v>34</v>
      </c>
      <c r="C514" t="s">
        <v>2577</v>
      </c>
      <c r="D514" t="s">
        <v>4140</v>
      </c>
      <c r="E514" t="s">
        <v>1586</v>
      </c>
      <c r="F514" s="12">
        <v>18.797622828362499</v>
      </c>
      <c r="G514" s="12">
        <v>14.909684929265284</v>
      </c>
      <c r="H514" s="12">
        <v>7.2543028427770269</v>
      </c>
      <c r="I514" s="12">
        <v>0</v>
      </c>
      <c r="J514" s="15">
        <v>0</v>
      </c>
      <c r="K514" s="15">
        <v>1.0000000000000002</v>
      </c>
      <c r="L514" s="56">
        <v>0.46889999999999998</v>
      </c>
      <c r="M514">
        <v>0</v>
      </c>
      <c r="N514">
        <v>0</v>
      </c>
      <c r="O514" s="12">
        <v>4</v>
      </c>
      <c r="P514" s="12">
        <v>8</v>
      </c>
      <c r="Q514">
        <v>0</v>
      </c>
      <c r="R514" s="12">
        <v>0</v>
      </c>
      <c r="S514" s="12">
        <v>0</v>
      </c>
      <c r="T514" s="12">
        <v>17.124339883670771</v>
      </c>
      <c r="U514" s="12">
        <v>0</v>
      </c>
      <c r="V514" s="12">
        <v>0</v>
      </c>
      <c r="W514" s="57">
        <v>1.2982181077702639E-5</v>
      </c>
      <c r="X514" s="57">
        <v>0</v>
      </c>
      <c r="Y514" s="57">
        <v>0</v>
      </c>
      <c r="Z514" s="57">
        <v>6.9535477756241563E-4</v>
      </c>
      <c r="AA514" s="57">
        <v>2.5477123457342868E-3</v>
      </c>
      <c r="AB514" s="57">
        <v>0</v>
      </c>
      <c r="AC514" s="57">
        <v>0</v>
      </c>
      <c r="AD514" s="57">
        <v>0</v>
      </c>
      <c r="AE514" s="57">
        <v>6.6713336711958364E-6</v>
      </c>
      <c r="AF514" s="57">
        <v>0</v>
      </c>
      <c r="AG514" s="57">
        <v>0</v>
      </c>
      <c r="AH514" s="17">
        <v>2.9661096709505464E-4</v>
      </c>
      <c r="AI514" s="12">
        <v>507</v>
      </c>
      <c r="AJ514" s="16">
        <v>10</v>
      </c>
      <c r="AK514" s="17">
        <v>0.99449118471420483</v>
      </c>
      <c r="AL514" t="str">
        <f>IF(AK514&lt;='CAV Tier 1 Analysis'!$A$5,"Tier 1", "Tier 2")</f>
        <v>Tier 2</v>
      </c>
      <c r="AM514" t="str">
        <f t="shared" si="15"/>
        <v>Iowa - Tier 2</v>
      </c>
      <c r="AN514" t="str">
        <f t="shared" si="16"/>
        <v>Hospers, City Of - Tier 2</v>
      </c>
    </row>
    <row r="515" spans="1:40" x14ac:dyDescent="0.3">
      <c r="A515">
        <v>7</v>
      </c>
      <c r="B515" t="s">
        <v>34</v>
      </c>
      <c r="C515" t="s">
        <v>2576</v>
      </c>
      <c r="D515" t="s">
        <v>4139</v>
      </c>
      <c r="E515" t="s">
        <v>534</v>
      </c>
      <c r="F515" s="12">
        <v>19.580957334795009</v>
      </c>
      <c r="G515" s="12">
        <v>2.8843010379348617</v>
      </c>
      <c r="H515" s="12">
        <v>1.5481437642367522</v>
      </c>
      <c r="I515" s="12">
        <v>0</v>
      </c>
      <c r="J515" s="15">
        <v>0</v>
      </c>
      <c r="K515" s="15">
        <v>1</v>
      </c>
      <c r="L515" s="56">
        <v>0.48843999999999999</v>
      </c>
      <c r="M515">
        <v>0</v>
      </c>
      <c r="N515">
        <v>0</v>
      </c>
      <c r="O515" s="12">
        <v>4</v>
      </c>
      <c r="P515" s="12">
        <v>8</v>
      </c>
      <c r="R515" s="12">
        <v>0</v>
      </c>
      <c r="S515" s="12">
        <v>0</v>
      </c>
      <c r="T515" s="12">
        <v>3.4431745129912827</v>
      </c>
      <c r="U515" s="12">
        <v>0</v>
      </c>
      <c r="V515" s="12">
        <v>0</v>
      </c>
      <c r="W515" s="57">
        <v>1.3523174505423496E-5</v>
      </c>
      <c r="X515" s="57">
        <v>0</v>
      </c>
      <c r="Y515" s="57">
        <v>0</v>
      </c>
      <c r="Z515" s="57">
        <v>6.9535477756241563E-4</v>
      </c>
      <c r="AA515" s="57">
        <v>2.5477123457342868E-3</v>
      </c>
      <c r="AB515" s="57">
        <v>0</v>
      </c>
      <c r="AC515" s="57">
        <v>0</v>
      </c>
      <c r="AD515" s="57">
        <v>0</v>
      </c>
      <c r="AE515" s="57">
        <v>1.3413986302751486E-6</v>
      </c>
      <c r="AF515" s="57">
        <v>0</v>
      </c>
      <c r="AG515" s="57">
        <v>0</v>
      </c>
      <c r="AH515" s="17">
        <v>2.9617560876658193E-4</v>
      </c>
      <c r="AI515" s="12">
        <v>508</v>
      </c>
      <c r="AJ515" s="16">
        <v>10</v>
      </c>
      <c r="AK515" s="17">
        <v>0.99478736032297144</v>
      </c>
      <c r="AL515" t="str">
        <f>IF(AK515&lt;='CAV Tier 1 Analysis'!$A$5,"Tier 1", "Tier 2")</f>
        <v>Tier 2</v>
      </c>
      <c r="AM515" t="str">
        <f t="shared" si="15"/>
        <v>Iowa - Tier 2</v>
      </c>
      <c r="AN515" t="str">
        <f t="shared" si="16"/>
        <v>Chatsworth, City Of - Tier 2</v>
      </c>
    </row>
    <row r="516" spans="1:40" x14ac:dyDescent="0.3">
      <c r="A516">
        <v>7</v>
      </c>
      <c r="B516" t="s">
        <v>34</v>
      </c>
      <c r="C516" t="s">
        <v>2453</v>
      </c>
      <c r="D516" t="s">
        <v>3995</v>
      </c>
      <c r="E516" t="s">
        <v>1900</v>
      </c>
      <c r="F516" s="12">
        <v>93.85819488347903</v>
      </c>
      <c r="G516" s="12">
        <v>20.814272213324877</v>
      </c>
      <c r="H516" s="12">
        <v>6.8678671473116495</v>
      </c>
      <c r="I516" s="12">
        <v>3</v>
      </c>
      <c r="J516" s="15">
        <v>0</v>
      </c>
      <c r="K516" s="15">
        <v>1.0000000000000002</v>
      </c>
      <c r="L516" s="56">
        <v>0.74453999999999998</v>
      </c>
      <c r="M516">
        <v>4</v>
      </c>
      <c r="N516">
        <v>0</v>
      </c>
      <c r="O516" s="12">
        <v>11</v>
      </c>
      <c r="P516" s="12">
        <v>2</v>
      </c>
      <c r="Q516">
        <v>0</v>
      </c>
      <c r="R516" s="12">
        <v>3.0000000000000009</v>
      </c>
      <c r="S516" s="12">
        <v>0</v>
      </c>
      <c r="T516" s="12">
        <v>17.801680182448909</v>
      </c>
      <c r="U516" s="12">
        <v>0</v>
      </c>
      <c r="V516" s="12">
        <v>3.0125920308759682</v>
      </c>
      <c r="W516" s="57">
        <v>2.0613676902522333E-5</v>
      </c>
      <c r="X516" s="57">
        <v>3.0518043793392844E-4</v>
      </c>
      <c r="Y516" s="57">
        <v>0</v>
      </c>
      <c r="Z516" s="57">
        <v>1.912225638296643E-3</v>
      </c>
      <c r="AA516" s="57">
        <v>6.3692808643357171E-4</v>
      </c>
      <c r="AB516" s="57">
        <v>0</v>
      </c>
      <c r="AC516" s="57">
        <v>3.6104045402702808E-4</v>
      </c>
      <c r="AD516" s="57">
        <v>0</v>
      </c>
      <c r="AE516" s="57">
        <v>6.9352132235052013E-6</v>
      </c>
      <c r="AF516" s="57">
        <v>0</v>
      </c>
      <c r="AG516" s="57">
        <v>1.1421980849436929E-5</v>
      </c>
      <c r="AH516" s="17">
        <v>2.9584958978787597E-4</v>
      </c>
      <c r="AI516" s="12">
        <v>509</v>
      </c>
      <c r="AJ516" s="16">
        <v>10</v>
      </c>
      <c r="AK516" s="17">
        <v>0.99508320991275934</v>
      </c>
      <c r="AL516" t="str">
        <f>IF(AK516&lt;='CAV Tier 1 Analysis'!$A$5,"Tier 1", "Tier 2")</f>
        <v>Tier 2</v>
      </c>
      <c r="AM516" t="str">
        <f t="shared" si="15"/>
        <v>Iowa - Tier 2</v>
      </c>
      <c r="AN516" t="str">
        <f t="shared" si="16"/>
        <v>Zearing, City Of - Tier 2</v>
      </c>
    </row>
    <row r="517" spans="1:40" x14ac:dyDescent="0.3">
      <c r="A517">
        <v>7</v>
      </c>
      <c r="B517" t="s">
        <v>34</v>
      </c>
      <c r="C517" t="s">
        <v>2642</v>
      </c>
      <c r="D517" t="s">
        <v>4220</v>
      </c>
      <c r="E517" t="s">
        <v>1589</v>
      </c>
      <c r="F517" s="12">
        <v>11.527925827519558</v>
      </c>
      <c r="G517" s="12">
        <v>3.4032525251180155</v>
      </c>
      <c r="H517" s="12">
        <v>1.6753001178499374</v>
      </c>
      <c r="I517" s="12">
        <v>0</v>
      </c>
      <c r="J517" s="15">
        <v>0</v>
      </c>
      <c r="K517" s="15">
        <v>1</v>
      </c>
      <c r="L517" s="56">
        <v>0.28755999999999998</v>
      </c>
      <c r="M517">
        <v>0</v>
      </c>
      <c r="N517">
        <v>0</v>
      </c>
      <c r="O517" s="12">
        <v>4</v>
      </c>
      <c r="P517" s="12">
        <v>8</v>
      </c>
      <c r="Q517">
        <v>0</v>
      </c>
      <c r="R517" s="12">
        <v>0</v>
      </c>
      <c r="S517" s="12">
        <v>0</v>
      </c>
      <c r="T517" s="12">
        <v>4.0063605675439931</v>
      </c>
      <c r="U517" s="12">
        <v>0</v>
      </c>
      <c r="V517" s="12">
        <v>0</v>
      </c>
      <c r="W517" s="57">
        <v>7.9615184276053973E-6</v>
      </c>
      <c r="X517" s="57">
        <v>0</v>
      </c>
      <c r="Y517" s="57">
        <v>0</v>
      </c>
      <c r="Z517" s="57">
        <v>6.9535477756241563E-4</v>
      </c>
      <c r="AA517" s="57">
        <v>2.5477123457342868E-3</v>
      </c>
      <c r="AB517" s="57">
        <v>0</v>
      </c>
      <c r="AC517" s="57">
        <v>0</v>
      </c>
      <c r="AD517" s="57">
        <v>0</v>
      </c>
      <c r="AE517" s="57">
        <v>1.5608057498726861E-6</v>
      </c>
      <c r="AF517" s="57">
        <v>0</v>
      </c>
      <c r="AG517" s="57">
        <v>0</v>
      </c>
      <c r="AH517" s="17">
        <v>2.9568994977038004E-4</v>
      </c>
      <c r="AI517" s="12">
        <v>510</v>
      </c>
      <c r="AJ517" s="16">
        <v>10</v>
      </c>
      <c r="AK517" s="17">
        <v>0.9953788998625297</v>
      </c>
      <c r="AL517" t="str">
        <f>IF(AK517&lt;='CAV Tier 1 Analysis'!$A$5,"Tier 1", "Tier 2")</f>
        <v>Tier 2</v>
      </c>
      <c r="AM517" t="str">
        <f t="shared" si="15"/>
        <v>Iowa - Tier 2</v>
      </c>
      <c r="AN517" t="str">
        <f t="shared" si="16"/>
        <v>Granville, City Of - Tier 2</v>
      </c>
    </row>
    <row r="518" spans="1:40" x14ac:dyDescent="0.3">
      <c r="A518">
        <v>7</v>
      </c>
      <c r="B518" t="s">
        <v>34</v>
      </c>
      <c r="C518" t="s">
        <v>2599</v>
      </c>
      <c r="D518" t="s">
        <v>4165</v>
      </c>
      <c r="E518" t="s">
        <v>558</v>
      </c>
      <c r="F518" s="12">
        <v>221.04962340069926</v>
      </c>
      <c r="G518" s="12">
        <v>268.99335101521609</v>
      </c>
      <c r="H518" s="12">
        <v>87.603710303248533</v>
      </c>
      <c r="I518" s="12">
        <v>0</v>
      </c>
      <c r="J518" s="15">
        <v>0</v>
      </c>
      <c r="K518" s="15">
        <v>1</v>
      </c>
      <c r="L518" s="56">
        <v>4.4321000000000002</v>
      </c>
      <c r="M518">
        <v>1</v>
      </c>
      <c r="N518">
        <v>0</v>
      </c>
      <c r="O518" s="12">
        <v>11</v>
      </c>
      <c r="P518" s="12">
        <v>3</v>
      </c>
      <c r="R518" s="12">
        <v>0</v>
      </c>
      <c r="S518" s="12">
        <v>0</v>
      </c>
      <c r="T518" s="12">
        <v>255.52228649835132</v>
      </c>
      <c r="U518" s="12">
        <v>34.47266309765206</v>
      </c>
      <c r="V518" s="12">
        <v>13.471064516864772</v>
      </c>
      <c r="W518" s="57">
        <v>1.2270915921195537E-4</v>
      </c>
      <c r="X518" s="57">
        <v>7.6295109483482109E-5</v>
      </c>
      <c r="Y518" s="57">
        <v>0</v>
      </c>
      <c r="Z518" s="57">
        <v>1.912225638296643E-3</v>
      </c>
      <c r="AA518" s="57">
        <v>9.5539212965035751E-4</v>
      </c>
      <c r="AB518" s="57">
        <v>0</v>
      </c>
      <c r="AC518" s="57">
        <v>0</v>
      </c>
      <c r="AD518" s="57">
        <v>0</v>
      </c>
      <c r="AE518" s="57">
        <v>9.9546869849443016E-5</v>
      </c>
      <c r="AF518" s="57">
        <v>2.6922204783014148E-5</v>
      </c>
      <c r="AG518" s="57">
        <v>5.1074370295143892E-5</v>
      </c>
      <c r="AH518" s="17">
        <v>2.9492413468818537E-4</v>
      </c>
      <c r="AI518" s="12">
        <v>511</v>
      </c>
      <c r="AJ518" s="16">
        <v>10</v>
      </c>
      <c r="AK518" s="17">
        <v>0.99567382399721793</v>
      </c>
      <c r="AL518" t="str">
        <f>IF(AK518&lt;='CAV Tier 1 Analysis'!$A$5,"Tier 1", "Tier 2")</f>
        <v>Tier 2</v>
      </c>
      <c r="AM518" t="str">
        <f t="shared" si="15"/>
        <v>Iowa - Tier 2</v>
      </c>
      <c r="AN518" t="str">
        <f t="shared" si="16"/>
        <v>Dallas Center, City Of - Tier 2</v>
      </c>
    </row>
    <row r="519" spans="1:40" x14ac:dyDescent="0.3">
      <c r="A519">
        <v>7</v>
      </c>
      <c r="B519" t="s">
        <v>34</v>
      </c>
      <c r="C519" t="s">
        <v>2573</v>
      </c>
      <c r="D519" t="s">
        <v>4135</v>
      </c>
      <c r="E519" t="s">
        <v>1872</v>
      </c>
      <c r="F519" s="12">
        <v>110.77636646076158</v>
      </c>
      <c r="G519" s="12">
        <v>12.199282657212448</v>
      </c>
      <c r="H519" s="12">
        <v>5.3147375087694604</v>
      </c>
      <c r="I519" s="12">
        <v>0</v>
      </c>
      <c r="J519" s="15">
        <v>0</v>
      </c>
      <c r="K519" s="15">
        <v>1</v>
      </c>
      <c r="L519" s="56">
        <v>0.32411000000000001</v>
      </c>
      <c r="M519">
        <v>1</v>
      </c>
      <c r="N519">
        <v>0</v>
      </c>
      <c r="O519" s="12">
        <v>14</v>
      </c>
      <c r="P519" s="12">
        <v>2</v>
      </c>
      <c r="Q519">
        <v>0</v>
      </c>
      <c r="R519" s="12">
        <v>0</v>
      </c>
      <c r="S519" s="12">
        <v>0</v>
      </c>
      <c r="T519" s="12">
        <v>13.543721399814242</v>
      </c>
      <c r="U519" s="12">
        <v>0</v>
      </c>
      <c r="V519" s="12">
        <v>0</v>
      </c>
      <c r="W519" s="57">
        <v>8.9734585393350441E-6</v>
      </c>
      <c r="X519" s="57">
        <v>7.6295109483482109E-5</v>
      </c>
      <c r="Y519" s="57">
        <v>0</v>
      </c>
      <c r="Z519" s="57">
        <v>2.4337417214684545E-3</v>
      </c>
      <c r="AA519" s="57">
        <v>6.3692808643357171E-4</v>
      </c>
      <c r="AB519" s="57">
        <v>0</v>
      </c>
      <c r="AC519" s="57">
        <v>0</v>
      </c>
      <c r="AD519" s="57">
        <v>0</v>
      </c>
      <c r="AE519" s="57">
        <v>5.2763893511618358E-6</v>
      </c>
      <c r="AF519" s="57">
        <v>0</v>
      </c>
      <c r="AG519" s="57">
        <v>0</v>
      </c>
      <c r="AH519" s="17">
        <v>2.8738316047963685E-4</v>
      </c>
      <c r="AI519" s="12">
        <v>512</v>
      </c>
      <c r="AJ519" s="16">
        <v>10</v>
      </c>
      <c r="AK519" s="17">
        <v>0.99596120715769754</v>
      </c>
      <c r="AL519" t="str">
        <f>IF(AK519&lt;='CAV Tier 1 Analysis'!$A$5,"Tier 1", "Tier 2")</f>
        <v>Tier 2</v>
      </c>
      <c r="AM519" t="str">
        <f t="shared" si="15"/>
        <v>Iowa - Tier 2</v>
      </c>
      <c r="AN519" t="str">
        <f t="shared" si="16"/>
        <v>Donahue, City Of - Tier 2</v>
      </c>
    </row>
    <row r="520" spans="1:40" x14ac:dyDescent="0.3">
      <c r="A520">
        <v>7</v>
      </c>
      <c r="B520" t="s">
        <v>34</v>
      </c>
      <c r="C520" t="s">
        <v>2468</v>
      </c>
      <c r="D520" t="s">
        <v>4015</v>
      </c>
      <c r="E520" t="s">
        <v>1880</v>
      </c>
      <c r="F520" s="12">
        <v>64.708659977342037</v>
      </c>
      <c r="G520" s="12">
        <v>10.12480999752024</v>
      </c>
      <c r="H520" s="12">
        <v>5.560965063381774</v>
      </c>
      <c r="I520" s="12">
        <v>5</v>
      </c>
      <c r="J520" s="15">
        <v>0.20235641171452948</v>
      </c>
      <c r="K520" s="15">
        <v>0.79764358828547088</v>
      </c>
      <c r="L520" s="56">
        <v>0.56272</v>
      </c>
      <c r="M520">
        <v>1</v>
      </c>
      <c r="N520">
        <v>0</v>
      </c>
      <c r="O520" s="12">
        <v>7</v>
      </c>
      <c r="P520" s="12">
        <v>4</v>
      </c>
      <c r="Q520">
        <v>0</v>
      </c>
      <c r="R520" s="12">
        <v>3.9882179414273544</v>
      </c>
      <c r="S520" s="12">
        <v>1.1252969358957967</v>
      </c>
      <c r="T520" s="12">
        <v>11.88716490651008</v>
      </c>
      <c r="U520" s="12">
        <v>0</v>
      </c>
      <c r="V520" s="12">
        <v>0</v>
      </c>
      <c r="W520" s="57">
        <v>1.5579724751641775E-5</v>
      </c>
      <c r="X520" s="57">
        <v>7.6295109483482109E-5</v>
      </c>
      <c r="Y520" s="57">
        <v>0</v>
      </c>
      <c r="Z520" s="57">
        <v>1.2168708607342273E-3</v>
      </c>
      <c r="AA520" s="57">
        <v>1.2738561728671434E-3</v>
      </c>
      <c r="AB520" s="57">
        <v>0</v>
      </c>
      <c r="AC520" s="57">
        <v>4.7996933877722363E-4</v>
      </c>
      <c r="AD520" s="57">
        <v>1.2273332195872899E-5</v>
      </c>
      <c r="AE520" s="57">
        <v>4.6310248473565554E-6</v>
      </c>
      <c r="AF520" s="57">
        <v>0</v>
      </c>
      <c r="AG520" s="57">
        <v>0</v>
      </c>
      <c r="AH520" s="17">
        <v>2.7995232396881345E-4</v>
      </c>
      <c r="AI520" s="12">
        <v>513</v>
      </c>
      <c r="AJ520" s="16">
        <v>10</v>
      </c>
      <c r="AK520" s="17">
        <v>0.99624115948166636</v>
      </c>
      <c r="AL520" t="str">
        <f>IF(AK520&lt;='CAV Tier 1 Analysis'!$A$5,"Tier 1", "Tier 2")</f>
        <v>Tier 2</v>
      </c>
      <c r="AM520" t="str">
        <f t="shared" ref="AM520:AM583" si="17">B520&amp;" - "&amp;AL520</f>
        <v>Iowa - Tier 2</v>
      </c>
      <c r="AN520" t="str">
        <f t="shared" ref="AN520:AN583" si="18">C520&amp;" - "&amp;AL520</f>
        <v>Correctionville, City Of - Tier 2</v>
      </c>
    </row>
    <row r="521" spans="1:40" x14ac:dyDescent="0.3">
      <c r="A521">
        <v>7</v>
      </c>
      <c r="B521" t="s">
        <v>34</v>
      </c>
      <c r="C521" t="s">
        <v>2352</v>
      </c>
      <c r="D521" t="s">
        <v>3861</v>
      </c>
      <c r="E521" t="s">
        <v>1878</v>
      </c>
      <c r="F521" s="12">
        <v>24.150323468127208</v>
      </c>
      <c r="G521" s="12">
        <v>15.260754609653265</v>
      </c>
      <c r="H521" s="12">
        <v>5.4043184836401927</v>
      </c>
      <c r="I521" s="12">
        <v>0</v>
      </c>
      <c r="J521" s="15">
        <v>4.1510057411920202E-3</v>
      </c>
      <c r="K521" s="15">
        <v>0.99584899425880802</v>
      </c>
      <c r="L521" s="56">
        <v>0.48421999999999998</v>
      </c>
      <c r="M521">
        <v>2</v>
      </c>
      <c r="N521">
        <v>0</v>
      </c>
      <c r="O521" s="12">
        <v>11</v>
      </c>
      <c r="P521" s="12">
        <v>3</v>
      </c>
      <c r="Q521">
        <v>0</v>
      </c>
      <c r="R521" s="12">
        <v>0</v>
      </c>
      <c r="S521" s="12">
        <v>2.2433357052820593E-2</v>
      </c>
      <c r="T521" s="12">
        <v>13.456250959793124</v>
      </c>
      <c r="U521" s="12">
        <v>0</v>
      </c>
      <c r="V521" s="12">
        <v>1.8045036498601412</v>
      </c>
      <c r="W521" s="57">
        <v>1.3406337644370167E-5</v>
      </c>
      <c r="X521" s="57">
        <v>1.5259021896696422E-4</v>
      </c>
      <c r="Y521" s="57">
        <v>0</v>
      </c>
      <c r="Z521" s="57">
        <v>1.912225638296643E-3</v>
      </c>
      <c r="AA521" s="57">
        <v>9.5539212965035751E-4</v>
      </c>
      <c r="AB521" s="57">
        <v>0</v>
      </c>
      <c r="AC521" s="57">
        <v>0</v>
      </c>
      <c r="AD521" s="57">
        <v>2.4467501385198058E-7</v>
      </c>
      <c r="AE521" s="57">
        <v>5.2423124468425253E-6</v>
      </c>
      <c r="AF521" s="57">
        <v>0</v>
      </c>
      <c r="AG521" s="57">
        <v>6.8416187522903766E-6</v>
      </c>
      <c r="AH521" s="17">
        <v>2.7690390279739273E-4</v>
      </c>
      <c r="AI521" s="12">
        <v>514</v>
      </c>
      <c r="AJ521" s="16">
        <v>10</v>
      </c>
      <c r="AK521" s="17">
        <v>0.9965180633844638</v>
      </c>
      <c r="AL521" t="str">
        <f>IF(AK521&lt;='CAV Tier 1 Analysis'!$A$5,"Tier 1", "Tier 2")</f>
        <v>Tier 2</v>
      </c>
      <c r="AM521" t="str">
        <f t="shared" si="17"/>
        <v>Iowa - Tier 2</v>
      </c>
      <c r="AN521" t="str">
        <f t="shared" si="18"/>
        <v>Granger, City Of - Tier 2</v>
      </c>
    </row>
    <row r="522" spans="1:40" x14ac:dyDescent="0.3">
      <c r="A522">
        <v>7</v>
      </c>
      <c r="B522" t="s">
        <v>34</v>
      </c>
      <c r="C522" t="s">
        <v>2296</v>
      </c>
      <c r="D522" t="s">
        <v>3790</v>
      </c>
      <c r="E522" t="s">
        <v>1887</v>
      </c>
      <c r="F522" s="12">
        <v>98.205348846115569</v>
      </c>
      <c r="G522" s="12">
        <v>33.198534693175638</v>
      </c>
      <c r="H522" s="12">
        <v>14.012208161709681</v>
      </c>
      <c r="I522" s="12">
        <v>1</v>
      </c>
      <c r="J522" s="15">
        <v>5.7632781408146219E-2</v>
      </c>
      <c r="K522" s="15">
        <v>0.94236721859185379</v>
      </c>
      <c r="L522" s="56">
        <v>0.40705999999999998</v>
      </c>
      <c r="M522">
        <v>0</v>
      </c>
      <c r="N522">
        <v>0</v>
      </c>
      <c r="O522" s="12">
        <v>13</v>
      </c>
      <c r="P522" s="12">
        <v>2</v>
      </c>
      <c r="Q522">
        <v>0</v>
      </c>
      <c r="R522" s="12">
        <v>0.94236721859185379</v>
      </c>
      <c r="S522" s="12">
        <v>0.80756253002925649</v>
      </c>
      <c r="T522" s="12">
        <v>33.953753840798598</v>
      </c>
      <c r="U522" s="12">
        <v>0</v>
      </c>
      <c r="V522" s="12">
        <v>0</v>
      </c>
      <c r="W522" s="57">
        <v>1.1270050393451985E-5</v>
      </c>
      <c r="X522" s="57">
        <v>0</v>
      </c>
      <c r="Y522" s="57">
        <v>0</v>
      </c>
      <c r="Z522" s="57">
        <v>2.259903027077851E-3</v>
      </c>
      <c r="AA522" s="57">
        <v>6.3692808643357171E-4</v>
      </c>
      <c r="AB522" s="57">
        <v>0</v>
      </c>
      <c r="AC522" s="57">
        <v>1.1341089615353013E-4</v>
      </c>
      <c r="AD522" s="57">
        <v>8.8078825097826965E-6</v>
      </c>
      <c r="AE522" s="57">
        <v>1.3227769525738853E-5</v>
      </c>
      <c r="AF522" s="57">
        <v>0</v>
      </c>
      <c r="AG522" s="57">
        <v>0</v>
      </c>
      <c r="AH522" s="17">
        <v>2.766861556449024E-4</v>
      </c>
      <c r="AI522" s="12">
        <v>515</v>
      </c>
      <c r="AJ522" s="16">
        <v>10</v>
      </c>
      <c r="AK522" s="17">
        <v>0.99679474954010872</v>
      </c>
      <c r="AL522" t="str">
        <f>IF(AK522&lt;='CAV Tier 1 Analysis'!$A$5,"Tier 1", "Tier 2")</f>
        <v>Tier 2</v>
      </c>
      <c r="AM522" t="str">
        <f t="shared" si="17"/>
        <v>Iowa - Tier 2</v>
      </c>
      <c r="AN522" t="str">
        <f t="shared" si="18"/>
        <v>Gilbertville, City Of - Tier 2</v>
      </c>
    </row>
    <row r="523" spans="1:40" x14ac:dyDescent="0.3">
      <c r="A523">
        <v>7</v>
      </c>
      <c r="B523" t="s">
        <v>34</v>
      </c>
      <c r="C523" t="s">
        <v>2298</v>
      </c>
      <c r="D523" t="s">
        <v>3793</v>
      </c>
      <c r="E523" t="s">
        <v>1889</v>
      </c>
      <c r="F523" s="12">
        <v>367.84183016182487</v>
      </c>
      <c r="G523" s="12">
        <v>229.48398528106549</v>
      </c>
      <c r="H523" s="12">
        <v>96.007729655551486</v>
      </c>
      <c r="I523" s="12">
        <v>0</v>
      </c>
      <c r="J523" s="15">
        <v>0</v>
      </c>
      <c r="K523" s="15">
        <v>0.99999999999999989</v>
      </c>
      <c r="L523" s="56">
        <v>1.5247000000000002</v>
      </c>
      <c r="M523">
        <v>0</v>
      </c>
      <c r="N523">
        <v>0</v>
      </c>
      <c r="O523" s="12">
        <v>13</v>
      </c>
      <c r="P523" s="12">
        <v>2</v>
      </c>
      <c r="Q523">
        <v>0</v>
      </c>
      <c r="R523" s="12">
        <v>0</v>
      </c>
      <c r="S523" s="12">
        <v>0</v>
      </c>
      <c r="T523" s="12">
        <v>239.96874940211677</v>
      </c>
      <c r="U523" s="12">
        <v>0</v>
      </c>
      <c r="V523" s="12">
        <v>0</v>
      </c>
      <c r="W523" s="57">
        <v>4.2213545509006643E-5</v>
      </c>
      <c r="X523" s="57">
        <v>0</v>
      </c>
      <c r="Y523" s="57">
        <v>0</v>
      </c>
      <c r="Z523" s="57">
        <v>2.259903027077851E-3</v>
      </c>
      <c r="AA523" s="57">
        <v>6.3692808643357171E-4</v>
      </c>
      <c r="AB523" s="57">
        <v>0</v>
      </c>
      <c r="AC523" s="57">
        <v>0</v>
      </c>
      <c r="AD523" s="57">
        <v>0</v>
      </c>
      <c r="AE523" s="57">
        <v>9.3487492586366846E-5</v>
      </c>
      <c r="AF523" s="57">
        <v>0</v>
      </c>
      <c r="AG523" s="57">
        <v>0</v>
      </c>
      <c r="AH523" s="17">
        <v>2.756847410551633E-4</v>
      </c>
      <c r="AI523" s="12">
        <v>516</v>
      </c>
      <c r="AJ523" s="16">
        <v>10</v>
      </c>
      <c r="AK523" s="17">
        <v>0.99707043428116393</v>
      </c>
      <c r="AL523" t="str">
        <f>IF(AK523&lt;='CAV Tier 1 Analysis'!$A$5,"Tier 1", "Tier 2")</f>
        <v>Tier 2</v>
      </c>
      <c r="AM523" t="str">
        <f t="shared" si="17"/>
        <v>Iowa - Tier 2</v>
      </c>
      <c r="AN523" t="str">
        <f t="shared" si="18"/>
        <v>Raymond, City Of - Tier 2</v>
      </c>
    </row>
    <row r="524" spans="1:40" x14ac:dyDescent="0.3">
      <c r="A524">
        <v>7</v>
      </c>
      <c r="B524" t="s">
        <v>34</v>
      </c>
      <c r="C524" t="s">
        <v>2511</v>
      </c>
      <c r="D524" t="s">
        <v>4061</v>
      </c>
      <c r="E524" t="s">
        <v>1873</v>
      </c>
      <c r="F524" s="12">
        <v>73.330261228269691</v>
      </c>
      <c r="G524" s="12">
        <v>136.79089144442233</v>
      </c>
      <c r="H524" s="12">
        <v>52.997992244928056</v>
      </c>
      <c r="I524" s="12">
        <v>0</v>
      </c>
      <c r="J524" s="15">
        <v>0</v>
      </c>
      <c r="K524" s="15">
        <v>1</v>
      </c>
      <c r="L524" s="56">
        <v>1.4702900000000001</v>
      </c>
      <c r="M524">
        <v>0</v>
      </c>
      <c r="N524">
        <v>0</v>
      </c>
      <c r="O524" s="12">
        <v>11</v>
      </c>
      <c r="P524" s="12">
        <v>3</v>
      </c>
      <c r="Q524">
        <v>0</v>
      </c>
      <c r="R524" s="12">
        <v>0</v>
      </c>
      <c r="S524" s="12">
        <v>0</v>
      </c>
      <c r="T524" s="12">
        <v>136.56751263781422</v>
      </c>
      <c r="U524" s="12">
        <v>63.237251409544527</v>
      </c>
      <c r="V524" s="12">
        <v>0.22337880660811038</v>
      </c>
      <c r="W524" s="57">
        <v>4.070712522229775E-5</v>
      </c>
      <c r="X524" s="57">
        <v>0</v>
      </c>
      <c r="Y524" s="57">
        <v>0</v>
      </c>
      <c r="Z524" s="57">
        <v>1.912225638296643E-3</v>
      </c>
      <c r="AA524" s="57">
        <v>9.5539212965035751E-4</v>
      </c>
      <c r="AB524" s="57">
        <v>0</v>
      </c>
      <c r="AC524" s="57">
        <v>0</v>
      </c>
      <c r="AD524" s="57">
        <v>0</v>
      </c>
      <c r="AE524" s="57">
        <v>5.3204237456236031E-5</v>
      </c>
      <c r="AF524" s="57">
        <v>4.9386559649888624E-5</v>
      </c>
      <c r="AG524" s="57">
        <v>8.469213305679614E-7</v>
      </c>
      <c r="AH524" s="17">
        <v>2.7379660105509006E-4</v>
      </c>
      <c r="AI524" s="12">
        <v>517</v>
      </c>
      <c r="AJ524" s="16">
        <v>10</v>
      </c>
      <c r="AK524" s="17">
        <v>0.99734423088221902</v>
      </c>
      <c r="AL524" t="str">
        <f>IF(AK524&lt;='CAV Tier 1 Analysis'!$A$5,"Tier 1", "Tier 2")</f>
        <v>Tier 2</v>
      </c>
      <c r="AM524" t="str">
        <f t="shared" si="17"/>
        <v>Iowa - Tier 2</v>
      </c>
      <c r="AN524" t="str">
        <f t="shared" si="18"/>
        <v>Desoto, City Of - Tier 2</v>
      </c>
    </row>
    <row r="525" spans="1:40" x14ac:dyDescent="0.3">
      <c r="A525">
        <v>7</v>
      </c>
      <c r="B525" t="s">
        <v>34</v>
      </c>
      <c r="C525" t="s">
        <v>2513</v>
      </c>
      <c r="D525" t="s">
        <v>4063</v>
      </c>
      <c r="E525" t="s">
        <v>1876</v>
      </c>
      <c r="F525" s="12">
        <v>31.132780379320071</v>
      </c>
      <c r="G525" s="12">
        <v>66.281582409321558</v>
      </c>
      <c r="H525" s="12">
        <v>23.462507047547454</v>
      </c>
      <c r="I525" s="12">
        <v>0</v>
      </c>
      <c r="J525" s="15">
        <v>0.17444170324565056</v>
      </c>
      <c r="K525" s="15">
        <v>0.82555829675434933</v>
      </c>
      <c r="L525" s="56">
        <v>0.62422</v>
      </c>
      <c r="M525">
        <v>0</v>
      </c>
      <c r="N525">
        <v>0</v>
      </c>
      <c r="O525" s="12">
        <v>11</v>
      </c>
      <c r="P525" s="12">
        <v>3</v>
      </c>
      <c r="Q525">
        <v>0</v>
      </c>
      <c r="R525" s="12">
        <v>0</v>
      </c>
      <c r="S525" s="12">
        <v>4.0928396917872583</v>
      </c>
      <c r="T525" s="12">
        <v>59.462791298628083</v>
      </c>
      <c r="U525" s="12">
        <v>28.330010919308013</v>
      </c>
      <c r="V525" s="12">
        <v>6.8187911106934749</v>
      </c>
      <c r="W525" s="57">
        <v>1.7282442039504245E-5</v>
      </c>
      <c r="X525" s="57">
        <v>0</v>
      </c>
      <c r="Y525" s="57">
        <v>0</v>
      </c>
      <c r="Z525" s="57">
        <v>1.912225638296643E-3</v>
      </c>
      <c r="AA525" s="57">
        <v>9.5539212965035751E-4</v>
      </c>
      <c r="AB525" s="57">
        <v>0</v>
      </c>
      <c r="AC525" s="57">
        <v>0</v>
      </c>
      <c r="AD525" s="57">
        <v>4.4639578727521442E-5</v>
      </c>
      <c r="AE525" s="57">
        <v>2.3165630002012821E-5</v>
      </c>
      <c r="AF525" s="57">
        <v>2.2124961837560651E-5</v>
      </c>
      <c r="AG525" s="57">
        <v>2.5852853849581936E-5</v>
      </c>
      <c r="AH525" s="17">
        <v>2.727893849457438E-4</v>
      </c>
      <c r="AI525" s="12">
        <v>518</v>
      </c>
      <c r="AJ525" s="16">
        <v>10</v>
      </c>
      <c r="AK525" s="17">
        <v>0.99761702026716481</v>
      </c>
      <c r="AL525" t="str">
        <f>IF(AK525&lt;='CAV Tier 1 Analysis'!$A$5,"Tier 1", "Tier 2")</f>
        <v>Tier 2</v>
      </c>
      <c r="AM525" t="str">
        <f t="shared" si="17"/>
        <v>Iowa - Tier 2</v>
      </c>
      <c r="AN525" t="str">
        <f t="shared" si="18"/>
        <v>Van Meter, City Of - Tier 2</v>
      </c>
    </row>
    <row r="526" spans="1:40" x14ac:dyDescent="0.3">
      <c r="A526">
        <v>7</v>
      </c>
      <c r="B526" t="s">
        <v>34</v>
      </c>
      <c r="C526" t="s">
        <v>2449</v>
      </c>
      <c r="D526" t="s">
        <v>3991</v>
      </c>
      <c r="E526" t="s">
        <v>1916</v>
      </c>
      <c r="F526" s="12">
        <v>102.57286033099683</v>
      </c>
      <c r="G526" s="12">
        <v>111.72570710245128</v>
      </c>
      <c r="H526" s="12">
        <v>30.460429199964082</v>
      </c>
      <c r="I526" s="12">
        <v>1</v>
      </c>
      <c r="J526" s="15">
        <v>0</v>
      </c>
      <c r="K526" s="15">
        <v>1</v>
      </c>
      <c r="L526" s="56">
        <v>0.81367</v>
      </c>
      <c r="M526">
        <v>2</v>
      </c>
      <c r="N526">
        <v>0</v>
      </c>
      <c r="O526" s="12">
        <v>11</v>
      </c>
      <c r="P526" s="12">
        <v>2</v>
      </c>
      <c r="Q526">
        <v>0</v>
      </c>
      <c r="R526" s="12">
        <v>1</v>
      </c>
      <c r="S526" s="12">
        <v>0</v>
      </c>
      <c r="T526" s="12">
        <v>84.243880757834233</v>
      </c>
      <c r="U526" s="12">
        <v>0</v>
      </c>
      <c r="V526" s="12">
        <v>27.481826344617048</v>
      </c>
      <c r="W526" s="57">
        <v>2.2527641879919611E-5</v>
      </c>
      <c r="X526" s="57">
        <v>1.5259021896696422E-4</v>
      </c>
      <c r="Y526" s="57">
        <v>0</v>
      </c>
      <c r="Z526" s="57">
        <v>1.912225638296643E-3</v>
      </c>
      <c r="AA526" s="57">
        <v>6.3692808643357171E-4</v>
      </c>
      <c r="AB526" s="57">
        <v>0</v>
      </c>
      <c r="AC526" s="57">
        <v>1.2034681800900931E-4</v>
      </c>
      <c r="AD526" s="57">
        <v>0</v>
      </c>
      <c r="AE526" s="57">
        <v>3.2819895079743782E-5</v>
      </c>
      <c r="AF526" s="57">
        <v>0</v>
      </c>
      <c r="AG526" s="57">
        <v>1.04194956037408E-4</v>
      </c>
      <c r="AH526" s="17">
        <v>2.7105756860938728E-4</v>
      </c>
      <c r="AI526" s="12">
        <v>519</v>
      </c>
      <c r="AJ526" s="16">
        <v>10</v>
      </c>
      <c r="AK526" s="17">
        <v>0.99788807783577416</v>
      </c>
      <c r="AL526" t="str">
        <f>IF(AK526&lt;='CAV Tier 1 Analysis'!$A$5,"Tier 1", "Tier 2")</f>
        <v>Tier 2</v>
      </c>
      <c r="AM526" t="str">
        <f t="shared" si="17"/>
        <v>Iowa - Tier 2</v>
      </c>
      <c r="AN526" t="str">
        <f t="shared" si="18"/>
        <v>Gilbert,City Of - Tier 2</v>
      </c>
    </row>
    <row r="527" spans="1:40" x14ac:dyDescent="0.3">
      <c r="A527">
        <v>7</v>
      </c>
      <c r="B527" t="s">
        <v>34</v>
      </c>
      <c r="C527" t="s">
        <v>2608</v>
      </c>
      <c r="D527" t="s">
        <v>4175</v>
      </c>
      <c r="E527" t="s">
        <v>1918</v>
      </c>
      <c r="F527" s="12">
        <v>139.38674360365161</v>
      </c>
      <c r="G527" s="12">
        <v>217.20127121806084</v>
      </c>
      <c r="H527" s="12">
        <v>65.444629534274966</v>
      </c>
      <c r="I527" s="12">
        <v>0</v>
      </c>
      <c r="J527" s="15">
        <v>0</v>
      </c>
      <c r="K527" s="15">
        <v>1.0000000000000002</v>
      </c>
      <c r="L527" s="56">
        <v>1.1056999999999999</v>
      </c>
      <c r="M527">
        <v>0</v>
      </c>
      <c r="N527">
        <v>0</v>
      </c>
      <c r="O527" s="12">
        <v>11</v>
      </c>
      <c r="P527" s="12">
        <v>2</v>
      </c>
      <c r="Q527">
        <v>0</v>
      </c>
      <c r="R527" s="12">
        <v>0</v>
      </c>
      <c r="S527" s="12">
        <v>0</v>
      </c>
      <c r="T527" s="12">
        <v>168.3325862207401</v>
      </c>
      <c r="U527" s="12">
        <v>28.945842617088488</v>
      </c>
      <c r="V527" s="12">
        <v>48.868684997320742</v>
      </c>
      <c r="W527" s="57">
        <v>3.0612918783569643E-5</v>
      </c>
      <c r="X527" s="57">
        <v>0</v>
      </c>
      <c r="Y527" s="57">
        <v>0</v>
      </c>
      <c r="Z527" s="57">
        <v>1.912225638296643E-3</v>
      </c>
      <c r="AA527" s="57">
        <v>6.3692808643357171E-4</v>
      </c>
      <c r="AB527" s="57">
        <v>0</v>
      </c>
      <c r="AC527" s="57">
        <v>0</v>
      </c>
      <c r="AD527" s="57">
        <v>0</v>
      </c>
      <c r="AE527" s="57">
        <v>6.5579336665979156E-5</v>
      </c>
      <c r="AF527" s="57">
        <v>2.2605909509997553E-5</v>
      </c>
      <c r="AG527" s="57">
        <v>1.8528137180734116E-4</v>
      </c>
      <c r="AH527" s="17">
        <v>2.5938484195428199E-4</v>
      </c>
      <c r="AI527" s="12">
        <v>520</v>
      </c>
      <c r="AJ527" s="16">
        <v>10</v>
      </c>
      <c r="AK527" s="17">
        <v>0.99814746267772847</v>
      </c>
      <c r="AL527" t="str">
        <f>IF(AK527&lt;='CAV Tier 1 Analysis'!$A$5,"Tier 1", "Tier 2")</f>
        <v>Tier 2</v>
      </c>
      <c r="AM527" t="str">
        <f t="shared" si="17"/>
        <v>Iowa - Tier 2</v>
      </c>
      <c r="AN527" t="str">
        <f t="shared" si="18"/>
        <v>Huxley, City Of - Tier 2</v>
      </c>
    </row>
    <row r="528" spans="1:40" x14ac:dyDescent="0.3">
      <c r="A528">
        <v>7</v>
      </c>
      <c r="B528" t="s">
        <v>34</v>
      </c>
      <c r="C528" t="s">
        <v>2639</v>
      </c>
      <c r="D528" t="s">
        <v>4217</v>
      </c>
      <c r="E528" t="s">
        <v>1925</v>
      </c>
      <c r="F528" s="12">
        <v>61.64683490735073</v>
      </c>
      <c r="G528" s="12">
        <v>10.908297095277696</v>
      </c>
      <c r="H528" s="12">
        <v>3.4115224492249729</v>
      </c>
      <c r="I528" s="12">
        <v>0</v>
      </c>
      <c r="J528" s="15">
        <v>0</v>
      </c>
      <c r="K528" s="15">
        <v>1</v>
      </c>
      <c r="L528" s="56">
        <v>0.48902000000000001</v>
      </c>
      <c r="M528">
        <v>1</v>
      </c>
      <c r="N528">
        <v>0</v>
      </c>
      <c r="O528" s="12">
        <v>11</v>
      </c>
      <c r="P528" s="12">
        <v>2</v>
      </c>
      <c r="Q528">
        <v>0</v>
      </c>
      <c r="R528" s="12">
        <v>0</v>
      </c>
      <c r="S528" s="12">
        <v>0</v>
      </c>
      <c r="T528" s="12">
        <v>8.9667304590042374</v>
      </c>
      <c r="U528" s="12">
        <v>0</v>
      </c>
      <c r="V528" s="12">
        <v>1.9415666362734587</v>
      </c>
      <c r="W528" s="57">
        <v>1.3539232652203336E-5</v>
      </c>
      <c r="X528" s="57">
        <v>7.6295109483482109E-5</v>
      </c>
      <c r="Y528" s="57">
        <v>0</v>
      </c>
      <c r="Z528" s="57">
        <v>1.912225638296643E-3</v>
      </c>
      <c r="AA528" s="57">
        <v>6.3692808643357171E-4</v>
      </c>
      <c r="AB528" s="57">
        <v>0</v>
      </c>
      <c r="AC528" s="57">
        <v>0</v>
      </c>
      <c r="AD528" s="57">
        <v>0</v>
      </c>
      <c r="AE528" s="57">
        <v>3.4932763095139673E-6</v>
      </c>
      <c r="AF528" s="57">
        <v>0</v>
      </c>
      <c r="AG528" s="57">
        <v>7.3612811526202148E-6</v>
      </c>
      <c r="AH528" s="17">
        <v>2.4089478402982131E-4</v>
      </c>
      <c r="AI528" s="12">
        <v>521</v>
      </c>
      <c r="AJ528" s="16">
        <v>10</v>
      </c>
      <c r="AK528" s="17">
        <v>0.99838835746175825</v>
      </c>
      <c r="AL528" t="str">
        <f>IF(AK528&lt;='CAV Tier 1 Analysis'!$A$5,"Tier 1", "Tier 2")</f>
        <v>Tier 2</v>
      </c>
      <c r="AM528" t="str">
        <f t="shared" si="17"/>
        <v>Iowa - Tier 2</v>
      </c>
      <c r="AN528" t="str">
        <f t="shared" si="18"/>
        <v>Collins, City Of - Tier 2</v>
      </c>
    </row>
    <row r="529" spans="1:40" x14ac:dyDescent="0.3">
      <c r="A529">
        <v>7</v>
      </c>
      <c r="B529" t="s">
        <v>34</v>
      </c>
      <c r="C529" t="s">
        <v>2471</v>
      </c>
      <c r="D529" t="s">
        <v>4018</v>
      </c>
      <c r="E529" t="s">
        <v>1898</v>
      </c>
      <c r="F529" s="12">
        <v>58.699144462670638</v>
      </c>
      <c r="G529" s="12">
        <v>14.169232784001938</v>
      </c>
      <c r="H529" s="12">
        <v>6.147653645390708</v>
      </c>
      <c r="I529" s="12">
        <v>0</v>
      </c>
      <c r="J529" s="15">
        <v>0</v>
      </c>
      <c r="K529" s="15">
        <v>1</v>
      </c>
      <c r="L529" s="56">
        <v>0.51046000000000002</v>
      </c>
      <c r="M529">
        <v>1</v>
      </c>
      <c r="N529">
        <v>0</v>
      </c>
      <c r="O529" s="12">
        <v>7</v>
      </c>
      <c r="P529" s="12">
        <v>4</v>
      </c>
      <c r="Q529">
        <v>0</v>
      </c>
      <c r="R529" s="12">
        <v>0</v>
      </c>
      <c r="S529" s="12">
        <v>0</v>
      </c>
      <c r="T529" s="12">
        <v>14.969578175326792</v>
      </c>
      <c r="U529" s="12">
        <v>0</v>
      </c>
      <c r="V529" s="12">
        <v>0</v>
      </c>
      <c r="W529" s="57">
        <v>1.4132830353858156E-5</v>
      </c>
      <c r="X529" s="57">
        <v>7.6295109483482109E-5</v>
      </c>
      <c r="Y529" s="57">
        <v>0</v>
      </c>
      <c r="Z529" s="57">
        <v>1.2168708607342273E-3</v>
      </c>
      <c r="AA529" s="57">
        <v>1.2738561728671434E-3</v>
      </c>
      <c r="AB529" s="57">
        <v>0</v>
      </c>
      <c r="AC529" s="57">
        <v>0</v>
      </c>
      <c r="AD529" s="57">
        <v>0</v>
      </c>
      <c r="AE529" s="57">
        <v>5.8318774097614137E-6</v>
      </c>
      <c r="AF529" s="57">
        <v>0</v>
      </c>
      <c r="AG529" s="57">
        <v>0</v>
      </c>
      <c r="AH529" s="17">
        <v>2.3518062280440661E-4</v>
      </c>
      <c r="AI529" s="12">
        <v>522</v>
      </c>
      <c r="AJ529" s="16">
        <v>10</v>
      </c>
      <c r="AK529" s="17">
        <v>0.99862353808456261</v>
      </c>
      <c r="AL529" t="str">
        <f>IF(AK529&lt;='CAV Tier 1 Analysis'!$A$5,"Tier 1", "Tier 2")</f>
        <v>Tier 2</v>
      </c>
      <c r="AM529" t="str">
        <f t="shared" si="17"/>
        <v>Iowa - Tier 2</v>
      </c>
      <c r="AN529" t="str">
        <f t="shared" si="18"/>
        <v>Lawton, City Of - Tier 2</v>
      </c>
    </row>
    <row r="530" spans="1:40" x14ac:dyDescent="0.3">
      <c r="A530">
        <v>7</v>
      </c>
      <c r="B530" t="s">
        <v>34</v>
      </c>
      <c r="C530" t="s">
        <v>2467</v>
      </c>
      <c r="D530" t="s">
        <v>4014</v>
      </c>
      <c r="E530" t="s">
        <v>1901</v>
      </c>
      <c r="F530" s="12">
        <v>37.518649578489111</v>
      </c>
      <c r="G530" s="12">
        <v>4.8918004607740242</v>
      </c>
      <c r="H530" s="12">
        <v>2.5285785480338969</v>
      </c>
      <c r="I530" s="12">
        <v>0</v>
      </c>
      <c r="J530" s="15">
        <v>0</v>
      </c>
      <c r="K530" s="15">
        <v>1</v>
      </c>
      <c r="L530" s="56">
        <v>0.32627</v>
      </c>
      <c r="M530">
        <v>1</v>
      </c>
      <c r="N530">
        <v>0</v>
      </c>
      <c r="O530" s="12">
        <v>7</v>
      </c>
      <c r="P530" s="12">
        <v>4</v>
      </c>
      <c r="Q530">
        <v>0</v>
      </c>
      <c r="R530" s="12">
        <v>0</v>
      </c>
      <c r="S530" s="12">
        <v>0</v>
      </c>
      <c r="T530" s="12">
        <v>5.9046098519483641</v>
      </c>
      <c r="U530" s="12">
        <v>0</v>
      </c>
      <c r="V530" s="12">
        <v>0</v>
      </c>
      <c r="W530" s="57">
        <v>9.0332612928599699E-6</v>
      </c>
      <c r="X530" s="57">
        <v>7.6295109483482109E-5</v>
      </c>
      <c r="Y530" s="57">
        <v>0</v>
      </c>
      <c r="Z530" s="57">
        <v>1.2168708607342273E-3</v>
      </c>
      <c r="AA530" s="57">
        <v>1.2738561728671434E-3</v>
      </c>
      <c r="AB530" s="57">
        <v>0</v>
      </c>
      <c r="AC530" s="57">
        <v>0</v>
      </c>
      <c r="AD530" s="57">
        <v>0</v>
      </c>
      <c r="AE530" s="57">
        <v>2.3003294017856062E-6</v>
      </c>
      <c r="AF530" s="57">
        <v>0</v>
      </c>
      <c r="AG530" s="57">
        <v>0</v>
      </c>
      <c r="AH530" s="17">
        <v>2.343959757981362E-4</v>
      </c>
      <c r="AI530" s="12">
        <v>523</v>
      </c>
      <c r="AJ530" s="16">
        <v>10</v>
      </c>
      <c r="AK530" s="17">
        <v>0.99885793406036072</v>
      </c>
      <c r="AL530" t="str">
        <f>IF(AK530&lt;='CAV Tier 1 Analysis'!$A$5,"Tier 1", "Tier 2")</f>
        <v>Tier 2</v>
      </c>
      <c r="AM530" t="str">
        <f t="shared" si="17"/>
        <v>Iowa - Tier 2</v>
      </c>
      <c r="AN530" t="str">
        <f t="shared" si="18"/>
        <v>Bronson, City Of - Tier 2</v>
      </c>
    </row>
    <row r="531" spans="1:40" x14ac:dyDescent="0.3">
      <c r="A531">
        <v>7</v>
      </c>
      <c r="B531" t="s">
        <v>34</v>
      </c>
      <c r="C531" t="s">
        <v>2466</v>
      </c>
      <c r="D531" t="s">
        <v>4013</v>
      </c>
      <c r="E531" t="s">
        <v>1902</v>
      </c>
      <c r="F531" s="12">
        <v>85.640770752995266</v>
      </c>
      <c r="G531" s="12">
        <v>11.239738888499415</v>
      </c>
      <c r="H531" s="12">
        <v>7.2349147589266343</v>
      </c>
      <c r="I531" s="12">
        <v>0</v>
      </c>
      <c r="J531" s="15">
        <v>0</v>
      </c>
      <c r="K531" s="15">
        <v>1.0000000000000002</v>
      </c>
      <c r="L531" s="56">
        <v>0.74475000000000002</v>
      </c>
      <c r="M531">
        <v>0</v>
      </c>
      <c r="N531">
        <v>0</v>
      </c>
      <c r="O531" s="12">
        <v>7</v>
      </c>
      <c r="P531" s="12">
        <v>4</v>
      </c>
      <c r="Q531">
        <v>0</v>
      </c>
      <c r="R531" s="12">
        <v>0</v>
      </c>
      <c r="S531" s="12">
        <v>0</v>
      </c>
      <c r="T531" s="12">
        <v>13.95824915704131</v>
      </c>
      <c r="U531" s="12">
        <v>0</v>
      </c>
      <c r="V531" s="12">
        <v>0</v>
      </c>
      <c r="W531" s="57">
        <v>2.0619491059115036E-5</v>
      </c>
      <c r="X531" s="57">
        <v>0</v>
      </c>
      <c r="Y531" s="57">
        <v>0</v>
      </c>
      <c r="Z531" s="57">
        <v>1.2168708607342273E-3</v>
      </c>
      <c r="AA531" s="57">
        <v>1.2738561728671434E-3</v>
      </c>
      <c r="AB531" s="57">
        <v>0</v>
      </c>
      <c r="AC531" s="57">
        <v>0</v>
      </c>
      <c r="AD531" s="57">
        <v>0</v>
      </c>
      <c r="AE531" s="57">
        <v>5.4378818818649476E-6</v>
      </c>
      <c r="AF531" s="57">
        <v>0</v>
      </c>
      <c r="AG531" s="57">
        <v>0</v>
      </c>
      <c r="AH531" s="17">
        <v>2.2879858241294093E-4</v>
      </c>
      <c r="AI531" s="12">
        <v>524</v>
      </c>
      <c r="AJ531" s="16">
        <v>10</v>
      </c>
      <c r="AK531" s="17">
        <v>0.9990867326427737</v>
      </c>
      <c r="AL531" t="str">
        <f>IF(AK531&lt;='CAV Tier 1 Analysis'!$A$5,"Tier 1", "Tier 2")</f>
        <v>Tier 2</v>
      </c>
      <c r="AM531" t="str">
        <f t="shared" si="17"/>
        <v>Iowa - Tier 2</v>
      </c>
      <c r="AN531" t="str">
        <f t="shared" si="18"/>
        <v>Anthon, City Of - Tier 2</v>
      </c>
    </row>
    <row r="532" spans="1:40" x14ac:dyDescent="0.3">
      <c r="A532">
        <v>7</v>
      </c>
      <c r="B532" t="s">
        <v>34</v>
      </c>
      <c r="C532" t="s">
        <v>2474</v>
      </c>
      <c r="D532" t="s">
        <v>4021</v>
      </c>
      <c r="E532" t="s">
        <v>1903</v>
      </c>
      <c r="F532" s="12">
        <v>78.183497865003659</v>
      </c>
      <c r="G532" s="12">
        <v>11.757489358471153</v>
      </c>
      <c r="H532" s="12">
        <v>5.573218522071004</v>
      </c>
      <c r="I532" s="12">
        <v>0</v>
      </c>
      <c r="J532" s="15">
        <v>0</v>
      </c>
      <c r="K532" s="15">
        <v>1</v>
      </c>
      <c r="L532" s="56">
        <v>0.67989999999999995</v>
      </c>
      <c r="M532">
        <v>0</v>
      </c>
      <c r="N532">
        <v>0</v>
      </c>
      <c r="O532" s="12">
        <v>7</v>
      </c>
      <c r="P532" s="12">
        <v>4</v>
      </c>
      <c r="Q532">
        <v>0</v>
      </c>
      <c r="R532" s="12">
        <v>0</v>
      </c>
      <c r="S532" s="12">
        <v>0</v>
      </c>
      <c r="T532" s="12">
        <v>12.358006288070486</v>
      </c>
      <c r="U532" s="12">
        <v>0</v>
      </c>
      <c r="V532" s="12">
        <v>0</v>
      </c>
      <c r="W532" s="57">
        <v>1.8824024130368999E-5</v>
      </c>
      <c r="X532" s="57">
        <v>0</v>
      </c>
      <c r="Y532" s="57">
        <v>0</v>
      </c>
      <c r="Z532" s="57">
        <v>1.2168708607342273E-3</v>
      </c>
      <c r="AA532" s="57">
        <v>1.2738561728671434E-3</v>
      </c>
      <c r="AB532" s="57">
        <v>0</v>
      </c>
      <c r="AC532" s="57">
        <v>0</v>
      </c>
      <c r="AD532" s="57">
        <v>0</v>
      </c>
      <c r="AE532" s="57">
        <v>4.8144561494642413E-6</v>
      </c>
      <c r="AF532" s="57">
        <v>0</v>
      </c>
      <c r="AG532" s="57">
        <v>0</v>
      </c>
      <c r="AH532" s="17">
        <v>2.2857868308010944E-4</v>
      </c>
      <c r="AI532" s="12">
        <v>525</v>
      </c>
      <c r="AJ532" s="16">
        <v>10</v>
      </c>
      <c r="AK532" s="17">
        <v>0.99931531132585383</v>
      </c>
      <c r="AL532" t="str">
        <f>IF(AK532&lt;='CAV Tier 1 Analysis'!$A$5,"Tier 1", "Tier 2")</f>
        <v>Tier 2</v>
      </c>
      <c r="AM532" t="str">
        <f t="shared" si="17"/>
        <v>Iowa - Tier 2</v>
      </c>
      <c r="AN532" t="str">
        <f t="shared" si="18"/>
        <v>Salix, City Of - Tier 2</v>
      </c>
    </row>
    <row r="533" spans="1:40" x14ac:dyDescent="0.3">
      <c r="A533">
        <v>7</v>
      </c>
      <c r="B533" t="s">
        <v>34</v>
      </c>
      <c r="C533" t="s">
        <v>2478</v>
      </c>
      <c r="D533" t="s">
        <v>4025</v>
      </c>
      <c r="E533" t="s">
        <v>1905</v>
      </c>
      <c r="F533" s="12">
        <v>43.336127379622418</v>
      </c>
      <c r="G533" s="12">
        <v>9.0435749698512673</v>
      </c>
      <c r="H533" s="12">
        <v>3.4684889901290816</v>
      </c>
      <c r="I533" s="12">
        <v>0</v>
      </c>
      <c r="J533" s="15">
        <v>0</v>
      </c>
      <c r="K533" s="15">
        <v>1.0000000000000002</v>
      </c>
      <c r="L533" s="56">
        <v>0.37685999999999997</v>
      </c>
      <c r="M533">
        <v>0</v>
      </c>
      <c r="N533">
        <v>0</v>
      </c>
      <c r="O533" s="12">
        <v>7</v>
      </c>
      <c r="P533" s="12">
        <v>4</v>
      </c>
      <c r="Q533">
        <v>0</v>
      </c>
      <c r="R533" s="12">
        <v>0</v>
      </c>
      <c r="S533" s="12">
        <v>0</v>
      </c>
      <c r="T533" s="12">
        <v>6.6564384295859576</v>
      </c>
      <c r="U533" s="12">
        <v>0</v>
      </c>
      <c r="V533" s="12">
        <v>2.3871365402653097</v>
      </c>
      <c r="W533" s="57">
        <v>1.0433919302501634E-5</v>
      </c>
      <c r="X533" s="57">
        <v>0</v>
      </c>
      <c r="Y533" s="57">
        <v>0</v>
      </c>
      <c r="Z533" s="57">
        <v>1.2168708607342273E-3</v>
      </c>
      <c r="AA533" s="57">
        <v>1.2738561728671434E-3</v>
      </c>
      <c r="AB533" s="57">
        <v>0</v>
      </c>
      <c r="AC533" s="57">
        <v>0</v>
      </c>
      <c r="AD533" s="57">
        <v>0</v>
      </c>
      <c r="AE533" s="57">
        <v>2.5932282427939983E-6</v>
      </c>
      <c r="AF533" s="57">
        <v>0</v>
      </c>
      <c r="AG533" s="57">
        <v>9.0506207174601853E-6</v>
      </c>
      <c r="AH533" s="17">
        <v>2.2843680016946603E-4</v>
      </c>
      <c r="AI533" s="12">
        <v>526</v>
      </c>
      <c r="AJ533" s="16">
        <v>10</v>
      </c>
      <c r="AK533" s="17">
        <v>0.99954374812602331</v>
      </c>
      <c r="AL533" t="str">
        <f>IF(AK533&lt;='CAV Tier 1 Analysis'!$A$5,"Tier 1", "Tier 2")</f>
        <v>Tier 2</v>
      </c>
      <c r="AM533" t="str">
        <f t="shared" si="17"/>
        <v>Iowa - Tier 2</v>
      </c>
      <c r="AN533" t="str">
        <f t="shared" si="18"/>
        <v>Smithland, City Of - Tier 2</v>
      </c>
    </row>
    <row r="534" spans="1:40" x14ac:dyDescent="0.3">
      <c r="A534">
        <v>7</v>
      </c>
      <c r="B534" t="s">
        <v>34</v>
      </c>
      <c r="C534" t="s">
        <v>2477</v>
      </c>
      <c r="D534" t="s">
        <v>4024</v>
      </c>
      <c r="E534" t="s">
        <v>1904</v>
      </c>
      <c r="F534" s="12">
        <v>54.83999136905463</v>
      </c>
      <c r="G534" s="12">
        <v>14.786854066488361</v>
      </c>
      <c r="H534" s="12">
        <v>8.6408096947188966</v>
      </c>
      <c r="I534" s="12">
        <v>0</v>
      </c>
      <c r="J534" s="15">
        <v>0</v>
      </c>
      <c r="K534" s="15">
        <v>1</v>
      </c>
      <c r="L534" s="56">
        <v>0.47689999999999999</v>
      </c>
      <c r="M534">
        <v>0</v>
      </c>
      <c r="N534">
        <v>0</v>
      </c>
      <c r="O534" s="12">
        <v>7</v>
      </c>
      <c r="P534" s="12">
        <v>4</v>
      </c>
      <c r="Q534">
        <v>0</v>
      </c>
      <c r="R534" s="12">
        <v>0</v>
      </c>
      <c r="S534" s="12">
        <v>0</v>
      </c>
      <c r="T534" s="12">
        <v>17.92596275099427</v>
      </c>
      <c r="U534" s="12">
        <v>0</v>
      </c>
      <c r="V534" s="12">
        <v>0</v>
      </c>
      <c r="W534" s="57">
        <v>1.3203672757424587E-5</v>
      </c>
      <c r="X534" s="57">
        <v>0</v>
      </c>
      <c r="Y534" s="57">
        <v>0</v>
      </c>
      <c r="Z534" s="57">
        <v>1.2168708607342273E-3</v>
      </c>
      <c r="AA534" s="57">
        <v>1.2738561728671434E-3</v>
      </c>
      <c r="AB534" s="57">
        <v>0</v>
      </c>
      <c r="AC534" s="57">
        <v>0</v>
      </c>
      <c r="AD534" s="57">
        <v>0</v>
      </c>
      <c r="AE534" s="57">
        <v>6.983631468524386E-6</v>
      </c>
      <c r="AF534" s="57">
        <v>0</v>
      </c>
      <c r="AG534" s="57">
        <v>0</v>
      </c>
      <c r="AH534" s="17">
        <v>2.2826493980248363E-4</v>
      </c>
      <c r="AI534" s="12">
        <v>527</v>
      </c>
      <c r="AJ534" s="16">
        <v>10</v>
      </c>
      <c r="AK534" s="17">
        <v>0.99977201306582575</v>
      </c>
      <c r="AL534" t="str">
        <f>IF(AK534&lt;='CAV Tier 1 Analysis'!$A$5,"Tier 1", "Tier 2")</f>
        <v>Tier 2</v>
      </c>
      <c r="AM534" t="str">
        <f t="shared" si="17"/>
        <v>Iowa - Tier 2</v>
      </c>
      <c r="AN534" t="str">
        <f t="shared" si="18"/>
        <v>Sloan, City Of - Tier 2</v>
      </c>
    </row>
    <row r="535" spans="1:40" x14ac:dyDescent="0.3">
      <c r="A535">
        <v>7</v>
      </c>
      <c r="B535" t="s">
        <v>34</v>
      </c>
      <c r="C535" t="s">
        <v>2473</v>
      </c>
      <c r="D535" t="s">
        <v>4020</v>
      </c>
      <c r="E535" t="s">
        <v>1906</v>
      </c>
      <c r="F535" s="12">
        <v>56.907559087267266</v>
      </c>
      <c r="G535" s="12">
        <v>7.1160910251194123</v>
      </c>
      <c r="H535" s="12">
        <v>3.8338629941534816</v>
      </c>
      <c r="I535" s="12">
        <v>0</v>
      </c>
      <c r="J535" s="15">
        <v>0</v>
      </c>
      <c r="K535" s="15">
        <v>1</v>
      </c>
      <c r="L535" s="56">
        <v>0.49487999999999999</v>
      </c>
      <c r="M535">
        <v>0</v>
      </c>
      <c r="N535">
        <v>0</v>
      </c>
      <c r="O535" s="12">
        <v>7</v>
      </c>
      <c r="P535" s="12">
        <v>4</v>
      </c>
      <c r="Q535">
        <v>0</v>
      </c>
      <c r="R535" s="12">
        <v>0</v>
      </c>
      <c r="S535" s="12">
        <v>0</v>
      </c>
      <c r="T535" s="12">
        <v>8.7985776628414438</v>
      </c>
      <c r="U535" s="12">
        <v>0</v>
      </c>
      <c r="V535" s="12">
        <v>0</v>
      </c>
      <c r="W535" s="57">
        <v>1.3701475307599663E-5</v>
      </c>
      <c r="X535" s="57">
        <v>0</v>
      </c>
      <c r="Y535" s="57">
        <v>0</v>
      </c>
      <c r="Z535" s="57">
        <v>1.2168708607342273E-3</v>
      </c>
      <c r="AA535" s="57">
        <v>1.2738561728671434E-3</v>
      </c>
      <c r="AB535" s="57">
        <v>0</v>
      </c>
      <c r="AC535" s="57">
        <v>0</v>
      </c>
      <c r="AD535" s="57">
        <v>0</v>
      </c>
      <c r="AE535" s="57">
        <v>3.4277670158087953E-6</v>
      </c>
      <c r="AF535" s="57">
        <v>0</v>
      </c>
      <c r="AG535" s="57">
        <v>0</v>
      </c>
      <c r="AH535" s="17">
        <v>2.2798693417497989E-4</v>
      </c>
      <c r="AI535" s="12">
        <v>528</v>
      </c>
      <c r="AJ535" s="16">
        <v>10</v>
      </c>
      <c r="AK535" s="17">
        <v>1.0000000000000007</v>
      </c>
      <c r="AL535" t="str">
        <f>IF(AK535&lt;='CAV Tier 1 Analysis'!$A$5,"Tier 1", "Tier 2")</f>
        <v>Tier 2</v>
      </c>
      <c r="AM535" t="str">
        <f t="shared" si="17"/>
        <v>Iowa - Tier 2</v>
      </c>
      <c r="AN535" t="str">
        <f t="shared" si="18"/>
        <v>Pierson, City Of - Tier 2</v>
      </c>
    </row>
    <row r="536" spans="1:40" x14ac:dyDescent="0.3">
      <c r="A536">
        <v>7</v>
      </c>
      <c r="B536" t="s">
        <v>28</v>
      </c>
      <c r="C536" t="s">
        <v>2884</v>
      </c>
      <c r="D536" t="s">
        <v>4549</v>
      </c>
      <c r="E536" t="s">
        <v>29</v>
      </c>
      <c r="F536" s="12">
        <v>50364.484591759632</v>
      </c>
      <c r="G536" s="12">
        <v>334534.18237911578</v>
      </c>
      <c r="H536" s="12">
        <v>153130.90738053163</v>
      </c>
      <c r="I536">
        <v>490</v>
      </c>
      <c r="J536" s="15">
        <v>8.4148217713159251E-2</v>
      </c>
      <c r="K536" s="15">
        <v>0.91585178228684072</v>
      </c>
      <c r="L536" s="56">
        <v>138.63930000000005</v>
      </c>
      <c r="M536">
        <v>1454</v>
      </c>
      <c r="N536">
        <v>58</v>
      </c>
      <c r="O536" s="12">
        <v>11</v>
      </c>
      <c r="P536" s="12">
        <v>1</v>
      </c>
      <c r="Q536">
        <v>18</v>
      </c>
      <c r="R536" s="12">
        <v>448.76737332055194</v>
      </c>
      <c r="S536" s="12">
        <v>12885.692932870601</v>
      </c>
      <c r="T536" s="12">
        <v>328976.61130383128</v>
      </c>
      <c r="U536" s="12">
        <v>278612.12671207165</v>
      </c>
      <c r="V536" s="12">
        <v>5557.5710752845043</v>
      </c>
      <c r="W536" s="57">
        <v>2.9869339216507152E-3</v>
      </c>
      <c r="X536" s="57">
        <v>0.12202081235313864</v>
      </c>
      <c r="Y536" s="57">
        <v>5.7942057942057944E-2</v>
      </c>
      <c r="Z536" s="57">
        <v>3.2594560885055614E-3</v>
      </c>
      <c r="AA536" s="57">
        <v>4.4581912424964044E-4</v>
      </c>
      <c r="AB536" s="57">
        <v>4.2154566744730677E-2</v>
      </c>
      <c r="AC536" s="57">
        <v>8.44028810279214E-2</v>
      </c>
      <c r="AD536" s="57">
        <v>0.17020704074834203</v>
      </c>
      <c r="AE536" s="57">
        <v>0.12437648366019294</v>
      </c>
      <c r="AF536" s="57">
        <v>0.21116849153846096</v>
      </c>
      <c r="AG536" s="57">
        <v>2.2555948503138402E-2</v>
      </c>
      <c r="AH536" s="17">
        <v>7.650186287748989E-2</v>
      </c>
      <c r="AI536" s="12">
        <v>1</v>
      </c>
      <c r="AJ536" s="16">
        <v>1</v>
      </c>
      <c r="AK536" s="17">
        <v>7.6501862877489876E-2</v>
      </c>
      <c r="AL536" t="str">
        <f>IF(AK536&lt;='CAV Tier 1 Analysis'!$A$5,"Tier 1", "Tier 2")</f>
        <v>Tier 2</v>
      </c>
      <c r="AM536" t="str">
        <f t="shared" si="17"/>
        <v>Kansas - Tier 2</v>
      </c>
      <c r="AN536" t="str">
        <f t="shared" si="18"/>
        <v>Wichita, City Of - Tier 2</v>
      </c>
    </row>
    <row r="537" spans="1:40" x14ac:dyDescent="0.3">
      <c r="A537">
        <v>7</v>
      </c>
      <c r="B537" t="s">
        <v>28</v>
      </c>
      <c r="C537" t="s">
        <v>2789</v>
      </c>
      <c r="D537" t="s">
        <v>4429</v>
      </c>
      <c r="E537" t="s">
        <v>40</v>
      </c>
      <c r="F537" s="12">
        <v>32015.673682307464</v>
      </c>
      <c r="G537" s="12">
        <v>205776.40857044648</v>
      </c>
      <c r="H537" s="12">
        <v>72790.60241332736</v>
      </c>
      <c r="I537">
        <v>292</v>
      </c>
      <c r="J537" s="15">
        <v>6.0247924712606191E-2</v>
      </c>
      <c r="K537" s="15">
        <v>0.93975207528739424</v>
      </c>
      <c r="L537" s="56">
        <v>56.858389999999972</v>
      </c>
      <c r="M537">
        <v>313</v>
      </c>
      <c r="N537">
        <v>63</v>
      </c>
      <c r="O537" s="12">
        <v>6.2205882352941178</v>
      </c>
      <c r="P537" s="12">
        <v>1.0220588235294117</v>
      </c>
      <c r="Q537">
        <v>4</v>
      </c>
      <c r="R537" s="12">
        <v>274.4076059839191</v>
      </c>
      <c r="S537" s="12">
        <v>4385.4827339833973</v>
      </c>
      <c r="T537" s="12">
        <v>172346.4151096784</v>
      </c>
      <c r="U537" s="12">
        <v>140330.74142737093</v>
      </c>
      <c r="V537" s="12">
        <v>33429.993460768077</v>
      </c>
      <c r="W537" s="57">
        <v>1.2249935899953728E-3</v>
      </c>
      <c r="X537" s="57">
        <v>2.626720375965089E-2</v>
      </c>
      <c r="Y537" s="57">
        <v>6.2937062937062943E-2</v>
      </c>
      <c r="Z537" s="57">
        <v>1.8432485634195881E-3</v>
      </c>
      <c r="AA537" s="57">
        <v>4.5565336963750028E-4</v>
      </c>
      <c r="AB537" s="57">
        <v>9.3676814988290398E-3</v>
      </c>
      <c r="AC537" s="57">
        <v>5.1609795849561081E-2</v>
      </c>
      <c r="AD537" s="57">
        <v>5.7927815158480174E-2</v>
      </c>
      <c r="AE537" s="57">
        <v>6.5159164348569248E-2</v>
      </c>
      <c r="AF537" s="57">
        <v>0.10636088002844191</v>
      </c>
      <c r="AG537" s="57">
        <v>0.13567891453781122</v>
      </c>
      <c r="AH537" s="17">
        <v>4.7166583058314449E-2</v>
      </c>
      <c r="AI537" s="12">
        <v>2</v>
      </c>
      <c r="AJ537" s="16">
        <v>1</v>
      </c>
      <c r="AK537" s="17">
        <v>0.12366844593580432</v>
      </c>
      <c r="AL537" t="str">
        <f>IF(AK537&lt;='CAV Tier 1 Analysis'!$A$5,"Tier 1", "Tier 2")</f>
        <v>Tier 2</v>
      </c>
      <c r="AM537" t="str">
        <f t="shared" si="17"/>
        <v>Kansas - Tier 2</v>
      </c>
      <c r="AN537" t="str">
        <f t="shared" si="18"/>
        <v>Overland Park, City Of - Tier 2</v>
      </c>
    </row>
    <row r="538" spans="1:40" x14ac:dyDescent="0.3">
      <c r="A538">
        <v>7</v>
      </c>
      <c r="B538" t="s">
        <v>28</v>
      </c>
      <c r="C538" t="s">
        <v>2902</v>
      </c>
      <c r="D538" t="s">
        <v>4572</v>
      </c>
      <c r="E538" t="s">
        <v>51</v>
      </c>
      <c r="F538" s="12">
        <v>141063.27486694063</v>
      </c>
      <c r="G538" s="12">
        <v>121484.39964599127</v>
      </c>
      <c r="H538" s="12">
        <v>63237.032243546906</v>
      </c>
      <c r="I538">
        <v>316</v>
      </c>
      <c r="J538" s="15">
        <v>0.1099109318093958</v>
      </c>
      <c r="K538" s="15">
        <v>0.89008906819060463</v>
      </c>
      <c r="L538" s="56">
        <v>127.70776999999994</v>
      </c>
      <c r="M538">
        <v>237</v>
      </c>
      <c r="N538">
        <v>145</v>
      </c>
      <c r="O538" s="12">
        <v>15.068965517241379</v>
      </c>
      <c r="P538" s="12">
        <v>1.9310344827586208</v>
      </c>
      <c r="Q538">
        <v>23</v>
      </c>
      <c r="R538" s="12">
        <v>281.26814554823108</v>
      </c>
      <c r="S538" s="12">
        <v>6950.4411387490482</v>
      </c>
      <c r="T538" s="12">
        <v>138635.99261211426</v>
      </c>
      <c r="U538">
        <v>0</v>
      </c>
      <c r="V538">
        <v>0</v>
      </c>
      <c r="W538" s="57">
        <v>2.7514180342180523E-3</v>
      </c>
      <c r="X538" s="57">
        <v>1.9889224572004028E-2</v>
      </c>
      <c r="Y538" s="57">
        <v>0.14485514485514486</v>
      </c>
      <c r="Z538" s="57">
        <v>4.4651483093320682E-3</v>
      </c>
      <c r="AA538" s="57">
        <v>8.6089210199930607E-4</v>
      </c>
      <c r="AB538" s="57">
        <v>5.3864168618266976E-2</v>
      </c>
      <c r="AC538" s="57">
        <v>5.2900106462717797E-2</v>
      </c>
      <c r="AD538" s="57">
        <v>9.1808335359615537E-2</v>
      </c>
      <c r="AE538" s="57">
        <v>5.2414234560614885E-2</v>
      </c>
      <c r="AF538" s="57">
        <v>0</v>
      </c>
      <c r="AG538" s="57">
        <v>0</v>
      </c>
      <c r="AH538" s="17">
        <v>3.8528061170355773E-2</v>
      </c>
      <c r="AI538" s="12">
        <v>3</v>
      </c>
      <c r="AJ538" s="16">
        <v>1</v>
      </c>
      <c r="AK538" s="17">
        <v>0.1621965071061601</v>
      </c>
      <c r="AL538" t="str">
        <f>IF(AK538&lt;='CAV Tier 1 Analysis'!$A$5,"Tier 1", "Tier 2")</f>
        <v>Tier 2</v>
      </c>
      <c r="AM538" t="str">
        <f t="shared" si="17"/>
        <v>Kansas - Tier 2</v>
      </c>
      <c r="AN538" t="str">
        <f t="shared" si="18"/>
        <v>Kansas City, City Of - Tier 2</v>
      </c>
    </row>
    <row r="539" spans="1:40" x14ac:dyDescent="0.3">
      <c r="A539">
        <v>7</v>
      </c>
      <c r="B539" t="s">
        <v>28</v>
      </c>
      <c r="C539" t="s">
        <v>2878</v>
      </c>
      <c r="D539" t="s">
        <v>4542</v>
      </c>
      <c r="E539" t="s">
        <v>47</v>
      </c>
      <c r="F539" s="12">
        <v>303512.03573562385</v>
      </c>
      <c r="G539" s="12">
        <v>155744.60052356726</v>
      </c>
      <c r="H539" s="12">
        <v>43404.772963097304</v>
      </c>
      <c r="I539">
        <v>145</v>
      </c>
      <c r="J539" s="15">
        <v>3.4780420195284406E-2</v>
      </c>
      <c r="K539" s="15">
        <v>0.9652195798047154</v>
      </c>
      <c r="L539" s="56">
        <v>836.06983000000002</v>
      </c>
      <c r="M539">
        <v>417</v>
      </c>
      <c r="N539">
        <v>39</v>
      </c>
      <c r="O539" s="12">
        <v>11.181818181818182</v>
      </c>
      <c r="P539" s="12">
        <v>1.4318181818181819</v>
      </c>
      <c r="Q539">
        <v>9</v>
      </c>
      <c r="R539" s="12">
        <v>139.95683907168373</v>
      </c>
      <c r="S539" s="12">
        <v>1509.636242137444</v>
      </c>
      <c r="T539" s="12">
        <v>113767.3379780933</v>
      </c>
      <c r="U539">
        <v>0</v>
      </c>
      <c r="V539" s="12">
        <v>41977.262545473961</v>
      </c>
      <c r="W539" s="57">
        <v>1.8012824185463596E-2</v>
      </c>
      <c r="X539" s="57">
        <v>3.4994964753272913E-2</v>
      </c>
      <c r="Y539" s="57">
        <v>3.896103896103896E-2</v>
      </c>
      <c r="Z539" s="57">
        <v>3.3133313957535858E-3</v>
      </c>
      <c r="AA539" s="57">
        <v>6.3833192790289451E-4</v>
      </c>
      <c r="AB539" s="57">
        <v>2.1077283372365339E-2</v>
      </c>
      <c r="AC539" s="57">
        <v>2.6322681058129137E-2</v>
      </c>
      <c r="AD539" s="57">
        <v>1.9940776077722336E-2</v>
      </c>
      <c r="AE539" s="57">
        <v>4.3012119910334691E-2</v>
      </c>
      <c r="AF539" s="57">
        <v>0</v>
      </c>
      <c r="AG539" s="57">
        <v>0.17036884629135579</v>
      </c>
      <c r="AH539" s="17">
        <v>3.4240199812121744E-2</v>
      </c>
      <c r="AI539" s="12">
        <v>4</v>
      </c>
      <c r="AJ539" s="16">
        <v>1</v>
      </c>
      <c r="AK539" s="17">
        <v>0.19643670691828186</v>
      </c>
      <c r="AL539" t="str">
        <f>IF(AK539&lt;='CAV Tier 1 Analysis'!$A$5,"Tier 1", "Tier 2")</f>
        <v>Tier 2</v>
      </c>
      <c r="AM539" t="str">
        <f t="shared" si="17"/>
        <v>Kansas - Tier 2</v>
      </c>
      <c r="AN539" t="str">
        <f t="shared" si="18"/>
        <v>Sedgwick County* - Tier 2</v>
      </c>
    </row>
    <row r="540" spans="1:40" x14ac:dyDescent="0.3">
      <c r="A540">
        <v>7</v>
      </c>
      <c r="B540" t="s">
        <v>28</v>
      </c>
      <c r="C540" t="s">
        <v>2788</v>
      </c>
      <c r="D540" t="s">
        <v>4428</v>
      </c>
      <c r="E540" t="s">
        <v>52</v>
      </c>
      <c r="F540" s="12">
        <v>30707.884102128526</v>
      </c>
      <c r="G540" s="12">
        <v>141964.98245175614</v>
      </c>
      <c r="H540" s="12">
        <v>42047.04288605685</v>
      </c>
      <c r="I540">
        <v>20</v>
      </c>
      <c r="J540" s="15">
        <v>3.0996141893107287E-2</v>
      </c>
      <c r="K540" s="15">
        <v>0.96900385810689338</v>
      </c>
      <c r="L540" s="56">
        <v>54.537109999999998</v>
      </c>
      <c r="M540">
        <v>92</v>
      </c>
      <c r="N540">
        <v>1</v>
      </c>
      <c r="O540" s="12">
        <v>6</v>
      </c>
      <c r="P540" s="12">
        <v>1</v>
      </c>
      <c r="Q540">
        <v>0</v>
      </c>
      <c r="R540" s="12">
        <v>19.380077162137866</v>
      </c>
      <c r="S540" s="12">
        <v>1303.2961074817854</v>
      </c>
      <c r="T540" s="12">
        <v>112556.92321625713</v>
      </c>
      <c r="U540" s="12">
        <v>81849.039114128595</v>
      </c>
      <c r="V540" s="12">
        <v>29408.059235499008</v>
      </c>
      <c r="W540" s="57">
        <v>1.1749824461591786E-3</v>
      </c>
      <c r="X540" s="57">
        <v>7.7207116482040953E-3</v>
      </c>
      <c r="Y540" s="57">
        <v>9.99000999000999E-4</v>
      </c>
      <c r="Z540" s="57">
        <v>1.7778851391848508E-3</v>
      </c>
      <c r="AA540" s="57">
        <v>4.458191242496406E-4</v>
      </c>
      <c r="AB540" s="57">
        <v>0</v>
      </c>
      <c r="AC540" s="57">
        <v>3.6449493529902024E-3</v>
      </c>
      <c r="AD540" s="57">
        <v>1.7215230475299687E-2</v>
      </c>
      <c r="AE540" s="57">
        <v>4.2554497311418277E-2</v>
      </c>
      <c r="AF540" s="57">
        <v>6.2035842903079695E-2</v>
      </c>
      <c r="AG540" s="57">
        <v>0.11935549913937932</v>
      </c>
      <c r="AH540" s="17">
        <v>2.335676532172418E-2</v>
      </c>
      <c r="AI540" s="12">
        <v>5</v>
      </c>
      <c r="AJ540" s="16">
        <v>1</v>
      </c>
      <c r="AK540" s="17">
        <v>0.21979347224000603</v>
      </c>
      <c r="AL540" t="str">
        <f>IF(AK540&lt;='CAV Tier 1 Analysis'!$A$5,"Tier 1", "Tier 2")</f>
        <v>Tier 2</v>
      </c>
      <c r="AM540" t="str">
        <f t="shared" si="17"/>
        <v>Kansas - Tier 2</v>
      </c>
      <c r="AN540" t="str">
        <f t="shared" si="18"/>
        <v>Olathe, City Of - Tier 2</v>
      </c>
    </row>
    <row r="541" spans="1:40" x14ac:dyDescent="0.3">
      <c r="A541">
        <v>7</v>
      </c>
      <c r="B541" t="s">
        <v>28</v>
      </c>
      <c r="C541" t="s">
        <v>3009</v>
      </c>
      <c r="D541" t="s">
        <v>4704</v>
      </c>
      <c r="E541" t="s">
        <v>57</v>
      </c>
      <c r="F541" s="12">
        <v>15874.01819940343</v>
      </c>
      <c r="G541" s="12">
        <v>112902.01251223481</v>
      </c>
      <c r="H541" s="12">
        <v>55743.276212711062</v>
      </c>
      <c r="I541">
        <v>76</v>
      </c>
      <c r="J541" s="15">
        <v>8.1327382302365012E-2</v>
      </c>
      <c r="K541" s="15">
        <v>0.9186726176976342</v>
      </c>
      <c r="L541" s="56">
        <v>56.967160000000035</v>
      </c>
      <c r="M541">
        <v>520</v>
      </c>
      <c r="N541">
        <v>0</v>
      </c>
      <c r="O541" s="12">
        <v>11</v>
      </c>
      <c r="P541" s="12">
        <v>2</v>
      </c>
      <c r="Q541">
        <v>7</v>
      </c>
      <c r="R541" s="12">
        <v>69.819118945020193</v>
      </c>
      <c r="S541" s="12">
        <v>4533.4547353374819</v>
      </c>
      <c r="T541" s="12">
        <v>113733.07542844694</v>
      </c>
      <c r="U541" s="12">
        <v>97859.057229043508</v>
      </c>
      <c r="V541">
        <v>0</v>
      </c>
      <c r="W541" s="57">
        <v>1.2273370005770631E-3</v>
      </c>
      <c r="X541" s="57">
        <v>4.3638804968110102E-2</v>
      </c>
      <c r="Y541" s="57">
        <v>0</v>
      </c>
      <c r="Z541" s="57">
        <v>3.2594560885055601E-3</v>
      </c>
      <c r="AA541" s="57">
        <v>8.916382484992812E-4</v>
      </c>
      <c r="AB541" s="57">
        <v>1.6393442622950821E-2</v>
      </c>
      <c r="AC541" s="57">
        <v>1.3131379730632827E-2</v>
      </c>
      <c r="AD541" s="57">
        <v>5.9882376437822848E-2</v>
      </c>
      <c r="AE541" s="57">
        <v>4.2999166237338432E-2</v>
      </c>
      <c r="AF541" s="57">
        <v>7.417031606735755E-2</v>
      </c>
      <c r="AG541" s="57">
        <v>0</v>
      </c>
      <c r="AH541" s="17">
        <v>2.3235810672890409E-2</v>
      </c>
      <c r="AI541" s="12">
        <v>6</v>
      </c>
      <c r="AJ541" s="16">
        <v>1</v>
      </c>
      <c r="AK541" s="17">
        <v>0.24302928291289644</v>
      </c>
      <c r="AL541" t="str">
        <f>IF(AK541&lt;='CAV Tier 1 Analysis'!$A$5,"Tier 1", "Tier 2")</f>
        <v>Tier 2</v>
      </c>
      <c r="AM541" t="str">
        <f t="shared" si="17"/>
        <v>Kansas - Tier 2</v>
      </c>
      <c r="AN541" t="str">
        <f t="shared" si="18"/>
        <v>Topeka, City Of - Tier 2</v>
      </c>
    </row>
    <row r="542" spans="1:40" x14ac:dyDescent="0.3">
      <c r="A542">
        <v>7</v>
      </c>
      <c r="B542" t="s">
        <v>28</v>
      </c>
      <c r="C542" t="s">
        <v>2268</v>
      </c>
      <c r="D542" t="s">
        <v>4367</v>
      </c>
      <c r="E542" t="s">
        <v>62</v>
      </c>
      <c r="F542" s="12">
        <v>4089.6982608114513</v>
      </c>
      <c r="G542" s="12">
        <v>84636.512190378606</v>
      </c>
      <c r="H542" s="12">
        <v>31522.385241896216</v>
      </c>
      <c r="I542">
        <v>84</v>
      </c>
      <c r="J542" s="15">
        <v>0.12579304736961938</v>
      </c>
      <c r="K542" s="15">
        <v>0.87420691776157589</v>
      </c>
      <c r="L542" s="56">
        <v>28.678930000000005</v>
      </c>
      <c r="M542">
        <v>534</v>
      </c>
      <c r="N542">
        <v>11</v>
      </c>
      <c r="O542" s="12">
        <v>15</v>
      </c>
      <c r="P542" s="12">
        <v>2</v>
      </c>
      <c r="Q542">
        <v>1</v>
      </c>
      <c r="R542" s="12">
        <v>73.433381091972379</v>
      </c>
      <c r="S542" s="12">
        <v>3965.2968999372415</v>
      </c>
      <c r="T542" s="12">
        <v>75418.54260856568</v>
      </c>
      <c r="U542" s="12">
        <v>71328.844347754231</v>
      </c>
      <c r="V542" s="12">
        <v>9217.9695818129258</v>
      </c>
      <c r="W542" s="57">
        <v>6.1787724587217502E-4</v>
      </c>
      <c r="X542" s="57">
        <v>4.4813695871097681E-2</v>
      </c>
      <c r="Y542" s="57">
        <v>1.098901098901099E-2</v>
      </c>
      <c r="Z542" s="57">
        <v>4.4447128479621276E-3</v>
      </c>
      <c r="AA542" s="57">
        <v>8.916382484992812E-4</v>
      </c>
      <c r="AB542" s="57">
        <v>2.34192037470726E-3</v>
      </c>
      <c r="AC542" s="57">
        <v>1.3811139793704585E-2</v>
      </c>
      <c r="AD542" s="57">
        <v>5.237758299402042E-2</v>
      </c>
      <c r="AE542" s="57">
        <v>2.8513556314088591E-2</v>
      </c>
      <c r="AF542" s="57">
        <v>5.4062271595460697E-2</v>
      </c>
      <c r="AG542" s="57">
        <v>3.7412035649085171E-2</v>
      </c>
      <c r="AH542" s="17">
        <v>2.2752312902137181E-2</v>
      </c>
      <c r="AI542" s="12">
        <v>7</v>
      </c>
      <c r="AJ542" s="16">
        <v>1</v>
      </c>
      <c r="AK542" s="17">
        <v>0.26578159581503363</v>
      </c>
      <c r="AL542" t="str">
        <f>IF(AK542&lt;='CAV Tier 1 Analysis'!$A$5,"Tier 1", "Tier 2")</f>
        <v>Tier 2</v>
      </c>
      <c r="AM542" t="str">
        <f t="shared" si="17"/>
        <v>Kansas - Tier 2</v>
      </c>
      <c r="AN542" t="str">
        <f t="shared" si="18"/>
        <v>Lawrence, City Of - Tier 2</v>
      </c>
    </row>
    <row r="543" spans="1:40" x14ac:dyDescent="0.3">
      <c r="A543">
        <v>7</v>
      </c>
      <c r="B543" t="s">
        <v>28</v>
      </c>
      <c r="C543" t="s">
        <v>1983</v>
      </c>
      <c r="D543" t="s">
        <v>4325</v>
      </c>
      <c r="E543" t="s">
        <v>83</v>
      </c>
      <c r="F543" s="12">
        <v>44106.657529007476</v>
      </c>
      <c r="G543" s="12">
        <v>47685.853208464439</v>
      </c>
      <c r="H543" s="12">
        <v>17236.462775664178</v>
      </c>
      <c r="I543">
        <v>78</v>
      </c>
      <c r="J543" s="15">
        <v>1.9185323549145195E-2</v>
      </c>
      <c r="K543" s="15">
        <v>0.98081467645085474</v>
      </c>
      <c r="L543" s="56">
        <v>1423.0851999999995</v>
      </c>
      <c r="M543">
        <v>143</v>
      </c>
      <c r="N543">
        <v>28</v>
      </c>
      <c r="O543" s="12">
        <v>15.222222222222221</v>
      </c>
      <c r="P543" s="12">
        <v>2.3148148148148149</v>
      </c>
      <c r="Q543">
        <v>24</v>
      </c>
      <c r="R543" s="12">
        <v>76.503544763166673</v>
      </c>
      <c r="S543" s="12">
        <v>330.68711519391451</v>
      </c>
      <c r="T543" s="12">
        <v>43619.654893956147</v>
      </c>
      <c r="U543">
        <v>0</v>
      </c>
      <c r="V543" s="12">
        <v>4066.1983145082922</v>
      </c>
      <c r="W543" s="57">
        <v>3.0659859486300674E-2</v>
      </c>
      <c r="X543" s="57">
        <v>1.2000671366230278E-2</v>
      </c>
      <c r="Y543" s="57">
        <v>2.7972027972027972E-2</v>
      </c>
      <c r="Z543" s="57">
        <v>4.5105604457097142E-3</v>
      </c>
      <c r="AA543" s="57">
        <v>1.0319887135408347E-3</v>
      </c>
      <c r="AB543" s="57">
        <v>5.6206088992974239E-2</v>
      </c>
      <c r="AC543" s="57">
        <v>1.4388567375301437E-2</v>
      </c>
      <c r="AD543" s="57">
        <v>4.3680441233534322E-3</v>
      </c>
      <c r="AE543" s="57">
        <v>1.6491322202753216E-2</v>
      </c>
      <c r="AF543" s="57">
        <v>0</v>
      </c>
      <c r="AG543" s="57">
        <v>1.6503065555648691E-2</v>
      </c>
      <c r="AH543" s="17">
        <v>1.6739290566712771E-2</v>
      </c>
      <c r="AI543" s="12">
        <v>8</v>
      </c>
      <c r="AJ543" s="16">
        <v>1</v>
      </c>
      <c r="AK543" s="17">
        <v>0.28252088638174638</v>
      </c>
      <c r="AL543" t="str">
        <f>IF(AK543&lt;='CAV Tier 1 Analysis'!$A$5,"Tier 1", "Tier 2")</f>
        <v>Tier 2</v>
      </c>
      <c r="AM543" t="str">
        <f t="shared" si="17"/>
        <v>Kansas - Tier 2</v>
      </c>
      <c r="AN543" t="str">
        <f t="shared" si="18"/>
        <v>Butler County * - Tier 2</v>
      </c>
    </row>
    <row r="544" spans="1:40" x14ac:dyDescent="0.3">
      <c r="A544">
        <v>7</v>
      </c>
      <c r="B544" t="s">
        <v>28</v>
      </c>
      <c r="C544" t="s">
        <v>2792</v>
      </c>
      <c r="D544" t="s">
        <v>4432</v>
      </c>
      <c r="E544" t="s">
        <v>82</v>
      </c>
      <c r="F544" s="12">
        <v>23976.606068087025</v>
      </c>
      <c r="G544" s="12">
        <v>72491.623582951172</v>
      </c>
      <c r="H544" s="12">
        <v>23814.890932901984</v>
      </c>
      <c r="I544">
        <v>37</v>
      </c>
      <c r="J544" s="15">
        <v>0.10295695101525078</v>
      </c>
      <c r="K544" s="15">
        <v>0.89704304898474874</v>
      </c>
      <c r="L544" s="56">
        <v>42.538749999999993</v>
      </c>
      <c r="M544">
        <v>52</v>
      </c>
      <c r="N544">
        <v>4</v>
      </c>
      <c r="O544" s="12">
        <v>7.333333333333333</v>
      </c>
      <c r="P544" s="12">
        <v>1.1333333333333333</v>
      </c>
      <c r="Q544">
        <v>2</v>
      </c>
      <c r="R544" s="12">
        <v>33.190592812435703</v>
      </c>
      <c r="S544" s="12">
        <v>2451.9085592123297</v>
      </c>
      <c r="T544" s="12">
        <v>59804.148499100913</v>
      </c>
      <c r="U544" s="12">
        <v>35827.542431013891</v>
      </c>
      <c r="V544" s="12">
        <v>12687.475083850259</v>
      </c>
      <c r="W544" s="57">
        <v>9.1648208956348709E-4</v>
      </c>
      <c r="X544" s="57">
        <v>4.3638804968110104E-3</v>
      </c>
      <c r="Y544" s="57">
        <v>3.996003996003996E-3</v>
      </c>
      <c r="Z544" s="57">
        <v>2.1729707256703734E-3</v>
      </c>
      <c r="AA544" s="57">
        <v>5.0526167414959272E-4</v>
      </c>
      <c r="AB544" s="57">
        <v>4.6838407494145199E-3</v>
      </c>
      <c r="AC544" s="57">
        <v>6.2423915438994766E-3</v>
      </c>
      <c r="AD544" s="57">
        <v>3.2387245468536142E-2</v>
      </c>
      <c r="AE544" s="57">
        <v>2.2610208273257704E-2</v>
      </c>
      <c r="AF544" s="57">
        <v>2.7154769535591788E-2</v>
      </c>
      <c r="AG544" s="57">
        <v>5.1493364772042582E-2</v>
      </c>
      <c r="AH544" s="17">
        <v>1.4229674484085514E-2</v>
      </c>
      <c r="AI544" s="12">
        <v>9</v>
      </c>
      <c r="AJ544" s="16">
        <v>1</v>
      </c>
      <c r="AK544" s="17">
        <v>0.2967505608658319</v>
      </c>
      <c r="AL544" t="str">
        <f>IF(AK544&lt;='CAV Tier 1 Analysis'!$A$5,"Tier 1", "Tier 2")</f>
        <v>Tier 2</v>
      </c>
      <c r="AM544" t="str">
        <f t="shared" si="17"/>
        <v>Kansas - Tier 2</v>
      </c>
      <c r="AN544" t="str">
        <f t="shared" si="18"/>
        <v>Shawnee, City Of - Tier 2</v>
      </c>
    </row>
    <row r="545" spans="1:40" x14ac:dyDescent="0.3">
      <c r="A545">
        <v>7</v>
      </c>
      <c r="B545" t="s">
        <v>28</v>
      </c>
      <c r="C545" t="s">
        <v>2710</v>
      </c>
      <c r="D545" t="s">
        <v>4313</v>
      </c>
      <c r="E545" t="s">
        <v>119</v>
      </c>
      <c r="F545" s="12">
        <v>374.55518515392487</v>
      </c>
      <c r="G545" s="12">
        <v>11302.259738053684</v>
      </c>
      <c r="H545" s="12">
        <v>5604.0931133758795</v>
      </c>
      <c r="I545">
        <v>436</v>
      </c>
      <c r="J545" s="15">
        <v>0.10858025448584269</v>
      </c>
      <c r="K545" s="15">
        <v>0.89141974551415759</v>
      </c>
      <c r="L545" s="56">
        <v>10.76052</v>
      </c>
      <c r="M545">
        <v>29</v>
      </c>
      <c r="N545">
        <v>2</v>
      </c>
      <c r="O545" s="12">
        <v>10</v>
      </c>
      <c r="P545" s="12">
        <v>4</v>
      </c>
      <c r="Q545">
        <v>18</v>
      </c>
      <c r="R545" s="12">
        <v>388.65900904417271</v>
      </c>
      <c r="S545" s="12">
        <v>608.49385641271147</v>
      </c>
      <c r="T545" s="12">
        <v>11803.138173007907</v>
      </c>
      <c r="U545" s="12">
        <v>11428.582987853981</v>
      </c>
      <c r="V545">
        <v>0</v>
      </c>
      <c r="W545" s="57">
        <v>2.3183153840650457E-4</v>
      </c>
      <c r="X545" s="57">
        <v>2.4337025847599868E-3</v>
      </c>
      <c r="Y545" s="57">
        <v>1.998001998001998E-3</v>
      </c>
      <c r="Z545" s="57">
        <v>2.9631418986414181E-3</v>
      </c>
      <c r="AA545" s="57">
        <v>1.7832764969985624E-3</v>
      </c>
      <c r="AB545" s="57">
        <v>4.2154566744730677E-2</v>
      </c>
      <c r="AC545" s="57">
        <v>7.3097872196144401E-2</v>
      </c>
      <c r="AD545" s="57">
        <v>8.0375917036912842E-3</v>
      </c>
      <c r="AE545" s="57">
        <v>4.4624230771174566E-3</v>
      </c>
      <c r="AF545" s="57">
        <v>8.6620659999530267E-3</v>
      </c>
      <c r="AG545" s="57">
        <v>0</v>
      </c>
      <c r="AH545" s="17">
        <v>1.3256770385313209E-2</v>
      </c>
      <c r="AI545" s="12">
        <v>10</v>
      </c>
      <c r="AJ545" s="16">
        <v>1</v>
      </c>
      <c r="AK545" s="17">
        <v>0.3100073312511451</v>
      </c>
      <c r="AL545" t="str">
        <f>IF(AK545&lt;='CAV Tier 1 Analysis'!$A$5,"Tier 1", "Tier 2")</f>
        <v>Tier 2</v>
      </c>
      <c r="AM545" t="str">
        <f t="shared" si="17"/>
        <v>Kansas - Tier 2</v>
      </c>
      <c r="AN545" t="str">
        <f t="shared" si="18"/>
        <v>Great Bend, City Of - Tier 2</v>
      </c>
    </row>
    <row r="546" spans="1:40" x14ac:dyDescent="0.3">
      <c r="A546">
        <v>7</v>
      </c>
      <c r="B546" t="s">
        <v>28</v>
      </c>
      <c r="C546" t="s">
        <v>2865</v>
      </c>
      <c r="D546" t="s">
        <v>4528</v>
      </c>
      <c r="E546" t="s">
        <v>103</v>
      </c>
      <c r="F546" s="12">
        <v>1466.5861838644923</v>
      </c>
      <c r="G546" s="12">
        <v>41162.895689676632</v>
      </c>
      <c r="H546" s="12">
        <v>16727.97628341573</v>
      </c>
      <c r="I546">
        <v>163</v>
      </c>
      <c r="J546" s="15">
        <v>7.4798630555076379E-2</v>
      </c>
      <c r="K546" s="15">
        <v>0.92520136944492382</v>
      </c>
      <c r="L546" s="56">
        <v>15.071800000000003</v>
      </c>
      <c r="M546">
        <v>207</v>
      </c>
      <c r="N546">
        <v>12</v>
      </c>
      <c r="O546" s="12">
        <v>4.0810810810810807</v>
      </c>
      <c r="P546" s="12">
        <v>4.0270270270270272</v>
      </c>
      <c r="Q546">
        <v>7</v>
      </c>
      <c r="R546" s="12">
        <v>150.80782321952259</v>
      </c>
      <c r="S546" s="12">
        <v>1251.2297179572929</v>
      </c>
      <c r="T546" s="12">
        <v>39734.875820734247</v>
      </c>
      <c r="U546" s="12">
        <v>38268.289636869755</v>
      </c>
      <c r="V546" s="12">
        <v>1428.0198689423851</v>
      </c>
      <c r="W546" s="57">
        <v>3.2471651746896586E-4</v>
      </c>
      <c r="X546" s="57">
        <v>1.7371601208459216E-2</v>
      </c>
      <c r="Y546" s="57">
        <v>1.1988011988011988E-2</v>
      </c>
      <c r="Z546" s="57">
        <v>1.2092822343104164E-3</v>
      </c>
      <c r="AA546" s="57">
        <v>1.795325662518823E-3</v>
      </c>
      <c r="AB546" s="57">
        <v>1.6393442622950821E-2</v>
      </c>
      <c r="AC546" s="57">
        <v>2.8363503048572089E-2</v>
      </c>
      <c r="AD546" s="57">
        <v>1.6527485848015597E-2</v>
      </c>
      <c r="AE546" s="57">
        <v>1.5022600280519664E-2</v>
      </c>
      <c r="AF546" s="57">
        <v>2.9004685085821727E-2</v>
      </c>
      <c r="AG546" s="57">
        <v>5.7957590085654384E-3</v>
      </c>
      <c r="AH546" s="17">
        <v>1.3072401227746794E-2</v>
      </c>
      <c r="AI546" s="12">
        <v>11</v>
      </c>
      <c r="AJ546" s="16">
        <v>1</v>
      </c>
      <c r="AK546" s="17">
        <v>0.32307973247889188</v>
      </c>
      <c r="AL546" t="str">
        <f>IF(AK546&lt;='CAV Tier 1 Analysis'!$A$5,"Tier 1", "Tier 2")</f>
        <v>Tier 2</v>
      </c>
      <c r="AM546" t="str">
        <f t="shared" si="17"/>
        <v>Kansas - Tier 2</v>
      </c>
      <c r="AN546" t="str">
        <f t="shared" si="18"/>
        <v>Manhattan, City Of - Tier 2</v>
      </c>
    </row>
    <row r="547" spans="1:40" x14ac:dyDescent="0.3">
      <c r="A547">
        <v>7</v>
      </c>
      <c r="B547" t="s">
        <v>28</v>
      </c>
      <c r="C547" t="s">
        <v>2876</v>
      </c>
      <c r="D547" t="s">
        <v>4540</v>
      </c>
      <c r="E547" t="s">
        <v>101</v>
      </c>
      <c r="F547" s="12">
        <v>1535.9327625049893</v>
      </c>
      <c r="G547" s="12">
        <v>40679.251020726209</v>
      </c>
      <c r="H547" s="12">
        <v>17449.760845578716</v>
      </c>
      <c r="I547">
        <v>106</v>
      </c>
      <c r="J547" s="15">
        <v>0.13217053493582315</v>
      </c>
      <c r="K547" s="15">
        <v>0.86782946506417646</v>
      </c>
      <c r="L547" s="56">
        <v>22.652249999999999</v>
      </c>
      <c r="M547">
        <v>260</v>
      </c>
      <c r="N547">
        <v>11</v>
      </c>
      <c r="O547" s="12">
        <v>5</v>
      </c>
      <c r="P547" s="12">
        <v>4</v>
      </c>
      <c r="Q547">
        <v>4</v>
      </c>
      <c r="R547" s="12">
        <v>91.989923296802701</v>
      </c>
      <c r="S547" s="12">
        <v>2306.3442254623205</v>
      </c>
      <c r="T547" s="12">
        <v>39372.57787483943</v>
      </c>
      <c r="U547" s="12">
        <v>37836.645112334438</v>
      </c>
      <c r="V547" s="12">
        <v>1306.6731458867798</v>
      </c>
      <c r="W547" s="57">
        <v>4.8803458995185574E-4</v>
      </c>
      <c r="X547" s="57">
        <v>2.1819402484055051E-2</v>
      </c>
      <c r="Y547" s="57">
        <v>1.098901098901099E-2</v>
      </c>
      <c r="Z547" s="57">
        <v>1.481570949320709E-3</v>
      </c>
      <c r="AA547" s="57">
        <v>1.7832764969985624E-3</v>
      </c>
      <c r="AB547" s="57">
        <v>9.3676814988290398E-3</v>
      </c>
      <c r="AC547" s="57">
        <v>1.7301201052870922E-2</v>
      </c>
      <c r="AD547" s="57">
        <v>3.0464487056150662E-2</v>
      </c>
      <c r="AE547" s="57">
        <v>1.4885625969886709E-2</v>
      </c>
      <c r="AF547" s="57">
        <v>2.8677528747716039E-2</v>
      </c>
      <c r="AG547" s="57">
        <v>5.3032614049919723E-3</v>
      </c>
      <c r="AH547" s="17">
        <v>1.2960098294525683E-2</v>
      </c>
      <c r="AI547" s="12">
        <v>12</v>
      </c>
      <c r="AJ547" s="16">
        <v>1</v>
      </c>
      <c r="AK547" s="17">
        <v>0.33603983077341754</v>
      </c>
      <c r="AL547" t="str">
        <f>IF(AK547&lt;='CAV Tier 1 Analysis'!$A$5,"Tier 1", "Tier 2")</f>
        <v>Tier 2</v>
      </c>
      <c r="AM547" t="str">
        <f t="shared" si="17"/>
        <v>Kansas - Tier 2</v>
      </c>
      <c r="AN547" t="str">
        <f t="shared" si="18"/>
        <v>Salina, City Of - Tier 2</v>
      </c>
    </row>
    <row r="548" spans="1:40" x14ac:dyDescent="0.3">
      <c r="A548">
        <v>7</v>
      </c>
      <c r="B548" t="s">
        <v>28</v>
      </c>
      <c r="C548" t="s">
        <v>2887</v>
      </c>
      <c r="D548" t="s">
        <v>4552</v>
      </c>
      <c r="E548" t="s">
        <v>102</v>
      </c>
      <c r="F548" s="12">
        <v>138523.04173227711</v>
      </c>
      <c r="G548" s="12">
        <v>67092.542826776757</v>
      </c>
      <c r="H548" s="12">
        <v>23839.863499489493</v>
      </c>
      <c r="I548">
        <v>63</v>
      </c>
      <c r="J548" s="15">
        <v>7.7243270207468892E-2</v>
      </c>
      <c r="K548" s="15">
        <v>0.92275672979253109</v>
      </c>
      <c r="L548" s="56">
        <v>497.47595999999987</v>
      </c>
      <c r="M548">
        <v>245</v>
      </c>
      <c r="N548">
        <v>4</v>
      </c>
      <c r="O548" s="12">
        <v>11.017857142857142</v>
      </c>
      <c r="P548" s="12">
        <v>2.6607142857142856</v>
      </c>
      <c r="Q548">
        <v>7</v>
      </c>
      <c r="R548" s="12">
        <v>58.133673976929458</v>
      </c>
      <c r="S548" s="12">
        <v>1841.4690180002419</v>
      </c>
      <c r="T548" s="12">
        <v>60242.385486379804</v>
      </c>
      <c r="U548">
        <v>0</v>
      </c>
      <c r="V548" s="12">
        <v>6850.1573403969523</v>
      </c>
      <c r="W548" s="57">
        <v>1.071794087340135E-2</v>
      </c>
      <c r="X548" s="57">
        <v>2.0560590802282647E-2</v>
      </c>
      <c r="Y548" s="57">
        <v>3.996003996003996E-3</v>
      </c>
      <c r="Z548" s="57">
        <v>3.2647474133245622E-3</v>
      </c>
      <c r="AA548" s="57">
        <v>1.1861973127356509E-3</v>
      </c>
      <c r="AB548" s="57">
        <v>1.6393442622950821E-2</v>
      </c>
      <c r="AC548" s="57">
        <v>1.093361474138619E-2</v>
      </c>
      <c r="AD548" s="57">
        <v>2.4323953225987061E-2</v>
      </c>
      <c r="AE548" s="57">
        <v>2.2775892925645486E-2</v>
      </c>
      <c r="AF548" s="57">
        <v>0</v>
      </c>
      <c r="AG548" s="57">
        <v>2.7802036917805736E-2</v>
      </c>
      <c r="AH548" s="17">
        <v>1.2904947348320317E-2</v>
      </c>
      <c r="AI548" s="12">
        <v>13</v>
      </c>
      <c r="AJ548" s="16">
        <v>1</v>
      </c>
      <c r="AK548" s="17">
        <v>0.34894477812173785</v>
      </c>
      <c r="AL548" t="str">
        <f>IF(AK548&lt;='CAV Tier 1 Analysis'!$A$5,"Tier 1", "Tier 2")</f>
        <v>Tier 2</v>
      </c>
      <c r="AM548" t="str">
        <f t="shared" si="17"/>
        <v>Kansas - Tier 2</v>
      </c>
      <c r="AN548" t="str">
        <f t="shared" si="18"/>
        <v>Shawnee County * - Tier 2</v>
      </c>
    </row>
    <row r="549" spans="1:40" x14ac:dyDescent="0.3">
      <c r="A549">
        <v>7</v>
      </c>
      <c r="B549" t="s">
        <v>28</v>
      </c>
      <c r="C549" t="s">
        <v>2717</v>
      </c>
      <c r="D549" t="s">
        <v>4326</v>
      </c>
      <c r="E549" t="s">
        <v>186</v>
      </c>
      <c r="F549" s="12">
        <v>134.85927543711315</v>
      </c>
      <c r="G549" s="12">
        <v>4994.7840360836481</v>
      </c>
      <c r="H549" s="12">
        <v>2369.0534408128397</v>
      </c>
      <c r="I549" s="12">
        <v>150</v>
      </c>
      <c r="J549" s="15">
        <v>0.12995272567806165</v>
      </c>
      <c r="K549" s="15">
        <v>0.87004727432193862</v>
      </c>
      <c r="L549" s="56">
        <v>4.3554300000000001</v>
      </c>
      <c r="M549">
        <v>152</v>
      </c>
      <c r="N549">
        <v>6</v>
      </c>
      <c r="O549" s="12">
        <v>17</v>
      </c>
      <c r="P549" s="12">
        <v>2</v>
      </c>
      <c r="Q549">
        <v>32</v>
      </c>
      <c r="R549" s="12">
        <v>130.50709114829078</v>
      </c>
      <c r="S549" s="12">
        <v>307.86495191061903</v>
      </c>
      <c r="T549" s="12">
        <v>5041.3501568088323</v>
      </c>
      <c r="U549" s="12">
        <v>4906.4908813717193</v>
      </c>
      <c r="V549" s="12">
        <v>0</v>
      </c>
      <c r="W549" s="57">
        <v>9.3836174954541442E-5</v>
      </c>
      <c r="X549" s="57">
        <v>1.2755958375293723E-2</v>
      </c>
      <c r="Y549" s="57">
        <v>5.994005994005994E-3</v>
      </c>
      <c r="Z549" s="57">
        <v>5.0373412276904107E-3</v>
      </c>
      <c r="AA549" s="57">
        <v>8.916382484992812E-4</v>
      </c>
      <c r="AB549" s="57">
        <v>7.4941451990632318E-2</v>
      </c>
      <c r="AC549" s="57">
        <v>2.4545399559653822E-2</v>
      </c>
      <c r="AD549" s="57">
        <v>4.0665863052786206E-3</v>
      </c>
      <c r="AE549" s="57">
        <v>1.905987793231129E-3</v>
      </c>
      <c r="AF549" s="57">
        <v>3.7187766749191796E-3</v>
      </c>
      <c r="AG549" s="57">
        <v>0</v>
      </c>
      <c r="AH549" s="17">
        <v>1.2177362031287182E-2</v>
      </c>
      <c r="AI549" s="12">
        <v>14</v>
      </c>
      <c r="AJ549" s="16">
        <v>1</v>
      </c>
      <c r="AK549" s="17">
        <v>0.36112214015302502</v>
      </c>
      <c r="AL549" t="str">
        <f>IF(AK549&lt;='CAV Tier 1 Analysis'!$A$5,"Tier 1", "Tier 2")</f>
        <v>Tier 2</v>
      </c>
      <c r="AM549" t="str">
        <f t="shared" si="17"/>
        <v>Kansas - Tier 2</v>
      </c>
      <c r="AN549" t="str">
        <f t="shared" si="18"/>
        <v>Augusta, City Of - Tier 2</v>
      </c>
    </row>
    <row r="550" spans="1:40" x14ac:dyDescent="0.3">
      <c r="A550">
        <v>7</v>
      </c>
      <c r="B550" t="s">
        <v>28</v>
      </c>
      <c r="C550" t="s">
        <v>2826</v>
      </c>
      <c r="D550" t="s">
        <v>4479</v>
      </c>
      <c r="E550" t="s">
        <v>167</v>
      </c>
      <c r="F550" s="12">
        <v>454.42393710851502</v>
      </c>
      <c r="G550" s="12">
        <v>6077.8857546881809</v>
      </c>
      <c r="H550" s="12">
        <v>3654.2024026840745</v>
      </c>
      <c r="I550" s="12">
        <v>151</v>
      </c>
      <c r="J550" s="15">
        <v>6.5677218652204425E-2</v>
      </c>
      <c r="K550" s="15">
        <v>0.93432278134779567</v>
      </c>
      <c r="L550" s="56">
        <v>7.0012100000000004</v>
      </c>
      <c r="M550">
        <v>139</v>
      </c>
      <c r="N550">
        <v>60</v>
      </c>
      <c r="O550" s="12">
        <v>7</v>
      </c>
      <c r="P550" s="12">
        <v>4</v>
      </c>
      <c r="Q550">
        <v>8</v>
      </c>
      <c r="R550" s="12">
        <v>141.08273998351714</v>
      </c>
      <c r="S550" s="12">
        <v>239.99785020049273</v>
      </c>
      <c r="T550" s="12">
        <v>6745.0697672263959</v>
      </c>
      <c r="U550" s="12">
        <v>6290.6458301178809</v>
      </c>
      <c r="V550" s="12">
        <v>0</v>
      </c>
      <c r="W550" s="57">
        <v>1.508385547359239E-4</v>
      </c>
      <c r="X550" s="57">
        <v>1.166498825109097E-2</v>
      </c>
      <c r="Y550" s="57">
        <v>5.9940059940059943E-2</v>
      </c>
      <c r="Z550" s="57">
        <v>2.0741993290489926E-3</v>
      </c>
      <c r="AA550" s="57">
        <v>1.7832764969985624E-3</v>
      </c>
      <c r="AB550" s="57">
        <v>1.873536299765808E-2</v>
      </c>
      <c r="AC550" s="57">
        <v>2.6534437273844101E-2</v>
      </c>
      <c r="AD550" s="57">
        <v>3.1701301654011686E-3</v>
      </c>
      <c r="AE550" s="57">
        <v>2.5501146004434034E-3</v>
      </c>
      <c r="AF550" s="57">
        <v>4.7678692468454765E-3</v>
      </c>
      <c r="AG550" s="57">
        <v>0</v>
      </c>
      <c r="AH550" s="17">
        <v>1.1942843350556965E-2</v>
      </c>
      <c r="AI550" s="12">
        <v>15</v>
      </c>
      <c r="AJ550" s="16">
        <v>1</v>
      </c>
      <c r="AK550" s="17">
        <v>0.37306498350358197</v>
      </c>
      <c r="AL550" t="str">
        <f>IF(AK550&lt;='CAV Tier 1 Analysis'!$A$5,"Tier 1", "Tier 2")</f>
        <v>Tier 2</v>
      </c>
      <c r="AM550" t="str">
        <f t="shared" si="17"/>
        <v>Kansas - Tier 2</v>
      </c>
      <c r="AN550" t="str">
        <f t="shared" si="18"/>
        <v>Coffeyville, City Of - Tier 2</v>
      </c>
    </row>
    <row r="551" spans="1:40" x14ac:dyDescent="0.3">
      <c r="A551">
        <v>7</v>
      </c>
      <c r="B551" t="s">
        <v>28</v>
      </c>
      <c r="C551" t="s">
        <v>2254</v>
      </c>
      <c r="D551" t="s">
        <v>4417</v>
      </c>
      <c r="E551" t="s">
        <v>108</v>
      </c>
      <c r="F551" s="12">
        <v>132850.81613760919</v>
      </c>
      <c r="G551" s="12">
        <v>63017.842984592906</v>
      </c>
      <c r="H551" s="12">
        <v>16124.803938154862</v>
      </c>
      <c r="I551">
        <v>12</v>
      </c>
      <c r="J551" s="15">
        <v>2.7129925684933553E-2</v>
      </c>
      <c r="K551" s="15">
        <v>0.97287007431506611</v>
      </c>
      <c r="L551" s="56">
        <v>236.07326</v>
      </c>
      <c r="M551">
        <v>48</v>
      </c>
      <c r="N551">
        <v>9</v>
      </c>
      <c r="O551" s="12">
        <v>6.6976744186046515</v>
      </c>
      <c r="P551" s="12">
        <v>1.1395348837209303</v>
      </c>
      <c r="Q551">
        <v>0</v>
      </c>
      <c r="R551" s="12">
        <v>11.674440891780794</v>
      </c>
      <c r="S551" s="12">
        <v>437.46473252626532</v>
      </c>
      <c r="T551" s="12">
        <v>43865.246413893256</v>
      </c>
      <c r="U551">
        <v>0</v>
      </c>
      <c r="V551" s="12">
        <v>19152.59657069965</v>
      </c>
      <c r="W551" s="57">
        <v>5.0861135932500235E-3</v>
      </c>
      <c r="X551" s="57">
        <v>4.0281973816717019E-3</v>
      </c>
      <c r="Y551" s="57">
        <v>8.9910089910089919E-3</v>
      </c>
      <c r="Z551" s="57">
        <v>1.9846159693226242E-3</v>
      </c>
      <c r="AA551" s="57">
        <v>5.0802644391238121E-4</v>
      </c>
      <c r="AB551" s="57">
        <v>0</v>
      </c>
      <c r="AC551" s="57">
        <v>2.1956953741212384E-3</v>
      </c>
      <c r="AD551" s="57">
        <v>5.7784690309605966E-3</v>
      </c>
      <c r="AE551" s="57">
        <v>1.6584173209836902E-2</v>
      </c>
      <c r="AF551" s="57">
        <v>0</v>
      </c>
      <c r="AG551" s="57">
        <v>7.7732695830250095E-2</v>
      </c>
      <c r="AH551" s="17">
        <v>1.1171726893121323E-2</v>
      </c>
      <c r="AI551" s="12">
        <v>16</v>
      </c>
      <c r="AJ551" s="16">
        <v>1</v>
      </c>
      <c r="AK551" s="17">
        <v>0.38423671039670332</v>
      </c>
      <c r="AL551" t="str">
        <f>IF(AK551&lt;='CAV Tier 1 Analysis'!$A$5,"Tier 1", "Tier 2")</f>
        <v>Tier 2</v>
      </c>
      <c r="AM551" t="str">
        <f t="shared" si="17"/>
        <v>Kansas - Tier 2</v>
      </c>
      <c r="AN551" t="str">
        <f t="shared" si="18"/>
        <v>Johnson County * - Tier 2</v>
      </c>
    </row>
    <row r="552" spans="1:40" x14ac:dyDescent="0.3">
      <c r="A552">
        <v>7</v>
      </c>
      <c r="B552" t="s">
        <v>28</v>
      </c>
      <c r="C552" t="s">
        <v>2051</v>
      </c>
      <c r="D552" t="s">
        <v>4327</v>
      </c>
      <c r="E552" t="s">
        <v>201</v>
      </c>
      <c r="F552" s="12">
        <v>196.09110791764047</v>
      </c>
      <c r="G552" s="12">
        <v>7262.1370221501966</v>
      </c>
      <c r="H552" s="12">
        <v>3911.5265553069898</v>
      </c>
      <c r="I552" s="12">
        <v>111</v>
      </c>
      <c r="J552" s="15">
        <v>0.12130466226010504</v>
      </c>
      <c r="K552" s="15">
        <v>0.87869533773989494</v>
      </c>
      <c r="L552" s="56">
        <v>6.3329800000000001</v>
      </c>
      <c r="M552">
        <v>120</v>
      </c>
      <c r="N552">
        <v>5</v>
      </c>
      <c r="O552" s="12">
        <v>17</v>
      </c>
      <c r="P552" s="12">
        <v>2</v>
      </c>
      <c r="Q552">
        <v>25</v>
      </c>
      <c r="R552" s="12">
        <v>97.535182489128346</v>
      </c>
      <c r="S552" s="12">
        <v>474.48640771294652</v>
      </c>
      <c r="T552" s="12">
        <v>7972.5027721972374</v>
      </c>
      <c r="U552" s="12">
        <v>7776.4116642795971</v>
      </c>
      <c r="V552" s="12">
        <v>0</v>
      </c>
      <c r="W552" s="57">
        <v>1.3644177940263345E-4</v>
      </c>
      <c r="X552" s="57">
        <v>1.0070493454179255E-2</v>
      </c>
      <c r="Y552" s="57">
        <v>4.995004995004995E-3</v>
      </c>
      <c r="Z552" s="57">
        <v>5.0373412276904107E-3</v>
      </c>
      <c r="AA552" s="57">
        <v>8.916382484992812E-4</v>
      </c>
      <c r="AB552" s="57">
        <v>5.8548009367681501E-2</v>
      </c>
      <c r="AC552" s="57">
        <v>1.8344137504368554E-2</v>
      </c>
      <c r="AD552" s="57">
        <v>6.2674881166938107E-3</v>
      </c>
      <c r="AE552" s="57">
        <v>3.0141713018656886E-3</v>
      </c>
      <c r="AF552" s="57">
        <v>5.8939757580080375E-3</v>
      </c>
      <c r="AG552" s="57">
        <v>0</v>
      </c>
      <c r="AH552" s="17">
        <v>1.0290791068490381E-2</v>
      </c>
      <c r="AI552" s="12">
        <v>17</v>
      </c>
      <c r="AJ552" s="16">
        <v>1</v>
      </c>
      <c r="AK552" s="17">
        <v>0.39452750146519372</v>
      </c>
      <c r="AL552" t="str">
        <f>IF(AK552&lt;='CAV Tier 1 Analysis'!$A$5,"Tier 1", "Tier 2")</f>
        <v>Tier 2</v>
      </c>
      <c r="AM552" t="str">
        <f t="shared" si="17"/>
        <v>Kansas - Tier 2</v>
      </c>
      <c r="AN552" t="str">
        <f t="shared" si="18"/>
        <v>El Dorado, City Of - Tier 2</v>
      </c>
    </row>
    <row r="553" spans="1:40" x14ac:dyDescent="0.3">
      <c r="A553">
        <v>7</v>
      </c>
      <c r="B553" t="s">
        <v>28</v>
      </c>
      <c r="C553" t="s">
        <v>2864</v>
      </c>
      <c r="D553" t="s">
        <v>4527</v>
      </c>
      <c r="E553" t="s">
        <v>133</v>
      </c>
      <c r="F553" s="12">
        <v>61850.087119668897</v>
      </c>
      <c r="G553" s="12">
        <v>32133.529579927072</v>
      </c>
      <c r="H553" s="12">
        <v>10888.338245371726</v>
      </c>
      <c r="I553">
        <v>76</v>
      </c>
      <c r="J553" s="15">
        <v>8.1001504320298789E-2</v>
      </c>
      <c r="K553" s="15">
        <v>0.91899849567970127</v>
      </c>
      <c r="L553" s="56">
        <v>606.06109000000004</v>
      </c>
      <c r="M553">
        <v>118</v>
      </c>
      <c r="N553">
        <v>6</v>
      </c>
      <c r="O553" s="12">
        <v>4.875</v>
      </c>
      <c r="P553" s="12">
        <v>5.28125</v>
      </c>
      <c r="Q553">
        <v>13</v>
      </c>
      <c r="R553" s="12">
        <v>69.84388567165729</v>
      </c>
      <c r="S553" s="12">
        <v>881.97177742335236</v>
      </c>
      <c r="T553" s="12">
        <v>29059.900370092771</v>
      </c>
      <c r="U553">
        <v>0</v>
      </c>
      <c r="V553" s="12">
        <v>3073.6292098343001</v>
      </c>
      <c r="W553" s="57">
        <v>1.3057368497342417E-2</v>
      </c>
      <c r="X553" s="57">
        <v>9.902651896609601E-3</v>
      </c>
      <c r="Y553" s="57">
        <v>5.994005994005994E-3</v>
      </c>
      <c r="Z553" s="57">
        <v>1.4445316755876912E-3</v>
      </c>
      <c r="AA553" s="57">
        <v>2.3544822499434142E-3</v>
      </c>
      <c r="AB553" s="57">
        <v>3.0444964871194378E-2</v>
      </c>
      <c r="AC553" s="57">
        <v>1.3136037785576383E-2</v>
      </c>
      <c r="AD553" s="57">
        <v>1.1649959923834828E-2</v>
      </c>
      <c r="AE553" s="57">
        <v>1.0986702699693053E-2</v>
      </c>
      <c r="AF553" s="57">
        <v>0</v>
      </c>
      <c r="AG553" s="57">
        <v>1.2474626277490358E-2</v>
      </c>
      <c r="AH553" s="17">
        <v>1.0131393806479828E-2</v>
      </c>
      <c r="AI553" s="12">
        <v>18</v>
      </c>
      <c r="AJ553" s="16">
        <v>1</v>
      </c>
      <c r="AK553" s="17">
        <v>0.40465889527167354</v>
      </c>
      <c r="AL553" t="str">
        <f>IF(AK553&lt;='CAV Tier 1 Analysis'!$A$5,"Tier 1", "Tier 2")</f>
        <v>Tier 2</v>
      </c>
      <c r="AM553" t="str">
        <f t="shared" si="17"/>
        <v>Kansas - Tier 2</v>
      </c>
      <c r="AN553" t="str">
        <f t="shared" si="18"/>
        <v>Riley County * - Tier 2</v>
      </c>
    </row>
    <row r="554" spans="1:40" x14ac:dyDescent="0.3">
      <c r="A554">
        <v>7</v>
      </c>
      <c r="B554" t="s">
        <v>28</v>
      </c>
      <c r="C554" t="s">
        <v>2783</v>
      </c>
      <c r="D554" t="s">
        <v>4423</v>
      </c>
      <c r="E554" t="s">
        <v>109</v>
      </c>
      <c r="F554" s="12">
        <v>19386.251252637285</v>
      </c>
      <c r="G554" s="12">
        <v>62006.616807534236</v>
      </c>
      <c r="H554" s="12">
        <v>21011.498705128994</v>
      </c>
      <c r="I554">
        <v>24</v>
      </c>
      <c r="J554" s="15">
        <v>1.6117189519513683E-2</v>
      </c>
      <c r="K554" s="15">
        <v>0.98388281048048631</v>
      </c>
      <c r="L554" s="56">
        <v>34.429699999999997</v>
      </c>
      <c r="M554">
        <v>30</v>
      </c>
      <c r="N554">
        <v>7</v>
      </c>
      <c r="O554" s="12">
        <v>6</v>
      </c>
      <c r="P554" s="12">
        <v>1</v>
      </c>
      <c r="Q554">
        <v>0</v>
      </c>
      <c r="R554" s="12">
        <v>23.613187451531672</v>
      </c>
      <c r="S554" s="12">
        <v>338.64630671958031</v>
      </c>
      <c r="T554" s="12">
        <v>50346.976104351488</v>
      </c>
      <c r="U554" s="12">
        <v>30960.724851714203</v>
      </c>
      <c r="V554" s="12">
        <v>11659.640703182748</v>
      </c>
      <c r="W554" s="57">
        <v>7.4177551994461511E-4</v>
      </c>
      <c r="X554" s="57">
        <v>2.5176233635448137E-3</v>
      </c>
      <c r="Y554" s="57">
        <v>6.993006993006993E-3</v>
      </c>
      <c r="Z554" s="57">
        <v>1.7778851391848508E-3</v>
      </c>
      <c r="AA554" s="57">
        <v>4.458191242496406E-4</v>
      </c>
      <c r="AB554" s="57">
        <v>0</v>
      </c>
      <c r="AC554" s="57">
        <v>4.4411006005510793E-3</v>
      </c>
      <c r="AD554" s="57">
        <v>4.4731770365301132E-3</v>
      </c>
      <c r="AE554" s="57">
        <v>1.9034726590333943E-2</v>
      </c>
      <c r="AF554" s="57">
        <v>2.3466062446845209E-2</v>
      </c>
      <c r="AG554" s="57">
        <v>4.732179790478399E-2</v>
      </c>
      <c r="AH554" s="17">
        <v>1.0110270428997752E-2</v>
      </c>
      <c r="AI554" s="12">
        <v>19</v>
      </c>
      <c r="AJ554" s="16">
        <v>1</v>
      </c>
      <c r="AK554" s="17">
        <v>0.41476916570067129</v>
      </c>
      <c r="AL554" t="str">
        <f>IF(AK554&lt;='CAV Tier 1 Analysis'!$A$5,"Tier 1", "Tier 2")</f>
        <v>Tier 2</v>
      </c>
      <c r="AM554" t="str">
        <f t="shared" si="17"/>
        <v>Kansas - Tier 2</v>
      </c>
      <c r="AN554" t="str">
        <f t="shared" si="18"/>
        <v>Lenexa, City Of - Tier 2</v>
      </c>
    </row>
    <row r="555" spans="1:40" x14ac:dyDescent="0.3">
      <c r="A555">
        <v>7</v>
      </c>
      <c r="B555" t="s">
        <v>28</v>
      </c>
      <c r="C555" t="s">
        <v>2893</v>
      </c>
      <c r="D555" t="s">
        <v>4560</v>
      </c>
      <c r="E555" t="s">
        <v>126</v>
      </c>
      <c r="F555" s="12">
        <v>24691.074867256051</v>
      </c>
      <c r="G555" s="12">
        <v>14534.177598648675</v>
      </c>
      <c r="H555" s="12">
        <v>8079.2830009025383</v>
      </c>
      <c r="I555">
        <v>69</v>
      </c>
      <c r="J555" s="15">
        <v>2.5628156374353721E-2</v>
      </c>
      <c r="K555" s="15">
        <v>0.97437184362564644</v>
      </c>
      <c r="L555" s="56">
        <v>1172.6805300000001</v>
      </c>
      <c r="M555">
        <v>140</v>
      </c>
      <c r="N555">
        <v>12</v>
      </c>
      <c r="O555" s="12">
        <v>12.105263157894736</v>
      </c>
      <c r="P555" s="12">
        <v>3.5526315789473686</v>
      </c>
      <c r="Q555">
        <v>15</v>
      </c>
      <c r="R555" s="12">
        <v>67.231657210169601</v>
      </c>
      <c r="S555" s="12">
        <v>207.05712813978803</v>
      </c>
      <c r="T555" s="12">
        <v>17098.888662713805</v>
      </c>
      <c r="U555">
        <v>0</v>
      </c>
      <c r="V555">
        <v>0</v>
      </c>
      <c r="W555" s="57">
        <v>2.5264980812196358E-2</v>
      </c>
      <c r="X555" s="57">
        <v>1.1748909029875798E-2</v>
      </c>
      <c r="Y555" s="57">
        <v>1.1988011988011988E-2</v>
      </c>
      <c r="Z555" s="57">
        <v>3.586961245723822E-3</v>
      </c>
      <c r="AA555" s="57">
        <v>1.5838310993079338E-3</v>
      </c>
      <c r="AB555" s="57">
        <v>3.5128805620608897E-2</v>
      </c>
      <c r="AC555" s="57">
        <v>1.264473734539218E-2</v>
      </c>
      <c r="AD555" s="57">
        <v>2.7350163650587968E-3</v>
      </c>
      <c r="AE555" s="57">
        <v>6.4645922332798754E-3</v>
      </c>
      <c r="AF555" s="57">
        <v>0</v>
      </c>
      <c r="AG555" s="57">
        <v>0</v>
      </c>
      <c r="AH555" s="17">
        <v>1.0104167794495968E-2</v>
      </c>
      <c r="AI555" s="12">
        <v>20</v>
      </c>
      <c r="AJ555" s="16">
        <v>1</v>
      </c>
      <c r="AK555" s="17">
        <v>0.42487333349516726</v>
      </c>
      <c r="AL555" t="str">
        <f>IF(AK555&lt;='CAV Tier 1 Analysis'!$A$5,"Tier 1", "Tier 2")</f>
        <v>Tier 2</v>
      </c>
      <c r="AM555" t="str">
        <f t="shared" si="17"/>
        <v>Kansas - Tier 2</v>
      </c>
      <c r="AN555" t="str">
        <f t="shared" si="18"/>
        <v>Sumner County * - Tier 2</v>
      </c>
    </row>
    <row r="556" spans="1:40" x14ac:dyDescent="0.3">
      <c r="A556">
        <v>7</v>
      </c>
      <c r="B556" t="s">
        <v>28</v>
      </c>
      <c r="C556" t="s">
        <v>2801</v>
      </c>
      <c r="D556" t="s">
        <v>4443</v>
      </c>
      <c r="E556" t="s">
        <v>125</v>
      </c>
      <c r="F556" s="12">
        <v>2754.6417395935323</v>
      </c>
      <c r="G556" s="12">
        <v>28128.925963045724</v>
      </c>
      <c r="H556" s="12">
        <v>13058.329914797785</v>
      </c>
      <c r="I556">
        <v>49</v>
      </c>
      <c r="J556" s="15">
        <v>0.19953615888956619</v>
      </c>
      <c r="K556" s="15">
        <v>0.80046384111043378</v>
      </c>
      <c r="L556" s="56">
        <v>23.555479999999996</v>
      </c>
      <c r="M556">
        <v>89</v>
      </c>
      <c r="N556">
        <v>12</v>
      </c>
      <c r="O556" s="12">
        <v>12</v>
      </c>
      <c r="P556" s="12">
        <v>3</v>
      </c>
      <c r="Q556">
        <v>1</v>
      </c>
      <c r="R556" s="12">
        <v>39.222728214411255</v>
      </c>
      <c r="S556" s="12">
        <v>2605.6089927114663</v>
      </c>
      <c r="T556" s="12">
        <v>32188.028811744327</v>
      </c>
      <c r="U556" s="12">
        <v>29433.387072150796</v>
      </c>
      <c r="V556">
        <v>0</v>
      </c>
      <c r="W556" s="57">
        <v>5.0749435587719267E-4</v>
      </c>
      <c r="X556" s="57">
        <v>7.4689493118496137E-3</v>
      </c>
      <c r="Y556" s="57">
        <v>1.1988011988011988E-2</v>
      </c>
      <c r="Z556" s="57">
        <v>3.5557702783697016E-3</v>
      </c>
      <c r="AA556" s="57">
        <v>1.3374573727489218E-3</v>
      </c>
      <c r="AB556" s="57">
        <v>2.34192037470726E-3</v>
      </c>
      <c r="AC556" s="57">
        <v>7.3768982771097516E-3</v>
      </c>
      <c r="AD556" s="57">
        <v>3.4417473573762097E-2</v>
      </c>
      <c r="AE556" s="57">
        <v>1.2169357036328345E-2</v>
      </c>
      <c r="AF556" s="57">
        <v>2.2308447310755253E-2</v>
      </c>
      <c r="AG556" s="57">
        <v>0</v>
      </c>
      <c r="AH556" s="17">
        <v>9.4065254435927378E-3</v>
      </c>
      <c r="AI556" s="12">
        <v>21</v>
      </c>
      <c r="AJ556" s="16">
        <v>1</v>
      </c>
      <c r="AK556" s="17">
        <v>0.43427985893875998</v>
      </c>
      <c r="AL556" t="str">
        <f>IF(AK556&lt;='CAV Tier 1 Analysis'!$A$5,"Tier 1", "Tier 2")</f>
        <v>Tier 2</v>
      </c>
      <c r="AM556" t="str">
        <f t="shared" si="17"/>
        <v>Kansas - Tier 2</v>
      </c>
      <c r="AN556" t="str">
        <f t="shared" si="18"/>
        <v>Leavenworth, City Of - Tier 2</v>
      </c>
    </row>
    <row r="557" spans="1:40" x14ac:dyDescent="0.3">
      <c r="A557">
        <v>7</v>
      </c>
      <c r="B557" t="s">
        <v>28</v>
      </c>
      <c r="C557" t="s">
        <v>2746</v>
      </c>
      <c r="D557" t="s">
        <v>4373</v>
      </c>
      <c r="E557" t="s">
        <v>172</v>
      </c>
      <c r="F557" s="12">
        <v>220.13297584106269</v>
      </c>
      <c r="G557" s="12">
        <v>13827.798340129246</v>
      </c>
      <c r="H557" s="12">
        <v>6564.3520810136552</v>
      </c>
      <c r="I557" s="12">
        <v>84</v>
      </c>
      <c r="J557" s="15">
        <v>0.2075493807817187</v>
      </c>
      <c r="K557" s="15">
        <v>0.79245061921828153</v>
      </c>
      <c r="L557" s="56">
        <v>7.5950600000000001</v>
      </c>
      <c r="M557">
        <v>369</v>
      </c>
      <c r="N557">
        <v>13</v>
      </c>
      <c r="O557" s="12">
        <v>4</v>
      </c>
      <c r="P557" s="12">
        <v>5</v>
      </c>
      <c r="Q557">
        <v>3</v>
      </c>
      <c r="R557" s="12">
        <v>66.565852014335647</v>
      </c>
      <c r="S557" s="12">
        <v>1362.4272096475706</v>
      </c>
      <c r="T557" s="12">
        <v>14818.270818833105</v>
      </c>
      <c r="U557" s="12">
        <v>14598.137842992042</v>
      </c>
      <c r="V557" s="12">
        <v>0</v>
      </c>
      <c r="W557" s="57">
        <v>1.6363283968522959E-4</v>
      </c>
      <c r="X557" s="57">
        <v>3.0966767371601207E-2</v>
      </c>
      <c r="Y557" s="57">
        <v>1.2987012987012988E-2</v>
      </c>
      <c r="Z557" s="57">
        <v>1.1852567594565673E-3</v>
      </c>
      <c r="AA557" s="57">
        <v>2.229095621248203E-3</v>
      </c>
      <c r="AB557" s="57">
        <v>7.0257611241217799E-3</v>
      </c>
      <c r="AC557" s="57">
        <v>1.2519514612919592E-2</v>
      </c>
      <c r="AD557" s="57">
        <v>1.7996292849535862E-2</v>
      </c>
      <c r="AE557" s="57">
        <v>5.6023569914784507E-3</v>
      </c>
      <c r="AF557" s="57">
        <v>1.1064366737923416E-2</v>
      </c>
      <c r="AG557" s="57">
        <v>0</v>
      </c>
      <c r="AH557" s="17">
        <v>9.2490961722712095E-3</v>
      </c>
      <c r="AI557" s="12">
        <v>22</v>
      </c>
      <c r="AJ557" s="16">
        <v>1</v>
      </c>
      <c r="AK557" s="17">
        <v>0.44352895511103119</v>
      </c>
      <c r="AL557" t="str">
        <f>IF(AK557&lt;='CAV Tier 1 Analysis'!$A$5,"Tier 1", "Tier 2")</f>
        <v>Tier 2</v>
      </c>
      <c r="AM557" t="str">
        <f t="shared" si="17"/>
        <v>Kansas - Tier 2</v>
      </c>
      <c r="AN557" t="str">
        <f t="shared" si="18"/>
        <v>Hays, City Of - Tier 2</v>
      </c>
    </row>
    <row r="558" spans="1:40" x14ac:dyDescent="0.3">
      <c r="A558">
        <v>7</v>
      </c>
      <c r="B558" t="s">
        <v>28</v>
      </c>
      <c r="C558" t="s">
        <v>2873</v>
      </c>
      <c r="D558" t="s">
        <v>4537</v>
      </c>
      <c r="E558" t="s">
        <v>148</v>
      </c>
      <c r="F558" s="12">
        <v>47267.686571745726</v>
      </c>
      <c r="G558" s="12">
        <v>16843.088331162813</v>
      </c>
      <c r="H558" s="12">
        <v>6281.9385671349883</v>
      </c>
      <c r="I558">
        <v>103</v>
      </c>
      <c r="J558" s="15">
        <v>5.0540961452465956E-2</v>
      </c>
      <c r="K558" s="15">
        <v>0.94945903854753411</v>
      </c>
      <c r="L558" s="56">
        <v>697.17352000000005</v>
      </c>
      <c r="M558">
        <v>147</v>
      </c>
      <c r="N558">
        <v>26</v>
      </c>
      <c r="O558" s="12">
        <v>4.8666666666666663</v>
      </c>
      <c r="P558" s="12">
        <v>4.7666666666666666</v>
      </c>
      <c r="Q558">
        <v>2</v>
      </c>
      <c r="R558" s="12">
        <v>97.794280970396017</v>
      </c>
      <c r="S558" s="12">
        <v>317.49521496832864</v>
      </c>
      <c r="T558" s="12">
        <v>15510.139180393664</v>
      </c>
      <c r="U558">
        <v>0</v>
      </c>
      <c r="V558" s="12">
        <v>1332.9491507691491</v>
      </c>
      <c r="W558" s="57">
        <v>1.5020353075676453E-2</v>
      </c>
      <c r="X558" s="57">
        <v>1.2336354481369587E-2</v>
      </c>
      <c r="Y558" s="57">
        <v>2.5974025974025976E-2</v>
      </c>
      <c r="Z558" s="57">
        <v>1.4420623906721568E-3</v>
      </c>
      <c r="AA558" s="57">
        <v>2.1250711589232869E-3</v>
      </c>
      <c r="AB558" s="57">
        <v>4.6838407494145199E-3</v>
      </c>
      <c r="AC558" s="57">
        <v>1.8392868003930359E-2</v>
      </c>
      <c r="AD558" s="57">
        <v>4.1937923923101913E-3</v>
      </c>
      <c r="AE558" s="57">
        <v>5.8639322859213939E-3</v>
      </c>
      <c r="AF558" s="57">
        <v>0</v>
      </c>
      <c r="AG558" s="57">
        <v>5.4099051536667647E-3</v>
      </c>
      <c r="AH558" s="17">
        <v>8.676564151446426E-3</v>
      </c>
      <c r="AI558" s="12">
        <v>23</v>
      </c>
      <c r="AJ558" s="16">
        <v>1</v>
      </c>
      <c r="AK558" s="17">
        <v>0.4522055192624776</v>
      </c>
      <c r="AL558" t="str">
        <f>IF(AK558&lt;='CAV Tier 1 Analysis'!$A$5,"Tier 1", "Tier 2")</f>
        <v>Tier 2</v>
      </c>
      <c r="AM558" t="str">
        <f t="shared" si="17"/>
        <v>Kansas - Tier 2</v>
      </c>
      <c r="AN558" t="str">
        <f t="shared" si="18"/>
        <v>Saline County* - Tier 2</v>
      </c>
    </row>
    <row r="559" spans="1:40" x14ac:dyDescent="0.3">
      <c r="A559">
        <v>7</v>
      </c>
      <c r="B559" t="s">
        <v>28</v>
      </c>
      <c r="C559" t="s">
        <v>2782</v>
      </c>
      <c r="D559" t="s">
        <v>4422</v>
      </c>
      <c r="E559" t="s">
        <v>143</v>
      </c>
      <c r="F559" s="12">
        <v>8495.851669957352</v>
      </c>
      <c r="G559" s="12">
        <v>35801.786826344476</v>
      </c>
      <c r="H559" s="12">
        <v>11932.484395731504</v>
      </c>
      <c r="I559">
        <v>69</v>
      </c>
      <c r="J559" s="15">
        <v>5.7474349619278851E-2</v>
      </c>
      <c r="K559" s="15">
        <v>0.94252565038072122</v>
      </c>
      <c r="L559" s="56">
        <v>15.088469999999999</v>
      </c>
      <c r="M559">
        <v>74</v>
      </c>
      <c r="N559">
        <v>9</v>
      </c>
      <c r="O559" s="12">
        <v>6</v>
      </c>
      <c r="P559" s="12">
        <v>1</v>
      </c>
      <c r="Q559">
        <v>3</v>
      </c>
      <c r="R559" s="12">
        <v>65.034269876269761</v>
      </c>
      <c r="S559" s="12">
        <v>685.81177998686178</v>
      </c>
      <c r="T559" s="12">
        <v>30997.389411440159</v>
      </c>
      <c r="U559" s="12">
        <v>22501.537741482807</v>
      </c>
      <c r="V559" s="12">
        <v>4804.397414904317</v>
      </c>
      <c r="W559" s="57">
        <v>3.2507566663138879E-4</v>
      </c>
      <c r="X559" s="57">
        <v>6.2101376300772075E-3</v>
      </c>
      <c r="Y559" s="57">
        <v>8.9910089910089919E-3</v>
      </c>
      <c r="Z559" s="57">
        <v>1.7778851391848508E-3</v>
      </c>
      <c r="AA559" s="57">
        <v>4.458191242496406E-4</v>
      </c>
      <c r="AB559" s="57">
        <v>7.0257611241217799E-3</v>
      </c>
      <c r="AC559" s="57">
        <v>1.2231459035199758E-2</v>
      </c>
      <c r="AD559" s="57">
        <v>9.0588836929479978E-3</v>
      </c>
      <c r="AE559" s="57">
        <v>1.1719210926152919E-2</v>
      </c>
      <c r="AF559" s="57">
        <v>1.7054590689353478E-2</v>
      </c>
      <c r="AG559" s="57">
        <v>1.9499119167566456E-2</v>
      </c>
      <c r="AH559" s="17">
        <v>8.5762682896813169E-3</v>
      </c>
      <c r="AI559" s="12">
        <v>24</v>
      </c>
      <c r="AJ559" s="16">
        <v>1</v>
      </c>
      <c r="AK559" s="17">
        <v>0.46078178755215893</v>
      </c>
      <c r="AL559" t="str">
        <f>IF(AK559&lt;='CAV Tier 1 Analysis'!$A$5,"Tier 1", "Tier 2")</f>
        <v>Tier 2</v>
      </c>
      <c r="AM559" t="str">
        <f t="shared" si="17"/>
        <v>Kansas - Tier 2</v>
      </c>
      <c r="AN559" t="str">
        <f t="shared" si="18"/>
        <v>Leawood, City Of - Tier 2</v>
      </c>
    </row>
    <row r="560" spans="1:40" x14ac:dyDescent="0.3">
      <c r="A560">
        <v>7</v>
      </c>
      <c r="B560" t="s">
        <v>28</v>
      </c>
      <c r="C560" t="s">
        <v>2174</v>
      </c>
      <c r="D560" t="s">
        <v>4364</v>
      </c>
      <c r="E560" t="s">
        <v>137</v>
      </c>
      <c r="F560" s="12">
        <v>62790.81765490961</v>
      </c>
      <c r="G560" s="12">
        <v>43424.355324942648</v>
      </c>
      <c r="H560" s="12">
        <v>14572.784094534525</v>
      </c>
      <c r="I560">
        <v>12</v>
      </c>
      <c r="J560" s="15">
        <v>8.5616207994891988E-2</v>
      </c>
      <c r="K560" s="15">
        <v>0.91438379200510778</v>
      </c>
      <c r="L560" s="56">
        <v>440.34465999999998</v>
      </c>
      <c r="M560">
        <v>98</v>
      </c>
      <c r="N560">
        <v>0</v>
      </c>
      <c r="O560" s="12">
        <v>13.394736842105264</v>
      </c>
      <c r="P560" s="12">
        <v>2.3947368421052633</v>
      </c>
      <c r="Q560">
        <v>1</v>
      </c>
      <c r="R560" s="12">
        <v>10.972605504061294</v>
      </c>
      <c r="S560" s="12">
        <v>1247.6665141023216</v>
      </c>
      <c r="T560" s="12">
        <v>35415.981556382911</v>
      </c>
      <c r="U560">
        <v>0</v>
      </c>
      <c r="V560" s="12">
        <v>8008.3737685597371</v>
      </c>
      <c r="W560" s="57">
        <v>9.4870675354805523E-3</v>
      </c>
      <c r="X560" s="57">
        <v>8.2242363209130576E-3</v>
      </c>
      <c r="Y560" s="57">
        <v>0</v>
      </c>
      <c r="Z560" s="57">
        <v>3.9690505958117949E-3</v>
      </c>
      <c r="AA560" s="57">
        <v>1.0676194817557183E-3</v>
      </c>
      <c r="AB560" s="57">
        <v>2.34192037470726E-3</v>
      </c>
      <c r="AC560" s="57">
        <v>2.0636961864517697E-3</v>
      </c>
      <c r="AD560" s="57">
        <v>1.6480419509643473E-2</v>
      </c>
      <c r="AE560" s="57">
        <v>1.3389752037079998E-2</v>
      </c>
      <c r="AF560" s="57">
        <v>0</v>
      </c>
      <c r="AG560" s="57">
        <v>3.2502772141023963E-2</v>
      </c>
      <c r="AH560" s="17">
        <v>8.1387758348061435E-3</v>
      </c>
      <c r="AI560" s="12">
        <v>25</v>
      </c>
      <c r="AJ560" s="16">
        <v>1</v>
      </c>
      <c r="AK560" s="17">
        <v>0.46892056338696508</v>
      </c>
      <c r="AL560" t="str">
        <f>IF(AK560&lt;='CAV Tier 1 Analysis'!$A$5,"Tier 1", "Tier 2")</f>
        <v>Tier 2</v>
      </c>
      <c r="AM560" t="str">
        <f t="shared" si="17"/>
        <v>Kansas - Tier 2</v>
      </c>
      <c r="AN560" t="str">
        <f t="shared" si="18"/>
        <v>Douglas County * - Tier 2</v>
      </c>
    </row>
    <row r="561" spans="1:40" x14ac:dyDescent="0.3">
      <c r="A561">
        <v>7</v>
      </c>
      <c r="B561" t="s">
        <v>28</v>
      </c>
      <c r="C561" t="s">
        <v>2784</v>
      </c>
      <c r="D561" t="s">
        <v>4424</v>
      </c>
      <c r="E561" t="s">
        <v>245</v>
      </c>
      <c r="F561" s="12">
        <v>2429.1110080011681</v>
      </c>
      <c r="G561" s="12">
        <v>9659.530908809078</v>
      </c>
      <c r="H561" s="12">
        <v>4801.7121335543698</v>
      </c>
      <c r="I561" s="12">
        <v>100</v>
      </c>
      <c r="J561" s="15">
        <v>6.508671351043091E-2</v>
      </c>
      <c r="K561" s="15">
        <v>0.93491328648956951</v>
      </c>
      <c r="L561" s="56">
        <v>4.313629999999999</v>
      </c>
      <c r="M561">
        <v>35</v>
      </c>
      <c r="N561">
        <v>43</v>
      </c>
      <c r="O561" s="12">
        <v>6.4347826086956523</v>
      </c>
      <c r="P561" s="12">
        <v>1.0434782608695652</v>
      </c>
      <c r="Q561">
        <v>4</v>
      </c>
      <c r="R561" s="12">
        <v>93.491328648956951</v>
      </c>
      <c r="S561" s="12">
        <v>312.52766199621323</v>
      </c>
      <c r="T561" s="12">
        <v>10186.172070580316</v>
      </c>
      <c r="U561" s="12">
        <v>7757.0610625791487</v>
      </c>
      <c r="V561" s="12">
        <v>0</v>
      </c>
      <c r="W561" s="57">
        <v>9.2935608968381639E-5</v>
      </c>
      <c r="X561" s="57">
        <v>2.9372272574689495E-3</v>
      </c>
      <c r="Y561" s="57">
        <v>4.295704295704296E-2</v>
      </c>
      <c r="Z561" s="57">
        <v>1.9067173956475213E-3</v>
      </c>
      <c r="AA561" s="57">
        <v>4.6520256443440759E-4</v>
      </c>
      <c r="AB561" s="57">
        <v>9.3676814988290398E-3</v>
      </c>
      <c r="AC561" s="57">
        <v>1.7583581067208646E-2</v>
      </c>
      <c r="AD561" s="57">
        <v>4.1281760148635781E-3</v>
      </c>
      <c r="AE561" s="57">
        <v>3.8510952467875051E-3</v>
      </c>
      <c r="AF561" s="57">
        <v>5.879309356298725E-3</v>
      </c>
      <c r="AG561" s="57">
        <v>0</v>
      </c>
      <c r="AH561" s="17">
        <v>8.1062699061408821E-3</v>
      </c>
      <c r="AI561" s="12">
        <v>26</v>
      </c>
      <c r="AJ561" s="16">
        <v>1</v>
      </c>
      <c r="AK561" s="17">
        <v>0.47702683329310597</v>
      </c>
      <c r="AL561" t="str">
        <f>IF(AK561&lt;='CAV Tier 1 Analysis'!$A$5,"Tier 1", "Tier 2")</f>
        <v>Tier 2</v>
      </c>
      <c r="AM561" t="str">
        <f t="shared" si="17"/>
        <v>Kansas - Tier 2</v>
      </c>
      <c r="AN561" t="str">
        <f t="shared" si="18"/>
        <v>Merriam, City Of - Tier 2</v>
      </c>
    </row>
    <row r="562" spans="1:40" x14ac:dyDescent="0.3">
      <c r="A562">
        <v>7</v>
      </c>
      <c r="B562" t="s">
        <v>28</v>
      </c>
      <c r="C562" t="s">
        <v>2797</v>
      </c>
      <c r="D562" t="s">
        <v>4439</v>
      </c>
      <c r="E562" t="s">
        <v>164</v>
      </c>
      <c r="F562" s="12">
        <v>50289.200223803338</v>
      </c>
      <c r="G562" s="12">
        <v>35485.98033276257</v>
      </c>
      <c r="H562" s="12">
        <v>12233.936762788184</v>
      </c>
      <c r="I562">
        <v>10</v>
      </c>
      <c r="J562" s="15">
        <v>4.5176030784005589E-2</v>
      </c>
      <c r="K562" s="15">
        <v>0.95482396921599422</v>
      </c>
      <c r="L562" s="56">
        <v>429.39961000000011</v>
      </c>
      <c r="M562">
        <v>41</v>
      </c>
      <c r="N562">
        <v>29</v>
      </c>
      <c r="O562" s="12">
        <v>12.5625</v>
      </c>
      <c r="P562" s="12">
        <v>3.0208333333333335</v>
      </c>
      <c r="Q562">
        <v>2</v>
      </c>
      <c r="R562" s="12">
        <v>9.5482396921599424</v>
      </c>
      <c r="S562" s="12">
        <v>552.68070380529662</v>
      </c>
      <c r="T562" s="12">
        <v>31780.728804388669</v>
      </c>
      <c r="U562">
        <v>0</v>
      </c>
      <c r="V562" s="12">
        <v>3705.2515283739012</v>
      </c>
      <c r="W562" s="57">
        <v>9.2512603645040492E-3</v>
      </c>
      <c r="X562" s="57">
        <v>3.4407519301779123E-3</v>
      </c>
      <c r="Y562" s="57">
        <v>2.8971028971028972E-2</v>
      </c>
      <c r="Z562" s="57">
        <v>3.7224470101682814E-3</v>
      </c>
      <c r="AA562" s="57">
        <v>1.3467452711707893E-3</v>
      </c>
      <c r="AB562" s="57">
        <v>4.6838407494145199E-3</v>
      </c>
      <c r="AC562" s="57">
        <v>1.7958055479844416E-3</v>
      </c>
      <c r="AD562" s="57">
        <v>7.3003561052928222E-3</v>
      </c>
      <c r="AE562" s="57">
        <v>1.2015368755797116E-2</v>
      </c>
      <c r="AF562" s="57">
        <v>0</v>
      </c>
      <c r="AG562" s="57">
        <v>1.5038127544036516E-2</v>
      </c>
      <c r="AH562" s="17">
        <v>7.9605211135977665E-3</v>
      </c>
      <c r="AI562" s="12">
        <v>27</v>
      </c>
      <c r="AJ562" s="16">
        <v>1</v>
      </c>
      <c r="AK562" s="17">
        <v>0.48498735440670371</v>
      </c>
      <c r="AL562" t="str">
        <f>IF(AK562&lt;='CAV Tier 1 Analysis'!$A$5,"Tier 1", "Tier 2")</f>
        <v>Tier 2</v>
      </c>
      <c r="AM562" t="str">
        <f t="shared" si="17"/>
        <v>Kansas - Tier 2</v>
      </c>
      <c r="AN562" t="str">
        <f t="shared" si="18"/>
        <v>Leavenworth County * - Tier 2</v>
      </c>
    </row>
    <row r="563" spans="1:40" x14ac:dyDescent="0.3">
      <c r="A563">
        <v>7</v>
      </c>
      <c r="B563" t="s">
        <v>28</v>
      </c>
      <c r="C563" t="s">
        <v>2790</v>
      </c>
      <c r="D563" t="s">
        <v>4430</v>
      </c>
      <c r="E563" t="s">
        <v>195</v>
      </c>
      <c r="F563" s="12">
        <v>3502.3893621405236</v>
      </c>
      <c r="G563" s="12">
        <v>20630.674288707094</v>
      </c>
      <c r="H563" s="12">
        <v>10014.238925392709</v>
      </c>
      <c r="I563" s="12">
        <v>111</v>
      </c>
      <c r="J563" s="15">
        <v>9.0751687627707491E-3</v>
      </c>
      <c r="K563" s="15">
        <v>0.99092483123722885</v>
      </c>
      <c r="L563" s="56">
        <v>6.2202700000000029</v>
      </c>
      <c r="M563">
        <v>32</v>
      </c>
      <c r="N563">
        <v>38</v>
      </c>
      <c r="O563" s="12">
        <v>6</v>
      </c>
      <c r="P563" s="12">
        <v>1</v>
      </c>
      <c r="Q563">
        <v>0</v>
      </c>
      <c r="R563" s="12">
        <v>109.99265626733241</v>
      </c>
      <c r="S563" s="12">
        <v>90.880908278646828</v>
      </c>
      <c r="T563" s="12">
        <v>21155.352488942615</v>
      </c>
      <c r="U563" s="12">
        <v>17652.963126802093</v>
      </c>
      <c r="V563" s="12">
        <v>0</v>
      </c>
      <c r="W563" s="57">
        <v>1.3401348293612473E-4</v>
      </c>
      <c r="X563" s="57">
        <v>2.6854649211144679E-3</v>
      </c>
      <c r="Y563" s="57">
        <v>3.796203796203796E-2</v>
      </c>
      <c r="Z563" s="57">
        <v>1.7778851391848508E-3</v>
      </c>
      <c r="AA563" s="57">
        <v>4.458191242496406E-4</v>
      </c>
      <c r="AB563" s="57">
        <v>0</v>
      </c>
      <c r="AC563" s="57">
        <v>2.0687103458934875E-2</v>
      </c>
      <c r="AD563" s="57">
        <v>1.20044537295861E-3</v>
      </c>
      <c r="AE563" s="57">
        <v>7.998223164675012E-3</v>
      </c>
      <c r="AF563" s="57">
        <v>1.337971049093375E-2</v>
      </c>
      <c r="AG563" s="57">
        <v>0</v>
      </c>
      <c r="AH563" s="17">
        <v>7.8427911924568456E-3</v>
      </c>
      <c r="AI563" s="12">
        <v>28</v>
      </c>
      <c r="AJ563" s="16">
        <v>1</v>
      </c>
      <c r="AK563" s="17">
        <v>0.49283014559916055</v>
      </c>
      <c r="AL563" t="str">
        <f>IF(AK563&lt;='CAV Tier 1 Analysis'!$A$5,"Tier 1", "Tier 2")</f>
        <v>Tier 2</v>
      </c>
      <c r="AM563" t="str">
        <f t="shared" si="17"/>
        <v>Kansas - Tier 2</v>
      </c>
      <c r="AN563" t="str">
        <f t="shared" si="18"/>
        <v>Prairie Village, City Of - Tier 2</v>
      </c>
    </row>
    <row r="564" spans="1:40" x14ac:dyDescent="0.3">
      <c r="A564">
        <v>7</v>
      </c>
      <c r="B564" t="s">
        <v>28</v>
      </c>
      <c r="C564" t="s">
        <v>2035</v>
      </c>
      <c r="D564" t="s">
        <v>4350</v>
      </c>
      <c r="E564" t="s">
        <v>236</v>
      </c>
      <c r="F564" s="12">
        <v>248.62917690794069</v>
      </c>
      <c r="G564" s="12">
        <v>7504.9572912644026</v>
      </c>
      <c r="H564" s="12">
        <v>4130.9370747858447</v>
      </c>
      <c r="I564" s="12">
        <v>75</v>
      </c>
      <c r="J564" s="15">
        <v>0.373113834863537</v>
      </c>
      <c r="K564" s="15">
        <v>0.626886165136463</v>
      </c>
      <c r="L564" s="56">
        <v>7.6471299999999989</v>
      </c>
      <c r="M564">
        <v>68</v>
      </c>
      <c r="N564">
        <v>8</v>
      </c>
      <c r="O564" s="12">
        <v>15</v>
      </c>
      <c r="P564" s="12">
        <v>3</v>
      </c>
      <c r="Q564">
        <v>11</v>
      </c>
      <c r="R564" s="12">
        <v>47.016462385234725</v>
      </c>
      <c r="S564" s="12">
        <v>1541.3097735533083</v>
      </c>
      <c r="T564" s="12">
        <v>7954.3659352096929</v>
      </c>
      <c r="U564" s="12">
        <v>7705.7367583017522</v>
      </c>
      <c r="V564" s="12">
        <v>0</v>
      </c>
      <c r="W564" s="57">
        <v>1.6475466913258216E-4</v>
      </c>
      <c r="X564" s="57">
        <v>5.7066129573682444E-3</v>
      </c>
      <c r="Y564" s="57">
        <v>7.992007992007992E-3</v>
      </c>
      <c r="Z564" s="57">
        <v>4.4447128479621276E-3</v>
      </c>
      <c r="AA564" s="57">
        <v>1.3374573727489218E-3</v>
      </c>
      <c r="AB564" s="57">
        <v>2.576112412177986E-2</v>
      </c>
      <c r="AC564" s="57">
        <v>8.842721456535467E-3</v>
      </c>
      <c r="AD564" s="57">
        <v>2.035915156442912E-2</v>
      </c>
      <c r="AE564" s="57">
        <v>3.0073142915746269E-3</v>
      </c>
      <c r="AF564" s="57">
        <v>5.8404091259267737E-3</v>
      </c>
      <c r="AG564" s="57">
        <v>0</v>
      </c>
      <c r="AH564" s="17">
        <v>7.5869333090423374E-3</v>
      </c>
      <c r="AI564" s="12">
        <v>29</v>
      </c>
      <c r="AJ564" s="16">
        <v>1</v>
      </c>
      <c r="AK564" s="17">
        <v>0.50041707890820286</v>
      </c>
      <c r="AL564" t="str">
        <f>IF(AK564&lt;='CAV Tier 1 Analysis'!$A$5,"Tier 1", "Tier 2")</f>
        <v>Tier 2</v>
      </c>
      <c r="AM564" t="str">
        <f t="shared" si="17"/>
        <v>Kansas - Tier 2</v>
      </c>
      <c r="AN564" t="str">
        <f t="shared" si="18"/>
        <v>Arkansas City, City Of - Tier 2</v>
      </c>
    </row>
    <row r="565" spans="1:40" x14ac:dyDescent="0.3">
      <c r="A565">
        <v>7</v>
      </c>
      <c r="B565" t="s">
        <v>28</v>
      </c>
      <c r="C565" t="s">
        <v>2985</v>
      </c>
      <c r="D565" t="s">
        <v>4674</v>
      </c>
      <c r="E565" t="s">
        <v>134</v>
      </c>
      <c r="F565" s="12">
        <v>63421.507495653423</v>
      </c>
      <c r="G565" s="12">
        <v>24204.401635714632</v>
      </c>
      <c r="H565" s="12">
        <v>10859.298002679043</v>
      </c>
      <c r="I565">
        <v>39</v>
      </c>
      <c r="J565" s="15">
        <v>3.7770620342018467E-2</v>
      </c>
      <c r="K565" s="15">
        <v>0.96222937965798139</v>
      </c>
      <c r="L565" s="56">
        <v>1240.86339</v>
      </c>
      <c r="M565">
        <v>206</v>
      </c>
      <c r="N565">
        <v>3</v>
      </c>
      <c r="O565" s="12">
        <v>9.8125</v>
      </c>
      <c r="P565" s="12">
        <v>4.3125</v>
      </c>
      <c r="Q565">
        <v>4</v>
      </c>
      <c r="R565" s="12">
        <v>37.526945806661274</v>
      </c>
      <c r="S565" s="12">
        <v>410.16242204002958</v>
      </c>
      <c r="T565" s="12">
        <v>25163.568447185437</v>
      </c>
      <c r="U565">
        <v>0</v>
      </c>
      <c r="V565">
        <v>0</v>
      </c>
      <c r="W565" s="57">
        <v>2.6733956040787106E-2</v>
      </c>
      <c r="X565" s="57">
        <v>1.7287680429674386E-2</v>
      </c>
      <c r="Y565" s="57">
        <v>2.997002997002997E-3</v>
      </c>
      <c r="Z565" s="57">
        <v>2.9075829880418915E-3</v>
      </c>
      <c r="AA565" s="57">
        <v>1.9225949733265751E-3</v>
      </c>
      <c r="AB565" s="57">
        <v>9.3676814988290398E-3</v>
      </c>
      <c r="AC565" s="57">
        <v>7.0579603834043467E-3</v>
      </c>
      <c r="AD565" s="57">
        <v>5.417832975324016E-3</v>
      </c>
      <c r="AE565" s="57">
        <v>9.5136129811762525E-3</v>
      </c>
      <c r="AF565" s="57">
        <v>0</v>
      </c>
      <c r="AG565" s="57">
        <v>0</v>
      </c>
      <c r="AH565" s="17">
        <v>7.5641732061424195E-3</v>
      </c>
      <c r="AI565" s="12">
        <v>30</v>
      </c>
      <c r="AJ565" s="16">
        <v>1</v>
      </c>
      <c r="AK565" s="17">
        <v>0.50798125211434531</v>
      </c>
      <c r="AL565" t="str">
        <f>IF(AK565&lt;='CAV Tier 1 Analysis'!$A$5,"Tier 1", "Tier 2")</f>
        <v>Tier 2</v>
      </c>
      <c r="AM565" t="str">
        <f t="shared" si="17"/>
        <v>Kansas - Tier 2</v>
      </c>
      <c r="AN565" t="str">
        <f t="shared" si="18"/>
        <v>Reno County * - Tier 2</v>
      </c>
    </row>
    <row r="566" spans="1:40" x14ac:dyDescent="0.3">
      <c r="A566">
        <v>7</v>
      </c>
      <c r="B566" t="s">
        <v>28</v>
      </c>
      <c r="C566" t="s">
        <v>2731</v>
      </c>
      <c r="D566" t="s">
        <v>4352</v>
      </c>
      <c r="E566" t="s">
        <v>191</v>
      </c>
      <c r="F566" s="12">
        <v>797.3549831374919</v>
      </c>
      <c r="G566" s="12">
        <v>16925.079636062514</v>
      </c>
      <c r="H566" s="12">
        <v>8183.1639778228828</v>
      </c>
      <c r="I566" s="12">
        <v>73</v>
      </c>
      <c r="J566" s="15">
        <v>7.7925897509670397E-2</v>
      </c>
      <c r="K566" s="15">
        <v>0.92207410249032951</v>
      </c>
      <c r="L566" s="56">
        <v>12.512400000000001</v>
      </c>
      <c r="M566">
        <v>69</v>
      </c>
      <c r="N566">
        <v>23</v>
      </c>
      <c r="O566" s="12">
        <v>13</v>
      </c>
      <c r="P566" s="12">
        <v>5</v>
      </c>
      <c r="Q566">
        <v>3</v>
      </c>
      <c r="R566" s="12">
        <v>67.311409481794058</v>
      </c>
      <c r="S566" s="12">
        <v>637.68039744065265</v>
      </c>
      <c r="T566" s="12">
        <v>16808.482587997554</v>
      </c>
      <c r="U566" s="12">
        <v>16011.127604860063</v>
      </c>
      <c r="V566" s="12">
        <v>116.59704806495938</v>
      </c>
      <c r="W566" s="57">
        <v>2.6957516376137472E-4</v>
      </c>
      <c r="X566" s="57">
        <v>5.7905337361530713E-3</v>
      </c>
      <c r="Y566" s="57">
        <v>2.2977022977022976E-2</v>
      </c>
      <c r="Z566" s="57">
        <v>3.8520844682338436E-3</v>
      </c>
      <c r="AA566" s="57">
        <v>2.229095621248203E-3</v>
      </c>
      <c r="AB566" s="57">
        <v>7.0257611241217799E-3</v>
      </c>
      <c r="AC566" s="57">
        <v>1.2659736924001958E-2</v>
      </c>
      <c r="AD566" s="57">
        <v>8.4231165492642777E-3</v>
      </c>
      <c r="AE566" s="57">
        <v>6.354798147117903E-3</v>
      </c>
      <c r="AF566" s="57">
        <v>1.2135314080001297E-2</v>
      </c>
      <c r="AG566" s="57">
        <v>4.7322058074381756E-4</v>
      </c>
      <c r="AH566" s="17">
        <v>7.4718417610609546E-3</v>
      </c>
      <c r="AI566" s="12">
        <v>31</v>
      </c>
      <c r="AJ566" s="16">
        <v>1</v>
      </c>
      <c r="AK566" s="17">
        <v>0.51545309387540628</v>
      </c>
      <c r="AL566" t="str">
        <f>IF(AK566&lt;='CAV Tier 1 Analysis'!$A$5,"Tier 1", "Tier 2")</f>
        <v>Tier 2</v>
      </c>
      <c r="AM566" t="str">
        <f t="shared" si="17"/>
        <v>Kansas - Tier 2</v>
      </c>
      <c r="AN566" t="str">
        <f t="shared" si="18"/>
        <v>Pittsburg, City Of - Tier 2</v>
      </c>
    </row>
    <row r="567" spans="1:40" x14ac:dyDescent="0.3">
      <c r="A567">
        <v>7</v>
      </c>
      <c r="B567" t="s">
        <v>28</v>
      </c>
      <c r="C567" t="s">
        <v>2703</v>
      </c>
      <c r="D567" t="s">
        <v>4306</v>
      </c>
      <c r="E567" t="s">
        <v>347</v>
      </c>
      <c r="F567" s="12">
        <v>130.46195736765222</v>
      </c>
      <c r="G567" s="12">
        <v>2368.3689884226906</v>
      </c>
      <c r="H567" s="12">
        <v>1460.3712862541654</v>
      </c>
      <c r="I567" s="12">
        <v>67</v>
      </c>
      <c r="J567" s="15">
        <v>0.143096727296914</v>
      </c>
      <c r="K567" s="15">
        <v>0.85690327270308586</v>
      </c>
      <c r="L567" s="56">
        <v>4.20967</v>
      </c>
      <c r="M567">
        <v>136</v>
      </c>
      <c r="N567">
        <v>2</v>
      </c>
      <c r="O567" s="12">
        <v>5</v>
      </c>
      <c r="P567" s="12">
        <v>8</v>
      </c>
      <c r="Q567">
        <v>20</v>
      </c>
      <c r="R567" s="12">
        <v>57.412519271106753</v>
      </c>
      <c r="S567" s="12">
        <v>208.97435170135583</v>
      </c>
      <c r="T567" s="12">
        <v>2793.9182351842405</v>
      </c>
      <c r="U567" s="12">
        <v>2663.4562778165882</v>
      </c>
      <c r="V567" s="12">
        <v>0</v>
      </c>
      <c r="W567" s="57">
        <v>9.0695828109023545E-5</v>
      </c>
      <c r="X567" s="57">
        <v>1.1413225914736489E-2</v>
      </c>
      <c r="Y567" s="57">
        <v>1.998001998001998E-3</v>
      </c>
      <c r="Z567" s="57">
        <v>1.481570949320709E-3</v>
      </c>
      <c r="AA567" s="57">
        <v>3.5665529939971248E-3</v>
      </c>
      <c r="AB567" s="57">
        <v>4.6838407494145202E-2</v>
      </c>
      <c r="AC567" s="57">
        <v>1.0797982031753348E-2</v>
      </c>
      <c r="AD567" s="57">
        <v>2.7603409595969002E-3</v>
      </c>
      <c r="AE567" s="57">
        <v>1.0562991829390898E-3</v>
      </c>
      <c r="AF567" s="57">
        <v>2.0187134390112793E-3</v>
      </c>
      <c r="AG567" s="57">
        <v>0</v>
      </c>
      <c r="AH567" s="17">
        <v>7.4565264356010151E-3</v>
      </c>
      <c r="AI567" s="12">
        <v>32</v>
      </c>
      <c r="AJ567" s="16">
        <v>1</v>
      </c>
      <c r="AK567" s="17">
        <v>0.52290962031100729</v>
      </c>
      <c r="AL567" t="str">
        <f>IF(AK567&lt;='CAV Tier 1 Analysis'!$A$5,"Tier 1", "Tier 2")</f>
        <v>Tier 2</v>
      </c>
      <c r="AM567" t="str">
        <f t="shared" si="17"/>
        <v>Kansas - Tier 2</v>
      </c>
      <c r="AN567" t="str">
        <f t="shared" si="18"/>
        <v>Iola, City Of - Tier 2</v>
      </c>
    </row>
    <row r="568" spans="1:40" x14ac:dyDescent="0.3">
      <c r="A568">
        <v>7</v>
      </c>
      <c r="B568" t="s">
        <v>28</v>
      </c>
      <c r="C568" t="s">
        <v>3008</v>
      </c>
      <c r="D568" t="s">
        <v>4702</v>
      </c>
      <c r="E568" t="s">
        <v>334</v>
      </c>
      <c r="F568" s="12">
        <v>645.97151004611976</v>
      </c>
      <c r="G568" s="12">
        <v>3052.0689725611805</v>
      </c>
      <c r="H568" s="12">
        <v>1518.8543436840232</v>
      </c>
      <c r="I568" s="12">
        <v>102</v>
      </c>
      <c r="J568" s="15">
        <v>4.9249060781185981E-2</v>
      </c>
      <c r="K568" s="15">
        <v>0.95075093921881404</v>
      </c>
      <c r="L568" s="56">
        <v>1.1472300000000002</v>
      </c>
      <c r="M568">
        <v>35</v>
      </c>
      <c r="N568">
        <v>49</v>
      </c>
      <c r="O568" s="12">
        <v>6</v>
      </c>
      <c r="P568" s="12">
        <v>1</v>
      </c>
      <c r="Q568">
        <v>2</v>
      </c>
      <c r="R568" s="12">
        <v>96.976595800319032</v>
      </c>
      <c r="S568" s="12">
        <v>74.802149889862804</v>
      </c>
      <c r="T568" s="12">
        <v>3164.7672238946025</v>
      </c>
      <c r="U568" s="12">
        <v>2518.7957138484826</v>
      </c>
      <c r="V568" s="12">
        <v>0</v>
      </c>
      <c r="W568" s="57">
        <v>2.4716658284738496E-5</v>
      </c>
      <c r="X568" s="57">
        <v>2.9372272574689495E-3</v>
      </c>
      <c r="Y568" s="57">
        <v>4.8951048951048952E-2</v>
      </c>
      <c r="Z568" s="57">
        <v>1.7778851391848508E-3</v>
      </c>
      <c r="AA568" s="57">
        <v>4.458191242496406E-4</v>
      </c>
      <c r="AB568" s="57">
        <v>4.6838407494145199E-3</v>
      </c>
      <c r="AC568" s="57">
        <v>1.8239080121318387E-2</v>
      </c>
      <c r="AD568" s="57">
        <v>9.8806114973369434E-4</v>
      </c>
      <c r="AE568" s="57">
        <v>1.1965063940290418E-3</v>
      </c>
      <c r="AF568" s="57">
        <v>1.9090708565481797E-3</v>
      </c>
      <c r="AG568" s="57">
        <v>0</v>
      </c>
      <c r="AH568" s="17">
        <v>7.3775687637528146E-3</v>
      </c>
      <c r="AI568" s="12">
        <v>33</v>
      </c>
      <c r="AJ568" s="16">
        <v>1</v>
      </c>
      <c r="AK568" s="17">
        <v>0.53028718907476013</v>
      </c>
      <c r="AL568" t="str">
        <f>IF(AK568&lt;='CAV Tier 1 Analysis'!$A$5,"Tier 1", "Tier 2")</f>
        <v>Tier 2</v>
      </c>
      <c r="AM568" t="str">
        <f t="shared" si="17"/>
        <v>Kansas - Tier 2</v>
      </c>
      <c r="AN568" t="str">
        <f t="shared" si="18"/>
        <v>Fairway, City Of - Tier 2</v>
      </c>
    </row>
    <row r="569" spans="1:40" x14ac:dyDescent="0.3">
      <c r="A569">
        <v>7</v>
      </c>
      <c r="B569" t="s">
        <v>28</v>
      </c>
      <c r="C569" t="s">
        <v>2799</v>
      </c>
      <c r="D569" t="s">
        <v>4441</v>
      </c>
      <c r="E569" t="s">
        <v>454</v>
      </c>
      <c r="F569" s="12">
        <v>18.030426521617326</v>
      </c>
      <c r="G569" s="12">
        <v>4.7507709956247997</v>
      </c>
      <c r="H569" s="12">
        <v>2.0326170277096005</v>
      </c>
      <c r="I569" s="12">
        <v>95</v>
      </c>
      <c r="J569" s="15">
        <v>0.51887404332598264</v>
      </c>
      <c r="K569" s="15">
        <v>0.48112595667401731</v>
      </c>
      <c r="L569" s="56">
        <v>0.15418000000000001</v>
      </c>
      <c r="M569">
        <v>34</v>
      </c>
      <c r="N569">
        <v>12</v>
      </c>
      <c r="O569" s="12">
        <v>12</v>
      </c>
      <c r="P569" s="12">
        <v>3</v>
      </c>
      <c r="Q569">
        <v>22</v>
      </c>
      <c r="R569" s="12">
        <v>45.706965884031646</v>
      </c>
      <c r="S569" s="12">
        <v>1.0546722157009214</v>
      </c>
      <c r="T569" s="12">
        <v>4.8878783836659201</v>
      </c>
      <c r="U569" s="12">
        <v>0</v>
      </c>
      <c r="V569" s="12">
        <v>0</v>
      </c>
      <c r="W569" s="57">
        <v>3.3217527211988711E-6</v>
      </c>
      <c r="X569" s="57">
        <v>2.8533064786841222E-3</v>
      </c>
      <c r="Y569" s="57">
        <v>1.1988011988011988E-2</v>
      </c>
      <c r="Z569" s="57">
        <v>3.5557702783697016E-3</v>
      </c>
      <c r="AA569" s="57">
        <v>1.3374573727489218E-3</v>
      </c>
      <c r="AB569" s="57">
        <v>5.1522248243559721E-2</v>
      </c>
      <c r="AC569" s="57">
        <v>8.5964351087118359E-3</v>
      </c>
      <c r="AD569" s="57">
        <v>1.3931158978344526E-5</v>
      </c>
      <c r="AE569" s="57">
        <v>1.8479645817664666E-6</v>
      </c>
      <c r="AF569" s="57">
        <v>0</v>
      </c>
      <c r="AG569" s="57">
        <v>0</v>
      </c>
      <c r="AH569" s="17">
        <v>7.261120940578872E-3</v>
      </c>
      <c r="AI569" s="12">
        <v>34</v>
      </c>
      <c r="AJ569" s="16">
        <v>1</v>
      </c>
      <c r="AK569" s="17">
        <v>0.53754831001533898</v>
      </c>
      <c r="AL569" t="str">
        <f>IF(AK569&lt;='CAV Tier 1 Analysis'!$A$5,"Tier 1", "Tier 2")</f>
        <v>Tier 2</v>
      </c>
      <c r="AM569" t="str">
        <f t="shared" si="17"/>
        <v>Kansas - Tier 2</v>
      </c>
      <c r="AN569" t="str">
        <f t="shared" si="18"/>
        <v>Easton, City Of - Tier 2</v>
      </c>
    </row>
    <row r="570" spans="1:40" x14ac:dyDescent="0.3">
      <c r="A570">
        <v>7</v>
      </c>
      <c r="B570" t="s">
        <v>28</v>
      </c>
      <c r="C570" t="s">
        <v>2302</v>
      </c>
      <c r="D570" t="s">
        <v>4480</v>
      </c>
      <c r="E570" t="s">
        <v>327</v>
      </c>
      <c r="F570" s="12">
        <v>323.63022860573625</v>
      </c>
      <c r="G570" s="12">
        <v>5701.2064746032265</v>
      </c>
      <c r="H570" s="12">
        <v>3145.8997676174272</v>
      </c>
      <c r="I570" s="12">
        <v>79</v>
      </c>
      <c r="J570" s="15">
        <v>9.6408014279697543E-2</v>
      </c>
      <c r="K570" s="15">
        <v>0.90359198572030253</v>
      </c>
      <c r="L570" s="56">
        <v>4.9861000000000004</v>
      </c>
      <c r="M570">
        <v>117</v>
      </c>
      <c r="N570">
        <v>4</v>
      </c>
      <c r="O570" s="12">
        <v>7</v>
      </c>
      <c r="P570" s="12">
        <v>4</v>
      </c>
      <c r="Q570">
        <v>16</v>
      </c>
      <c r="R570" s="12">
        <v>71.383766871903902</v>
      </c>
      <c r="S570" s="12">
        <v>303.2899497189581</v>
      </c>
      <c r="T570" s="12">
        <v>6176.4569362577777</v>
      </c>
      <c r="U570" s="12">
        <v>5852.8267076520415</v>
      </c>
      <c r="V570" s="12">
        <v>0</v>
      </c>
      <c r="W570" s="57">
        <v>1.0742373357873713E-4</v>
      </c>
      <c r="X570" s="57">
        <v>9.8187311178247732E-3</v>
      </c>
      <c r="Y570" s="57">
        <v>3.996003996003996E-3</v>
      </c>
      <c r="Z570" s="57">
        <v>2.0741993290489926E-3</v>
      </c>
      <c r="AA570" s="57">
        <v>1.7832764969985624E-3</v>
      </c>
      <c r="AB570" s="57">
        <v>3.7470725995316159E-2</v>
      </c>
      <c r="AC570" s="57">
        <v>1.3425654227119048E-2</v>
      </c>
      <c r="AD570" s="57">
        <v>4.0061551287391443E-3</v>
      </c>
      <c r="AE570" s="57">
        <v>2.335138635435885E-3</v>
      </c>
      <c r="AF570" s="57">
        <v>4.4360329956784584E-3</v>
      </c>
      <c r="AG570" s="57">
        <v>0</v>
      </c>
      <c r="AH570" s="17">
        <v>7.2230310596130684E-3</v>
      </c>
      <c r="AI570" s="12">
        <v>35</v>
      </c>
      <c r="AJ570" s="16">
        <v>1</v>
      </c>
      <c r="AK570" s="17">
        <v>0.54477134107495206</v>
      </c>
      <c r="AL570" t="str">
        <f>IF(AK570&lt;='CAV Tier 1 Analysis'!$A$5,"Tier 1", "Tier 2")</f>
        <v>Tier 2</v>
      </c>
      <c r="AM570" t="str">
        <f t="shared" si="17"/>
        <v>Kansas - Tier 2</v>
      </c>
      <c r="AN570" t="str">
        <f t="shared" si="18"/>
        <v>Independence, City Of - Tier 2</v>
      </c>
    </row>
    <row r="571" spans="1:40" x14ac:dyDescent="0.3">
      <c r="A571">
        <v>7</v>
      </c>
      <c r="B571" t="s">
        <v>28</v>
      </c>
      <c r="C571" t="s">
        <v>2764</v>
      </c>
      <c r="D571" t="s">
        <v>4398</v>
      </c>
      <c r="E571" t="s">
        <v>312</v>
      </c>
      <c r="F571" s="12">
        <v>71.760081877050936</v>
      </c>
      <c r="G571" s="12">
        <v>201.66158357025142</v>
      </c>
      <c r="H571" s="12">
        <v>104.48212504200694</v>
      </c>
      <c r="I571" s="12">
        <v>206</v>
      </c>
      <c r="J571" s="15">
        <v>0.17622251072032732</v>
      </c>
      <c r="K571" s="15">
        <v>0.82377748927967265</v>
      </c>
      <c r="L571" s="56">
        <v>1.27095</v>
      </c>
      <c r="M571">
        <v>22</v>
      </c>
      <c r="N571">
        <v>11</v>
      </c>
      <c r="O571" s="12">
        <v>12</v>
      </c>
      <c r="P571" s="12">
        <v>4</v>
      </c>
      <c r="Q571">
        <v>11</v>
      </c>
      <c r="R571" s="12">
        <v>169.69816279161256</v>
      </c>
      <c r="S571" s="12">
        <v>18.412102400297648</v>
      </c>
      <c r="T571" s="12">
        <v>216.46915089836551</v>
      </c>
      <c r="U571" s="12">
        <v>144.70906902131458</v>
      </c>
      <c r="V571" s="12">
        <v>0</v>
      </c>
      <c r="W571" s="57">
        <v>2.7382161246644864E-5</v>
      </c>
      <c r="X571" s="57">
        <v>1.8462571332661967E-3</v>
      </c>
      <c r="Y571" s="57">
        <v>1.098901098901099E-2</v>
      </c>
      <c r="Z571" s="57">
        <v>3.5557702783697016E-3</v>
      </c>
      <c r="AA571" s="57">
        <v>1.7832764969985624E-3</v>
      </c>
      <c r="AB571" s="57">
        <v>2.576112412177986E-2</v>
      </c>
      <c r="AC571" s="57">
        <v>3.191634395962753E-2</v>
      </c>
      <c r="AD571" s="57">
        <v>2.4320535029325445E-4</v>
      </c>
      <c r="AE571" s="57">
        <v>8.1840686798188866E-5</v>
      </c>
      <c r="AF571" s="57">
        <v>1.096793458984856E-4</v>
      </c>
      <c r="AG571" s="57">
        <v>0</v>
      </c>
      <c r="AH571" s="17">
        <v>6.9376264112081289E-3</v>
      </c>
      <c r="AI571" s="12">
        <v>36</v>
      </c>
      <c r="AJ571" s="16">
        <v>1</v>
      </c>
      <c r="AK571" s="17">
        <v>0.55170896748616016</v>
      </c>
      <c r="AL571" t="str">
        <f>IF(AK571&lt;='CAV Tier 1 Analysis'!$A$5,"Tier 1", "Tier 2")</f>
        <v>Tier 2</v>
      </c>
      <c r="AM571" t="str">
        <f t="shared" si="17"/>
        <v>Kansas - Tier 2</v>
      </c>
      <c r="AN571" t="str">
        <f t="shared" si="18"/>
        <v>Halstead, City Of - Tier 2</v>
      </c>
    </row>
    <row r="572" spans="1:40" x14ac:dyDescent="0.3">
      <c r="A572">
        <v>7</v>
      </c>
      <c r="B572" t="s">
        <v>28</v>
      </c>
      <c r="C572" t="s">
        <v>3003</v>
      </c>
      <c r="D572" t="s">
        <v>4695</v>
      </c>
      <c r="E572" t="s">
        <v>142</v>
      </c>
      <c r="F572" s="12">
        <v>14696.008407768746</v>
      </c>
      <c r="G572" s="12">
        <v>23379.905359916836</v>
      </c>
      <c r="H572" s="12">
        <v>8042.2003062718404</v>
      </c>
      <c r="I572">
        <v>32</v>
      </c>
      <c r="J572" s="15">
        <v>6.3300034421360285E-2</v>
      </c>
      <c r="K572" s="15">
        <v>0.93669996557863888</v>
      </c>
      <c r="L572" s="56">
        <v>855.71865000000003</v>
      </c>
      <c r="M572">
        <v>57</v>
      </c>
      <c r="N572">
        <v>0</v>
      </c>
      <c r="O572" s="12">
        <v>6.8214285714285712</v>
      </c>
      <c r="P572" s="12">
        <v>5.3214285714285712</v>
      </c>
      <c r="Q572">
        <v>0</v>
      </c>
      <c r="R572" s="12">
        <v>29.974398898516444</v>
      </c>
      <c r="S572" s="12">
        <v>509.07155621048173</v>
      </c>
      <c r="T572" s="12">
        <v>18618.866988418056</v>
      </c>
      <c r="U572" s="12">
        <v>3922.8585806493102</v>
      </c>
      <c r="V572" s="12">
        <v>4761.0383714987802</v>
      </c>
      <c r="W572" s="57">
        <v>1.8436150954845791E-2</v>
      </c>
      <c r="X572" s="57">
        <v>4.7834843907351458E-3</v>
      </c>
      <c r="Y572" s="57">
        <v>0</v>
      </c>
      <c r="Z572" s="57">
        <v>2.0212860808589673E-3</v>
      </c>
      <c r="AA572" s="57">
        <v>2.3723946254713018E-3</v>
      </c>
      <c r="AB572" s="57">
        <v>0</v>
      </c>
      <c r="AC572" s="57">
        <v>5.6374990128968882E-3</v>
      </c>
      <c r="AD572" s="57">
        <v>6.7243231359880385E-3</v>
      </c>
      <c r="AE572" s="57">
        <v>7.0392518075321079E-3</v>
      </c>
      <c r="AF572" s="57">
        <v>2.9732522369728216E-3</v>
      </c>
      <c r="AG572" s="57">
        <v>1.932314222782924E-2</v>
      </c>
      <c r="AH572" s="17">
        <v>6.3009804066482093E-3</v>
      </c>
      <c r="AI572" s="12">
        <v>37</v>
      </c>
      <c r="AJ572" s="16">
        <v>1</v>
      </c>
      <c r="AK572" s="17">
        <v>0.55800994789280833</v>
      </c>
      <c r="AL572" t="str">
        <f>IF(AK572&lt;='CAV Tier 1 Analysis'!$A$5,"Tier 1", "Tier 2")</f>
        <v>Tier 2</v>
      </c>
      <c r="AM572" t="str">
        <f t="shared" si="17"/>
        <v>Kansas - Tier 2</v>
      </c>
      <c r="AN572" t="str">
        <f t="shared" si="18"/>
        <v>Pottawatomie County* - Tier 2</v>
      </c>
    </row>
    <row r="573" spans="1:40" x14ac:dyDescent="0.3">
      <c r="A573">
        <v>7</v>
      </c>
      <c r="B573" t="s">
        <v>28</v>
      </c>
      <c r="C573" t="s">
        <v>2753</v>
      </c>
      <c r="D573" t="s">
        <v>4383</v>
      </c>
      <c r="E573" t="s">
        <v>207</v>
      </c>
      <c r="F573" s="12">
        <v>553.6430138887722</v>
      </c>
      <c r="G573" s="12">
        <v>17227.995784572209</v>
      </c>
      <c r="H573" s="12">
        <v>9368.8385737590452</v>
      </c>
      <c r="I573" s="12">
        <v>17</v>
      </c>
      <c r="J573" s="15">
        <v>0.16828408616576229</v>
      </c>
      <c r="K573" s="15">
        <v>0.83171591383423782</v>
      </c>
      <c r="L573" s="56">
        <v>7.4985700000000008</v>
      </c>
      <c r="M573">
        <v>114</v>
      </c>
      <c r="N573">
        <v>0</v>
      </c>
      <c r="O573" s="12">
        <v>4</v>
      </c>
      <c r="P573" s="12">
        <v>7</v>
      </c>
      <c r="Q573">
        <v>1</v>
      </c>
      <c r="R573" s="12">
        <v>14.139170535182043</v>
      </c>
      <c r="S573" s="12">
        <v>1576.6264378195847</v>
      </c>
      <c r="T573" s="12">
        <v>14988.189388471987</v>
      </c>
      <c r="U573" s="12">
        <v>14434.546374583215</v>
      </c>
      <c r="V573" s="12">
        <v>2239.8063961002226</v>
      </c>
      <c r="W573" s="57">
        <v>1.615539972927761E-4</v>
      </c>
      <c r="X573" s="57">
        <v>9.5669687814702916E-3</v>
      </c>
      <c r="Y573" s="57">
        <v>0</v>
      </c>
      <c r="Z573" s="57">
        <v>1.1852567594565673E-3</v>
      </c>
      <c r="AA573" s="57">
        <v>3.1207338697474842E-3</v>
      </c>
      <c r="AB573" s="57">
        <v>2.34192037470726E-3</v>
      </c>
      <c r="AC573" s="57">
        <v>2.6592546594558964E-3</v>
      </c>
      <c r="AD573" s="57">
        <v>2.0825649171129924E-2</v>
      </c>
      <c r="AE573" s="57">
        <v>5.6665982581037408E-3</v>
      </c>
      <c r="AF573" s="57">
        <v>1.0940375854898592E-2</v>
      </c>
      <c r="AG573" s="57">
        <v>9.0904744254395944E-3</v>
      </c>
      <c r="AH573" s="17">
        <v>5.9598896501547394E-3</v>
      </c>
      <c r="AI573" s="12">
        <v>38</v>
      </c>
      <c r="AJ573" s="16">
        <v>1</v>
      </c>
      <c r="AK573" s="17">
        <v>0.56396983754296304</v>
      </c>
      <c r="AL573" t="str">
        <f>IF(AK573&lt;='CAV Tier 1 Analysis'!$A$5,"Tier 1", "Tier 2")</f>
        <v>Tier 2</v>
      </c>
      <c r="AM573" t="str">
        <f t="shared" si="17"/>
        <v>Kansas - Tier 2</v>
      </c>
      <c r="AN573" t="str">
        <f t="shared" si="18"/>
        <v>Junction City, City Of - Tier 2</v>
      </c>
    </row>
    <row r="574" spans="1:40" x14ac:dyDescent="0.3">
      <c r="A574">
        <v>7</v>
      </c>
      <c r="B574" t="s">
        <v>28</v>
      </c>
      <c r="C574" t="s">
        <v>2796</v>
      </c>
      <c r="D574" t="s">
        <v>4438</v>
      </c>
      <c r="E574" t="s">
        <v>294</v>
      </c>
      <c r="F574" s="12">
        <v>404.74255660738197</v>
      </c>
      <c r="G574" s="12">
        <v>7827.0954386376288</v>
      </c>
      <c r="H574" s="12">
        <v>4140.7188912555221</v>
      </c>
      <c r="I574" s="12">
        <v>62</v>
      </c>
      <c r="J574" s="15">
        <v>0.2083977168652642</v>
      </c>
      <c r="K574" s="15">
        <v>0.79160228313473602</v>
      </c>
      <c r="L574" s="56">
        <v>10.296370000000001</v>
      </c>
      <c r="M574">
        <v>122</v>
      </c>
      <c r="N574">
        <v>12</v>
      </c>
      <c r="O574" s="12">
        <v>9</v>
      </c>
      <c r="P574" s="12">
        <v>6</v>
      </c>
      <c r="Q574">
        <v>2</v>
      </c>
      <c r="R574" s="12">
        <v>49.079341554353633</v>
      </c>
      <c r="S574" s="12">
        <v>862.91636311851903</v>
      </c>
      <c r="T574" s="12">
        <v>8385.7122974522481</v>
      </c>
      <c r="U574" s="12">
        <v>7980.9697408448665</v>
      </c>
      <c r="V574" s="12">
        <v>0</v>
      </c>
      <c r="W574" s="57">
        <v>2.2183159337119227E-4</v>
      </c>
      <c r="X574" s="57">
        <v>1.0238335011748909E-2</v>
      </c>
      <c r="Y574" s="57">
        <v>1.1988011988011988E-2</v>
      </c>
      <c r="Z574" s="57">
        <v>2.6668277087772765E-3</v>
      </c>
      <c r="AA574" s="57">
        <v>2.6749147454978436E-3</v>
      </c>
      <c r="AB574" s="57">
        <v>4.6838407494145199E-3</v>
      </c>
      <c r="AC574" s="57">
        <v>9.2307018567098637E-3</v>
      </c>
      <c r="AD574" s="57">
        <v>1.1398257070448831E-2</v>
      </c>
      <c r="AE574" s="57">
        <v>3.1703937991503072E-3</v>
      </c>
      <c r="AF574" s="57">
        <v>6.0490164626968808E-3</v>
      </c>
      <c r="AG574" s="57">
        <v>0</v>
      </c>
      <c r="AH574" s="17">
        <v>5.6656482714388737E-3</v>
      </c>
      <c r="AI574" s="12">
        <v>39</v>
      </c>
      <c r="AJ574" s="16">
        <v>1</v>
      </c>
      <c r="AK574" s="17">
        <v>0.56963548581440193</v>
      </c>
      <c r="AL574" t="str">
        <f>IF(AK574&lt;='CAV Tier 1 Analysis'!$A$5,"Tier 1", "Tier 2")</f>
        <v>Tier 2</v>
      </c>
      <c r="AM574" t="str">
        <f t="shared" si="17"/>
        <v>Kansas - Tier 2</v>
      </c>
      <c r="AN574" t="str">
        <f t="shared" si="18"/>
        <v>Parsons, City Of - Tier 2</v>
      </c>
    </row>
    <row r="575" spans="1:40" x14ac:dyDescent="0.3">
      <c r="A575">
        <v>7</v>
      </c>
      <c r="B575" t="s">
        <v>28</v>
      </c>
      <c r="C575" t="s">
        <v>2714</v>
      </c>
      <c r="D575" t="s">
        <v>4317</v>
      </c>
      <c r="E575" t="s">
        <v>355</v>
      </c>
      <c r="F575" s="12">
        <v>134.1976114531017</v>
      </c>
      <c r="G575" s="12">
        <v>5063.7808630057361</v>
      </c>
      <c r="H575" s="12">
        <v>2852.2051492195001</v>
      </c>
      <c r="I575" s="12">
        <v>56</v>
      </c>
      <c r="J575" s="15">
        <v>0.1422990510043258</v>
      </c>
      <c r="K575" s="15">
        <v>0.85770094899567428</v>
      </c>
      <c r="L575" s="56">
        <v>5.3677799999999998</v>
      </c>
      <c r="M575">
        <v>19</v>
      </c>
      <c r="N575">
        <v>25</v>
      </c>
      <c r="O575" s="12">
        <v>8</v>
      </c>
      <c r="P575" s="12">
        <v>7</v>
      </c>
      <c r="Q575">
        <v>3</v>
      </c>
      <c r="R575" s="12">
        <v>48.031253143757759</v>
      </c>
      <c r="S575" s="12">
        <v>405.8660860035863</v>
      </c>
      <c r="T575" s="12">
        <v>5509.7816562856206</v>
      </c>
      <c r="U575" s="12">
        <v>5375.5840448325189</v>
      </c>
      <c r="V575" s="12">
        <v>0</v>
      </c>
      <c r="W575" s="57">
        <v>1.1564689208585339E-4</v>
      </c>
      <c r="X575" s="57">
        <v>1.5944947969117153E-3</v>
      </c>
      <c r="Y575" s="57">
        <v>2.4975024975024976E-2</v>
      </c>
      <c r="Z575" s="57">
        <v>2.3705135189131346E-3</v>
      </c>
      <c r="AA575" s="57">
        <v>3.1207338697474842E-3</v>
      </c>
      <c r="AB575" s="57">
        <v>7.0257611241217799E-3</v>
      </c>
      <c r="AC575" s="57">
        <v>9.0335803931513286E-3</v>
      </c>
      <c r="AD575" s="57">
        <v>5.361082698359239E-3</v>
      </c>
      <c r="AE575" s="57">
        <v>2.0830881120339931E-3</v>
      </c>
      <c r="AF575" s="57">
        <v>4.0743164602401244E-3</v>
      </c>
      <c r="AG575" s="57">
        <v>0</v>
      </c>
      <c r="AH575" s="17">
        <v>5.4322038945990572E-3</v>
      </c>
      <c r="AI575" s="12">
        <v>40</v>
      </c>
      <c r="AJ575" s="16">
        <v>1</v>
      </c>
      <c r="AK575" s="17">
        <v>0.57506768970900102</v>
      </c>
      <c r="AL575" t="str">
        <f>IF(AK575&lt;='CAV Tier 1 Analysis'!$A$5,"Tier 1", "Tier 2")</f>
        <v>Tier 2</v>
      </c>
      <c r="AM575" t="str">
        <f t="shared" si="17"/>
        <v>Kansas - Tier 2</v>
      </c>
      <c r="AN575" t="str">
        <f t="shared" si="18"/>
        <v>Fort Scott, City Of - Tier 2</v>
      </c>
    </row>
    <row r="576" spans="1:40" x14ac:dyDescent="0.3">
      <c r="A576">
        <v>7</v>
      </c>
      <c r="B576" t="s">
        <v>28</v>
      </c>
      <c r="C576" t="s">
        <v>2071</v>
      </c>
      <c r="D576" t="s">
        <v>4686</v>
      </c>
      <c r="E576" t="s">
        <v>225</v>
      </c>
      <c r="F576" s="12">
        <v>41219.720002391579</v>
      </c>
      <c r="G576" s="12">
        <v>22062.232813064878</v>
      </c>
      <c r="H576" s="12">
        <v>10167.975967775246</v>
      </c>
      <c r="I576" s="12">
        <v>28</v>
      </c>
      <c r="J576" s="15">
        <v>9.5856503444150326E-5</v>
      </c>
      <c r="K576" s="15">
        <v>0.99990414349655565</v>
      </c>
      <c r="L576" s="56">
        <v>635.11601000000007</v>
      </c>
      <c r="M576">
        <v>35</v>
      </c>
      <c r="N576">
        <v>1</v>
      </c>
      <c r="O576" s="12">
        <v>7.2954545454545459</v>
      </c>
      <c r="P576" s="12">
        <v>4.6363636363636367</v>
      </c>
      <c r="Q576">
        <v>9</v>
      </c>
      <c r="R576" s="12">
        <v>27.997316017903557</v>
      </c>
      <c r="S576" s="12">
        <v>0.97466662337508569</v>
      </c>
      <c r="T576" s="12">
        <v>21215.732442391894</v>
      </c>
      <c r="U576" s="12">
        <v>0</v>
      </c>
      <c r="V576" s="12">
        <v>846.50037067298399</v>
      </c>
      <c r="W576" s="57">
        <v>1.368334631271546E-2</v>
      </c>
      <c r="X576" s="57">
        <v>2.9372272574689495E-3</v>
      </c>
      <c r="Y576" s="57">
        <v>9.99000999000999E-4</v>
      </c>
      <c r="Z576" s="57">
        <v>2.1617467033270346E-3</v>
      </c>
      <c r="AA576" s="57">
        <v>2.0669795760665157E-3</v>
      </c>
      <c r="AB576" s="57">
        <v>2.1077283372365339E-2</v>
      </c>
      <c r="AC576" s="57">
        <v>5.2656549327001001E-3</v>
      </c>
      <c r="AD576" s="57">
        <v>1.2874365588649408E-5</v>
      </c>
      <c r="AE576" s="57">
        <v>8.0210510680442642E-3</v>
      </c>
      <c r="AF576" s="57">
        <v>0</v>
      </c>
      <c r="AG576" s="57">
        <v>3.435604963056625E-3</v>
      </c>
      <c r="AH576" s="17">
        <v>5.42370632275763E-3</v>
      </c>
      <c r="AI576" s="12">
        <v>41</v>
      </c>
      <c r="AJ576" s="16">
        <v>2</v>
      </c>
      <c r="AK576" s="17">
        <v>0.5804913960317587</v>
      </c>
      <c r="AL576" t="str">
        <f>IF(AK576&lt;='CAV Tier 1 Analysis'!$A$5,"Tier 1", "Tier 2")</f>
        <v>Tier 2</v>
      </c>
      <c r="AM576" t="str">
        <f t="shared" si="17"/>
        <v>Kansas - Tier 2</v>
      </c>
      <c r="AN576" t="str">
        <f t="shared" si="18"/>
        <v>Montgomery County* - Tier 2</v>
      </c>
    </row>
    <row r="577" spans="1:40" x14ac:dyDescent="0.3">
      <c r="A577">
        <v>7</v>
      </c>
      <c r="B577" t="s">
        <v>28</v>
      </c>
      <c r="C577" t="s">
        <v>2181</v>
      </c>
      <c r="D577" t="s">
        <v>4408</v>
      </c>
      <c r="E577" t="s">
        <v>217</v>
      </c>
      <c r="F577" s="12">
        <v>15135.725863134528</v>
      </c>
      <c r="G577" s="12">
        <v>17958.834467646877</v>
      </c>
      <c r="H577" s="12">
        <v>8280.6455991634684</v>
      </c>
      <c r="I577" s="12">
        <v>36</v>
      </c>
      <c r="J577" s="15">
        <v>5.416868562467636E-2</v>
      </c>
      <c r="K577" s="15">
        <v>0.94583131437532386</v>
      </c>
      <c r="L577" s="56">
        <v>552.59528000000023</v>
      </c>
      <c r="M577">
        <v>71</v>
      </c>
      <c r="N577">
        <v>4</v>
      </c>
      <c r="O577" s="12">
        <v>11.235294117647058</v>
      </c>
      <c r="P577" s="12">
        <v>4.7647058823529411</v>
      </c>
      <c r="Q577">
        <v>4</v>
      </c>
      <c r="R577" s="12">
        <v>34.04992731751166</v>
      </c>
      <c r="S577" s="12">
        <v>448.55168823044573</v>
      </c>
      <c r="T577" s="12">
        <v>18183.813290519767</v>
      </c>
      <c r="U577" s="12">
        <v>3048.0874273852387</v>
      </c>
      <c r="V577" s="12">
        <v>0</v>
      </c>
      <c r="W577" s="57">
        <v>1.190546682489073E-2</v>
      </c>
      <c r="X577" s="57">
        <v>5.958375293722726E-3</v>
      </c>
      <c r="Y577" s="57">
        <v>3.996003996003996E-3</v>
      </c>
      <c r="Z577" s="57">
        <v>3.3291770743559459E-3</v>
      </c>
      <c r="AA577" s="57">
        <v>2.1241970037776995E-3</v>
      </c>
      <c r="AB577" s="57">
        <v>9.3676814988290398E-3</v>
      </c>
      <c r="AC577" s="57">
        <v>6.4040127140358935E-3</v>
      </c>
      <c r="AD577" s="57">
        <v>5.9249165624319288E-3</v>
      </c>
      <c r="AE577" s="57">
        <v>6.8747706642268216E-3</v>
      </c>
      <c r="AF577" s="57">
        <v>2.3102369294336969E-3</v>
      </c>
      <c r="AG577" s="57">
        <v>0</v>
      </c>
      <c r="AH577" s="17">
        <v>5.2904398692462254E-3</v>
      </c>
      <c r="AI577" s="12">
        <v>42</v>
      </c>
      <c r="AJ577" s="16">
        <v>2</v>
      </c>
      <c r="AK577" s="17">
        <v>0.58578183590100497</v>
      </c>
      <c r="AL577" t="str">
        <f>IF(AK577&lt;='CAV Tier 1 Analysis'!$A$5,"Tier 1", "Tier 2")</f>
        <v>Tier 2</v>
      </c>
      <c r="AM577" t="str">
        <f t="shared" si="17"/>
        <v>Kansas - Tier 2</v>
      </c>
      <c r="AN577" t="str">
        <f t="shared" si="18"/>
        <v>Jefferson County* - Tier 2</v>
      </c>
    </row>
    <row r="578" spans="1:40" x14ac:dyDescent="0.3">
      <c r="A578">
        <v>7</v>
      </c>
      <c r="B578" t="s">
        <v>28</v>
      </c>
      <c r="C578" t="s">
        <v>2142</v>
      </c>
      <c r="D578" t="s">
        <v>4400</v>
      </c>
      <c r="E578" t="s">
        <v>288</v>
      </c>
      <c r="F578" s="12">
        <v>538.15346850302274</v>
      </c>
      <c r="G578" s="12">
        <v>12527.157936366859</v>
      </c>
      <c r="H578" s="12">
        <v>5510.9666798065236</v>
      </c>
      <c r="I578" s="12">
        <v>45</v>
      </c>
      <c r="J578" s="15">
        <v>0.13185344348223862</v>
      </c>
      <c r="K578" s="15">
        <v>0.86814655651776129</v>
      </c>
      <c r="L578" s="56">
        <v>9.5313400000000001</v>
      </c>
      <c r="M578">
        <v>228</v>
      </c>
      <c r="N578">
        <v>2</v>
      </c>
      <c r="O578" s="12">
        <v>12</v>
      </c>
      <c r="P578" s="12">
        <v>4</v>
      </c>
      <c r="Q578">
        <v>0</v>
      </c>
      <c r="R578" s="12">
        <v>39.066595043299259</v>
      </c>
      <c r="S578" s="12">
        <v>726.63993364836972</v>
      </c>
      <c r="T578" s="12">
        <v>12374.377011123477</v>
      </c>
      <c r="U578" s="12">
        <v>11836.223542620455</v>
      </c>
      <c r="V578" s="12">
        <v>152.78092524338172</v>
      </c>
      <c r="W578" s="57">
        <v>2.0534929680679495E-4</v>
      </c>
      <c r="X578" s="57">
        <v>1.9133937562940583E-2</v>
      </c>
      <c r="Y578" s="57">
        <v>1.998001998001998E-3</v>
      </c>
      <c r="Z578" s="57">
        <v>3.5557702783697016E-3</v>
      </c>
      <c r="AA578" s="57">
        <v>1.7832764969985624E-3</v>
      </c>
      <c r="AB578" s="57">
        <v>0</v>
      </c>
      <c r="AC578" s="57">
        <v>7.3475331978965063E-3</v>
      </c>
      <c r="AD578" s="57">
        <v>9.5981825300494768E-3</v>
      </c>
      <c r="AE578" s="57">
        <v>4.6783918590115915E-3</v>
      </c>
      <c r="AF578" s="57">
        <v>8.9710290090502468E-3</v>
      </c>
      <c r="AG578" s="57">
        <v>6.2007640304899566E-4</v>
      </c>
      <c r="AH578" s="17">
        <v>5.2628680574704038E-3</v>
      </c>
      <c r="AI578" s="12">
        <v>43</v>
      </c>
      <c r="AJ578" s="16">
        <v>2</v>
      </c>
      <c r="AK578" s="17">
        <v>0.59104470395847541</v>
      </c>
      <c r="AL578" t="str">
        <f>IF(AK578&lt;='CAV Tier 1 Analysis'!$A$5,"Tier 1", "Tier 2")</f>
        <v>Tier 2</v>
      </c>
      <c r="AM578" t="str">
        <f t="shared" si="17"/>
        <v>Kansas - Tier 2</v>
      </c>
      <c r="AN578" t="str">
        <f t="shared" si="18"/>
        <v>Newton, City Of - Tier 2</v>
      </c>
    </row>
    <row r="579" spans="1:40" x14ac:dyDescent="0.3">
      <c r="A579">
        <v>7</v>
      </c>
      <c r="B579" t="s">
        <v>28</v>
      </c>
      <c r="C579" t="s">
        <v>2901</v>
      </c>
      <c r="D579" t="s">
        <v>4570</v>
      </c>
      <c r="E579" t="s">
        <v>449</v>
      </c>
      <c r="F579" s="12">
        <v>17444.426194433854</v>
      </c>
      <c r="G579" s="12">
        <v>6072.8556394191401</v>
      </c>
      <c r="H579" s="12">
        <v>2857.7811493766053</v>
      </c>
      <c r="I579" s="12">
        <v>61</v>
      </c>
      <c r="J579" s="15">
        <v>5.3653393188337749E-2</v>
      </c>
      <c r="K579" s="15">
        <v>0.94634660681166249</v>
      </c>
      <c r="L579" s="56">
        <v>16.05658</v>
      </c>
      <c r="M579">
        <v>38</v>
      </c>
      <c r="N579">
        <v>28</v>
      </c>
      <c r="O579" s="12">
        <v>14</v>
      </c>
      <c r="P579" s="12">
        <v>2.0625</v>
      </c>
      <c r="Q579">
        <v>2</v>
      </c>
      <c r="R579" s="12">
        <v>57.727143015511409</v>
      </c>
      <c r="S579" s="12">
        <v>153.32965565372277</v>
      </c>
      <c r="T579" s="12">
        <v>6445.1153574842392</v>
      </c>
      <c r="U579" s="12">
        <v>0</v>
      </c>
      <c r="V579" s="12">
        <v>0</v>
      </c>
      <c r="W579" s="57">
        <v>3.4593324885294702E-4</v>
      </c>
      <c r="X579" s="57">
        <v>3.1889895938234307E-3</v>
      </c>
      <c r="Y579" s="57">
        <v>2.7972027972027972E-2</v>
      </c>
      <c r="Z579" s="57">
        <v>4.1483986580979852E-3</v>
      </c>
      <c r="AA579" s="57">
        <v>9.1950194376488371E-4</v>
      </c>
      <c r="AB579" s="57">
        <v>4.6838407494145199E-3</v>
      </c>
      <c r="AC579" s="57">
        <v>1.0857155563623672E-2</v>
      </c>
      <c r="AD579" s="57">
        <v>2.025330502887323E-3</v>
      </c>
      <c r="AE579" s="57">
        <v>2.4367105666604594E-3</v>
      </c>
      <c r="AF579" s="57">
        <v>0</v>
      </c>
      <c r="AG579" s="57">
        <v>0</v>
      </c>
      <c r="AH579" s="17">
        <v>5.1434444362866531E-3</v>
      </c>
      <c r="AI579" s="12">
        <v>44</v>
      </c>
      <c r="AJ579" s="16">
        <v>2</v>
      </c>
      <c r="AK579" s="17">
        <v>0.59618814839476209</v>
      </c>
      <c r="AL579" t="str">
        <f>IF(AK579&lt;='CAV Tier 1 Analysis'!$A$5,"Tier 1", "Tier 2")</f>
        <v>Tier 2</v>
      </c>
      <c r="AM579" t="str">
        <f t="shared" si="17"/>
        <v>Kansas - Tier 2</v>
      </c>
      <c r="AN579" t="str">
        <f t="shared" si="18"/>
        <v>Bonner Springs, City Of - Tier 2</v>
      </c>
    </row>
    <row r="580" spans="1:40" x14ac:dyDescent="0.3">
      <c r="A580">
        <v>7</v>
      </c>
      <c r="B580" t="s">
        <v>28</v>
      </c>
      <c r="C580" t="s">
        <v>2004</v>
      </c>
      <c r="D580" t="s">
        <v>4351</v>
      </c>
      <c r="E580" t="s">
        <v>344</v>
      </c>
      <c r="F580" s="12">
        <v>412.7084047169044</v>
      </c>
      <c r="G580" s="12">
        <v>7010.0835383735621</v>
      </c>
      <c r="H580" s="12">
        <v>3515.2399462532671</v>
      </c>
      <c r="I580" s="12">
        <v>44</v>
      </c>
      <c r="J580" s="15">
        <v>0.27517114789226149</v>
      </c>
      <c r="K580" s="15">
        <v>0.72482885210773862</v>
      </c>
      <c r="L580" s="56">
        <v>12.6937</v>
      </c>
      <c r="M580">
        <v>21</v>
      </c>
      <c r="N580">
        <v>17</v>
      </c>
      <c r="O580" s="12">
        <v>15</v>
      </c>
      <c r="P580" s="12">
        <v>3</v>
      </c>
      <c r="Q580">
        <v>2</v>
      </c>
      <c r="R580" s="12">
        <v>31.892469492740499</v>
      </c>
      <c r="S580" s="12">
        <v>967.29261112724316</v>
      </c>
      <c r="T580" s="12">
        <v>7528.7541925780024</v>
      </c>
      <c r="U580" s="12">
        <v>7116.0457878610978</v>
      </c>
      <c r="V580" s="12">
        <v>0</v>
      </c>
      <c r="W580" s="57">
        <v>2.7348120714153657E-4</v>
      </c>
      <c r="X580" s="57">
        <v>1.7623363544813696E-3</v>
      </c>
      <c r="Y580" s="57">
        <v>1.6983016983016984E-2</v>
      </c>
      <c r="Z580" s="57">
        <v>4.4447128479621276E-3</v>
      </c>
      <c r="AA580" s="57">
        <v>1.3374573727489218E-3</v>
      </c>
      <c r="AB580" s="57">
        <v>4.6838407494145199E-3</v>
      </c>
      <c r="AC580" s="57">
        <v>5.9982442314487055E-3</v>
      </c>
      <c r="AD580" s="57">
        <v>1.2776962305047514E-2</v>
      </c>
      <c r="AE580" s="57">
        <v>2.8464028767989221E-3</v>
      </c>
      <c r="AF580" s="57">
        <v>5.3934646437488959E-3</v>
      </c>
      <c r="AG580" s="57">
        <v>0</v>
      </c>
      <c r="AH580" s="17">
        <v>5.136356324709955E-3</v>
      </c>
      <c r="AI580" s="12">
        <v>45</v>
      </c>
      <c r="AJ580" s="16">
        <v>2</v>
      </c>
      <c r="AK580" s="17">
        <v>0.60132450471947207</v>
      </c>
      <c r="AL580" t="str">
        <f>IF(AK580&lt;='CAV Tier 1 Analysis'!$A$5,"Tier 1", "Tier 2")</f>
        <v>Tier 2</v>
      </c>
      <c r="AM580" t="str">
        <f t="shared" si="17"/>
        <v>Kansas - Tier 2</v>
      </c>
      <c r="AN580" t="str">
        <f t="shared" si="18"/>
        <v>Winfield, City Of - Tier 2</v>
      </c>
    </row>
    <row r="581" spans="1:40" x14ac:dyDescent="0.3">
      <c r="A581">
        <v>7</v>
      </c>
      <c r="B581" t="s">
        <v>28</v>
      </c>
      <c r="C581" t="s">
        <v>2818</v>
      </c>
      <c r="D581" t="s">
        <v>4470</v>
      </c>
      <c r="E581" t="s">
        <v>197</v>
      </c>
      <c r="F581" s="12">
        <v>21121.091015702958</v>
      </c>
      <c r="G581" s="12">
        <v>26306.903963930417</v>
      </c>
      <c r="H581" s="12">
        <v>8832.7721410759168</v>
      </c>
      <c r="I581" s="12">
        <v>13</v>
      </c>
      <c r="J581" s="15">
        <v>3.6844963860598191E-2</v>
      </c>
      <c r="K581" s="15">
        <v>0.96315503613940101</v>
      </c>
      <c r="L581" s="56">
        <v>576.74585000000002</v>
      </c>
      <c r="M581">
        <v>37</v>
      </c>
      <c r="N581">
        <v>1</v>
      </c>
      <c r="O581" s="12">
        <v>7.833333333333333</v>
      </c>
      <c r="P581" s="12">
        <v>5.3888888888888893</v>
      </c>
      <c r="Q581">
        <v>1</v>
      </c>
      <c r="R581" s="12">
        <v>12.521015469812212</v>
      </c>
      <c r="S581" s="12">
        <v>325.44317032684069</v>
      </c>
      <c r="T581" s="12">
        <v>22513.887256966209</v>
      </c>
      <c r="U581" s="12">
        <v>1392.7962412632514</v>
      </c>
      <c r="V581" s="12">
        <v>3793.0167069642084</v>
      </c>
      <c r="W581" s="57">
        <v>1.2425782181071838E-2</v>
      </c>
      <c r="X581" s="57">
        <v>3.1050688150386038E-3</v>
      </c>
      <c r="Y581" s="57">
        <v>9.99000999000999E-4</v>
      </c>
      <c r="Z581" s="57">
        <v>2.3211278206024442E-3</v>
      </c>
      <c r="AA581" s="57">
        <v>2.4024697251230635E-3</v>
      </c>
      <c r="AB581" s="57">
        <v>2.34192037470726E-3</v>
      </c>
      <c r="AC581" s="57">
        <v>2.3549166937598428E-3</v>
      </c>
      <c r="AD581" s="57">
        <v>4.2987768870222575E-3</v>
      </c>
      <c r="AE581" s="57">
        <v>8.5118456277042641E-3</v>
      </c>
      <c r="AF581" s="57">
        <v>1.0556420668363378E-3</v>
      </c>
      <c r="AG581" s="57">
        <v>1.5394331148423234E-2</v>
      </c>
      <c r="AH581" s="17">
        <v>5.0191711217536499E-3</v>
      </c>
      <c r="AI581" s="12">
        <v>46</v>
      </c>
      <c r="AJ581" s="16">
        <v>2</v>
      </c>
      <c r="AK581" s="17">
        <v>0.60634367584122573</v>
      </c>
      <c r="AL581" t="str">
        <f>IF(AK581&lt;='CAV Tier 1 Analysis'!$A$5,"Tier 1", "Tier 2")</f>
        <v>Tier 2</v>
      </c>
      <c r="AM581" t="str">
        <f t="shared" si="17"/>
        <v>Kansas - Tier 2</v>
      </c>
      <c r="AN581" t="str">
        <f t="shared" si="18"/>
        <v>Miami County* - Tier 2</v>
      </c>
    </row>
    <row r="582" spans="1:40" x14ac:dyDescent="0.3">
      <c r="A582">
        <v>7</v>
      </c>
      <c r="B582" t="s">
        <v>28</v>
      </c>
      <c r="C582" t="s">
        <v>2808</v>
      </c>
      <c r="D582" t="s">
        <v>4455</v>
      </c>
      <c r="E582" t="s">
        <v>221</v>
      </c>
      <c r="F582" s="12">
        <v>406.4669257596961</v>
      </c>
      <c r="G582" s="12">
        <v>22355.870188962155</v>
      </c>
      <c r="H582" s="12">
        <v>9459.906685330996</v>
      </c>
      <c r="I582" s="12">
        <v>34</v>
      </c>
      <c r="J582" s="15">
        <v>5.0539598139790455E-2</v>
      </c>
      <c r="K582" s="15">
        <v>0.94946040186020941</v>
      </c>
      <c r="L582" s="56">
        <v>9.8999600000000001</v>
      </c>
      <c r="M582">
        <v>48</v>
      </c>
      <c r="N582">
        <v>6</v>
      </c>
      <c r="O582" s="12">
        <v>15</v>
      </c>
      <c r="P582" s="12">
        <v>4</v>
      </c>
      <c r="Q582">
        <v>0</v>
      </c>
      <c r="R582" s="12">
        <v>32.28165366324712</v>
      </c>
      <c r="S582" s="12">
        <v>478.09988231654569</v>
      </c>
      <c r="T582" s="12">
        <v>21980.28086814484</v>
      </c>
      <c r="U582" s="12">
        <v>21573.813942385146</v>
      </c>
      <c r="V582" s="12">
        <v>375.58932081731473</v>
      </c>
      <c r="W582" s="57">
        <v>2.1329108230483832E-4</v>
      </c>
      <c r="X582" s="57">
        <v>4.0281973816717019E-3</v>
      </c>
      <c r="Y582" s="57">
        <v>5.994005994005994E-3</v>
      </c>
      <c r="Z582" s="57">
        <v>4.4447128479621276E-3</v>
      </c>
      <c r="AA582" s="57">
        <v>1.7832764969985624E-3</v>
      </c>
      <c r="AB582" s="57">
        <v>0</v>
      </c>
      <c r="AC582" s="57">
        <v>6.0714408745071507E-3</v>
      </c>
      <c r="AD582" s="57">
        <v>6.315218481083372E-3</v>
      </c>
      <c r="AE582" s="57">
        <v>8.3101045798006472E-3</v>
      </c>
      <c r="AF582" s="57">
        <v>1.6351440982513045E-2</v>
      </c>
      <c r="AG582" s="57">
        <v>1.5243661779440916E-3</v>
      </c>
      <c r="AH582" s="17">
        <v>5.0032777180719573E-3</v>
      </c>
      <c r="AI582" s="12">
        <v>47</v>
      </c>
      <c r="AJ582" s="16">
        <v>2</v>
      </c>
      <c r="AK582" s="17">
        <v>0.61134695355929769</v>
      </c>
      <c r="AL582" t="str">
        <f>IF(AK582&lt;='CAV Tier 1 Analysis'!$A$5,"Tier 1", "Tier 2")</f>
        <v>Tier 2</v>
      </c>
      <c r="AM582" t="str">
        <f t="shared" si="17"/>
        <v>Kansas - Tier 2</v>
      </c>
      <c r="AN582" t="str">
        <f t="shared" si="18"/>
        <v>Emporia, City Of - Tier 2</v>
      </c>
    </row>
    <row r="583" spans="1:40" x14ac:dyDescent="0.3">
      <c r="A583">
        <v>7</v>
      </c>
      <c r="B583" t="s">
        <v>28</v>
      </c>
      <c r="C583" t="s">
        <v>2983</v>
      </c>
      <c r="D583" t="s">
        <v>4670</v>
      </c>
      <c r="E583" t="s">
        <v>176</v>
      </c>
      <c r="F583" s="12">
        <v>36093.32042846991</v>
      </c>
      <c r="G583" s="12">
        <v>18246.791630867621</v>
      </c>
      <c r="H583" s="12">
        <v>8559.7974744558196</v>
      </c>
      <c r="I583">
        <v>11</v>
      </c>
      <c r="J583" s="15">
        <v>2.3545755377833672E-2</v>
      </c>
      <c r="K583" s="15">
        <v>0.97645424462216646</v>
      </c>
      <c r="L583" s="56">
        <v>1110.1440400000001</v>
      </c>
      <c r="M583">
        <v>43</v>
      </c>
      <c r="N583">
        <v>0</v>
      </c>
      <c r="O583" s="12">
        <v>14.2</v>
      </c>
      <c r="P583" s="12">
        <v>3.5142857142857142</v>
      </c>
      <c r="Q583">
        <v>4</v>
      </c>
      <c r="R583" s="12">
        <v>10.740996690843831</v>
      </c>
      <c r="S583" s="12">
        <v>201.5468974173352</v>
      </c>
      <c r="T583" s="12">
        <v>18588.944545185379</v>
      </c>
      <c r="U583">
        <v>0</v>
      </c>
      <c r="V583">
        <v>0</v>
      </c>
      <c r="W583" s="57">
        <v>2.3917654597176732E-2</v>
      </c>
      <c r="X583" s="57">
        <v>3.6085934877475665E-3</v>
      </c>
      <c r="Y583" s="57">
        <v>0</v>
      </c>
      <c r="Z583" s="57">
        <v>4.2076614960708135E-3</v>
      </c>
      <c r="AA583" s="57">
        <v>1.5667357795058799E-3</v>
      </c>
      <c r="AB583" s="57">
        <v>9.3676814988290398E-3</v>
      </c>
      <c r="AC583" s="57">
        <v>2.0201358648482466E-3</v>
      </c>
      <c r="AD583" s="57">
        <v>2.6622317604593172E-3</v>
      </c>
      <c r="AE583" s="57">
        <v>7.0279390024756876E-3</v>
      </c>
      <c r="AF583" s="57">
        <v>0</v>
      </c>
      <c r="AG583" s="57">
        <v>0</v>
      </c>
      <c r="AH583" s="17">
        <v>4.9435121351921168E-3</v>
      </c>
      <c r="AI583" s="12">
        <v>48</v>
      </c>
      <c r="AJ583" s="16">
        <v>2</v>
      </c>
      <c r="AK583" s="17">
        <v>0.61629046569448975</v>
      </c>
      <c r="AL583" t="str">
        <f>IF(AK583&lt;='CAV Tier 1 Analysis'!$A$5,"Tier 1", "Tier 2")</f>
        <v>Tier 2</v>
      </c>
      <c r="AM583" t="str">
        <f t="shared" si="17"/>
        <v>Kansas - Tier 2</v>
      </c>
      <c r="AN583" t="str">
        <f t="shared" si="18"/>
        <v>Cowley County * - Tier 2</v>
      </c>
    </row>
    <row r="584" spans="1:40" x14ac:dyDescent="0.3">
      <c r="A584">
        <v>7</v>
      </c>
      <c r="B584" t="s">
        <v>28</v>
      </c>
      <c r="C584" t="s">
        <v>2121</v>
      </c>
      <c r="D584" t="s">
        <v>4544</v>
      </c>
      <c r="E584" t="s">
        <v>292</v>
      </c>
      <c r="F584" s="12">
        <v>2687.8090642672328</v>
      </c>
      <c r="G584" s="12">
        <v>18032.561871428661</v>
      </c>
      <c r="H584" s="12">
        <v>6029.2457341538093</v>
      </c>
      <c r="I584" s="12">
        <v>38</v>
      </c>
      <c r="J584" s="15">
        <v>7.9950747971259742E-2</v>
      </c>
      <c r="K584" s="15">
        <v>0.92004925202874022</v>
      </c>
      <c r="L584" s="56">
        <v>7.3986800000000006</v>
      </c>
      <c r="M584">
        <v>124</v>
      </c>
      <c r="N584">
        <v>2</v>
      </c>
      <c r="O584" s="12">
        <v>11</v>
      </c>
      <c r="P584" s="12">
        <v>1</v>
      </c>
      <c r="Q584">
        <v>0</v>
      </c>
      <c r="R584" s="12">
        <v>34.961871577092126</v>
      </c>
      <c r="S584" s="12">
        <v>482.04270614812413</v>
      </c>
      <c r="T584" s="12">
        <v>15990.472809727553</v>
      </c>
      <c r="U584" s="12">
        <v>13302.663745460321</v>
      </c>
      <c r="V584" s="12">
        <v>2042.0890617011082</v>
      </c>
      <c r="W584" s="57">
        <v>1.5940190312154406E-4</v>
      </c>
      <c r="X584" s="57">
        <v>1.0406176569318564E-2</v>
      </c>
      <c r="Y584" s="57">
        <v>1.998001998001998E-3</v>
      </c>
      <c r="Z584" s="57">
        <v>3.2594560885055601E-3</v>
      </c>
      <c r="AA584" s="57">
        <v>4.458191242496406E-4</v>
      </c>
      <c r="AB584" s="57">
        <v>0</v>
      </c>
      <c r="AC584" s="57">
        <v>6.5755285759755405E-3</v>
      </c>
      <c r="AD584" s="57">
        <v>6.3672992174520831E-3</v>
      </c>
      <c r="AE584" s="57">
        <v>6.0455324536765167E-3</v>
      </c>
      <c r="AF584" s="57">
        <v>1.0082488044302756E-2</v>
      </c>
      <c r="AG584" s="57">
        <v>8.2880191887054581E-3</v>
      </c>
      <c r="AH584" s="17">
        <v>4.8752475603008796E-3</v>
      </c>
      <c r="AI584" s="12">
        <v>49</v>
      </c>
      <c r="AJ584" s="16">
        <v>2</v>
      </c>
      <c r="AK584" s="17">
        <v>0.62116571325479064</v>
      </c>
      <c r="AL584" t="str">
        <f>IF(AK584&lt;='CAV Tier 1 Analysis'!$A$5,"Tier 1", "Tier 2")</f>
        <v>Tier 2</v>
      </c>
      <c r="AM584" t="str">
        <f t="shared" ref="AM584:AM647" si="19">B584&amp;" - "&amp;AL584</f>
        <v>Kansas - Tier 2</v>
      </c>
      <c r="AN584" t="str">
        <f t="shared" ref="AN584:AN647" si="20">C584&amp;" - "&amp;AL584</f>
        <v>Derby, City Of - Tier 2</v>
      </c>
    </row>
    <row r="585" spans="1:40" x14ac:dyDescent="0.3">
      <c r="A585">
        <v>7</v>
      </c>
      <c r="B585" t="s">
        <v>28</v>
      </c>
      <c r="C585" t="s">
        <v>2854</v>
      </c>
      <c r="D585" t="s">
        <v>4513</v>
      </c>
      <c r="E585" t="s">
        <v>190</v>
      </c>
      <c r="F585" s="12">
        <v>1082.8990550191706</v>
      </c>
      <c r="G585" s="12">
        <v>33120.704199227344</v>
      </c>
      <c r="H585" s="12">
        <v>16733.374842057812</v>
      </c>
      <c r="I585" s="12">
        <v>5</v>
      </c>
      <c r="J585" s="15">
        <v>8.5567948408143534E-3</v>
      </c>
      <c r="K585" s="15">
        <v>0.99144320515918549</v>
      </c>
      <c r="L585" s="56">
        <v>21.187840000000005</v>
      </c>
      <c r="M585">
        <v>68</v>
      </c>
      <c r="N585">
        <v>0</v>
      </c>
      <c r="O585" s="12">
        <v>10</v>
      </c>
      <c r="P585" s="12">
        <v>4</v>
      </c>
      <c r="Q585">
        <v>0</v>
      </c>
      <c r="R585" s="12">
        <v>4.9572160257959279</v>
      </c>
      <c r="S585" s="12">
        <v>143.18405551793299</v>
      </c>
      <c r="T585" s="12">
        <v>35769.218363645188</v>
      </c>
      <c r="U585" s="12">
        <v>34686.319308626014</v>
      </c>
      <c r="V585" s="12">
        <v>0</v>
      </c>
      <c r="W585" s="57">
        <v>4.564844024927118E-4</v>
      </c>
      <c r="X585" s="57">
        <v>5.7066129573682444E-3</v>
      </c>
      <c r="Y585" s="57">
        <v>0</v>
      </c>
      <c r="Z585" s="57">
        <v>2.9631418986414181E-3</v>
      </c>
      <c r="AA585" s="57">
        <v>1.7832764969985624E-3</v>
      </c>
      <c r="AB585" s="57">
        <v>0</v>
      </c>
      <c r="AC585" s="57">
        <v>9.3233897856494989E-4</v>
      </c>
      <c r="AD585" s="57">
        <v>1.8913173314789263E-3</v>
      </c>
      <c r="AE585" s="57">
        <v>1.3523300594871114E-2</v>
      </c>
      <c r="AF585" s="57">
        <v>2.6289802284857191E-2</v>
      </c>
      <c r="AG585" s="57">
        <v>0</v>
      </c>
      <c r="AH585" s="17">
        <v>4.86784317684301E-3</v>
      </c>
      <c r="AI585" s="12">
        <v>50</v>
      </c>
      <c r="AJ585" s="16">
        <v>2</v>
      </c>
      <c r="AK585" s="17">
        <v>0.62603355643163361</v>
      </c>
      <c r="AL585" t="str">
        <f>IF(AK585&lt;='CAV Tier 1 Analysis'!$A$5,"Tier 1", "Tier 2")</f>
        <v>Tier 2</v>
      </c>
      <c r="AM585" t="str">
        <f t="shared" si="19"/>
        <v>Kansas - Tier 2</v>
      </c>
      <c r="AN585" t="str">
        <f t="shared" si="20"/>
        <v>Hutchinson, City Of - Tier 2</v>
      </c>
    </row>
    <row r="586" spans="1:40" x14ac:dyDescent="0.3">
      <c r="A586">
        <v>7</v>
      </c>
      <c r="B586" t="s">
        <v>28</v>
      </c>
      <c r="C586" t="s">
        <v>2677</v>
      </c>
      <c r="D586" t="s">
        <v>4453</v>
      </c>
      <c r="E586" t="s">
        <v>196</v>
      </c>
      <c r="F586" s="12">
        <v>34570.20345680452</v>
      </c>
      <c r="G586" s="12">
        <v>15079.229375196313</v>
      </c>
      <c r="H586" s="12">
        <v>5819.1345811535812</v>
      </c>
      <c r="I586" s="12">
        <v>21</v>
      </c>
      <c r="J586" s="15">
        <v>8.5155468955374E-2</v>
      </c>
      <c r="K586" s="15">
        <v>0.91484452985706388</v>
      </c>
      <c r="L586" s="56">
        <v>842.06135999999981</v>
      </c>
      <c r="M586">
        <v>54</v>
      </c>
      <c r="N586">
        <v>2</v>
      </c>
      <c r="O586" s="12">
        <v>13.592592592592593</v>
      </c>
      <c r="P586" s="12">
        <v>4.5925925925925926</v>
      </c>
      <c r="Q586">
        <v>1</v>
      </c>
      <c r="R586" s="12">
        <v>19.211735126998342</v>
      </c>
      <c r="S586" s="12">
        <v>495.53113417256708</v>
      </c>
      <c r="T586" s="12">
        <v>14082.379303911492</v>
      </c>
      <c r="U586" s="12">
        <v>0</v>
      </c>
      <c r="V586" s="12">
        <v>996.85007128482175</v>
      </c>
      <c r="W586" s="57">
        <v>1.8141909547259187E-2</v>
      </c>
      <c r="X586" s="57">
        <v>4.5317220543806651E-3</v>
      </c>
      <c r="Y586" s="57">
        <v>1.998001998001998E-3</v>
      </c>
      <c r="Z586" s="57">
        <v>4.0276780622274097E-3</v>
      </c>
      <c r="AA586" s="57">
        <v>2.047465607665016E-3</v>
      </c>
      <c r="AB586" s="57">
        <v>2.34192037470726E-3</v>
      </c>
      <c r="AC586" s="57">
        <v>3.6132880656315727E-3</v>
      </c>
      <c r="AD586" s="57">
        <v>6.545467782413843E-3</v>
      </c>
      <c r="AE586" s="57">
        <v>5.3241378238039717E-3</v>
      </c>
      <c r="AF586" s="57">
        <v>0</v>
      </c>
      <c r="AG586" s="57">
        <v>4.045814001955742E-3</v>
      </c>
      <c r="AH586" s="17">
        <v>4.7834004834587879E-3</v>
      </c>
      <c r="AI586" s="12">
        <v>51</v>
      </c>
      <c r="AJ586" s="16">
        <v>2</v>
      </c>
      <c r="AK586" s="17">
        <v>0.63081695691509243</v>
      </c>
      <c r="AL586" t="str">
        <f>IF(AK586&lt;='CAV Tier 1 Analysis'!$A$5,"Tier 1", "Tier 2")</f>
        <v>Tier 2</v>
      </c>
      <c r="AM586" t="str">
        <f t="shared" si="19"/>
        <v>Kansas - Tier 2</v>
      </c>
      <c r="AN586" t="str">
        <f t="shared" si="20"/>
        <v>Lyon County * - Tier 2</v>
      </c>
    </row>
    <row r="587" spans="1:40" x14ac:dyDescent="0.3">
      <c r="A587">
        <v>7</v>
      </c>
      <c r="B587" t="s">
        <v>28</v>
      </c>
      <c r="C587" t="s">
        <v>2012</v>
      </c>
      <c r="D587" t="s">
        <v>4332</v>
      </c>
      <c r="E587" t="s">
        <v>261</v>
      </c>
      <c r="F587" s="12">
        <v>21807.904249892181</v>
      </c>
      <c r="G587" s="12">
        <v>13987.140136319862</v>
      </c>
      <c r="H587" s="12">
        <v>7155.6256386892046</v>
      </c>
      <c r="I587" s="12">
        <v>20</v>
      </c>
      <c r="J587" s="15">
        <v>8.5526771546560795E-3</v>
      </c>
      <c r="K587" s="15">
        <v>0.99144732284534354</v>
      </c>
      <c r="L587" s="56">
        <v>577.84129000000007</v>
      </c>
      <c r="M587">
        <v>62</v>
      </c>
      <c r="N587">
        <v>2</v>
      </c>
      <c r="O587" s="12">
        <v>12.407407407407407</v>
      </c>
      <c r="P587" s="12">
        <v>5.8148148148148149</v>
      </c>
      <c r="Q587">
        <v>7</v>
      </c>
      <c r="R587" s="12">
        <v>19.82894645690687</v>
      </c>
      <c r="S587" s="12">
        <v>61.199755927288479</v>
      </c>
      <c r="T587" s="12">
        <v>14805.382460913737</v>
      </c>
      <c r="U587" s="12">
        <v>0</v>
      </c>
      <c r="V587" s="12">
        <v>0</v>
      </c>
      <c r="W587" s="57">
        <v>1.2449383042408653E-2</v>
      </c>
      <c r="X587" s="57">
        <v>5.2030882846592821E-3</v>
      </c>
      <c r="Y587" s="57">
        <v>1.998001998001998E-3</v>
      </c>
      <c r="Z587" s="57">
        <v>3.676490874240278E-3</v>
      </c>
      <c r="AA587" s="57">
        <v>2.592355648414577E-3</v>
      </c>
      <c r="AB587" s="57">
        <v>1.6393442622950821E-2</v>
      </c>
      <c r="AC587" s="57">
        <v>3.7293714031119557E-3</v>
      </c>
      <c r="AD587" s="57">
        <v>8.0838720937796075E-4</v>
      </c>
      <c r="AE587" s="57">
        <v>5.5974842783946491E-3</v>
      </c>
      <c r="AF587" s="57">
        <v>0</v>
      </c>
      <c r="AG587" s="57">
        <v>0</v>
      </c>
      <c r="AH587" s="17">
        <v>4.7680004874145606E-3</v>
      </c>
      <c r="AI587" s="12">
        <v>52</v>
      </c>
      <c r="AJ587" s="16">
        <v>2</v>
      </c>
      <c r="AK587" s="17">
        <v>0.63558495740250698</v>
      </c>
      <c r="AL587" t="str">
        <f>IF(AK587&lt;='CAV Tier 1 Analysis'!$A$5,"Tier 1", "Tier 2")</f>
        <v>Tier 2</v>
      </c>
      <c r="AM587" t="str">
        <f t="shared" si="19"/>
        <v>Kansas - Tier 2</v>
      </c>
      <c r="AN587" t="str">
        <f t="shared" si="20"/>
        <v>Cherokee County* - Tier 2</v>
      </c>
    </row>
    <row r="588" spans="1:40" x14ac:dyDescent="0.3">
      <c r="A588">
        <v>7</v>
      </c>
      <c r="B588" t="s">
        <v>28</v>
      </c>
      <c r="C588" t="s">
        <v>2748</v>
      </c>
      <c r="D588" t="s">
        <v>4376</v>
      </c>
      <c r="E588" t="s">
        <v>175</v>
      </c>
      <c r="F588" s="12">
        <v>24000.325399736834</v>
      </c>
      <c r="G588" s="12">
        <v>17785.430580477238</v>
      </c>
      <c r="H588" s="12">
        <v>5907.7517270260851</v>
      </c>
      <c r="I588">
        <v>20</v>
      </c>
      <c r="J588" s="15">
        <v>7.7629082080484507E-3</v>
      </c>
      <c r="K588" s="15">
        <v>0.99223709179195163</v>
      </c>
      <c r="L588" s="56">
        <v>1085.0018799999996</v>
      </c>
      <c r="M588">
        <v>85</v>
      </c>
      <c r="N588">
        <v>2</v>
      </c>
      <c r="O588" s="12">
        <v>2.652173913043478</v>
      </c>
      <c r="P588" s="12">
        <v>6.3913043478260869</v>
      </c>
      <c r="Q588">
        <v>0</v>
      </c>
      <c r="R588" s="12">
        <v>19.844741835839031</v>
      </c>
      <c r="S588" s="12">
        <v>45.861334372843203</v>
      </c>
      <c r="T588" s="12">
        <v>16442.601333852865</v>
      </c>
      <c r="U588">
        <v>0</v>
      </c>
      <c r="V588" s="12">
        <v>1342.8292466243729</v>
      </c>
      <c r="W588" s="57">
        <v>2.3375975790607663E-2</v>
      </c>
      <c r="X588" s="57">
        <v>7.1332661967103052E-3</v>
      </c>
      <c r="Y588" s="57">
        <v>1.998001998001998E-3</v>
      </c>
      <c r="Z588" s="57">
        <v>7.8587676442228905E-4</v>
      </c>
      <c r="AA588" s="57">
        <v>2.8493657071607466E-3</v>
      </c>
      <c r="AB588" s="57">
        <v>0</v>
      </c>
      <c r="AC588" s="57">
        <v>3.7323421526986237E-3</v>
      </c>
      <c r="AD588" s="57">
        <v>6.0578209096225164E-4</v>
      </c>
      <c r="AE588" s="57">
        <v>6.2164690919083538E-3</v>
      </c>
      <c r="AF588" s="57">
        <v>0</v>
      </c>
      <c r="AG588" s="57">
        <v>5.4500044938816964E-3</v>
      </c>
      <c r="AH588" s="17">
        <v>4.7406440260321751E-3</v>
      </c>
      <c r="AI588" s="12">
        <v>53</v>
      </c>
      <c r="AJ588" s="16">
        <v>2</v>
      </c>
      <c r="AK588" s="17">
        <v>0.64032560142853912</v>
      </c>
      <c r="AL588" t="str">
        <f>IF(AK588&lt;='CAV Tier 1 Analysis'!$A$5,"Tier 1", "Tier 2")</f>
        <v>Tier 2</v>
      </c>
      <c r="AM588" t="str">
        <f t="shared" si="19"/>
        <v>Kansas - Tier 2</v>
      </c>
      <c r="AN588" t="str">
        <f t="shared" si="20"/>
        <v>Ford County* - Tier 2</v>
      </c>
    </row>
    <row r="589" spans="1:40" x14ac:dyDescent="0.3">
      <c r="A589">
        <v>7</v>
      </c>
      <c r="B589" t="s">
        <v>28</v>
      </c>
      <c r="C589" t="s">
        <v>2747</v>
      </c>
      <c r="D589" t="s">
        <v>4375</v>
      </c>
      <c r="E589" t="s">
        <v>151</v>
      </c>
      <c r="F589" s="12">
        <v>23646.305268317799</v>
      </c>
      <c r="G589" s="12">
        <v>25593.769562129088</v>
      </c>
      <c r="H589" s="12">
        <v>7546.6195046786033</v>
      </c>
      <c r="I589">
        <v>0</v>
      </c>
      <c r="J589" s="15">
        <v>5.9863701988534003E-3</v>
      </c>
      <c r="K589" s="15">
        <v>0.99401362748059341</v>
      </c>
      <c r="L589" s="56">
        <v>1292.7950899999998</v>
      </c>
      <c r="M589">
        <v>12</v>
      </c>
      <c r="N589">
        <v>0</v>
      </c>
      <c r="O589" s="12">
        <v>2.8636363636363638</v>
      </c>
      <c r="P589" s="12">
        <v>8.045454545454545</v>
      </c>
      <c r="Q589">
        <v>0</v>
      </c>
      <c r="R589">
        <v>0</v>
      </c>
      <c r="S589" s="12">
        <v>45.176858104893803</v>
      </c>
      <c r="T589" s="12">
        <v>23465.423606444481</v>
      </c>
      <c r="U589">
        <v>0</v>
      </c>
      <c r="V589" s="12">
        <v>2128.3459556846065</v>
      </c>
      <c r="W589" s="57">
        <v>2.7852805864314687E-2</v>
      </c>
      <c r="X589" s="57">
        <v>1.0070493454179255E-3</v>
      </c>
      <c r="Y589" s="57">
        <v>0</v>
      </c>
      <c r="Z589" s="57">
        <v>8.485360891564061E-4</v>
      </c>
      <c r="AA589" s="57">
        <v>3.5868174996448354E-3</v>
      </c>
      <c r="AB589" s="57">
        <v>0</v>
      </c>
      <c r="AC589" s="57">
        <v>0</v>
      </c>
      <c r="AD589" s="57">
        <v>5.9674084803980506E-4</v>
      </c>
      <c r="AE589" s="57">
        <v>8.8715938321553729E-3</v>
      </c>
      <c r="AF589" s="57">
        <v>0</v>
      </c>
      <c r="AG589" s="57">
        <v>8.6381012717551744E-3</v>
      </c>
      <c r="AH589" s="17">
        <v>4.672876795498564E-3</v>
      </c>
      <c r="AI589" s="12">
        <v>54</v>
      </c>
      <c r="AJ589" s="16">
        <v>2</v>
      </c>
      <c r="AK589" s="17">
        <v>0.64499847822403766</v>
      </c>
      <c r="AL589" t="str">
        <f>IF(AK589&lt;='CAV Tier 1 Analysis'!$A$5,"Tier 1", "Tier 2")</f>
        <v>Tier 2</v>
      </c>
      <c r="AM589" t="str">
        <f t="shared" si="19"/>
        <v>Kansas - Tier 2</v>
      </c>
      <c r="AN589" t="str">
        <f t="shared" si="20"/>
        <v>Finney County* - Tier 2</v>
      </c>
    </row>
    <row r="590" spans="1:40" x14ac:dyDescent="0.3">
      <c r="A590">
        <v>7</v>
      </c>
      <c r="B590" t="s">
        <v>28</v>
      </c>
      <c r="C590" t="s">
        <v>2886</v>
      </c>
      <c r="D590" t="s">
        <v>4551</v>
      </c>
      <c r="E590" t="s">
        <v>253</v>
      </c>
      <c r="F590" s="12">
        <v>298.20971851439708</v>
      </c>
      <c r="G590" s="12">
        <v>18571.173193573955</v>
      </c>
      <c r="H590" s="12">
        <v>5977.9982762226537</v>
      </c>
      <c r="I590" s="12">
        <v>32</v>
      </c>
      <c r="J590" s="15">
        <v>6.1645733201542159E-2</v>
      </c>
      <c r="K590" s="15">
        <v>0.93835426679845757</v>
      </c>
      <c r="L590" s="56">
        <v>11.189419999999998</v>
      </c>
      <c r="M590">
        <v>65</v>
      </c>
      <c r="N590">
        <v>2</v>
      </c>
      <c r="O590" s="12">
        <v>6</v>
      </c>
      <c r="P590" s="12">
        <v>8</v>
      </c>
      <c r="Q590">
        <v>0</v>
      </c>
      <c r="R590" s="12">
        <v>30.027336537550642</v>
      </c>
      <c r="S590" s="12">
        <v>368.51808681530065</v>
      </c>
      <c r="T590" s="12">
        <v>17040.995916065858</v>
      </c>
      <c r="U590" s="12">
        <v>16742.786197551461</v>
      </c>
      <c r="V590" s="12">
        <v>1530.1772775080972</v>
      </c>
      <c r="W590" s="57">
        <v>2.4107203485300988E-4</v>
      </c>
      <c r="X590" s="57">
        <v>5.4548506210137628E-3</v>
      </c>
      <c r="Y590" s="57">
        <v>1.998001998001998E-3</v>
      </c>
      <c r="Z590" s="57">
        <v>1.7778851391848508E-3</v>
      </c>
      <c r="AA590" s="57">
        <v>3.5665529939971248E-3</v>
      </c>
      <c r="AB590" s="57">
        <v>0</v>
      </c>
      <c r="AC590" s="57">
        <v>5.6474553722824688E-3</v>
      </c>
      <c r="AD590" s="57">
        <v>4.8677532008439333E-3</v>
      </c>
      <c r="AE590" s="57">
        <v>6.4427046704255905E-3</v>
      </c>
      <c r="AF590" s="57">
        <v>1.2689860083303819E-2</v>
      </c>
      <c r="AG590" s="57">
        <v>6.2103748930243353E-3</v>
      </c>
      <c r="AH590" s="17">
        <v>4.4451373642664443E-3</v>
      </c>
      <c r="AI590" s="12">
        <v>55</v>
      </c>
      <c r="AJ590" s="16">
        <v>2</v>
      </c>
      <c r="AK590" s="17">
        <v>0.6494436155883041</v>
      </c>
      <c r="AL590" t="str">
        <f>IF(AK590&lt;='CAV Tier 1 Analysis'!$A$5,"Tier 1", "Tier 2")</f>
        <v>Tier 2</v>
      </c>
      <c r="AM590" t="str">
        <f t="shared" si="19"/>
        <v>Kansas - Tier 2</v>
      </c>
      <c r="AN590" t="str">
        <f t="shared" si="20"/>
        <v>Liberal, City Of - Tier 2</v>
      </c>
    </row>
    <row r="591" spans="1:40" x14ac:dyDescent="0.3">
      <c r="A591">
        <v>7</v>
      </c>
      <c r="B591" t="s">
        <v>28</v>
      </c>
      <c r="C591" t="s">
        <v>2991</v>
      </c>
      <c r="D591" t="s">
        <v>4681</v>
      </c>
      <c r="E591" t="s">
        <v>258</v>
      </c>
      <c r="F591" s="12">
        <v>29634.713826531875</v>
      </c>
      <c r="G591" s="12">
        <v>20363.145167141131</v>
      </c>
      <c r="H591" s="12">
        <v>8054.0175819641354</v>
      </c>
      <c r="I591" s="12">
        <v>21</v>
      </c>
      <c r="J591" s="15">
        <v>4.9224528524131964E-2</v>
      </c>
      <c r="K591" s="15">
        <v>0.95077547147586794</v>
      </c>
      <c r="L591" s="56">
        <v>524.40807000000007</v>
      </c>
      <c r="M591">
        <v>56</v>
      </c>
      <c r="N591">
        <v>1</v>
      </c>
      <c r="O591" s="12">
        <v>11.685714285714285</v>
      </c>
      <c r="P591" s="12">
        <v>3.7428571428571429</v>
      </c>
      <c r="Q591">
        <v>2</v>
      </c>
      <c r="R591" s="12">
        <v>19.966284900993227</v>
      </c>
      <c r="S591" s="12">
        <v>396.45521819725394</v>
      </c>
      <c r="T591" s="12">
        <v>19292.783398712156</v>
      </c>
      <c r="U591" s="12">
        <v>0</v>
      </c>
      <c r="V591" s="12">
        <v>1070.3617684289748</v>
      </c>
      <c r="W591" s="57">
        <v>1.1298183509801194E-2</v>
      </c>
      <c r="X591" s="57">
        <v>4.6995636119503189E-3</v>
      </c>
      <c r="Y591" s="57">
        <v>9.99000999000999E-4</v>
      </c>
      <c r="Z591" s="57">
        <v>3.462642961555257E-3</v>
      </c>
      <c r="AA591" s="57">
        <v>1.6686372936200835E-3</v>
      </c>
      <c r="AB591" s="57">
        <v>4.6838407494145199E-3</v>
      </c>
      <c r="AC591" s="57">
        <v>3.7552016239477755E-3</v>
      </c>
      <c r="AD591" s="57">
        <v>5.2367746018886496E-3</v>
      </c>
      <c r="AE591" s="57">
        <v>7.2940399915950391E-3</v>
      </c>
      <c r="AF591" s="57">
        <v>0</v>
      </c>
      <c r="AG591" s="57">
        <v>4.3441684508148479E-3</v>
      </c>
      <c r="AH591" s="17">
        <v>4.3129139812353341E-3</v>
      </c>
      <c r="AI591" s="12">
        <v>56</v>
      </c>
      <c r="AJ591" s="16">
        <v>2</v>
      </c>
      <c r="AK591" s="17">
        <v>0.65375652956953945</v>
      </c>
      <c r="AL591" t="str">
        <f>IF(AK591&lt;='CAV Tier 1 Analysis'!$A$5,"Tier 1", "Tier 2")</f>
        <v>Tier 2</v>
      </c>
      <c r="AM591" t="str">
        <f t="shared" si="19"/>
        <v>Kansas - Tier 2</v>
      </c>
      <c r="AN591" t="str">
        <f t="shared" si="20"/>
        <v>Harvey County* - Tier 2</v>
      </c>
    </row>
    <row r="592" spans="1:40" x14ac:dyDescent="0.3">
      <c r="A592">
        <v>7</v>
      </c>
      <c r="B592" t="s">
        <v>28</v>
      </c>
      <c r="C592" t="s">
        <v>2707</v>
      </c>
      <c r="D592" t="s">
        <v>4310</v>
      </c>
      <c r="E592" t="s">
        <v>213</v>
      </c>
      <c r="F592" s="12">
        <v>30837.641877657919</v>
      </c>
      <c r="G592" s="12">
        <v>14043.262518239451</v>
      </c>
      <c r="H592" s="12">
        <v>6534.9262020322876</v>
      </c>
      <c r="I592" s="12">
        <v>19</v>
      </c>
      <c r="J592" s="15">
        <v>5.2070228203545031E-2</v>
      </c>
      <c r="K592" s="15">
        <v>0.94792977179645455</v>
      </c>
      <c r="L592" s="56">
        <v>885.96826999999985</v>
      </c>
      <c r="M592">
        <v>92</v>
      </c>
      <c r="N592">
        <v>2</v>
      </c>
      <c r="O592" s="12">
        <v>9.0625</v>
      </c>
      <c r="P592" s="12">
        <v>5.03125</v>
      </c>
      <c r="Q592">
        <v>0</v>
      </c>
      <c r="R592" s="12">
        <v>18.010665664132638</v>
      </c>
      <c r="S592" s="12">
        <v>340.27509863314702</v>
      </c>
      <c r="T592" s="12">
        <v>14176.246080946625</v>
      </c>
      <c r="U592" s="12">
        <v>0</v>
      </c>
      <c r="V592" s="12">
        <v>0</v>
      </c>
      <c r="W592" s="57">
        <v>1.908786815260316E-2</v>
      </c>
      <c r="X592" s="57">
        <v>7.7207116482040953E-3</v>
      </c>
      <c r="Y592" s="57">
        <v>1.998001998001998E-3</v>
      </c>
      <c r="Z592" s="57">
        <v>2.6853473456437851E-3</v>
      </c>
      <c r="AA592" s="57">
        <v>2.2430274688810042E-3</v>
      </c>
      <c r="AB592" s="57">
        <v>0</v>
      </c>
      <c r="AC592" s="57">
        <v>3.3873943643349933E-3</v>
      </c>
      <c r="AD592" s="57">
        <v>4.4946917391578481E-3</v>
      </c>
      <c r="AE592" s="57">
        <v>5.3596261207192889E-3</v>
      </c>
      <c r="AF592" s="57">
        <v>0</v>
      </c>
      <c r="AG592" s="57">
        <v>0</v>
      </c>
      <c r="AH592" s="17">
        <v>4.2706062579587426E-3</v>
      </c>
      <c r="AI592" s="12">
        <v>57</v>
      </c>
      <c r="AJ592" s="16">
        <v>2</v>
      </c>
      <c r="AK592" s="17">
        <v>0.65802713582749817</v>
      </c>
      <c r="AL592" t="str">
        <f>IF(AK592&lt;='CAV Tier 1 Analysis'!$A$5,"Tier 1", "Tier 2")</f>
        <v>Tier 2</v>
      </c>
      <c r="AM592" t="str">
        <f t="shared" si="19"/>
        <v>Kansas - Tier 2</v>
      </c>
      <c r="AN592" t="str">
        <f t="shared" si="20"/>
        <v>Barton County* - Tier 2</v>
      </c>
    </row>
    <row r="593" spans="1:40" x14ac:dyDescent="0.3">
      <c r="A593">
        <v>7</v>
      </c>
      <c r="B593" t="s">
        <v>28</v>
      </c>
      <c r="C593" t="s">
        <v>2066</v>
      </c>
      <c r="D593" t="s">
        <v>4671</v>
      </c>
      <c r="E593" t="s">
        <v>249</v>
      </c>
      <c r="F593" s="12">
        <v>36424.440151391987</v>
      </c>
      <c r="G593" s="12">
        <v>18894.608242971015</v>
      </c>
      <c r="H593" s="12">
        <v>8458.560180271008</v>
      </c>
      <c r="I593" s="12">
        <v>35</v>
      </c>
      <c r="J593" s="15">
        <v>1.4499723254678895E-5</v>
      </c>
      <c r="K593" s="15">
        <v>0.99998550027674538</v>
      </c>
      <c r="L593" s="56">
        <v>571.73504999999977</v>
      </c>
      <c r="M593">
        <v>55</v>
      </c>
      <c r="N593">
        <v>6</v>
      </c>
      <c r="O593" s="12">
        <v>12.4375</v>
      </c>
      <c r="P593" s="12">
        <v>5.3125</v>
      </c>
      <c r="Q593">
        <v>1</v>
      </c>
      <c r="R593" s="12">
        <v>34.999492509686085</v>
      </c>
      <c r="S593" s="12">
        <v>0.12264678174697644</v>
      </c>
      <c r="T593" s="12">
        <v>18373.46153889917</v>
      </c>
      <c r="U593" s="12">
        <v>0</v>
      </c>
      <c r="V593" s="12">
        <v>521.14670407184531</v>
      </c>
      <c r="W593" s="57">
        <v>1.2317826294864909E-2</v>
      </c>
      <c r="X593" s="57">
        <v>4.615642833165492E-3</v>
      </c>
      <c r="Y593" s="57">
        <v>5.994005994005994E-3</v>
      </c>
      <c r="Z593" s="57">
        <v>3.6854077364352638E-3</v>
      </c>
      <c r="AA593" s="57">
        <v>2.3684140975762159E-3</v>
      </c>
      <c r="AB593" s="57">
        <v>2.34192037470726E-3</v>
      </c>
      <c r="AC593" s="57">
        <v>6.5826042131244544E-3</v>
      </c>
      <c r="AD593" s="57">
        <v>1.6200406052831601E-6</v>
      </c>
      <c r="AE593" s="57">
        <v>6.9464711482589833E-3</v>
      </c>
      <c r="AF593" s="57">
        <v>0</v>
      </c>
      <c r="AG593" s="57">
        <v>2.1151251257768367E-3</v>
      </c>
      <c r="AH593" s="17">
        <v>4.2699125325927909E-3</v>
      </c>
      <c r="AI593" s="12">
        <v>58</v>
      </c>
      <c r="AJ593" s="16">
        <v>2</v>
      </c>
      <c r="AK593" s="17">
        <v>0.66229704836009096</v>
      </c>
      <c r="AL593" t="str">
        <f>IF(AK593&lt;='CAV Tier 1 Analysis'!$A$5,"Tier 1", "Tier 2")</f>
        <v>Tier 2</v>
      </c>
      <c r="AM593" t="str">
        <f t="shared" si="19"/>
        <v>Kansas - Tier 2</v>
      </c>
      <c r="AN593" t="str">
        <f t="shared" si="20"/>
        <v>Crawford County * - Tier 2</v>
      </c>
    </row>
    <row r="594" spans="1:40" x14ac:dyDescent="0.3">
      <c r="A594">
        <v>7</v>
      </c>
      <c r="B594" t="s">
        <v>28</v>
      </c>
      <c r="C594" t="s">
        <v>2128</v>
      </c>
      <c r="D594" t="s">
        <v>4672</v>
      </c>
      <c r="E594" t="s">
        <v>238</v>
      </c>
      <c r="F594" s="12">
        <v>21677.80573804177</v>
      </c>
      <c r="G594" s="12">
        <v>19592.012389035448</v>
      </c>
      <c r="H594" s="12">
        <v>7650.172296579477</v>
      </c>
      <c r="I594" s="12">
        <v>11</v>
      </c>
      <c r="J594" s="15">
        <v>7.5945667913450698E-2</v>
      </c>
      <c r="K594" s="15">
        <v>0.92405433208654986</v>
      </c>
      <c r="L594" s="56">
        <v>567.11239999999998</v>
      </c>
      <c r="M594">
        <v>33</v>
      </c>
      <c r="N594">
        <v>2</v>
      </c>
      <c r="O594" s="12">
        <v>10.233333333333333</v>
      </c>
      <c r="P594" s="12">
        <v>5.2666666666666666</v>
      </c>
      <c r="Q594">
        <v>1</v>
      </c>
      <c r="R594" s="12">
        <v>10.164597652952049</v>
      </c>
      <c r="S594" s="12">
        <v>580.99744471670544</v>
      </c>
      <c r="T594" s="12">
        <v>18166.940013880132</v>
      </c>
      <c r="U594" s="12">
        <v>0</v>
      </c>
      <c r="V594" s="12">
        <v>1425.072375155316</v>
      </c>
      <c r="W594" s="57">
        <v>1.2218232960991195E-2</v>
      </c>
      <c r="X594" s="57">
        <v>2.7693856998992953E-3</v>
      </c>
      <c r="Y594" s="57">
        <v>1.998001998001998E-3</v>
      </c>
      <c r="Z594" s="57">
        <v>3.0322818762763843E-3</v>
      </c>
      <c r="AA594" s="57">
        <v>2.347980721048107E-3</v>
      </c>
      <c r="AB594" s="57">
        <v>2.34192037470726E-3</v>
      </c>
      <c r="AC594" s="57">
        <v>1.9117283862478843E-3</v>
      </c>
      <c r="AD594" s="57">
        <v>7.6743917663377658E-3</v>
      </c>
      <c r="AE594" s="57">
        <v>6.8683913693342574E-3</v>
      </c>
      <c r="AF594" s="57">
        <v>0</v>
      </c>
      <c r="AG594" s="57">
        <v>5.7837963153000091E-3</v>
      </c>
      <c r="AH594" s="17">
        <v>4.2678283152858326E-3</v>
      </c>
      <c r="AI594" s="12">
        <v>59</v>
      </c>
      <c r="AJ594" s="16">
        <v>2</v>
      </c>
      <c r="AK594" s="17">
        <v>0.66656487667537678</v>
      </c>
      <c r="AL594" t="str">
        <f>IF(AK594&lt;='CAV Tier 1 Analysis'!$A$5,"Tier 1", "Tier 2")</f>
        <v>Tier 2</v>
      </c>
      <c r="AM594" t="str">
        <f t="shared" si="19"/>
        <v>Kansas - Tier 2</v>
      </c>
      <c r="AN594" t="str">
        <f t="shared" si="20"/>
        <v>Franklin County * - Tier 2</v>
      </c>
    </row>
    <row r="595" spans="1:40" x14ac:dyDescent="0.3">
      <c r="A595">
        <v>7</v>
      </c>
      <c r="B595" t="s">
        <v>28</v>
      </c>
      <c r="C595" t="s">
        <v>3007</v>
      </c>
      <c r="D595" t="s">
        <v>4701</v>
      </c>
      <c r="E595" t="s">
        <v>319</v>
      </c>
      <c r="F595" s="12">
        <v>277.38586845419962</v>
      </c>
      <c r="G595" s="12">
        <v>18421.150797275739</v>
      </c>
      <c r="H595" s="12">
        <v>6110.4236512635789</v>
      </c>
      <c r="I595" s="12">
        <v>32</v>
      </c>
      <c r="J595" s="15">
        <v>4.5228711467393122E-2</v>
      </c>
      <c r="K595" s="15">
        <v>0.95477128853260695</v>
      </c>
      <c r="L595" s="56">
        <v>12.53938</v>
      </c>
      <c r="M595">
        <v>37</v>
      </c>
      <c r="N595">
        <v>2</v>
      </c>
      <c r="O595" s="12">
        <v>2</v>
      </c>
      <c r="P595" s="12">
        <v>5</v>
      </c>
      <c r="Q595">
        <v>1</v>
      </c>
      <c r="R595" s="12">
        <v>30.552681233043423</v>
      </c>
      <c r="S595" s="12">
        <v>276.36658826653519</v>
      </c>
      <c r="T595" s="12">
        <v>17108.056144584403</v>
      </c>
      <c r="U595" s="12">
        <v>16830.670276130204</v>
      </c>
      <c r="V595" s="12">
        <v>1313.0946526913358</v>
      </c>
      <c r="W595" s="57">
        <v>2.7015643817062329E-4</v>
      </c>
      <c r="X595" s="57">
        <v>3.1050688150386038E-3</v>
      </c>
      <c r="Y595" s="57">
        <v>1.998001998001998E-3</v>
      </c>
      <c r="Z595" s="57">
        <v>5.9262837972828364E-4</v>
      </c>
      <c r="AA595" s="57">
        <v>2.229095621248203E-3</v>
      </c>
      <c r="AB595" s="57">
        <v>2.34192037470726E-3</v>
      </c>
      <c r="AC595" s="57">
        <v>5.74626069652928E-3</v>
      </c>
      <c r="AD595" s="57">
        <v>3.6505246086198035E-3</v>
      </c>
      <c r="AE595" s="57">
        <v>6.4680581914054831E-3</v>
      </c>
      <c r="AF595" s="57">
        <v>1.2756470063718993E-2</v>
      </c>
      <c r="AG595" s="57">
        <v>5.329323721574887E-3</v>
      </c>
      <c r="AH595" s="17">
        <v>4.0443189917039471E-3</v>
      </c>
      <c r="AI595" s="12">
        <v>60</v>
      </c>
      <c r="AJ595" s="16">
        <v>2</v>
      </c>
      <c r="AK595" s="17">
        <v>0.67060919566708077</v>
      </c>
      <c r="AL595" t="str">
        <f>IF(AK595&lt;='CAV Tier 1 Analysis'!$A$5,"Tier 1", "Tier 2")</f>
        <v>Tier 2</v>
      </c>
      <c r="AM595" t="str">
        <f t="shared" si="19"/>
        <v>Kansas - Tier 2</v>
      </c>
      <c r="AN595" t="str">
        <f t="shared" si="20"/>
        <v>Dodge City, City Of - Tier 2</v>
      </c>
    </row>
    <row r="596" spans="1:40" x14ac:dyDescent="0.3">
      <c r="A596">
        <v>7</v>
      </c>
      <c r="B596" t="s">
        <v>28</v>
      </c>
      <c r="C596" t="s">
        <v>2990</v>
      </c>
      <c r="D596" t="s">
        <v>4680</v>
      </c>
      <c r="E596" t="s">
        <v>278</v>
      </c>
      <c r="F596" s="12">
        <v>29224.320595419827</v>
      </c>
      <c r="G596" s="12">
        <v>17864.803933233703</v>
      </c>
      <c r="H596" s="12">
        <v>7389.2557685527618</v>
      </c>
      <c r="I596" s="12">
        <v>3</v>
      </c>
      <c r="J596" s="15">
        <v>0.10999287121646169</v>
      </c>
      <c r="K596" s="15">
        <v>0.8900071287835386</v>
      </c>
      <c r="L596" s="56">
        <v>395.88802000000004</v>
      </c>
      <c r="M596">
        <v>11</v>
      </c>
      <c r="N596">
        <v>0</v>
      </c>
      <c r="O596" s="12">
        <v>5</v>
      </c>
      <c r="P596" s="12">
        <v>6.384615384615385</v>
      </c>
      <c r="Q596">
        <v>0</v>
      </c>
      <c r="R596" s="12">
        <v>2.6700213863506157</v>
      </c>
      <c r="S596" s="12">
        <v>812.76545813592054</v>
      </c>
      <c r="T596" s="12">
        <v>15085.810948659388</v>
      </c>
      <c r="U596" s="12">
        <v>0</v>
      </c>
      <c r="V596" s="12">
        <v>2778.9929845743154</v>
      </c>
      <c r="W596" s="57">
        <v>8.5292651947401297E-3</v>
      </c>
      <c r="X596" s="57">
        <v>9.2312856663309835E-4</v>
      </c>
      <c r="Y596" s="57">
        <v>0</v>
      </c>
      <c r="Z596" s="57">
        <v>1.481570949320709E-3</v>
      </c>
      <c r="AA596" s="57">
        <v>2.8463836394400132E-3</v>
      </c>
      <c r="AB596" s="57">
        <v>0</v>
      </c>
      <c r="AC596" s="57">
        <v>5.0216996780910175E-4</v>
      </c>
      <c r="AD596" s="57">
        <v>1.0735814067002391E-2</v>
      </c>
      <c r="AE596" s="57">
        <v>5.7035061292664019E-3</v>
      </c>
      <c r="AF596" s="57">
        <v>0</v>
      </c>
      <c r="AG596" s="57">
        <v>1.1278816195334444E-2</v>
      </c>
      <c r="AH596" s="17">
        <v>3.8182413372314815E-3</v>
      </c>
      <c r="AI596" s="12">
        <v>61</v>
      </c>
      <c r="AJ596" s="16">
        <v>2</v>
      </c>
      <c r="AK596" s="17">
        <v>0.67442743700431229</v>
      </c>
      <c r="AL596" t="str">
        <f>IF(AK596&lt;='CAV Tier 1 Analysis'!$A$5,"Tier 1", "Tier 2")</f>
        <v>Tier 2</v>
      </c>
      <c r="AM596" t="str">
        <f t="shared" si="19"/>
        <v>Kansas - Tier 2</v>
      </c>
      <c r="AN596" t="str">
        <f t="shared" si="20"/>
        <v>Geary County* - Tier 2</v>
      </c>
    </row>
    <row r="597" spans="1:40" x14ac:dyDescent="0.3">
      <c r="A597">
        <v>7</v>
      </c>
      <c r="B597" t="s">
        <v>28</v>
      </c>
      <c r="C597" t="s">
        <v>2987</v>
      </c>
      <c r="D597" t="s">
        <v>4677</v>
      </c>
      <c r="E597" t="s">
        <v>229</v>
      </c>
      <c r="F597" s="12">
        <v>19955.879382702064</v>
      </c>
      <c r="G597" s="12">
        <v>13508.358242079043</v>
      </c>
      <c r="H597" s="12">
        <v>6388.6559360549782</v>
      </c>
      <c r="I597" s="12">
        <v>11</v>
      </c>
      <c r="J597" s="15">
        <v>8.0884649026022618E-2</v>
      </c>
      <c r="K597" s="15">
        <v>0.91911535097397778</v>
      </c>
      <c r="L597" s="56">
        <v>842.80294000000004</v>
      </c>
      <c r="M597">
        <v>40</v>
      </c>
      <c r="N597">
        <v>2</v>
      </c>
      <c r="O597" s="12">
        <v>5.7333333333333334</v>
      </c>
      <c r="P597" s="12">
        <v>5.5333333333333332</v>
      </c>
      <c r="Q597">
        <v>0</v>
      </c>
      <c r="R597" s="12">
        <v>10.110268860713756</v>
      </c>
      <c r="S597" s="12">
        <v>516.74419313582291</v>
      </c>
      <c r="T597" s="12">
        <v>13776.744904613184</v>
      </c>
      <c r="U597" s="12">
        <v>0</v>
      </c>
      <c r="V597" s="12">
        <v>0</v>
      </c>
      <c r="W597" s="57">
        <v>1.8157886621996425E-2</v>
      </c>
      <c r="X597" s="57">
        <v>3.3568311513930849E-3</v>
      </c>
      <c r="Y597" s="57">
        <v>1.998001998001998E-3</v>
      </c>
      <c r="Z597" s="57">
        <v>1.6988680218877465E-3</v>
      </c>
      <c r="AA597" s="57">
        <v>2.4668658208480115E-3</v>
      </c>
      <c r="AB597" s="57">
        <v>0</v>
      </c>
      <c r="AC597" s="57">
        <v>1.9015103827558972E-3</v>
      </c>
      <c r="AD597" s="57">
        <v>6.8256709511658638E-3</v>
      </c>
      <c r="AE597" s="57">
        <v>5.2085863512550288E-3</v>
      </c>
      <c r="AF597" s="57">
        <v>0</v>
      </c>
      <c r="AG597" s="57">
        <v>0</v>
      </c>
      <c r="AH597" s="17">
        <v>3.78311102720946E-3</v>
      </c>
      <c r="AI597" s="12">
        <v>62</v>
      </c>
      <c r="AJ597" s="16">
        <v>2</v>
      </c>
      <c r="AK597" s="17">
        <v>0.6782105480315217</v>
      </c>
      <c r="AL597" t="str">
        <f>IF(AK597&lt;='CAV Tier 1 Analysis'!$A$5,"Tier 1", "Tier 2")</f>
        <v>Tier 2</v>
      </c>
      <c r="AM597" t="str">
        <f t="shared" si="19"/>
        <v>Kansas - Tier 2</v>
      </c>
      <c r="AN597" t="str">
        <f t="shared" si="20"/>
        <v>Dickinson County * - Tier 2</v>
      </c>
    </row>
    <row r="598" spans="1:40" x14ac:dyDescent="0.3">
      <c r="A598">
        <v>7</v>
      </c>
      <c r="B598" t="s">
        <v>28</v>
      </c>
      <c r="C598" t="s">
        <v>2267</v>
      </c>
      <c r="D598" t="s">
        <v>4359</v>
      </c>
      <c r="E598" t="s">
        <v>557</v>
      </c>
      <c r="F598" s="12">
        <v>47.21078912202637</v>
      </c>
      <c r="G598" s="12">
        <v>292.57717651011387</v>
      </c>
      <c r="H598" s="12">
        <v>138.84391186080808</v>
      </c>
      <c r="I598" s="12">
        <v>16</v>
      </c>
      <c r="J598" s="15">
        <v>1.9776134161294152E-2</v>
      </c>
      <c r="K598" s="15">
        <v>0.9802238658387058</v>
      </c>
      <c r="L598" s="56">
        <v>2.02264</v>
      </c>
      <c r="M598">
        <v>191</v>
      </c>
      <c r="N598">
        <v>2</v>
      </c>
      <c r="O598" s="12">
        <v>6</v>
      </c>
      <c r="P598" s="12">
        <v>9</v>
      </c>
      <c r="Q598">
        <v>6</v>
      </c>
      <c r="R598" s="12">
        <v>15.683581853419293</v>
      </c>
      <c r="S598" s="12">
        <v>2.7457958284382409</v>
      </c>
      <c r="T598" s="12">
        <v>288.15572753212996</v>
      </c>
      <c r="U598" s="12">
        <v>240.94493841010359</v>
      </c>
      <c r="V598" s="12">
        <v>4.4214489779839141</v>
      </c>
      <c r="W598" s="57">
        <v>4.3577052302540431E-5</v>
      </c>
      <c r="X598" s="57">
        <v>1.6028868747901982E-2</v>
      </c>
      <c r="Y598" s="57">
        <v>1.998001998001998E-3</v>
      </c>
      <c r="Z598" s="57">
        <v>1.7778851391848508E-3</v>
      </c>
      <c r="AA598" s="57">
        <v>4.012372118246765E-3</v>
      </c>
      <c r="AB598" s="57">
        <v>1.405152224824356E-2</v>
      </c>
      <c r="AC598" s="57">
        <v>2.9497231126030987E-3</v>
      </c>
      <c r="AD598" s="57">
        <v>3.6269200646976831E-5</v>
      </c>
      <c r="AE598" s="57">
        <v>1.0894329537576323E-4</v>
      </c>
      <c r="AF598" s="57">
        <v>1.8261939919244873E-4</v>
      </c>
      <c r="AG598" s="57">
        <v>1.7944885293536917E-5</v>
      </c>
      <c r="AH598" s="17">
        <v>3.7461570179085028E-3</v>
      </c>
      <c r="AI598" s="12">
        <v>63</v>
      </c>
      <c r="AJ598" s="16">
        <v>2</v>
      </c>
      <c r="AK598" s="17">
        <v>0.68195670504943018</v>
      </c>
      <c r="AL598" t="str">
        <f>IF(AK598&lt;='CAV Tier 1 Analysis'!$A$5,"Tier 1", "Tier 2")</f>
        <v>Tier 2</v>
      </c>
      <c r="AM598" t="str">
        <f t="shared" si="19"/>
        <v>Kansas - Tier 2</v>
      </c>
      <c r="AN598" t="str">
        <f t="shared" si="20"/>
        <v>Elwood, City Of - Tier 2</v>
      </c>
    </row>
    <row r="599" spans="1:40" x14ac:dyDescent="0.3">
      <c r="A599">
        <v>7</v>
      </c>
      <c r="B599" t="s">
        <v>28</v>
      </c>
      <c r="C599" t="s">
        <v>2791</v>
      </c>
      <c r="D599" t="s">
        <v>4431</v>
      </c>
      <c r="E599" t="s">
        <v>516</v>
      </c>
      <c r="F599" s="12">
        <v>914.88442238946311</v>
      </c>
      <c r="G599" s="12">
        <v>6640.2613346510852</v>
      </c>
      <c r="H599" s="12">
        <v>3100.3538638317232</v>
      </c>
      <c r="I599" s="12">
        <v>60</v>
      </c>
      <c r="J599" s="15">
        <v>5.9087831599679945E-4</v>
      </c>
      <c r="K599" s="15">
        <v>0.99940912168400298</v>
      </c>
      <c r="L599" s="56">
        <v>1.6247</v>
      </c>
      <c r="M599">
        <v>58</v>
      </c>
      <c r="N599">
        <v>15</v>
      </c>
      <c r="O599" s="12">
        <v>6.666666666666667</v>
      </c>
      <c r="P599" s="12">
        <v>1.0666666666666667</v>
      </c>
      <c r="Q599">
        <v>0</v>
      </c>
      <c r="R599" s="12">
        <v>59.964547301040177</v>
      </c>
      <c r="S599" s="12">
        <v>1.8319318700550591</v>
      </c>
      <c r="T599" s="12">
        <v>6525.5966691982394</v>
      </c>
      <c r="U599" s="12">
        <v>5610.7122468087764</v>
      </c>
      <c r="V599" s="12">
        <v>114.66466545284584</v>
      </c>
      <c r="W599" s="57">
        <v>3.5003577935736191E-5</v>
      </c>
      <c r="X599" s="57">
        <v>4.8674051695199736E-3</v>
      </c>
      <c r="Y599" s="57">
        <v>1.4985014985014986E-2</v>
      </c>
      <c r="Z599" s="57">
        <v>1.9754279324276122E-3</v>
      </c>
      <c r="AA599" s="57">
        <v>4.755403991996166E-4</v>
      </c>
      <c r="AB599" s="57">
        <v>0</v>
      </c>
      <c r="AC599" s="57">
        <v>1.1277960147356091E-2</v>
      </c>
      <c r="AD599" s="57">
        <v>2.4197977095918978E-5</v>
      </c>
      <c r="AE599" s="57">
        <v>2.4671382086489725E-3</v>
      </c>
      <c r="AF599" s="57">
        <v>4.2525271803384229E-3</v>
      </c>
      <c r="AG599" s="57">
        <v>4.6537781596460838E-4</v>
      </c>
      <c r="AH599" s="17">
        <v>3.7114175812274497E-3</v>
      </c>
      <c r="AI599" s="12">
        <v>64</v>
      </c>
      <c r="AJ599" s="16">
        <v>2</v>
      </c>
      <c r="AK599" s="17">
        <v>0.68566812263065757</v>
      </c>
      <c r="AL599" t="str">
        <f>IF(AK599&lt;='CAV Tier 1 Analysis'!$A$5,"Tier 1", "Tier 2")</f>
        <v>Tier 2</v>
      </c>
      <c r="AM599" t="str">
        <f t="shared" si="19"/>
        <v>Kansas - Tier 2</v>
      </c>
      <c r="AN599" t="str">
        <f t="shared" si="20"/>
        <v>Roeland Park, City Of - Tier 2</v>
      </c>
    </row>
    <row r="600" spans="1:40" x14ac:dyDescent="0.3">
      <c r="A600">
        <v>7</v>
      </c>
      <c r="B600" t="s">
        <v>28</v>
      </c>
      <c r="C600" t="s">
        <v>2830</v>
      </c>
      <c r="D600" t="s">
        <v>4485</v>
      </c>
      <c r="E600" t="s">
        <v>487</v>
      </c>
      <c r="F600" s="12">
        <v>200.55592656564386</v>
      </c>
      <c r="G600" s="12">
        <v>5236.8568406467011</v>
      </c>
      <c r="H600" s="12">
        <v>2654.6764712984468</v>
      </c>
      <c r="I600" s="12">
        <v>34</v>
      </c>
      <c r="J600" s="15">
        <v>8.978200007526832E-2</v>
      </c>
      <c r="K600" s="15">
        <v>0.91021799992473174</v>
      </c>
      <c r="L600" s="56">
        <v>6.1114699999999997</v>
      </c>
      <c r="M600">
        <v>63</v>
      </c>
      <c r="N600">
        <v>0</v>
      </c>
      <c r="O600" s="12">
        <v>10</v>
      </c>
      <c r="P600" s="12">
        <v>6</v>
      </c>
      <c r="Q600">
        <v>6</v>
      </c>
      <c r="R600" s="12">
        <v>30.947411997440881</v>
      </c>
      <c r="S600" s="12">
        <v>238.34216314593019</v>
      </c>
      <c r="T600" s="12">
        <v>5487.1572672622242</v>
      </c>
      <c r="U600" s="12">
        <v>5286.6013406965803</v>
      </c>
      <c r="V600" s="12">
        <v>0</v>
      </c>
      <c r="W600" s="57">
        <v>1.316694260152112E-4</v>
      </c>
      <c r="X600" s="57">
        <v>5.287009063444109E-3</v>
      </c>
      <c r="Y600" s="57">
        <v>0</v>
      </c>
      <c r="Z600" s="57">
        <v>2.9631418986414181E-3</v>
      </c>
      <c r="AA600" s="57">
        <v>2.6749147454978436E-3</v>
      </c>
      <c r="AB600" s="57">
        <v>1.405152224824356E-2</v>
      </c>
      <c r="AC600" s="57">
        <v>5.820500527065493E-3</v>
      </c>
      <c r="AD600" s="57">
        <v>3.1482602050171564E-3</v>
      </c>
      <c r="AE600" s="57">
        <v>2.0745344889039541E-3</v>
      </c>
      <c r="AF600" s="57">
        <v>4.0068737985471609E-3</v>
      </c>
      <c r="AG600" s="57">
        <v>0</v>
      </c>
      <c r="AH600" s="17">
        <v>3.6507660364887189E-3</v>
      </c>
      <c r="AI600" s="12">
        <v>65</v>
      </c>
      <c r="AJ600" s="16">
        <v>2</v>
      </c>
      <c r="AK600" s="17">
        <v>0.6893188886671463</v>
      </c>
      <c r="AL600" t="str">
        <f>IF(AK600&lt;='CAV Tier 1 Analysis'!$A$5,"Tier 1", "Tier 2")</f>
        <v>Tier 2</v>
      </c>
      <c r="AM600" t="str">
        <f t="shared" si="19"/>
        <v>Kansas - Tier 2</v>
      </c>
      <c r="AN600" t="str">
        <f t="shared" si="20"/>
        <v>Chanute, City Of - Tier 2</v>
      </c>
    </row>
    <row r="601" spans="1:40" x14ac:dyDescent="0.3">
      <c r="A601">
        <v>7</v>
      </c>
      <c r="B601" t="s">
        <v>28</v>
      </c>
      <c r="C601" t="s">
        <v>2785</v>
      </c>
      <c r="D601" t="s">
        <v>4425</v>
      </c>
      <c r="E601" t="s">
        <v>486</v>
      </c>
      <c r="F601" s="12">
        <v>1426.2303283522472</v>
      </c>
      <c r="G601" s="12">
        <v>9661.5360920080457</v>
      </c>
      <c r="H601" s="12">
        <v>5490.6212573338216</v>
      </c>
      <c r="I601" s="12">
        <v>44</v>
      </c>
      <c r="J601" s="15">
        <v>4.0083388609873975E-2</v>
      </c>
      <c r="K601" s="15">
        <v>0.9599166113901263</v>
      </c>
      <c r="L601" s="56">
        <v>2.5327199999999999</v>
      </c>
      <c r="M601">
        <v>22</v>
      </c>
      <c r="N601">
        <v>15</v>
      </c>
      <c r="O601" s="12">
        <v>6.5</v>
      </c>
      <c r="P601" s="12">
        <v>1.05</v>
      </c>
      <c r="Q601">
        <v>0</v>
      </c>
      <c r="R601" s="12">
        <v>42.236330901165559</v>
      </c>
      <c r="S601" s="12">
        <v>220.08270556734644</v>
      </c>
      <c r="T601" s="12">
        <v>9733.0790110108483</v>
      </c>
      <c r="U601" s="12">
        <v>8306.8486826586013</v>
      </c>
      <c r="V601" s="12">
        <v>0</v>
      </c>
      <c r="W601" s="57">
        <v>5.4566542690587651E-5</v>
      </c>
      <c r="X601" s="57">
        <v>1.8462571332661967E-3</v>
      </c>
      <c r="Y601" s="57">
        <v>1.4985014985014986E-2</v>
      </c>
      <c r="Z601" s="57">
        <v>1.9260422341169218E-3</v>
      </c>
      <c r="AA601" s="57">
        <v>4.6811008046212263E-4</v>
      </c>
      <c r="AB601" s="57">
        <v>0</v>
      </c>
      <c r="AC601" s="57">
        <v>7.9436880309046703E-3</v>
      </c>
      <c r="AD601" s="57">
        <v>2.9070711392593812E-3</v>
      </c>
      <c r="AE601" s="57">
        <v>3.6797939457717862E-3</v>
      </c>
      <c r="AF601" s="57">
        <v>6.2960098918022579E-3</v>
      </c>
      <c r="AG601" s="57">
        <v>0</v>
      </c>
      <c r="AH601" s="17">
        <v>3.646050362117174E-3</v>
      </c>
      <c r="AI601" s="12">
        <v>66</v>
      </c>
      <c r="AJ601" s="16">
        <v>2</v>
      </c>
      <c r="AK601" s="17">
        <v>0.69296493902926348</v>
      </c>
      <c r="AL601" t="str">
        <f>IF(AK601&lt;='CAV Tier 1 Analysis'!$A$5,"Tier 1", "Tier 2")</f>
        <v>Tier 2</v>
      </c>
      <c r="AM601" t="str">
        <f t="shared" si="19"/>
        <v>Kansas - Tier 2</v>
      </c>
      <c r="AN601" t="str">
        <f t="shared" si="20"/>
        <v>Mission, City Of - Tier 2</v>
      </c>
    </row>
    <row r="602" spans="1:40" x14ac:dyDescent="0.3">
      <c r="A602">
        <v>7</v>
      </c>
      <c r="B602" t="s">
        <v>28</v>
      </c>
      <c r="C602" t="s">
        <v>2744</v>
      </c>
      <c r="D602" t="s">
        <v>4371</v>
      </c>
      <c r="E602" t="s">
        <v>233</v>
      </c>
      <c r="F602" s="12">
        <v>25818.25703563121</v>
      </c>
      <c r="G602" s="12">
        <v>13804.116057861644</v>
      </c>
      <c r="H602" s="12">
        <v>5761.0878629861163</v>
      </c>
      <c r="I602" s="12">
        <v>1</v>
      </c>
      <c r="J602" s="15">
        <v>6.8292782480115864E-3</v>
      </c>
      <c r="K602" s="15">
        <v>0.99317072175198884</v>
      </c>
      <c r="L602" s="56">
        <v>890.80862999999999</v>
      </c>
      <c r="M602">
        <v>61</v>
      </c>
      <c r="N602">
        <v>0</v>
      </c>
      <c r="O602" s="12">
        <v>4.1578947368421053</v>
      </c>
      <c r="P602" s="12">
        <v>5.5789473684210522</v>
      </c>
      <c r="Q602">
        <v>0</v>
      </c>
      <c r="R602" s="12">
        <v>0.99317072175198884</v>
      </c>
      <c r="S602" s="12">
        <v>39.34407202757464</v>
      </c>
      <c r="T602" s="12">
        <v>12372.896066665589</v>
      </c>
      <c r="U602" s="12">
        <v>0</v>
      </c>
      <c r="V602" s="12">
        <v>1431.2199911960543</v>
      </c>
      <c r="W602" s="57">
        <v>1.91921519702292E-2</v>
      </c>
      <c r="X602" s="57">
        <v>5.1191675058744543E-3</v>
      </c>
      <c r="Y602" s="57">
        <v>0</v>
      </c>
      <c r="Z602" s="57">
        <v>1.2320432104877476E-3</v>
      </c>
      <c r="AA602" s="57">
        <v>2.4872014300243105E-3</v>
      </c>
      <c r="AB602" s="57">
        <v>0</v>
      </c>
      <c r="AC602" s="57">
        <v>1.8679270208124324E-4</v>
      </c>
      <c r="AD602" s="57">
        <v>5.1969561169041927E-4</v>
      </c>
      <c r="AE602" s="57">
        <v>4.6778319570068925E-3</v>
      </c>
      <c r="AF602" s="57">
        <v>0</v>
      </c>
      <c r="AG602" s="57">
        <v>5.8087470192952542E-3</v>
      </c>
      <c r="AH602" s="17">
        <v>3.5657846733354107E-3</v>
      </c>
      <c r="AI602" s="12">
        <v>67</v>
      </c>
      <c r="AJ602" s="16">
        <v>2</v>
      </c>
      <c r="AK602" s="17">
        <v>0.69653072370259894</v>
      </c>
      <c r="AL602" t="str">
        <f>IF(AK602&lt;='CAV Tier 1 Analysis'!$A$5,"Tier 1", "Tier 2")</f>
        <v>Tier 2</v>
      </c>
      <c r="AM602" t="str">
        <f t="shared" si="19"/>
        <v>Kansas - Tier 2</v>
      </c>
      <c r="AN602" t="str">
        <f t="shared" si="20"/>
        <v>Ellis County* - Tier 2</v>
      </c>
    </row>
    <row r="603" spans="1:40" x14ac:dyDescent="0.3">
      <c r="A603">
        <v>7</v>
      </c>
      <c r="B603" t="s">
        <v>28</v>
      </c>
      <c r="C603" t="s">
        <v>2996</v>
      </c>
      <c r="D603" t="s">
        <v>4687</v>
      </c>
      <c r="E603" t="s">
        <v>324</v>
      </c>
      <c r="F603" s="12">
        <v>18664.767157186521</v>
      </c>
      <c r="G603" s="12">
        <v>10819.796839148052</v>
      </c>
      <c r="H603" s="12">
        <v>4729.4434780498432</v>
      </c>
      <c r="I603" s="12">
        <v>20</v>
      </c>
      <c r="J603" s="15">
        <v>3.2158094184394156E-5</v>
      </c>
      <c r="K603" s="15">
        <v>0.99996784190581545</v>
      </c>
      <c r="L603" s="56">
        <v>568.75261</v>
      </c>
      <c r="M603">
        <v>33</v>
      </c>
      <c r="N603">
        <v>0</v>
      </c>
      <c r="O603" s="12">
        <v>9.5</v>
      </c>
      <c r="P603" s="12">
        <v>6.1428571428571432</v>
      </c>
      <c r="Q603">
        <v>4</v>
      </c>
      <c r="R603" s="12">
        <v>19.999356838116309</v>
      </c>
      <c r="S603" s="12">
        <v>0.15208988880689553</v>
      </c>
      <c r="T603" s="12">
        <v>10575.74583776203</v>
      </c>
      <c r="U603" s="12">
        <v>0</v>
      </c>
      <c r="V603" s="12">
        <v>244.05100138602211</v>
      </c>
      <c r="W603" s="57">
        <v>1.2253570696306008E-2</v>
      </c>
      <c r="X603" s="57">
        <v>2.7693856998992953E-3</v>
      </c>
      <c r="Y603" s="57">
        <v>0</v>
      </c>
      <c r="Z603" s="57">
        <v>2.8149848037093473E-3</v>
      </c>
      <c r="AA603" s="57">
        <v>2.7386031918192211E-3</v>
      </c>
      <c r="AB603" s="57">
        <v>9.3676814988290398E-3</v>
      </c>
      <c r="AC603" s="57">
        <v>3.7614216990697891E-3</v>
      </c>
      <c r="AD603" s="57">
        <v>2.0089544300353872E-6</v>
      </c>
      <c r="AE603" s="57">
        <v>3.9983817517347088E-3</v>
      </c>
      <c r="AF603" s="57">
        <v>0</v>
      </c>
      <c r="AG603" s="57">
        <v>9.9050497867373983E-4</v>
      </c>
      <c r="AH603" s="17">
        <v>3.5178675704064712E-3</v>
      </c>
      <c r="AI603" s="12">
        <v>68</v>
      </c>
      <c r="AJ603" s="16">
        <v>2</v>
      </c>
      <c r="AK603" s="17">
        <v>0.70004859127300545</v>
      </c>
      <c r="AL603" t="str">
        <f>IF(AK603&lt;='CAV Tier 1 Analysis'!$A$5,"Tier 1", "Tier 2")</f>
        <v>Tier 2</v>
      </c>
      <c r="AM603" t="str">
        <f t="shared" si="19"/>
        <v>Kansas - Tier 2</v>
      </c>
      <c r="AN603" t="str">
        <f t="shared" si="20"/>
        <v>Neosho County * - Tier 2</v>
      </c>
    </row>
    <row r="604" spans="1:40" x14ac:dyDescent="0.3">
      <c r="A604">
        <v>7</v>
      </c>
      <c r="B604" t="s">
        <v>28</v>
      </c>
      <c r="C604" t="s">
        <v>2882</v>
      </c>
      <c r="D604" t="s">
        <v>4547</v>
      </c>
      <c r="E604" t="s">
        <v>595</v>
      </c>
      <c r="F604" s="12">
        <v>639.78593436222229</v>
      </c>
      <c r="G604" s="12">
        <v>1001.7502274485897</v>
      </c>
      <c r="H604" s="12">
        <v>417.81670076339424</v>
      </c>
      <c r="I604" s="12">
        <v>48</v>
      </c>
      <c r="J604" s="15">
        <v>3.1707781089479366E-2</v>
      </c>
      <c r="K604" s="15">
        <v>0.96829221891052086</v>
      </c>
      <c r="L604" s="56">
        <v>2.2076600000000002</v>
      </c>
      <c r="M604">
        <v>41</v>
      </c>
      <c r="N604">
        <v>7</v>
      </c>
      <c r="O604" s="12">
        <v>11.333333333333334</v>
      </c>
      <c r="P604" s="12">
        <v>2</v>
      </c>
      <c r="Q604">
        <v>6</v>
      </c>
      <c r="R604" s="12">
        <v>46.478026507705003</v>
      </c>
      <c r="S604" s="12">
        <v>13.248040483334211</v>
      </c>
      <c r="T604" s="12">
        <v>1011.3203997321899</v>
      </c>
      <c r="U604" s="12">
        <v>371.53446536996762</v>
      </c>
      <c r="V604" s="12">
        <v>0</v>
      </c>
      <c r="W604" s="57">
        <v>4.7563241746542352E-5</v>
      </c>
      <c r="X604" s="57">
        <v>3.4407519301779123E-3</v>
      </c>
      <c r="Y604" s="57">
        <v>6.993006993006993E-3</v>
      </c>
      <c r="Z604" s="57">
        <v>3.3582274851269409E-3</v>
      </c>
      <c r="AA604" s="57">
        <v>8.916382484992812E-4</v>
      </c>
      <c r="AB604" s="57">
        <v>1.405152224824356E-2</v>
      </c>
      <c r="AC604" s="57">
        <v>8.7414539803015306E-3</v>
      </c>
      <c r="AD604" s="57">
        <v>1.7499328737148595E-4</v>
      </c>
      <c r="AE604" s="57">
        <v>3.8235081416271343E-4</v>
      </c>
      <c r="AF604" s="57">
        <v>2.8159712045773354E-4</v>
      </c>
      <c r="AG604" s="57">
        <v>0</v>
      </c>
      <c r="AH604" s="17">
        <v>3.4875550317358811E-3</v>
      </c>
      <c r="AI604" s="12">
        <v>69</v>
      </c>
      <c r="AJ604" s="16">
        <v>2</v>
      </c>
      <c r="AK604" s="17">
        <v>0.70353614630474137</v>
      </c>
      <c r="AL604" t="str">
        <f>IF(AK604&lt;='CAV Tier 1 Analysis'!$A$5,"Tier 1", "Tier 2")</f>
        <v>Tier 2</v>
      </c>
      <c r="AM604" t="str">
        <f t="shared" si="19"/>
        <v>Kansas - Tier 2</v>
      </c>
      <c r="AN604" t="str">
        <f t="shared" si="20"/>
        <v>Mulvane, City Of - Tier 2</v>
      </c>
    </row>
    <row r="605" spans="1:40" x14ac:dyDescent="0.3">
      <c r="A605">
        <v>7</v>
      </c>
      <c r="B605" t="s">
        <v>28</v>
      </c>
      <c r="C605" t="s">
        <v>2786</v>
      </c>
      <c r="D605" t="s">
        <v>4426</v>
      </c>
      <c r="E605" t="s">
        <v>577</v>
      </c>
      <c r="F605" s="12">
        <v>1120.2121109903453</v>
      </c>
      <c r="G605" s="12">
        <v>3972.7293162939941</v>
      </c>
      <c r="H605" s="12">
        <v>1666.5509584080855</v>
      </c>
      <c r="I605" s="12">
        <v>47</v>
      </c>
      <c r="J605" s="15">
        <v>7.1441137589408246E-2</v>
      </c>
      <c r="K605" s="15">
        <v>0.92855886241059182</v>
      </c>
      <c r="L605" s="56">
        <v>1.9894699999999998</v>
      </c>
      <c r="M605">
        <v>17</v>
      </c>
      <c r="N605">
        <v>13</v>
      </c>
      <c r="O605" s="12">
        <v>6</v>
      </c>
      <c r="P605" s="12">
        <v>1</v>
      </c>
      <c r="Q605">
        <v>3</v>
      </c>
      <c r="R605" s="12">
        <v>43.642266533297814</v>
      </c>
      <c r="S605" s="12">
        <v>119.06029631939222</v>
      </c>
      <c r="T605" s="12">
        <v>4172.112133449592</v>
      </c>
      <c r="U605" s="12">
        <v>3051.9000224592464</v>
      </c>
      <c r="V605" s="12">
        <v>0</v>
      </c>
      <c r="W605" s="57">
        <v>4.286241656663327E-5</v>
      </c>
      <c r="X605" s="57">
        <v>1.4266532393420611E-3</v>
      </c>
      <c r="Y605" s="57">
        <v>1.2987012987012988E-2</v>
      </c>
      <c r="Z605" s="57">
        <v>1.7778851391848508E-3</v>
      </c>
      <c r="AA605" s="57">
        <v>4.458191242496406E-4</v>
      </c>
      <c r="AB605" s="57">
        <v>7.0257611241217799E-3</v>
      </c>
      <c r="AC605" s="57">
        <v>8.2081123739974823E-3</v>
      </c>
      <c r="AD605" s="57">
        <v>1.5726667407578809E-3</v>
      </c>
      <c r="AE605" s="57">
        <v>1.5773541910407602E-3</v>
      </c>
      <c r="AF605" s="57">
        <v>2.313126609650155E-3</v>
      </c>
      <c r="AG605" s="57">
        <v>0</v>
      </c>
      <c r="AH605" s="17">
        <v>3.3979321769022032E-3</v>
      </c>
      <c r="AI605" s="12">
        <v>70</v>
      </c>
      <c r="AJ605" s="16">
        <v>2</v>
      </c>
      <c r="AK605" s="17">
        <v>0.70693407848164358</v>
      </c>
      <c r="AL605" t="str">
        <f>IF(AK605&lt;='CAV Tier 1 Analysis'!$A$5,"Tier 1", "Tier 2")</f>
        <v>Tier 2</v>
      </c>
      <c r="AM605" t="str">
        <f t="shared" si="19"/>
        <v>Kansas - Tier 2</v>
      </c>
      <c r="AN605" t="str">
        <f t="shared" si="20"/>
        <v>Mission Hills, City Of - Tier 2</v>
      </c>
    </row>
    <row r="606" spans="1:40" x14ac:dyDescent="0.3">
      <c r="A606">
        <v>7</v>
      </c>
      <c r="B606" t="s">
        <v>28</v>
      </c>
      <c r="C606" t="s">
        <v>2814</v>
      </c>
      <c r="D606" t="s">
        <v>4465</v>
      </c>
      <c r="E606" t="s">
        <v>231</v>
      </c>
      <c r="F606" s="12">
        <v>26548.795185128143</v>
      </c>
      <c r="G606" s="12">
        <v>19024.916010955643</v>
      </c>
      <c r="H606" s="12">
        <v>7961.3236175953816</v>
      </c>
      <c r="I606" s="12">
        <v>1</v>
      </c>
      <c r="J606" s="15">
        <v>3.1558214419888939E-3</v>
      </c>
      <c r="K606" s="15">
        <v>0.99684417743504261</v>
      </c>
      <c r="L606" s="56">
        <v>890.49714999999981</v>
      </c>
      <c r="M606">
        <v>24</v>
      </c>
      <c r="N606">
        <v>0</v>
      </c>
      <c r="O606" s="12">
        <v>8.8125</v>
      </c>
      <c r="P606" s="12">
        <v>4.96875</v>
      </c>
      <c r="Q606">
        <v>0</v>
      </c>
      <c r="R606" s="12">
        <v>0.99684417743504261</v>
      </c>
      <c r="S606" s="12">
        <v>25.124515779020093</v>
      </c>
      <c r="T606" s="12">
        <v>18228.081681363325</v>
      </c>
      <c r="U606" s="12">
        <v>0</v>
      </c>
      <c r="V606" s="12">
        <v>796.83432959231868</v>
      </c>
      <c r="W606" s="57">
        <v>1.9185441245507449E-2</v>
      </c>
      <c r="X606" s="57">
        <v>2.014098690835851E-3</v>
      </c>
      <c r="Y606" s="57">
        <v>0</v>
      </c>
      <c r="Z606" s="57">
        <v>2.6112687981777499E-3</v>
      </c>
      <c r="AA606" s="57">
        <v>2.2151637736154018E-3</v>
      </c>
      <c r="AB606" s="57">
        <v>0</v>
      </c>
      <c r="AC606" s="57">
        <v>1.8748359509488633E-4</v>
      </c>
      <c r="AD606" s="57">
        <v>3.3186957839677231E-4</v>
      </c>
      <c r="AE606" s="57">
        <v>6.8915072546141898E-3</v>
      </c>
      <c r="AF606" s="57">
        <v>0</v>
      </c>
      <c r="AG606" s="57">
        <v>3.2340304532942118E-3</v>
      </c>
      <c r="AH606" s="17">
        <v>3.3337148535942285E-3</v>
      </c>
      <c r="AI606" s="12">
        <v>71</v>
      </c>
      <c r="AJ606" s="16">
        <v>2</v>
      </c>
      <c r="AK606" s="17">
        <v>0.71026779333523782</v>
      </c>
      <c r="AL606" t="str">
        <f>IF(AK606&lt;='CAV Tier 1 Analysis'!$A$5,"Tier 1", "Tier 2")</f>
        <v>Tier 2</v>
      </c>
      <c r="AM606" t="str">
        <f t="shared" si="19"/>
        <v>Kansas - Tier 2</v>
      </c>
      <c r="AN606" t="str">
        <f t="shared" si="20"/>
        <v>Mcpherson County * - Tier 2</v>
      </c>
    </row>
    <row r="607" spans="1:40" x14ac:dyDescent="0.3">
      <c r="A607">
        <v>7</v>
      </c>
      <c r="B607" t="s">
        <v>28</v>
      </c>
      <c r="C607" t="s">
        <v>2994</v>
      </c>
      <c r="D607" t="s">
        <v>4684</v>
      </c>
      <c r="E607" t="s">
        <v>321</v>
      </c>
      <c r="F607" s="12">
        <v>25023.976766231164</v>
      </c>
      <c r="G607" s="12">
        <v>12555.004062289379</v>
      </c>
      <c r="H607" s="12">
        <v>5741.5128971489139</v>
      </c>
      <c r="I607" s="12">
        <v>9</v>
      </c>
      <c r="J607" s="15">
        <v>1.3861257758879433E-2</v>
      </c>
      <c r="K607" s="15">
        <v>0.98613874224112053</v>
      </c>
      <c r="L607" s="56">
        <v>636.57066000000009</v>
      </c>
      <c r="M607">
        <v>32</v>
      </c>
      <c r="N607">
        <v>0</v>
      </c>
      <c r="O607" s="12">
        <v>9.0344827586206904</v>
      </c>
      <c r="P607" s="12">
        <v>5.6206896551724137</v>
      </c>
      <c r="Q607">
        <v>3</v>
      </c>
      <c r="R607" s="12">
        <v>8.8752486801700847</v>
      </c>
      <c r="S607" s="12">
        <v>79.584590193311712</v>
      </c>
      <c r="T607" s="12">
        <v>12525.588752321719</v>
      </c>
      <c r="U607" s="12">
        <v>0</v>
      </c>
      <c r="V607" s="12">
        <v>29.415309967660505</v>
      </c>
      <c r="W607" s="57">
        <v>1.3714686224480228E-2</v>
      </c>
      <c r="X607" s="57">
        <v>2.6854649211144679E-3</v>
      </c>
      <c r="Y607" s="57">
        <v>0</v>
      </c>
      <c r="Z607" s="57">
        <v>2.6770454394622468E-3</v>
      </c>
      <c r="AA607" s="57">
        <v>2.5058109397479798E-3</v>
      </c>
      <c r="AB607" s="57">
        <v>7.0257611241217799E-3</v>
      </c>
      <c r="AC607" s="57">
        <v>1.6692313278098686E-3</v>
      </c>
      <c r="AD607" s="57">
        <v>1.0512323750489559E-3</v>
      </c>
      <c r="AE607" s="57">
        <v>4.7355606181639035E-3</v>
      </c>
      <c r="AF607" s="57">
        <v>0</v>
      </c>
      <c r="AG607" s="57">
        <v>1.1938492694858397E-4</v>
      </c>
      <c r="AH607" s="17">
        <v>3.2894707178998191E-3</v>
      </c>
      <c r="AI607" s="12">
        <v>72</v>
      </c>
      <c r="AJ607" s="16">
        <v>2</v>
      </c>
      <c r="AK607" s="17">
        <v>0.71355726405313769</v>
      </c>
      <c r="AL607" t="str">
        <f>IF(AK607&lt;='CAV Tier 1 Analysis'!$A$5,"Tier 1", "Tier 2")</f>
        <v>Tier 2</v>
      </c>
      <c r="AM607" t="str">
        <f t="shared" si="19"/>
        <v>Kansas - Tier 2</v>
      </c>
      <c r="AN607" t="str">
        <f t="shared" si="20"/>
        <v>Labette County * - Tier 2</v>
      </c>
    </row>
    <row r="608" spans="1:40" x14ac:dyDescent="0.3">
      <c r="A608">
        <v>7</v>
      </c>
      <c r="B608" t="s">
        <v>28</v>
      </c>
      <c r="C608" t="s">
        <v>2781</v>
      </c>
      <c r="D608" t="s">
        <v>4421</v>
      </c>
      <c r="E608" t="s">
        <v>447</v>
      </c>
      <c r="F608" s="12">
        <v>2768.1058556894686</v>
      </c>
      <c r="G608" s="12">
        <v>15250.600496115503</v>
      </c>
      <c r="H608" s="12">
        <v>3723.7050481010187</v>
      </c>
      <c r="I608" s="12">
        <v>0</v>
      </c>
      <c r="J608" s="15">
        <v>0</v>
      </c>
      <c r="K608" s="15">
        <v>1.0000000000000002</v>
      </c>
      <c r="L608" s="56">
        <v>4.9161200000000003</v>
      </c>
      <c r="M608">
        <v>8</v>
      </c>
      <c r="N608">
        <v>0</v>
      </c>
      <c r="O608" s="12">
        <v>6</v>
      </c>
      <c r="P608" s="12">
        <v>1</v>
      </c>
      <c r="Q608">
        <v>0</v>
      </c>
      <c r="R608" s="12">
        <v>0</v>
      </c>
      <c r="S608" s="12">
        <v>0</v>
      </c>
      <c r="T608" s="12">
        <v>9464.2904273269487</v>
      </c>
      <c r="U608" s="12">
        <v>6696.1845716374801</v>
      </c>
      <c r="V608" s="12">
        <v>5786.3100687885544</v>
      </c>
      <c r="W608" s="57">
        <v>1.0591603961434813E-4</v>
      </c>
      <c r="X608" s="57">
        <v>6.7136623027861698E-4</v>
      </c>
      <c r="Y608" s="57">
        <v>0</v>
      </c>
      <c r="Z608" s="57">
        <v>1.7778851391848508E-3</v>
      </c>
      <c r="AA608" s="57">
        <v>4.458191242496406E-4</v>
      </c>
      <c r="AB608" s="57">
        <v>0</v>
      </c>
      <c r="AC608" s="57">
        <v>0</v>
      </c>
      <c r="AD608" s="57">
        <v>0</v>
      </c>
      <c r="AE608" s="57">
        <v>3.5781728039097249E-3</v>
      </c>
      <c r="AF608" s="57">
        <v>5.0752392286108434E-3</v>
      </c>
      <c r="AG608" s="57">
        <v>2.3484308192694488E-2</v>
      </c>
      <c r="AH608" s="17">
        <v>3.1944278871402286E-3</v>
      </c>
      <c r="AI608" s="12">
        <v>73</v>
      </c>
      <c r="AJ608" s="16">
        <v>2</v>
      </c>
      <c r="AK608" s="17">
        <v>0.71675169194027788</v>
      </c>
      <c r="AL608" t="str">
        <f>IF(AK608&lt;='CAV Tier 1 Analysis'!$A$5,"Tier 1", "Tier 2")</f>
        <v>Tier 2</v>
      </c>
      <c r="AM608" t="str">
        <f t="shared" si="19"/>
        <v>Kansas - Tier 2</v>
      </c>
      <c r="AN608" t="str">
        <f t="shared" si="20"/>
        <v>Gardner, City Of - Tier 2</v>
      </c>
    </row>
    <row r="609" spans="1:40" x14ac:dyDescent="0.3">
      <c r="A609">
        <v>7</v>
      </c>
      <c r="B609" t="s">
        <v>28</v>
      </c>
      <c r="C609" t="s">
        <v>2899</v>
      </c>
      <c r="D609" t="s">
        <v>4568</v>
      </c>
      <c r="E609" t="s">
        <v>575</v>
      </c>
      <c r="F609" s="12">
        <v>23.78938024959777</v>
      </c>
      <c r="G609" s="12">
        <v>808.87536790818808</v>
      </c>
      <c r="H609" s="12">
        <v>359.46866925733121</v>
      </c>
      <c r="I609" s="12">
        <v>31</v>
      </c>
      <c r="J609" s="15">
        <v>9.2531013629148812E-2</v>
      </c>
      <c r="K609" s="15">
        <v>0.90746898637085127</v>
      </c>
      <c r="L609" s="56">
        <v>1.1277299999999999</v>
      </c>
      <c r="M609">
        <v>58</v>
      </c>
      <c r="N609">
        <v>4</v>
      </c>
      <c r="O609" s="12">
        <v>7</v>
      </c>
      <c r="P609" s="12">
        <v>7</v>
      </c>
      <c r="Q609">
        <v>6</v>
      </c>
      <c r="R609" s="12">
        <v>28.131538577496389</v>
      </c>
      <c r="S609" s="12">
        <v>33.262000334302101</v>
      </c>
      <c r="T609" s="12">
        <v>766.1605823170587</v>
      </c>
      <c r="U609" s="12">
        <v>742.3712020674609</v>
      </c>
      <c r="V609" s="12">
        <v>42.714785591129385</v>
      </c>
      <c r="W609" s="57">
        <v>2.4296537788802713E-5</v>
      </c>
      <c r="X609" s="57">
        <v>4.8674051695199736E-3</v>
      </c>
      <c r="Y609" s="57">
        <v>3.996003996003996E-3</v>
      </c>
      <c r="Z609" s="57">
        <v>2.0741993290489926E-3</v>
      </c>
      <c r="AA609" s="57">
        <v>3.1207338697474842E-3</v>
      </c>
      <c r="AB609" s="57">
        <v>1.405152224824356E-2</v>
      </c>
      <c r="AC609" s="57">
        <v>5.2908991269131327E-3</v>
      </c>
      <c r="AD609" s="57">
        <v>4.3935756313344827E-4</v>
      </c>
      <c r="AE609" s="57">
        <v>2.8966302124023278E-4</v>
      </c>
      <c r="AF609" s="57">
        <v>5.6266541141687958E-4</v>
      </c>
      <c r="AG609" s="57">
        <v>1.7336215606865448E-4</v>
      </c>
      <c r="AH609" s="17">
        <v>3.1718280390113777E-3</v>
      </c>
      <c r="AI609" s="12">
        <v>74</v>
      </c>
      <c r="AJ609" s="16">
        <v>2</v>
      </c>
      <c r="AK609" s="17">
        <v>0.71992351997928927</v>
      </c>
      <c r="AL609" t="str">
        <f>IF(AK609&lt;='CAV Tier 1 Analysis'!$A$5,"Tier 1", "Tier 2")</f>
        <v>Tier 2</v>
      </c>
      <c r="AM609" t="str">
        <f t="shared" si="19"/>
        <v>Kansas - Tier 2</v>
      </c>
      <c r="AN609" t="str">
        <f t="shared" si="20"/>
        <v>Neodesha, City Of - Tier 2</v>
      </c>
    </row>
    <row r="610" spans="1:40" x14ac:dyDescent="0.3">
      <c r="A610">
        <v>7</v>
      </c>
      <c r="B610" t="s">
        <v>28</v>
      </c>
      <c r="C610" t="s">
        <v>3004</v>
      </c>
      <c r="D610" t="s">
        <v>4696</v>
      </c>
      <c r="E610" t="s">
        <v>276</v>
      </c>
      <c r="F610" s="12">
        <v>6892.2803210601924</v>
      </c>
      <c r="G610" s="12">
        <v>8030.979507598744</v>
      </c>
      <c r="H610" s="12">
        <v>3210.1796093333396</v>
      </c>
      <c r="I610" s="12">
        <v>3</v>
      </c>
      <c r="J610" s="15">
        <v>8.1263468664589611E-5</v>
      </c>
      <c r="K610" s="15">
        <v>0.99991873653133534</v>
      </c>
      <c r="L610" s="56">
        <v>797.65238999999997</v>
      </c>
      <c r="M610">
        <v>24</v>
      </c>
      <c r="N610">
        <v>3</v>
      </c>
      <c r="O610" s="12">
        <v>9.3157894736842106</v>
      </c>
      <c r="P610" s="12">
        <v>5.2105263157894735</v>
      </c>
      <c r="Q610">
        <v>0</v>
      </c>
      <c r="R610" s="12">
        <v>2.9997562095940058</v>
      </c>
      <c r="S610" s="12">
        <v>0.26087033009076438</v>
      </c>
      <c r="T610" s="12">
        <v>7022.9827537597575</v>
      </c>
      <c r="U610" s="12">
        <v>130.70243269956518</v>
      </c>
      <c r="V610" s="12">
        <v>1007.9967538389865</v>
      </c>
      <c r="W610" s="57">
        <v>1.7185134239546523E-2</v>
      </c>
      <c r="X610" s="57">
        <v>2.014098690835851E-3</v>
      </c>
      <c r="Y610" s="57">
        <v>2.997002997002997E-3</v>
      </c>
      <c r="Z610" s="57">
        <v>2.7604006108396368E-3</v>
      </c>
      <c r="AA610" s="57">
        <v>2.3229522789849693E-3</v>
      </c>
      <c r="AB610" s="57">
        <v>0</v>
      </c>
      <c r="AC610" s="57">
        <v>5.6418554806630396E-4</v>
      </c>
      <c r="AD610" s="57">
        <v>3.4458346272186506E-6</v>
      </c>
      <c r="AE610" s="57">
        <v>2.6551854135067618E-3</v>
      </c>
      <c r="AF610" s="57">
        <v>9.9063295913524624E-5</v>
      </c>
      <c r="AG610" s="57">
        <v>4.0910539087903475E-3</v>
      </c>
      <c r="AH610" s="17">
        <v>3.153865710737648E-3</v>
      </c>
      <c r="AI610" s="12">
        <v>75</v>
      </c>
      <c r="AJ610" s="16">
        <v>2</v>
      </c>
      <c r="AK610" s="17">
        <v>0.72307738569002689</v>
      </c>
      <c r="AL610" t="str">
        <f>IF(AK610&lt;='CAV Tier 1 Analysis'!$A$5,"Tier 1", "Tier 2")</f>
        <v>Tier 2</v>
      </c>
      <c r="AM610" t="str">
        <f t="shared" si="19"/>
        <v>Kansas - Tier 2</v>
      </c>
      <c r="AN610" t="str">
        <f t="shared" si="20"/>
        <v>Wabaunsee County * - Tier 2</v>
      </c>
    </row>
    <row r="611" spans="1:40" x14ac:dyDescent="0.3">
      <c r="A611">
        <v>7</v>
      </c>
      <c r="B611" t="s">
        <v>28</v>
      </c>
      <c r="C611" t="s">
        <v>2816</v>
      </c>
      <c r="D611" t="s">
        <v>4468</v>
      </c>
      <c r="E611" t="s">
        <v>466</v>
      </c>
      <c r="F611" s="12">
        <v>182.48313996220483</v>
      </c>
      <c r="G611" s="12">
        <v>8898.4199624023659</v>
      </c>
      <c r="H611" s="12">
        <v>4014.0253836282836</v>
      </c>
      <c r="I611" s="12">
        <v>13</v>
      </c>
      <c r="J611" s="15">
        <v>0.15433893476897348</v>
      </c>
      <c r="K611" s="15">
        <v>0.84566106523102658</v>
      </c>
      <c r="L611" s="56">
        <v>6.1222399999999997</v>
      </c>
      <c r="M611">
        <v>67</v>
      </c>
      <c r="N611">
        <v>2</v>
      </c>
      <c r="O611" s="12">
        <v>8</v>
      </c>
      <c r="P611" s="12">
        <v>5</v>
      </c>
      <c r="Q611">
        <v>0</v>
      </c>
      <c r="R611" s="12">
        <v>10.993593848003346</v>
      </c>
      <c r="S611" s="12">
        <v>619.52040184480938</v>
      </c>
      <c r="T611" s="12">
        <v>9226.4302081064179</v>
      </c>
      <c r="U611" s="12">
        <v>9043.9470681442126</v>
      </c>
      <c r="V611" s="12">
        <v>0</v>
      </c>
      <c r="W611" s="57">
        <v>1.3190146179681265E-4</v>
      </c>
      <c r="X611" s="57">
        <v>5.6226921785834175E-3</v>
      </c>
      <c r="Y611" s="57">
        <v>1.998001998001998E-3</v>
      </c>
      <c r="Z611" s="57">
        <v>2.3705135189131346E-3</v>
      </c>
      <c r="AA611" s="57">
        <v>2.229095621248203E-3</v>
      </c>
      <c r="AB611" s="57">
        <v>0</v>
      </c>
      <c r="AC611" s="57">
        <v>2.0676436140100755E-3</v>
      </c>
      <c r="AD611" s="57">
        <v>8.1832412762406145E-3</v>
      </c>
      <c r="AE611" s="57">
        <v>3.488244776649546E-3</v>
      </c>
      <c r="AF611" s="57">
        <v>6.8546788773029789E-3</v>
      </c>
      <c r="AG611" s="57">
        <v>0</v>
      </c>
      <c r="AH611" s="17">
        <v>2.9950921202497069E-3</v>
      </c>
      <c r="AI611" s="12">
        <v>76</v>
      </c>
      <c r="AJ611" s="16">
        <v>2</v>
      </c>
      <c r="AK611" s="17">
        <v>0.72607247781027662</v>
      </c>
      <c r="AL611" t="str">
        <f>IF(AK611&lt;='CAV Tier 1 Analysis'!$A$5,"Tier 1", "Tier 2")</f>
        <v>Tier 2</v>
      </c>
      <c r="AM611" t="str">
        <f t="shared" si="19"/>
        <v>Kansas - Tier 2</v>
      </c>
      <c r="AN611" t="str">
        <f t="shared" si="20"/>
        <v>Mcpherson, City Of - Tier 2</v>
      </c>
    </row>
    <row r="612" spans="1:40" x14ac:dyDescent="0.3">
      <c r="A612">
        <v>7</v>
      </c>
      <c r="B612" t="s">
        <v>28</v>
      </c>
      <c r="C612" t="s">
        <v>2758</v>
      </c>
      <c r="D612" t="s">
        <v>4388</v>
      </c>
      <c r="E612" t="s">
        <v>219</v>
      </c>
      <c r="F612" s="12">
        <v>8732.1634597717766</v>
      </c>
      <c r="G612" s="12">
        <v>5802.5843579383481</v>
      </c>
      <c r="H612" s="12">
        <v>3696.5185601776575</v>
      </c>
      <c r="I612" s="12">
        <v>0</v>
      </c>
      <c r="J612" s="15">
        <v>0</v>
      </c>
      <c r="K612" s="15">
        <v>0.99999999651599791</v>
      </c>
      <c r="L612" s="56">
        <v>1148.1048799999999</v>
      </c>
      <c r="M612">
        <v>0</v>
      </c>
      <c r="N612">
        <v>0</v>
      </c>
      <c r="O612" s="12">
        <v>11.631578947368421</v>
      </c>
      <c r="P612" s="12">
        <v>5.3684210526315788</v>
      </c>
      <c r="Q612">
        <v>0</v>
      </c>
      <c r="R612" s="12">
        <v>0</v>
      </c>
      <c r="S612" s="12">
        <v>0</v>
      </c>
      <c r="T612" s="12">
        <v>5954.1927551501758</v>
      </c>
      <c r="U612" s="12">
        <v>0</v>
      </c>
      <c r="V612" s="12">
        <v>0</v>
      </c>
      <c r="W612" s="57">
        <v>2.4735507260096656E-2</v>
      </c>
      <c r="X612" s="57">
        <v>0</v>
      </c>
      <c r="Y612" s="57">
        <v>0</v>
      </c>
      <c r="Z612" s="57">
        <v>3.446601892630281E-3</v>
      </c>
      <c r="AA612" s="57">
        <v>2.3933447722875442E-3</v>
      </c>
      <c r="AB612" s="57">
        <v>0</v>
      </c>
      <c r="AC612" s="57">
        <v>0</v>
      </c>
      <c r="AD612" s="57">
        <v>0</v>
      </c>
      <c r="AE612" s="57">
        <v>2.2511070163483984E-3</v>
      </c>
      <c r="AF612" s="57">
        <v>0</v>
      </c>
      <c r="AG612" s="57">
        <v>0</v>
      </c>
      <c r="AH612" s="17">
        <v>2.9842328128511712E-3</v>
      </c>
      <c r="AI612" s="12">
        <v>77</v>
      </c>
      <c r="AJ612" s="16">
        <v>2</v>
      </c>
      <c r="AK612" s="17">
        <v>0.72905671062312782</v>
      </c>
      <c r="AL612" t="str">
        <f>IF(AK612&lt;='CAV Tier 1 Analysis'!$A$5,"Tier 1", "Tier 2")</f>
        <v>Tier 2</v>
      </c>
      <c r="AM612" t="str">
        <f t="shared" si="19"/>
        <v>Kansas - Tier 2</v>
      </c>
      <c r="AN612" t="str">
        <f t="shared" si="20"/>
        <v>Greenwood County* - Tier 2</v>
      </c>
    </row>
    <row r="613" spans="1:40" x14ac:dyDescent="0.3">
      <c r="A613">
        <v>7</v>
      </c>
      <c r="B613" t="s">
        <v>28</v>
      </c>
      <c r="C613" t="s">
        <v>2276</v>
      </c>
      <c r="D613" t="s">
        <v>4675</v>
      </c>
      <c r="E613" t="s">
        <v>372</v>
      </c>
      <c r="F613" s="12">
        <v>15396.127007945146</v>
      </c>
      <c r="G613" s="12">
        <v>8428.78525330097</v>
      </c>
      <c r="H613" s="12">
        <v>4558.2435131435277</v>
      </c>
      <c r="I613" s="12">
        <v>17</v>
      </c>
      <c r="J613" s="15">
        <v>2.3327558102819765E-2</v>
      </c>
      <c r="K613" s="15">
        <v>0.97667244189717994</v>
      </c>
      <c r="L613" s="56">
        <v>496.81711000000001</v>
      </c>
      <c r="M613">
        <v>36</v>
      </c>
      <c r="N613">
        <v>0</v>
      </c>
      <c r="O613" s="12">
        <v>7.3</v>
      </c>
      <c r="P613" s="12">
        <v>7.45</v>
      </c>
      <c r="Q613">
        <v>2</v>
      </c>
      <c r="R613" s="12">
        <v>16.603431512252058</v>
      </c>
      <c r="S613" s="12">
        <v>106.33269039965693</v>
      </c>
      <c r="T613" s="12">
        <v>9465.1127500027378</v>
      </c>
      <c r="U613" s="12">
        <v>0</v>
      </c>
      <c r="V613" s="12">
        <v>0</v>
      </c>
      <c r="W613" s="57">
        <v>1.0703746186798929E-2</v>
      </c>
      <c r="X613" s="57">
        <v>3.0211480362537764E-3</v>
      </c>
      <c r="Y613" s="57">
        <v>0</v>
      </c>
      <c r="Z613" s="57">
        <v>2.163093586008235E-3</v>
      </c>
      <c r="AA613" s="57">
        <v>3.3213524756598224E-3</v>
      </c>
      <c r="AB613" s="57">
        <v>4.6838407494145199E-3</v>
      </c>
      <c r="AC613" s="57">
        <v>3.1227257993705691E-3</v>
      </c>
      <c r="AD613" s="57">
        <v>1.4045478704188977E-3</v>
      </c>
      <c r="AE613" s="57">
        <v>3.5784837001842148E-3</v>
      </c>
      <c r="AF613" s="57">
        <v>0</v>
      </c>
      <c r="AG613" s="57">
        <v>0</v>
      </c>
      <c r="AH613" s="17">
        <v>2.9089944003735423E-3</v>
      </c>
      <c r="AI613" s="12">
        <v>78</v>
      </c>
      <c r="AJ613" s="16">
        <v>2</v>
      </c>
      <c r="AK613" s="17">
        <v>0.73196570502350133</v>
      </c>
      <c r="AL613" t="str">
        <f>IF(AK613&lt;='CAV Tier 1 Analysis'!$A$5,"Tier 1", "Tier 2")</f>
        <v>Tier 2</v>
      </c>
      <c r="AM613" t="str">
        <f t="shared" si="19"/>
        <v>Kansas - Tier 2</v>
      </c>
      <c r="AN613" t="str">
        <f t="shared" si="20"/>
        <v>Allen County * - Tier 2</v>
      </c>
    </row>
    <row r="614" spans="1:40" x14ac:dyDescent="0.3">
      <c r="A614">
        <v>7</v>
      </c>
      <c r="B614" t="s">
        <v>28</v>
      </c>
      <c r="C614" t="s">
        <v>2003</v>
      </c>
      <c r="D614" t="s">
        <v>4709</v>
      </c>
      <c r="E614" t="str">
        <f>"200593A"</f>
        <v>200593A</v>
      </c>
      <c r="F614" s="12">
        <v>13418.520397631404</v>
      </c>
      <c r="G614" s="12">
        <v>8611.0001373758187</v>
      </c>
      <c r="H614" s="12">
        <v>5564.9799584455623</v>
      </c>
      <c r="I614" s="12">
        <v>4</v>
      </c>
      <c r="J614" s="15">
        <v>9.0939091428149095E-4</v>
      </c>
      <c r="K614" s="15">
        <v>0.99909060908571945</v>
      </c>
      <c r="L614" s="56">
        <v>945.22607000000016</v>
      </c>
      <c r="M614">
        <v>15</v>
      </c>
      <c r="N614">
        <v>0</v>
      </c>
      <c r="O614" s="12">
        <v>11.375</v>
      </c>
      <c r="P614" s="12">
        <v>4.875</v>
      </c>
      <c r="Q614">
        <v>0</v>
      </c>
      <c r="R614" s="12">
        <v>3.9963624363428778</v>
      </c>
      <c r="S614" s="12">
        <v>5.0607422123689831</v>
      </c>
      <c r="T614" s="12">
        <v>10539.579555285252</v>
      </c>
      <c r="U614" s="12">
        <v>0</v>
      </c>
      <c r="V614" s="12">
        <v>0</v>
      </c>
      <c r="W614" s="57">
        <v>2.0364556169221785E-2</v>
      </c>
      <c r="X614" s="57">
        <v>1.2588116817724068E-3</v>
      </c>
      <c r="Y614" s="57">
        <v>0</v>
      </c>
      <c r="Z614" s="57">
        <v>3.3705739097046133E-3</v>
      </c>
      <c r="AA614" s="57">
        <v>2.1733682307169978E-3</v>
      </c>
      <c r="AB614" s="57">
        <v>0</v>
      </c>
      <c r="AC614" s="57">
        <v>7.5162439007830299E-4</v>
      </c>
      <c r="AD614" s="57">
        <v>6.6847313562798833E-5</v>
      </c>
      <c r="AE614" s="57">
        <v>3.9847083327530525E-3</v>
      </c>
      <c r="AF614" s="57">
        <v>0</v>
      </c>
      <c r="AG614" s="57">
        <v>0</v>
      </c>
      <c r="AH614" s="17">
        <v>2.9064081843463599E-3</v>
      </c>
      <c r="AI614" s="12">
        <v>79</v>
      </c>
      <c r="AJ614" s="16">
        <v>2</v>
      </c>
      <c r="AK614" s="17">
        <v>0.73487211320784773</v>
      </c>
      <c r="AL614" t="str">
        <f>IF(AK614&lt;='CAV Tier 1 Analysis'!$A$5,"Tier 1", "Tier 2")</f>
        <v>Tier 2</v>
      </c>
      <c r="AM614" t="str">
        <f t="shared" si="19"/>
        <v>Kansas - Tier 2</v>
      </c>
      <c r="AN614" t="str">
        <f t="shared" si="20"/>
        <v>Marion County * - Tier 2</v>
      </c>
    </row>
    <row r="615" spans="1:40" x14ac:dyDescent="0.3">
      <c r="A615">
        <v>7</v>
      </c>
      <c r="B615" t="s">
        <v>28</v>
      </c>
      <c r="C615" t="s">
        <v>2859</v>
      </c>
      <c r="D615" t="s">
        <v>4519</v>
      </c>
      <c r="E615" t="s">
        <v>322</v>
      </c>
      <c r="F615" s="12">
        <v>11808.785080365757</v>
      </c>
      <c r="G615" s="12">
        <v>6301.9053826999052</v>
      </c>
      <c r="H615" s="12">
        <v>3590.2903431692298</v>
      </c>
      <c r="I615" s="12">
        <v>8</v>
      </c>
      <c r="J615" s="15">
        <v>1.0980561697479354E-2</v>
      </c>
      <c r="K615" s="15">
        <v>0.98901943830252004</v>
      </c>
      <c r="L615" s="56">
        <v>722.55228999999997</v>
      </c>
      <c r="M615">
        <v>44</v>
      </c>
      <c r="N615">
        <v>0</v>
      </c>
      <c r="O615" s="12">
        <v>8.6</v>
      </c>
      <c r="P615" s="12">
        <v>5.9</v>
      </c>
      <c r="Q615">
        <v>1</v>
      </c>
      <c r="R615" s="12">
        <v>7.9121555064201603</v>
      </c>
      <c r="S615" s="12">
        <v>39.423404625034046</v>
      </c>
      <c r="T615" s="12">
        <v>7699.0933629225565</v>
      </c>
      <c r="U615" s="12">
        <v>0</v>
      </c>
      <c r="V615" s="12">
        <v>0</v>
      </c>
      <c r="W615" s="57">
        <v>1.5567129559709273E-2</v>
      </c>
      <c r="X615" s="57">
        <v>3.6925142665323934E-3</v>
      </c>
      <c r="Y615" s="57">
        <v>0</v>
      </c>
      <c r="Z615" s="57">
        <v>2.5483020328316195E-3</v>
      </c>
      <c r="AA615" s="57">
        <v>2.6303328330728798E-3</v>
      </c>
      <c r="AB615" s="57">
        <v>2.34192037470726E-3</v>
      </c>
      <c r="AC615" s="57">
        <v>1.488095524729205E-3</v>
      </c>
      <c r="AD615" s="57">
        <v>5.207435154949558E-4</v>
      </c>
      <c r="AE615" s="57">
        <v>2.9108031603117322E-3</v>
      </c>
      <c r="AF615" s="57">
        <v>0</v>
      </c>
      <c r="AG615" s="57">
        <v>0</v>
      </c>
      <c r="AH615" s="17">
        <v>2.8818037515808471E-3</v>
      </c>
      <c r="AI615" s="12">
        <v>80</v>
      </c>
      <c r="AJ615" s="16">
        <v>2</v>
      </c>
      <c r="AK615" s="17">
        <v>0.7377539169594286</v>
      </c>
      <c r="AL615" t="str">
        <f>IF(AK615&lt;='CAV Tier 1 Analysis'!$A$5,"Tier 1", "Tier 2")</f>
        <v>Tier 2</v>
      </c>
      <c r="AM615" t="str">
        <f t="shared" si="19"/>
        <v>Kansas - Tier 2</v>
      </c>
      <c r="AN615" t="str">
        <f t="shared" si="20"/>
        <v>Rice County* - Tier 2</v>
      </c>
    </row>
    <row r="616" spans="1:40" x14ac:dyDescent="0.3">
      <c r="A616">
        <v>7</v>
      </c>
      <c r="B616" t="s">
        <v>28</v>
      </c>
      <c r="C616" t="s">
        <v>2907</v>
      </c>
      <c r="D616" t="s">
        <v>4578</v>
      </c>
      <c r="E616" t="s">
        <v>503</v>
      </c>
      <c r="F616" s="12">
        <v>215.06368597592228</v>
      </c>
      <c r="G616" s="12">
        <v>7632.0940636545565</v>
      </c>
      <c r="H616" s="12">
        <v>2177.9562619300809</v>
      </c>
      <c r="I616" s="12">
        <v>26</v>
      </c>
      <c r="J616" s="15">
        <v>8.0649107795610811E-2</v>
      </c>
      <c r="K616" s="15">
        <v>0.91935089220438937</v>
      </c>
      <c r="L616" s="56">
        <v>6.7434100000000008</v>
      </c>
      <c r="M616">
        <v>16</v>
      </c>
      <c r="N616">
        <v>1</v>
      </c>
      <c r="O616" s="12">
        <v>15</v>
      </c>
      <c r="P616" s="12">
        <v>1.6666666666666667</v>
      </c>
      <c r="Q616">
        <v>1</v>
      </c>
      <c r="R616" s="12">
        <v>23.903123197314123</v>
      </c>
      <c r="S616" s="12">
        <v>175.65022934252468</v>
      </c>
      <c r="T616" s="12">
        <v>5605.4323302953462</v>
      </c>
      <c r="U616" s="12">
        <v>5390.3686443194238</v>
      </c>
      <c r="V616" s="12">
        <v>2026.6617333592103</v>
      </c>
      <c r="W616" s="57">
        <v>1.4528434633324477E-4</v>
      </c>
      <c r="X616" s="57">
        <v>1.342732460557234E-3</v>
      </c>
      <c r="Y616" s="57">
        <v>9.99000999000999E-4</v>
      </c>
      <c r="Z616" s="57">
        <v>4.4447128479621276E-3</v>
      </c>
      <c r="AA616" s="57">
        <v>7.4303187374940107E-4</v>
      </c>
      <c r="AB616" s="57">
        <v>2.34192037470726E-3</v>
      </c>
      <c r="AC616" s="57">
        <v>4.4956308844171884E-3</v>
      </c>
      <c r="AD616" s="57">
        <v>2.3201628270136387E-3</v>
      </c>
      <c r="AE616" s="57">
        <v>2.1192508484847911E-3</v>
      </c>
      <c r="AF616" s="57">
        <v>4.0855221518533843E-3</v>
      </c>
      <c r="AG616" s="57">
        <v>8.2254058601655185E-3</v>
      </c>
      <c r="AH616" s="17">
        <v>2.8420595885677081E-3</v>
      </c>
      <c r="AI616" s="12">
        <v>81</v>
      </c>
      <c r="AJ616" s="16">
        <v>2</v>
      </c>
      <c r="AK616" s="17">
        <v>0.74059597654799636</v>
      </c>
      <c r="AL616" t="str">
        <f>IF(AK616&lt;='CAV Tier 1 Analysis'!$A$5,"Tier 1", "Tier 2")</f>
        <v>Tier 2</v>
      </c>
      <c r="AM616" t="str">
        <f t="shared" si="19"/>
        <v>Kansas - Tier 2</v>
      </c>
      <c r="AN616" t="str">
        <f t="shared" si="20"/>
        <v>Andover, City Of - Tier 2</v>
      </c>
    </row>
    <row r="617" spans="1:40" x14ac:dyDescent="0.3">
      <c r="A617">
        <v>7</v>
      </c>
      <c r="B617" t="s">
        <v>28</v>
      </c>
      <c r="C617" t="s">
        <v>2186</v>
      </c>
      <c r="D617" t="s">
        <v>4703</v>
      </c>
      <c r="E617" t="s">
        <v>403</v>
      </c>
      <c r="F617" s="12">
        <v>155.84629624240966</v>
      </c>
      <c r="G617" s="12">
        <v>15498.007551716822</v>
      </c>
      <c r="H617" s="12">
        <v>6266.0962097203819</v>
      </c>
      <c r="I617" s="12">
        <v>6</v>
      </c>
      <c r="J617" s="15">
        <v>4.9397467332248035E-2</v>
      </c>
      <c r="K617" s="15">
        <v>0.9506025326677523</v>
      </c>
      <c r="L617" s="56">
        <v>8.5198699999999992</v>
      </c>
      <c r="M617">
        <v>27</v>
      </c>
      <c r="N617">
        <v>0</v>
      </c>
      <c r="O617" s="12">
        <v>3</v>
      </c>
      <c r="P617" s="12">
        <v>7</v>
      </c>
      <c r="Q617">
        <v>0</v>
      </c>
      <c r="R617" s="12">
        <v>5.7036151960065133</v>
      </c>
      <c r="S617" s="12">
        <v>309.52928282038579</v>
      </c>
      <c r="T617" s="12">
        <v>17207.303523980147</v>
      </c>
      <c r="U617" s="12">
        <v>17051.457227737737</v>
      </c>
      <c r="V617" s="12">
        <v>0</v>
      </c>
      <c r="W617" s="57">
        <v>1.8355753895940214E-4</v>
      </c>
      <c r="X617" s="57">
        <v>2.2658610271903325E-3</v>
      </c>
      <c r="Y617" s="57">
        <v>0</v>
      </c>
      <c r="Z617" s="57">
        <v>8.889425695924254E-4</v>
      </c>
      <c r="AA617" s="57">
        <v>3.1207338697474842E-3</v>
      </c>
      <c r="AB617" s="57">
        <v>0</v>
      </c>
      <c r="AC617" s="57">
        <v>1.0727195946879139E-3</v>
      </c>
      <c r="AD617" s="57">
        <v>4.0885704422942374E-3</v>
      </c>
      <c r="AE617" s="57">
        <v>6.5055807375001993E-3</v>
      </c>
      <c r="AF617" s="57">
        <v>1.2923811119804897E-2</v>
      </c>
      <c r="AG617" s="57">
        <v>0</v>
      </c>
      <c r="AH617" s="17">
        <v>2.8227069908888084E-3</v>
      </c>
      <c r="AI617" s="12">
        <v>82</v>
      </c>
      <c r="AJ617" s="16">
        <v>3</v>
      </c>
      <c r="AK617" s="17">
        <v>0.74341868353888518</v>
      </c>
      <c r="AL617" t="str">
        <f>IF(AK617&lt;='CAV Tier 1 Analysis'!$A$5,"Tier 1", "Tier 2")</f>
        <v>Tier 2</v>
      </c>
      <c r="AM617" t="str">
        <f t="shared" si="19"/>
        <v>Kansas - Tier 2</v>
      </c>
      <c r="AN617" t="str">
        <f t="shared" si="20"/>
        <v>Garden City, City Of - Tier 2</v>
      </c>
    </row>
    <row r="618" spans="1:40" x14ac:dyDescent="0.3">
      <c r="A618">
        <v>7</v>
      </c>
      <c r="B618" t="s">
        <v>28</v>
      </c>
      <c r="C618" t="s">
        <v>2158</v>
      </c>
      <c r="D618" t="s">
        <v>4554</v>
      </c>
      <c r="E618" t="s">
        <v>643</v>
      </c>
      <c r="F618" s="12">
        <v>134.96949005227714</v>
      </c>
      <c r="G618" s="12">
        <v>25.764299067923528</v>
      </c>
      <c r="H618" s="12">
        <v>9.7619241358425235</v>
      </c>
      <c r="I618" s="12">
        <v>104</v>
      </c>
      <c r="J618" s="15">
        <v>0.53505656949376512</v>
      </c>
      <c r="K618" s="15">
        <v>0.46494343050623504</v>
      </c>
      <c r="L618" s="56">
        <v>0.48436000000000001</v>
      </c>
      <c r="M618">
        <v>150</v>
      </c>
      <c r="N618">
        <v>0</v>
      </c>
      <c r="O618" s="12">
        <v>11</v>
      </c>
      <c r="P618" s="12">
        <v>2</v>
      </c>
      <c r="Q618">
        <v>2</v>
      </c>
      <c r="R618" s="12">
        <v>48.354116772648446</v>
      </c>
      <c r="S618" s="12">
        <v>5.2231816397822879</v>
      </c>
      <c r="T618" s="12">
        <v>23.567130390730384</v>
      </c>
      <c r="U618" s="12">
        <v>0</v>
      </c>
      <c r="V618" s="12">
        <v>2.1971686771931438</v>
      </c>
      <c r="W618" s="57">
        <v>1.0435362226228337E-5</v>
      </c>
      <c r="X618" s="57">
        <v>1.2588116817724069E-2</v>
      </c>
      <c r="Y618" s="57">
        <v>0</v>
      </c>
      <c r="Z618" s="57">
        <v>3.2594560885055601E-3</v>
      </c>
      <c r="AA618" s="57">
        <v>8.916382484992812E-4</v>
      </c>
      <c r="AB618" s="57">
        <v>4.6838407494145199E-3</v>
      </c>
      <c r="AC618" s="57">
        <v>9.0943036588733202E-3</v>
      </c>
      <c r="AD618" s="57">
        <v>6.8992974986279177E-5</v>
      </c>
      <c r="AE618" s="57">
        <v>8.9100462076714657E-6</v>
      </c>
      <c r="AF618" s="57">
        <v>0</v>
      </c>
      <c r="AG618" s="57">
        <v>8.917425052083604E-6</v>
      </c>
      <c r="AH618" s="17">
        <v>2.7831464883171829E-3</v>
      </c>
      <c r="AI618" s="12">
        <v>83</v>
      </c>
      <c r="AJ618" s="16">
        <v>3</v>
      </c>
      <c r="AK618" s="17">
        <v>0.74620183002720242</v>
      </c>
      <c r="AL618" t="str">
        <f>IF(AK618&lt;='CAV Tier 1 Analysis'!$A$5,"Tier 1", "Tier 2")</f>
        <v>Tier 2</v>
      </c>
      <c r="AM618" t="str">
        <f t="shared" si="19"/>
        <v>Kansas - Tier 2</v>
      </c>
      <c r="AN618" t="str">
        <f t="shared" si="20"/>
        <v>Rossville, City Of - Tier 2</v>
      </c>
    </row>
    <row r="619" spans="1:40" x14ac:dyDescent="0.3">
      <c r="A619">
        <v>7</v>
      </c>
      <c r="B619" t="s">
        <v>28</v>
      </c>
      <c r="C619" t="s">
        <v>1997</v>
      </c>
      <c r="D619" t="s">
        <v>4694</v>
      </c>
      <c r="E619" t="s">
        <v>329</v>
      </c>
      <c r="F619" s="12">
        <v>11544.807707764341</v>
      </c>
      <c r="G619" s="12">
        <v>11922.380022795856</v>
      </c>
      <c r="H619" s="12">
        <v>4759.7945267677987</v>
      </c>
      <c r="I619" s="12">
        <v>4</v>
      </c>
      <c r="J619" s="15">
        <v>6.9301335823111557E-3</v>
      </c>
      <c r="K619" s="15">
        <v>0.99306986641768813</v>
      </c>
      <c r="L619" s="56">
        <v>652.22407999999996</v>
      </c>
      <c r="M619">
        <v>15</v>
      </c>
      <c r="N619">
        <v>0</v>
      </c>
      <c r="O619" s="12">
        <v>9.2608695652173907</v>
      </c>
      <c r="P619" s="12">
        <v>6.3043478260869561</v>
      </c>
      <c r="Q619">
        <v>1</v>
      </c>
      <c r="R619" s="12">
        <v>3.9722794656707525</v>
      </c>
      <c r="S619" s="12">
        <v>32.986011894854357</v>
      </c>
      <c r="T619" s="12">
        <v>11694.860928302282</v>
      </c>
      <c r="U619" s="12">
        <v>150.05322053794043</v>
      </c>
      <c r="V619" s="12">
        <v>227.51909449357481</v>
      </c>
      <c r="W619" s="57">
        <v>1.4051933535941303E-2</v>
      </c>
      <c r="X619" s="57">
        <v>1.2588116817724068E-3</v>
      </c>
      <c r="Y619" s="57">
        <v>0</v>
      </c>
      <c r="Z619" s="57">
        <v>2.7441270626548785E-3</v>
      </c>
      <c r="AA619" s="57">
        <v>2.8105988267912124E-3</v>
      </c>
      <c r="AB619" s="57">
        <v>2.34192037470726E-3</v>
      </c>
      <c r="AC619" s="57">
        <v>7.4709493399641798E-4</v>
      </c>
      <c r="AD619" s="57">
        <v>4.3571203349031029E-4</v>
      </c>
      <c r="AE619" s="57">
        <v>4.4214866017141573E-3</v>
      </c>
      <c r="AF619" s="57">
        <v>1.137298387023581E-4</v>
      </c>
      <c r="AG619" s="57">
        <v>9.2340860950933278E-4</v>
      </c>
      <c r="AH619" s="17">
        <v>2.7135294090254213E-3</v>
      </c>
      <c r="AI619" s="12">
        <v>84</v>
      </c>
      <c r="AJ619" s="16">
        <v>3</v>
      </c>
      <c r="AK619" s="17">
        <v>0.74891535943622789</v>
      </c>
      <c r="AL619" t="str">
        <f>IF(AK619&lt;='CAV Tier 1 Analysis'!$A$5,"Tier 1", "Tier 2")</f>
        <v>Tier 2</v>
      </c>
      <c r="AM619" t="str">
        <f t="shared" si="19"/>
        <v>Kansas - Tier 2</v>
      </c>
      <c r="AN619" t="str">
        <f t="shared" si="20"/>
        <v>Jackson County * - Tier 2</v>
      </c>
    </row>
    <row r="620" spans="1:40" x14ac:dyDescent="0.3">
      <c r="A620">
        <v>7</v>
      </c>
      <c r="B620" t="s">
        <v>28</v>
      </c>
      <c r="C620" t="s">
        <v>2766</v>
      </c>
      <c r="D620" t="s">
        <v>4401</v>
      </c>
      <c r="E620" t="s">
        <v>631</v>
      </c>
      <c r="F620" s="12">
        <v>96.569721051726503</v>
      </c>
      <c r="G620" s="12">
        <v>297.92012990404453</v>
      </c>
      <c r="H620" s="12">
        <v>119.18393352209067</v>
      </c>
      <c r="I620" s="12">
        <v>67</v>
      </c>
      <c r="J620" s="15">
        <v>0.51277236281260252</v>
      </c>
      <c r="K620" s="15">
        <v>0.48722763718739753</v>
      </c>
      <c r="L620" s="56">
        <v>1.00647</v>
      </c>
      <c r="M620">
        <v>134</v>
      </c>
      <c r="N620">
        <v>4</v>
      </c>
      <c r="O620" s="12">
        <v>11.666666666666666</v>
      </c>
      <c r="P620" s="12">
        <v>3</v>
      </c>
      <c r="Q620">
        <v>1</v>
      </c>
      <c r="R620" s="12">
        <v>32.644251691555638</v>
      </c>
      <c r="S620" s="12">
        <v>61.11422720142258</v>
      </c>
      <c r="T620" s="12">
        <v>306.51115339856807</v>
      </c>
      <c r="U620" s="12">
        <v>209.94143234684157</v>
      </c>
      <c r="V620" s="12">
        <v>0</v>
      </c>
      <c r="W620" s="57">
        <v>2.1684034643306705E-5</v>
      </c>
      <c r="X620" s="57">
        <v>1.1245384357166835E-2</v>
      </c>
      <c r="Y620" s="57">
        <v>3.996003996003996E-3</v>
      </c>
      <c r="Z620" s="57">
        <v>3.4569988817483208E-3</v>
      </c>
      <c r="AA620" s="57">
        <v>1.3374573727489218E-3</v>
      </c>
      <c r="AB620" s="57">
        <v>2.34192037470726E-3</v>
      </c>
      <c r="AC620" s="57">
        <v>6.1396372721593089E-3</v>
      </c>
      <c r="AD620" s="57">
        <v>8.0725746095042564E-4</v>
      </c>
      <c r="AE620" s="57">
        <v>1.1588294776109477E-4</v>
      </c>
      <c r="AF620" s="57">
        <v>1.5912091158157583E-4</v>
      </c>
      <c r="AG620" s="57">
        <v>0</v>
      </c>
      <c r="AH620" s="17">
        <v>2.692849782679186E-3</v>
      </c>
      <c r="AI620" s="12">
        <v>85</v>
      </c>
      <c r="AJ620" s="16">
        <v>3</v>
      </c>
      <c r="AK620" s="17">
        <v>0.75160820921890703</v>
      </c>
      <c r="AL620" t="str">
        <f>IF(AK620&lt;='CAV Tier 1 Analysis'!$A$5,"Tier 1", "Tier 2")</f>
        <v>Tier 2</v>
      </c>
      <c r="AM620" t="str">
        <f t="shared" si="19"/>
        <v>Kansas - Tier 2</v>
      </c>
      <c r="AN620" t="str">
        <f t="shared" si="20"/>
        <v>Sedgwick, City Of - Tier 2</v>
      </c>
    </row>
    <row r="621" spans="1:40" x14ac:dyDescent="0.3">
      <c r="A621">
        <v>7</v>
      </c>
      <c r="B621" t="s">
        <v>28</v>
      </c>
      <c r="C621" t="s">
        <v>2129</v>
      </c>
      <c r="D621" t="s">
        <v>4392</v>
      </c>
      <c r="E621" t="s">
        <v>255</v>
      </c>
      <c r="F621" s="12">
        <v>2509.235377862889</v>
      </c>
      <c r="G621" s="12">
        <v>2951.0661706286096</v>
      </c>
      <c r="H621" s="12">
        <v>1225.5599423824524</v>
      </c>
      <c r="I621" s="12">
        <v>0</v>
      </c>
      <c r="J621" s="15">
        <v>3.8633563930703468E-3</v>
      </c>
      <c r="K621" s="15">
        <v>0.99613664159800841</v>
      </c>
      <c r="L621" s="56">
        <v>995.55919999999981</v>
      </c>
      <c r="M621">
        <v>3</v>
      </c>
      <c r="N621">
        <v>0</v>
      </c>
      <c r="O621" s="12">
        <v>1</v>
      </c>
      <c r="P621" s="12">
        <v>10</v>
      </c>
      <c r="Q621">
        <v>0</v>
      </c>
      <c r="R621" s="12">
        <v>0</v>
      </c>
      <c r="S621" s="12">
        <v>4.7347748384941735</v>
      </c>
      <c r="T621" s="12">
        <v>2674.6813529533692</v>
      </c>
      <c r="U621" s="12">
        <v>165.44597509048026</v>
      </c>
      <c r="V621" s="12">
        <v>276.38481767524036</v>
      </c>
      <c r="W621" s="57">
        <v>2.1448965376278183E-2</v>
      </c>
      <c r="X621" s="57">
        <v>2.5176233635448137E-4</v>
      </c>
      <c r="Y621" s="57">
        <v>0</v>
      </c>
      <c r="Z621" s="57">
        <v>2.9631418986414182E-4</v>
      </c>
      <c r="AA621" s="57">
        <v>4.458191242496406E-3</v>
      </c>
      <c r="AB621" s="57">
        <v>0</v>
      </c>
      <c r="AC621" s="57">
        <v>0</v>
      </c>
      <c r="AD621" s="57">
        <v>6.2541612474252111E-5</v>
      </c>
      <c r="AE621" s="57">
        <v>1.0112191875080966E-3</v>
      </c>
      <c r="AF621" s="57">
        <v>1.2539646928962168E-4</v>
      </c>
      <c r="AG621" s="57">
        <v>1.1217349504095864E-3</v>
      </c>
      <c r="AH621" s="17">
        <v>2.6160113967886151E-3</v>
      </c>
      <c r="AI621" s="12">
        <v>86</v>
      </c>
      <c r="AJ621" s="16">
        <v>3</v>
      </c>
      <c r="AK621" s="17">
        <v>0.75422422061569561</v>
      </c>
      <c r="AL621" t="str">
        <f>IF(AK621&lt;='CAV Tier 1 Analysis'!$A$5,"Tier 1", "Tier 2")</f>
        <v>Tier 2</v>
      </c>
      <c r="AM621" t="str">
        <f t="shared" si="19"/>
        <v>Kansas - Tier 2</v>
      </c>
      <c r="AN621" t="str">
        <f t="shared" si="20"/>
        <v>Hamilton County* - Tier 2</v>
      </c>
    </row>
    <row r="622" spans="1:40" x14ac:dyDescent="0.3">
      <c r="A622">
        <v>7</v>
      </c>
      <c r="B622" t="s">
        <v>28</v>
      </c>
      <c r="C622" t="s">
        <v>2014</v>
      </c>
      <c r="D622" t="s">
        <v>4461</v>
      </c>
      <c r="E622" t="s">
        <v>277</v>
      </c>
      <c r="F622" s="12">
        <v>12665.950681454038</v>
      </c>
      <c r="G622" s="12">
        <v>7442.8300145591847</v>
      </c>
      <c r="H622" s="12">
        <v>3936.6767143732359</v>
      </c>
      <c r="I622" s="12">
        <v>0</v>
      </c>
      <c r="J622" s="15">
        <v>5.9602393770536376E-6</v>
      </c>
      <c r="K622" s="15">
        <v>0.99999403976062284</v>
      </c>
      <c r="L622" s="56">
        <v>895.93716999999992</v>
      </c>
      <c r="M622">
        <v>4</v>
      </c>
      <c r="N622">
        <v>0</v>
      </c>
      <c r="O622" s="12">
        <v>5.35</v>
      </c>
      <c r="P622" s="12">
        <v>8.15</v>
      </c>
      <c r="Q622">
        <v>0</v>
      </c>
      <c r="R622" s="12">
        <v>0</v>
      </c>
      <c r="S622" s="12">
        <v>2.3463535567737497E-2</v>
      </c>
      <c r="T622" s="12">
        <v>7910.24038306896</v>
      </c>
      <c r="U622" s="12">
        <v>0</v>
      </c>
      <c r="V622" s="12">
        <v>0</v>
      </c>
      <c r="W622" s="57">
        <v>1.9302644522445941E-2</v>
      </c>
      <c r="X622" s="57">
        <v>3.3568311513930849E-4</v>
      </c>
      <c r="Y622" s="57">
        <v>0</v>
      </c>
      <c r="Z622" s="57">
        <v>1.5852809157731586E-3</v>
      </c>
      <c r="AA622" s="57">
        <v>3.633425862634571E-3</v>
      </c>
      <c r="AB622" s="57">
        <v>0</v>
      </c>
      <c r="AC622" s="57">
        <v>0</v>
      </c>
      <c r="AD622" s="57">
        <v>3.0992970073735753E-7</v>
      </c>
      <c r="AE622" s="57">
        <v>2.9906317043442536E-3</v>
      </c>
      <c r="AF622" s="57">
        <v>0</v>
      </c>
      <c r="AG622" s="57">
        <v>0</v>
      </c>
      <c r="AH622" s="17">
        <v>2.531634186367088E-3</v>
      </c>
      <c r="AI622" s="12">
        <v>87</v>
      </c>
      <c r="AJ622" s="16">
        <v>3</v>
      </c>
      <c r="AK622" s="17">
        <v>0.75675585480206264</v>
      </c>
      <c r="AL622" t="str">
        <f>IF(AK622&lt;='CAV Tier 1 Analysis'!$A$5,"Tier 1", "Tier 2")</f>
        <v>Tier 2</v>
      </c>
      <c r="AM622" t="str">
        <f t="shared" si="19"/>
        <v>Kansas - Tier 2</v>
      </c>
      <c r="AN622" t="str">
        <f t="shared" si="20"/>
        <v>Marshall County * - Tier 2</v>
      </c>
    </row>
    <row r="623" spans="1:40" x14ac:dyDescent="0.3">
      <c r="A623">
        <v>7</v>
      </c>
      <c r="B623" t="s">
        <v>28</v>
      </c>
      <c r="C623" t="s">
        <v>2998</v>
      </c>
      <c r="D623" t="s">
        <v>4689</v>
      </c>
      <c r="E623" t="s">
        <v>200</v>
      </c>
      <c r="F623" s="12">
        <v>5946.1267801216763</v>
      </c>
      <c r="G623" s="12">
        <v>5816.5130115626989</v>
      </c>
      <c r="H623" s="12">
        <v>2702.7124271410048</v>
      </c>
      <c r="I623" s="12">
        <v>25</v>
      </c>
      <c r="J623" s="15">
        <v>0</v>
      </c>
      <c r="K623" s="15">
        <v>0.99999999582504417</v>
      </c>
      <c r="L623" s="56">
        <v>718.57056</v>
      </c>
      <c r="M623">
        <v>12</v>
      </c>
      <c r="N623">
        <v>0</v>
      </c>
      <c r="O623" s="12">
        <v>3.7777777777777777</v>
      </c>
      <c r="P623" s="12">
        <v>7.0555555555555554</v>
      </c>
      <c r="R623" s="12">
        <v>24.999999895626104</v>
      </c>
      <c r="S623" s="12">
        <v>0</v>
      </c>
      <c r="T623" s="12">
        <v>5767.7626547764903</v>
      </c>
      <c r="U623" s="12">
        <v>0</v>
      </c>
      <c r="V623" s="12">
        <v>48.750356786208613</v>
      </c>
      <c r="W623" s="57">
        <v>1.5481344617028126E-2</v>
      </c>
      <c r="X623" s="57">
        <v>1.0070493454179255E-3</v>
      </c>
      <c r="Y623" s="57">
        <v>0</v>
      </c>
      <c r="Z623" s="57">
        <v>1.1194091617089802E-3</v>
      </c>
      <c r="AA623" s="57">
        <v>3.145501598872464E-3</v>
      </c>
      <c r="AB623" s="57">
        <v>0</v>
      </c>
      <c r="AC623" s="57">
        <v>4.7019283092609426E-3</v>
      </c>
      <c r="AD623" s="57">
        <v>0</v>
      </c>
      <c r="AE623" s="57">
        <v>2.1806232204305159E-3</v>
      </c>
      <c r="AF623" s="57">
        <v>0</v>
      </c>
      <c r="AG623" s="57">
        <v>1.9785811504408933E-4</v>
      </c>
      <c r="AH623" s="17">
        <v>2.5303376697966406E-3</v>
      </c>
      <c r="AI623" s="12">
        <v>88</v>
      </c>
      <c r="AJ623" s="16">
        <v>3</v>
      </c>
      <c r="AK623" s="17">
        <v>0.75928619247185924</v>
      </c>
      <c r="AL623" t="str">
        <f>IF(AK623&lt;='CAV Tier 1 Analysis'!$A$5,"Tier 1", "Tier 2")</f>
        <v>Tier 2</v>
      </c>
      <c r="AM623" t="str">
        <f t="shared" si="19"/>
        <v>Kansas - Tier 2</v>
      </c>
      <c r="AN623" t="str">
        <f t="shared" si="20"/>
        <v>Ottawa County * - Tier 2</v>
      </c>
    </row>
    <row r="624" spans="1:40" x14ac:dyDescent="0.3">
      <c r="A624">
        <v>7</v>
      </c>
      <c r="B624" t="s">
        <v>28</v>
      </c>
      <c r="C624" t="s">
        <v>2993</v>
      </c>
      <c r="D624" t="s">
        <v>4683</v>
      </c>
      <c r="E624" t="s">
        <v>314</v>
      </c>
      <c r="F624" s="12">
        <v>8909.3706491983576</v>
      </c>
      <c r="G624" s="12">
        <v>5588.8798192760023</v>
      </c>
      <c r="H624" s="12">
        <v>3454.5062479176422</v>
      </c>
      <c r="I624" s="12">
        <v>1</v>
      </c>
      <c r="J624" s="15">
        <v>1.4627344541307781E-5</v>
      </c>
      <c r="K624" s="15">
        <v>0.99998537265545884</v>
      </c>
      <c r="L624" s="56">
        <v>861.40037000000007</v>
      </c>
      <c r="M624">
        <v>13</v>
      </c>
      <c r="N624">
        <v>0</v>
      </c>
      <c r="O624" s="12">
        <v>9.6190476190476186</v>
      </c>
      <c r="P624" s="12">
        <v>4.9047619047619051</v>
      </c>
      <c r="Q624">
        <v>0</v>
      </c>
      <c r="R624" s="12">
        <v>0.99998537265545884</v>
      </c>
      <c r="S624" s="12">
        <v>5.0530253108391744E-2</v>
      </c>
      <c r="T624" s="12">
        <v>6777.0625755651472</v>
      </c>
      <c r="U624" s="12">
        <v>0</v>
      </c>
      <c r="V624" s="12">
        <v>0</v>
      </c>
      <c r="W624" s="57">
        <v>1.8558561571469803E-2</v>
      </c>
      <c r="X624" s="57">
        <v>1.0909701242027526E-3</v>
      </c>
      <c r="Y624" s="57">
        <v>0</v>
      </c>
      <c r="Z624" s="57">
        <v>2.8502603025026972E-3</v>
      </c>
      <c r="AA624" s="57">
        <v>2.1866366570339516E-3</v>
      </c>
      <c r="AB624" s="57">
        <v>0</v>
      </c>
      <c r="AC624" s="57">
        <v>1.8807438208662443E-4</v>
      </c>
      <c r="AD624" s="57">
        <v>6.6745381056725798E-7</v>
      </c>
      <c r="AE624" s="57">
        <v>2.5622101502997224E-3</v>
      </c>
      <c r="AF624" s="57">
        <v>0</v>
      </c>
      <c r="AG624" s="57">
        <v>0</v>
      </c>
      <c r="AH624" s="17">
        <v>2.49430733103692E-3</v>
      </c>
      <c r="AI624" s="12">
        <v>89</v>
      </c>
      <c r="AJ624" s="16">
        <v>3</v>
      </c>
      <c r="AK624" s="17">
        <v>0.76178049980289619</v>
      </c>
      <c r="AL624" t="str">
        <f>IF(AK624&lt;='CAV Tier 1 Analysis'!$A$5,"Tier 1", "Tier 2")</f>
        <v>Tier 2</v>
      </c>
      <c r="AM624" t="str">
        <f t="shared" si="19"/>
        <v>Kansas - Tier 2</v>
      </c>
      <c r="AN624" t="str">
        <f t="shared" si="20"/>
        <v>Kingman County * - Tier 2</v>
      </c>
    </row>
    <row r="625" spans="1:40" x14ac:dyDescent="0.3">
      <c r="A625">
        <v>7</v>
      </c>
      <c r="B625" t="s">
        <v>28</v>
      </c>
      <c r="C625" t="s">
        <v>2997</v>
      </c>
      <c r="D625" t="s">
        <v>4688</v>
      </c>
      <c r="E625" t="s">
        <v>325</v>
      </c>
      <c r="F625" s="12">
        <v>15126.340688133934</v>
      </c>
      <c r="G625" s="12">
        <v>12067.806925163159</v>
      </c>
      <c r="H625" s="12">
        <v>6456.2334571551019</v>
      </c>
      <c r="I625" s="12">
        <v>1</v>
      </c>
      <c r="J625" s="15">
        <v>0</v>
      </c>
      <c r="K625" s="15">
        <v>0.99999999999999933</v>
      </c>
      <c r="L625" s="56">
        <v>710.75404999999989</v>
      </c>
      <c r="M625">
        <v>7</v>
      </c>
      <c r="N625">
        <v>0</v>
      </c>
      <c r="O625" s="12">
        <v>10.791666666666666</v>
      </c>
      <c r="P625" s="12">
        <v>5.666666666666667</v>
      </c>
      <c r="Q625">
        <v>0</v>
      </c>
      <c r="R625" s="12">
        <v>0.99999999999999933</v>
      </c>
      <c r="S625" s="12">
        <v>0</v>
      </c>
      <c r="T625" s="12">
        <v>13730.389331911658</v>
      </c>
      <c r="U625" s="12">
        <v>0</v>
      </c>
      <c r="V625" s="12">
        <v>0</v>
      </c>
      <c r="W625" s="57">
        <v>1.5312940716633921E-2</v>
      </c>
      <c r="X625" s="57">
        <v>5.8744545149378986E-4</v>
      </c>
      <c r="Y625" s="57">
        <v>0</v>
      </c>
      <c r="Z625" s="57">
        <v>3.1977239656171969E-3</v>
      </c>
      <c r="AA625" s="57">
        <v>2.5263083707479637E-3</v>
      </c>
      <c r="AB625" s="57">
        <v>0</v>
      </c>
      <c r="AC625" s="57">
        <v>1.8807713315565128E-4</v>
      </c>
      <c r="AD625" s="57">
        <v>0</v>
      </c>
      <c r="AE625" s="57">
        <v>5.1910606581432308E-3</v>
      </c>
      <c r="AF625" s="57">
        <v>0</v>
      </c>
      <c r="AG625" s="57">
        <v>0</v>
      </c>
      <c r="AH625" s="17">
        <v>2.4548687541628869E-3</v>
      </c>
      <c r="AI625" s="12">
        <v>90</v>
      </c>
      <c r="AJ625" s="16">
        <v>3</v>
      </c>
      <c r="AK625" s="17">
        <v>0.76423536855705909</v>
      </c>
      <c r="AL625" t="str">
        <f>IF(AK625&lt;='CAV Tier 1 Analysis'!$A$5,"Tier 1", "Tier 2")</f>
        <v>Tier 2</v>
      </c>
      <c r="AM625" t="str">
        <f t="shared" si="19"/>
        <v>Kansas - Tier 2</v>
      </c>
      <c r="AN625" t="str">
        <f t="shared" si="20"/>
        <v>Osage County * - Tier 2</v>
      </c>
    </row>
    <row r="626" spans="1:40" x14ac:dyDescent="0.3">
      <c r="A626">
        <v>7</v>
      </c>
      <c r="B626" t="s">
        <v>28</v>
      </c>
      <c r="C626" t="s">
        <v>2290</v>
      </c>
      <c r="D626" t="s">
        <v>4608</v>
      </c>
      <c r="E626" t="s">
        <v>640</v>
      </c>
      <c r="F626" s="12">
        <v>17.008472026096442</v>
      </c>
      <c r="G626" s="12">
        <v>300.06024311072122</v>
      </c>
      <c r="H626" s="12">
        <v>175.02348949072996</v>
      </c>
      <c r="I626" s="12">
        <v>38</v>
      </c>
      <c r="J626" s="15">
        <v>1.6475768745516168E-2</v>
      </c>
      <c r="K626" s="15">
        <v>0.98352423125448385</v>
      </c>
      <c r="L626" s="56">
        <v>0.80845999999999996</v>
      </c>
      <c r="M626">
        <v>12</v>
      </c>
      <c r="N626">
        <v>7</v>
      </c>
      <c r="O626" s="12">
        <v>12</v>
      </c>
      <c r="P626" s="12">
        <v>4</v>
      </c>
      <c r="Q626">
        <v>2</v>
      </c>
      <c r="R626" s="12">
        <v>37.373920787670386</v>
      </c>
      <c r="S626" s="12">
        <v>2.8836465378825462</v>
      </c>
      <c r="T626" s="12">
        <v>364.11025608790027</v>
      </c>
      <c r="U626" s="12">
        <v>347.10178406180381</v>
      </c>
      <c r="V626" s="12">
        <v>0</v>
      </c>
      <c r="W626" s="57">
        <v>1.7417980315089111E-5</v>
      </c>
      <c r="X626" s="57">
        <v>1.0070493454179255E-3</v>
      </c>
      <c r="Y626" s="57">
        <v>6.993006993006993E-3</v>
      </c>
      <c r="Z626" s="57">
        <v>3.5557702783697016E-3</v>
      </c>
      <c r="AA626" s="57">
        <v>1.7832764969985624E-3</v>
      </c>
      <c r="AB626" s="57">
        <v>4.6838407494145199E-3</v>
      </c>
      <c r="AC626" s="57">
        <v>7.0291798765314516E-3</v>
      </c>
      <c r="AD626" s="57">
        <v>3.8090069842122845E-5</v>
      </c>
      <c r="AE626" s="57">
        <v>1.3765949237953606E-4</v>
      </c>
      <c r="AF626" s="57">
        <v>2.6307885810866922E-4</v>
      </c>
      <c r="AG626" s="57">
        <v>0</v>
      </c>
      <c r="AH626" s="17">
        <v>2.3189427400349609E-3</v>
      </c>
      <c r="AI626" s="12">
        <v>91</v>
      </c>
      <c r="AJ626" s="16">
        <v>3</v>
      </c>
      <c r="AK626" s="17">
        <v>0.76655431129709406</v>
      </c>
      <c r="AL626" t="str">
        <f>IF(AK626&lt;='CAV Tier 1 Analysis'!$A$5,"Tier 1", "Tier 2")</f>
        <v>Tier 2</v>
      </c>
      <c r="AM626" t="str">
        <f t="shared" si="19"/>
        <v>Kansas - Tier 2</v>
      </c>
      <c r="AN626" t="str">
        <f t="shared" si="20"/>
        <v>Belle Plaine, City Of - Tier 2</v>
      </c>
    </row>
    <row r="627" spans="1:40" x14ac:dyDescent="0.3">
      <c r="A627">
        <v>7</v>
      </c>
      <c r="B627" t="s">
        <v>28</v>
      </c>
      <c r="C627" t="s">
        <v>2992</v>
      </c>
      <c r="D627" t="s">
        <v>4682</v>
      </c>
      <c r="E627" t="s">
        <v>308</v>
      </c>
      <c r="F627" s="12">
        <v>3429.9168523889398</v>
      </c>
      <c r="G627" s="12">
        <v>2750.0035003125922</v>
      </c>
      <c r="H627" s="12">
        <v>1616.6439406723314</v>
      </c>
      <c r="I627" s="12">
        <v>0</v>
      </c>
      <c r="J627" s="15">
        <v>0</v>
      </c>
      <c r="K627" s="15">
        <v>0.99999999885052204</v>
      </c>
      <c r="L627" s="56">
        <v>869.96030999999994</v>
      </c>
      <c r="M627">
        <v>2</v>
      </c>
      <c r="N627">
        <v>0</v>
      </c>
      <c r="O627" s="12">
        <v>2.1818181818181817</v>
      </c>
      <c r="P627" s="12">
        <v>9.1818181818181817</v>
      </c>
      <c r="Q627">
        <v>0</v>
      </c>
      <c r="R627" s="12">
        <v>0</v>
      </c>
      <c r="S627" s="12">
        <v>0</v>
      </c>
      <c r="T627" s="12">
        <v>3718.1540278842454</v>
      </c>
      <c r="U627" s="12">
        <v>288.23717549530556</v>
      </c>
      <c r="V627" s="12">
        <v>0</v>
      </c>
      <c r="W627" s="57">
        <v>1.8742982404186748E-2</v>
      </c>
      <c r="X627" s="57">
        <v>1.6784155756965425E-4</v>
      </c>
      <c r="Y627" s="57">
        <v>0</v>
      </c>
      <c r="Z627" s="57">
        <v>6.4650368697630938E-4</v>
      </c>
      <c r="AA627" s="57">
        <v>4.0934301408376093E-3</v>
      </c>
      <c r="AB627" s="57">
        <v>0</v>
      </c>
      <c r="AC627" s="57">
        <v>0</v>
      </c>
      <c r="AD627" s="57">
        <v>0</v>
      </c>
      <c r="AE627" s="57">
        <v>1.4057258413064555E-3</v>
      </c>
      <c r="AF627" s="57">
        <v>2.1846360484356137E-4</v>
      </c>
      <c r="AG627" s="57">
        <v>0</v>
      </c>
      <c r="AH627" s="17">
        <v>2.297722475974576E-3</v>
      </c>
      <c r="AI627" s="12">
        <v>92</v>
      </c>
      <c r="AJ627" s="16">
        <v>3</v>
      </c>
      <c r="AK627" s="17">
        <v>0.76885203377306865</v>
      </c>
      <c r="AL627" t="str">
        <f>IF(AK627&lt;='CAV Tier 1 Analysis'!$A$5,"Tier 1", "Tier 2")</f>
        <v>Tier 2</v>
      </c>
      <c r="AM627" t="str">
        <f t="shared" si="19"/>
        <v>Kansas - Tier 2</v>
      </c>
      <c r="AN627" t="str">
        <f t="shared" si="20"/>
        <v>Kearny County * - Tier 2</v>
      </c>
    </row>
    <row r="628" spans="1:40" x14ac:dyDescent="0.3">
      <c r="A628">
        <v>7</v>
      </c>
      <c r="B628" t="s">
        <v>28</v>
      </c>
      <c r="C628" t="s">
        <v>2761</v>
      </c>
      <c r="D628" t="s">
        <v>4394</v>
      </c>
      <c r="E628" t="s">
        <v>340</v>
      </c>
      <c r="F628" s="12">
        <v>7734.284510412378</v>
      </c>
      <c r="G628" s="12">
        <v>4379.1917947292095</v>
      </c>
      <c r="H628" s="12">
        <v>2867.6111960278399</v>
      </c>
      <c r="I628" s="12">
        <v>0</v>
      </c>
      <c r="J628" s="15">
        <v>0</v>
      </c>
      <c r="K628" s="15">
        <v>1.0000000000000007</v>
      </c>
      <c r="L628" s="56">
        <v>798.43436999999983</v>
      </c>
      <c r="M628">
        <v>4</v>
      </c>
      <c r="N628">
        <v>0</v>
      </c>
      <c r="O628" s="12">
        <v>10.4</v>
      </c>
      <c r="P628" s="12">
        <v>5.4666666666666668</v>
      </c>
      <c r="Q628">
        <v>0</v>
      </c>
      <c r="R628" s="12">
        <v>0</v>
      </c>
      <c r="S628" s="12">
        <v>0</v>
      </c>
      <c r="T628" s="12">
        <v>5074.3310532801697</v>
      </c>
      <c r="U628" s="12">
        <v>0</v>
      </c>
      <c r="V628" s="12">
        <v>0</v>
      </c>
      <c r="W628" s="57">
        <v>1.720198171777277E-2</v>
      </c>
      <c r="X628" s="57">
        <v>3.3568311513930849E-4</v>
      </c>
      <c r="Y628" s="57">
        <v>0</v>
      </c>
      <c r="Z628" s="57">
        <v>3.0816675745870751E-3</v>
      </c>
      <c r="AA628" s="57">
        <v>2.4371445458980351E-3</v>
      </c>
      <c r="AB628" s="57">
        <v>0</v>
      </c>
      <c r="AC628" s="57">
        <v>0</v>
      </c>
      <c r="AD628" s="57">
        <v>0</v>
      </c>
      <c r="AE628" s="57">
        <v>1.9184569104574516E-3</v>
      </c>
      <c r="AF628" s="57">
        <v>0</v>
      </c>
      <c r="AG628" s="57">
        <v>0</v>
      </c>
      <c r="AH628" s="17">
        <v>2.2704485330776944E-3</v>
      </c>
      <c r="AI628" s="12">
        <v>93</v>
      </c>
      <c r="AJ628" s="16">
        <v>3</v>
      </c>
      <c r="AK628" s="17">
        <v>0.77112248230614633</v>
      </c>
      <c r="AL628" t="str">
        <f>IF(AK628&lt;='CAV Tier 1 Analysis'!$A$5,"Tier 1", "Tier 2")</f>
        <v>Tier 2</v>
      </c>
      <c r="AM628" t="str">
        <f t="shared" si="19"/>
        <v>Kansas - Tier 2</v>
      </c>
      <c r="AN628" t="str">
        <f t="shared" si="20"/>
        <v>Harper County* - Tier 2</v>
      </c>
    </row>
    <row r="629" spans="1:40" x14ac:dyDescent="0.3">
      <c r="A629">
        <v>7</v>
      </c>
      <c r="B629" t="s">
        <v>28</v>
      </c>
      <c r="C629" t="s">
        <v>2828</v>
      </c>
      <c r="D629" t="s">
        <v>4482</v>
      </c>
      <c r="E629" t="s">
        <v>338</v>
      </c>
      <c r="F629" s="12">
        <v>11127.889733927428</v>
      </c>
      <c r="G629" s="12">
        <v>8665.0129168054191</v>
      </c>
      <c r="H629" s="12">
        <v>4033.4910354275166</v>
      </c>
      <c r="I629" s="12">
        <v>0</v>
      </c>
      <c r="J629" s="15">
        <v>0</v>
      </c>
      <c r="K629" s="15">
        <v>0.99999999999999933</v>
      </c>
      <c r="L629" s="56">
        <v>714.11378999999999</v>
      </c>
      <c r="M629">
        <v>1</v>
      </c>
      <c r="N629">
        <v>0</v>
      </c>
      <c r="O629" s="12">
        <v>6.6470588235294121</v>
      </c>
      <c r="P629" s="12">
        <v>8.4117647058823533</v>
      </c>
      <c r="Q629">
        <v>0</v>
      </c>
      <c r="R629" s="12">
        <v>0</v>
      </c>
      <c r="S629" s="12">
        <v>0</v>
      </c>
      <c r="T629" s="12">
        <v>9202.7569721812179</v>
      </c>
      <c r="U629" s="12">
        <v>0</v>
      </c>
      <c r="V629" s="12">
        <v>0</v>
      </c>
      <c r="W629" s="57">
        <v>1.5385325108173168E-2</v>
      </c>
      <c r="X629" s="57">
        <v>8.3920778784827123E-5</v>
      </c>
      <c r="Y629" s="57">
        <v>0</v>
      </c>
      <c r="Z629" s="57">
        <v>1.9696178502734132E-3</v>
      </c>
      <c r="AA629" s="57">
        <v>3.7501255745705062E-3</v>
      </c>
      <c r="AB629" s="57">
        <v>0</v>
      </c>
      <c r="AC629" s="57">
        <v>0</v>
      </c>
      <c r="AD629" s="57">
        <v>0</v>
      </c>
      <c r="AE629" s="57">
        <v>3.4792946150269156E-3</v>
      </c>
      <c r="AF629" s="57">
        <v>0</v>
      </c>
      <c r="AG629" s="57">
        <v>0</v>
      </c>
      <c r="AH629" s="17">
        <v>2.2425712660753484E-3</v>
      </c>
      <c r="AI629" s="12">
        <v>94</v>
      </c>
      <c r="AJ629" s="16">
        <v>3</v>
      </c>
      <c r="AK629" s="17">
        <v>0.77336505357222163</v>
      </c>
      <c r="AL629" t="str">
        <f>IF(AK629&lt;='CAV Tier 1 Analysis'!$A$5,"Tier 1", "Tier 2")</f>
        <v>Tier 2</v>
      </c>
      <c r="AM629" t="str">
        <f t="shared" si="19"/>
        <v>Kansas - Tier 2</v>
      </c>
      <c r="AN629" t="str">
        <f t="shared" si="20"/>
        <v>Nemaha County * - Tier 2</v>
      </c>
    </row>
    <row r="630" spans="1:40" x14ac:dyDescent="0.3">
      <c r="A630">
        <v>7</v>
      </c>
      <c r="B630" t="s">
        <v>28</v>
      </c>
      <c r="C630" t="s">
        <v>2984</v>
      </c>
      <c r="D630" t="s">
        <v>4673</v>
      </c>
      <c r="E630" t="s">
        <v>351</v>
      </c>
      <c r="F630" s="12">
        <v>8029.5871675393109</v>
      </c>
      <c r="G630" s="12">
        <v>3617.896715949882</v>
      </c>
      <c r="H630" s="12">
        <v>2051.2072652775632</v>
      </c>
      <c r="I630" s="12">
        <v>1</v>
      </c>
      <c r="J630" s="15">
        <v>3.9724380427132139E-5</v>
      </c>
      <c r="K630" s="15">
        <v>0.99996027428832701</v>
      </c>
      <c r="L630" s="56">
        <v>751.17596999999989</v>
      </c>
      <c r="M630">
        <v>13</v>
      </c>
      <c r="N630">
        <v>0</v>
      </c>
      <c r="O630" s="12">
        <v>7.4285714285714288</v>
      </c>
      <c r="P630" s="12">
        <v>7.2142857142857144</v>
      </c>
      <c r="Q630">
        <v>0</v>
      </c>
      <c r="R630" s="12">
        <v>0.99996027428832701</v>
      </c>
      <c r="S630" s="12">
        <v>8.1482937740783273E-2</v>
      </c>
      <c r="T630" s="12">
        <v>4457.8765457450681</v>
      </c>
      <c r="U630" s="12">
        <v>0</v>
      </c>
      <c r="V630" s="12">
        <v>0</v>
      </c>
      <c r="W630" s="57">
        <v>1.6183816464176295E-2</v>
      </c>
      <c r="X630" s="57">
        <v>1.0909701242027526E-3</v>
      </c>
      <c r="Y630" s="57">
        <v>0</v>
      </c>
      <c r="Z630" s="57">
        <v>2.2011911247050535E-3</v>
      </c>
      <c r="AA630" s="57">
        <v>3.2162665392295501E-3</v>
      </c>
      <c r="AB630" s="57">
        <v>0</v>
      </c>
      <c r="AC630" s="57">
        <v>1.880696616576874E-4</v>
      </c>
      <c r="AD630" s="57">
        <v>1.0763076364299536E-6</v>
      </c>
      <c r="AE630" s="57">
        <v>1.6853933997117597E-3</v>
      </c>
      <c r="AF630" s="57">
        <v>0</v>
      </c>
      <c r="AG630" s="57">
        <v>0</v>
      </c>
      <c r="AH630" s="17">
        <v>2.2333439655745023E-3</v>
      </c>
      <c r="AI630" s="12">
        <v>95</v>
      </c>
      <c r="AJ630" s="16">
        <v>3</v>
      </c>
      <c r="AK630" s="17">
        <v>0.77559839753779614</v>
      </c>
      <c r="AL630" t="str">
        <f>IF(AK630&lt;='CAV Tier 1 Analysis'!$A$5,"Tier 1", "Tier 2")</f>
        <v>Tier 2</v>
      </c>
      <c r="AM630" t="str">
        <f t="shared" si="19"/>
        <v>Kansas - Tier 2</v>
      </c>
      <c r="AN630" t="str">
        <f t="shared" si="20"/>
        <v>Pawnee County * - Tier 2</v>
      </c>
    </row>
    <row r="631" spans="1:40" x14ac:dyDescent="0.3">
      <c r="A631">
        <v>7</v>
      </c>
      <c r="B631" t="s">
        <v>28</v>
      </c>
      <c r="C631" t="s">
        <v>3001</v>
      </c>
      <c r="D631" t="s">
        <v>4692</v>
      </c>
      <c r="E631" t="s">
        <v>406</v>
      </c>
      <c r="F631" s="12">
        <v>12021.978754775257</v>
      </c>
      <c r="G631" s="12">
        <v>8748.4981962355614</v>
      </c>
      <c r="H631" s="12">
        <v>4245.180214721503</v>
      </c>
      <c r="I631" s="12">
        <v>5</v>
      </c>
      <c r="J631" s="15">
        <v>5.1836213638690373E-5</v>
      </c>
      <c r="K631" s="15">
        <v>0.99994816378636076</v>
      </c>
      <c r="L631" s="56">
        <v>569.87186999999994</v>
      </c>
      <c r="M631">
        <v>17</v>
      </c>
      <c r="N631">
        <v>0</v>
      </c>
      <c r="O631" s="12">
        <v>8.32</v>
      </c>
      <c r="P631" s="12">
        <v>6.44</v>
      </c>
      <c r="Q631">
        <v>0</v>
      </c>
      <c r="R631" s="12">
        <v>4.9997408189318033</v>
      </c>
      <c r="S631" s="12">
        <v>0.22005406854504531</v>
      </c>
      <c r="T631" s="12">
        <v>8475.4082764251543</v>
      </c>
      <c r="U631" s="12">
        <v>0</v>
      </c>
      <c r="V631" s="12">
        <v>273.08991981040708</v>
      </c>
      <c r="W631" s="57">
        <v>1.2277684750987087E-2</v>
      </c>
      <c r="X631" s="57">
        <v>1.4266532393420611E-3</v>
      </c>
      <c r="Y631" s="57">
        <v>0</v>
      </c>
      <c r="Z631" s="57">
        <v>2.4653340596696599E-3</v>
      </c>
      <c r="AA631" s="57">
        <v>2.8710751601676858E-3</v>
      </c>
      <c r="AB631" s="57">
        <v>0</v>
      </c>
      <c r="AC631" s="57">
        <v>9.4033691974598245E-4</v>
      </c>
      <c r="AD631" s="57">
        <v>2.9066928730033783E-6</v>
      </c>
      <c r="AE631" s="57">
        <v>3.2043052386866739E-3</v>
      </c>
      <c r="AF631" s="57">
        <v>0</v>
      </c>
      <c r="AG631" s="57">
        <v>1.1083622835456766E-3</v>
      </c>
      <c r="AH631" s="17">
        <v>2.2087871222743489E-3</v>
      </c>
      <c r="AI631" s="12">
        <v>96</v>
      </c>
      <c r="AJ631" s="16">
        <v>3</v>
      </c>
      <c r="AK631" s="17">
        <v>0.77780718466007048</v>
      </c>
      <c r="AL631" t="str">
        <f>IF(AK631&lt;='CAV Tier 1 Analysis'!$A$5,"Tier 1", "Tier 2")</f>
        <v>Tier 2</v>
      </c>
      <c r="AM631" t="str">
        <f t="shared" si="19"/>
        <v>Kansas - Tier 2</v>
      </c>
      <c r="AN631" t="str">
        <f t="shared" si="20"/>
        <v>Wilson County* - Tier 2</v>
      </c>
    </row>
    <row r="632" spans="1:40" x14ac:dyDescent="0.3">
      <c r="A632">
        <v>7</v>
      </c>
      <c r="B632" t="s">
        <v>28</v>
      </c>
      <c r="C632" t="s">
        <v>2999</v>
      </c>
      <c r="D632" t="s">
        <v>4690</v>
      </c>
      <c r="E632" t="s">
        <v>364</v>
      </c>
      <c r="F632" s="12">
        <v>16764.127601928027</v>
      </c>
      <c r="G632" s="12">
        <v>7022.4811052211453</v>
      </c>
      <c r="H632" s="12">
        <v>2179.8856470387582</v>
      </c>
      <c r="I632" s="12">
        <v>0</v>
      </c>
      <c r="J632" s="15">
        <v>7.5640079313113115E-4</v>
      </c>
      <c r="K632" s="15">
        <v>0.99924359761722392</v>
      </c>
      <c r="L632" s="56">
        <v>629.07125999999982</v>
      </c>
      <c r="M632">
        <v>0</v>
      </c>
      <c r="N632">
        <v>0</v>
      </c>
      <c r="O632" s="12">
        <v>5.2</v>
      </c>
      <c r="P632" s="12">
        <v>8.2666666666666675</v>
      </c>
      <c r="Q632">
        <v>0</v>
      </c>
      <c r="R632" s="12">
        <v>0</v>
      </c>
      <c r="S632" s="12">
        <v>1.6488672323552858</v>
      </c>
      <c r="T632" s="12">
        <v>6288.8882136656784</v>
      </c>
      <c r="U632" s="12">
        <v>0</v>
      </c>
      <c r="V632" s="12">
        <v>733.59289155546685</v>
      </c>
      <c r="W632" s="57">
        <v>1.3553114345135567E-2</v>
      </c>
      <c r="X632" s="57">
        <v>0</v>
      </c>
      <c r="Y632" s="57">
        <v>0</v>
      </c>
      <c r="Z632" s="57">
        <v>1.5408337872935376E-3</v>
      </c>
      <c r="AA632" s="57">
        <v>3.6854380937970293E-3</v>
      </c>
      <c r="AB632" s="57">
        <v>0</v>
      </c>
      <c r="AC632" s="57">
        <v>0</v>
      </c>
      <c r="AD632" s="57">
        <v>2.1779877393336326E-5</v>
      </c>
      <c r="AE632" s="57">
        <v>2.3776456297234013E-3</v>
      </c>
      <c r="AF632" s="57">
        <v>0</v>
      </c>
      <c r="AG632" s="57">
        <v>2.9773588605605779E-3</v>
      </c>
      <c r="AH632" s="17">
        <v>2.1960155085366771E-3</v>
      </c>
      <c r="AI632" s="12">
        <v>97</v>
      </c>
      <c r="AJ632" s="16">
        <v>3</v>
      </c>
      <c r="AK632" s="17">
        <v>0.78000320016860714</v>
      </c>
      <c r="AL632" t="str">
        <f>IF(AK632&lt;='CAV Tier 1 Analysis'!$A$5,"Tier 1", "Tier 2")</f>
        <v>Tier 2</v>
      </c>
      <c r="AM632" t="str">
        <f t="shared" si="19"/>
        <v>Kansas - Tier 2</v>
      </c>
      <c r="AN632" t="str">
        <f t="shared" si="20"/>
        <v>Seward County* - Tier 2</v>
      </c>
    </row>
    <row r="633" spans="1:40" x14ac:dyDescent="0.3">
      <c r="A633">
        <v>7</v>
      </c>
      <c r="B633" t="s">
        <v>28</v>
      </c>
      <c r="C633" t="s">
        <v>2713</v>
      </c>
      <c r="D633" t="s">
        <v>4316</v>
      </c>
      <c r="E633" t="s">
        <v>373</v>
      </c>
      <c r="F633" s="12">
        <v>15797.045308883011</v>
      </c>
      <c r="G633" s="12">
        <v>8847.3469571860915</v>
      </c>
      <c r="H633" s="12">
        <v>4395.3633071262766</v>
      </c>
      <c r="I633" s="12">
        <v>2</v>
      </c>
      <c r="J633" s="15">
        <v>4.0704832511826439E-3</v>
      </c>
      <c r="K633" s="15">
        <v>0.9959295167488178</v>
      </c>
      <c r="L633" s="56">
        <v>631.82669999999996</v>
      </c>
      <c r="M633">
        <v>10</v>
      </c>
      <c r="N633">
        <v>0</v>
      </c>
      <c r="O633" s="12">
        <v>8.5789473684210531</v>
      </c>
      <c r="P633" s="12">
        <v>6.8947368421052628</v>
      </c>
      <c r="Q633">
        <v>0</v>
      </c>
      <c r="R633" s="12">
        <v>1.9918590334976356</v>
      </c>
      <c r="S633" s="12">
        <v>17.891252724520264</v>
      </c>
      <c r="T633" s="12">
        <v>9149.1277600654066</v>
      </c>
      <c r="U633" s="12">
        <v>0</v>
      </c>
      <c r="V633" s="12">
        <v>0</v>
      </c>
      <c r="W633" s="57">
        <v>1.3612479310228969E-2</v>
      </c>
      <c r="X633" s="57">
        <v>8.3920778784827123E-4</v>
      </c>
      <c r="Y633" s="57">
        <v>0</v>
      </c>
      <c r="Z633" s="57">
        <v>2.5420638393607955E-3</v>
      </c>
      <c r="AA633" s="57">
        <v>3.0738055408791008E-3</v>
      </c>
      <c r="AB633" s="57">
        <v>0</v>
      </c>
      <c r="AC633" s="57">
        <v>3.7462313667042198E-4</v>
      </c>
      <c r="AD633" s="57">
        <v>2.3632545004647333E-4</v>
      </c>
      <c r="AE633" s="57">
        <v>3.4590189705122638E-3</v>
      </c>
      <c r="AF633" s="57">
        <v>0</v>
      </c>
      <c r="AG633" s="57">
        <v>0</v>
      </c>
      <c r="AH633" s="17">
        <v>2.1943203668678452E-3</v>
      </c>
      <c r="AI633" s="12">
        <v>98</v>
      </c>
      <c r="AJ633" s="16">
        <v>3</v>
      </c>
      <c r="AK633" s="17">
        <v>0.78219752053547498</v>
      </c>
      <c r="AL633" t="str">
        <f>IF(AK633&lt;='CAV Tier 1 Analysis'!$A$5,"Tier 1", "Tier 2")</f>
        <v>Tier 2</v>
      </c>
      <c r="AM633" t="str">
        <f t="shared" si="19"/>
        <v>Kansas - Tier 2</v>
      </c>
      <c r="AN633" t="str">
        <f t="shared" si="20"/>
        <v>Bourbon County* - Tier 2</v>
      </c>
    </row>
    <row r="634" spans="1:40" x14ac:dyDescent="0.3">
      <c r="A634">
        <v>7</v>
      </c>
      <c r="B634" t="s">
        <v>28</v>
      </c>
      <c r="C634" t="s">
        <v>2800</v>
      </c>
      <c r="D634" t="s">
        <v>4442</v>
      </c>
      <c r="E634" t="s">
        <v>565</v>
      </c>
      <c r="F634" s="12">
        <v>1002.7960029000764</v>
      </c>
      <c r="G634" s="12">
        <v>6295.9987459935273</v>
      </c>
      <c r="H634" s="12">
        <v>2078.3191011532799</v>
      </c>
      <c r="I634" s="12">
        <v>2</v>
      </c>
      <c r="J634" s="15">
        <v>0.31254074339271909</v>
      </c>
      <c r="K634" s="15">
        <v>0.68745925660728113</v>
      </c>
      <c r="L634" s="56">
        <v>8.5750099999999989</v>
      </c>
      <c r="M634">
        <v>38</v>
      </c>
      <c r="N634">
        <v>0</v>
      </c>
      <c r="O634" s="12">
        <v>12</v>
      </c>
      <c r="P634" s="12">
        <v>3</v>
      </c>
      <c r="Q634">
        <v>0</v>
      </c>
      <c r="R634" s="12">
        <v>1.3749185132145623</v>
      </c>
      <c r="S634" s="12">
        <v>649.55939688173385</v>
      </c>
      <c r="T634" s="12">
        <v>6119.2403857737099</v>
      </c>
      <c r="U634" s="12">
        <v>5116.4443828736339</v>
      </c>
      <c r="V634" s="12">
        <v>176.7583602198174</v>
      </c>
      <c r="W634" s="57">
        <v>1.8474551045406361E-4</v>
      </c>
      <c r="X634" s="57">
        <v>3.1889895938234307E-3</v>
      </c>
      <c r="Y634" s="57">
        <v>0</v>
      </c>
      <c r="Z634" s="57">
        <v>3.5557702783697016E-3</v>
      </c>
      <c r="AA634" s="57">
        <v>1.3374573727489218E-3</v>
      </c>
      <c r="AB634" s="57">
        <v>0</v>
      </c>
      <c r="AC634" s="57">
        <v>2.5859073228802552E-4</v>
      </c>
      <c r="AD634" s="57">
        <v>8.5800261817109667E-3</v>
      </c>
      <c r="AE634" s="57">
        <v>2.3135067226741544E-3</v>
      </c>
      <c r="AF634" s="57">
        <v>3.8779067340755616E-3</v>
      </c>
      <c r="AG634" s="57">
        <v>7.1739117981739649E-4</v>
      </c>
      <c r="AH634" s="17">
        <v>2.1831258459965655E-3</v>
      </c>
      <c r="AI634" s="12">
        <v>99</v>
      </c>
      <c r="AJ634" s="16">
        <v>3</v>
      </c>
      <c r="AK634" s="17">
        <v>0.78438064638147154</v>
      </c>
      <c r="AL634" t="str">
        <f>IF(AK634&lt;='CAV Tier 1 Analysis'!$A$5,"Tier 1", "Tier 2")</f>
        <v>Tier 2</v>
      </c>
      <c r="AM634" t="str">
        <f t="shared" si="19"/>
        <v>Kansas - Tier 2</v>
      </c>
      <c r="AN634" t="str">
        <f t="shared" si="20"/>
        <v>Lansing, City Of - Tier 2</v>
      </c>
    </row>
    <row r="635" spans="1:40" x14ac:dyDescent="0.3">
      <c r="A635">
        <v>7</v>
      </c>
      <c r="B635" t="s">
        <v>28</v>
      </c>
      <c r="C635" t="s">
        <v>2805</v>
      </c>
      <c r="D635" t="s">
        <v>4447</v>
      </c>
      <c r="E635" t="s">
        <v>379</v>
      </c>
      <c r="F635" s="12">
        <v>8127.8206404714874</v>
      </c>
      <c r="G635" s="12">
        <v>7950.719387455526</v>
      </c>
      <c r="H635" s="12">
        <v>4938.2010029689864</v>
      </c>
      <c r="I635" s="12">
        <v>0</v>
      </c>
      <c r="J635" s="15">
        <v>0</v>
      </c>
      <c r="K635" s="15">
        <v>0.99999999999999967</v>
      </c>
      <c r="L635" s="56">
        <v>598.34510999999998</v>
      </c>
      <c r="M635">
        <v>11</v>
      </c>
      <c r="N635">
        <v>0</v>
      </c>
      <c r="O635" s="12">
        <v>8.3333333333333339</v>
      </c>
      <c r="P635" s="12">
        <v>7.2777777777777777</v>
      </c>
      <c r="Q635">
        <v>0</v>
      </c>
      <c r="R635" s="12">
        <v>0</v>
      </c>
      <c r="S635" s="12">
        <v>0</v>
      </c>
      <c r="T635" s="12">
        <v>9082.2379155571052</v>
      </c>
      <c r="U635" s="12">
        <v>954.4172750856178</v>
      </c>
      <c r="V635" s="12">
        <v>0</v>
      </c>
      <c r="W635" s="57">
        <v>1.2891130479689568E-2</v>
      </c>
      <c r="X635" s="57">
        <v>9.2312856663309835E-4</v>
      </c>
      <c r="Y635" s="57">
        <v>0</v>
      </c>
      <c r="Z635" s="57">
        <v>2.4692849155345154E-3</v>
      </c>
      <c r="AA635" s="57">
        <v>3.2445725153723843E-3</v>
      </c>
      <c r="AB635" s="57">
        <v>0</v>
      </c>
      <c r="AC635" s="57">
        <v>0</v>
      </c>
      <c r="AD635" s="57">
        <v>0</v>
      </c>
      <c r="AE635" s="57">
        <v>3.4337298667685453E-3</v>
      </c>
      <c r="AF635" s="57">
        <v>7.2338149332013869E-4</v>
      </c>
      <c r="AG635" s="57">
        <v>0</v>
      </c>
      <c r="AH635" s="17">
        <v>2.1532025306652959E-3</v>
      </c>
      <c r="AI635" s="12">
        <v>100</v>
      </c>
      <c r="AJ635" s="16">
        <v>3</v>
      </c>
      <c r="AK635" s="17">
        <v>0.78653384891213685</v>
      </c>
      <c r="AL635" t="str">
        <f>IF(AK635&lt;='CAV Tier 1 Analysis'!$A$5,"Tier 1", "Tier 2")</f>
        <v>Tier 2</v>
      </c>
      <c r="AM635" t="str">
        <f t="shared" si="19"/>
        <v>Kansas - Tier 2</v>
      </c>
      <c r="AN635" t="str">
        <f t="shared" si="20"/>
        <v>Linn County* - Tier 2</v>
      </c>
    </row>
    <row r="636" spans="1:40" x14ac:dyDescent="0.3">
      <c r="A636">
        <v>7</v>
      </c>
      <c r="B636" t="s">
        <v>28</v>
      </c>
      <c r="C636" t="s">
        <v>2718</v>
      </c>
      <c r="D636" t="s">
        <v>4328</v>
      </c>
      <c r="E636" t="s">
        <v>358</v>
      </c>
      <c r="F636" s="12">
        <v>3304.199810074424</v>
      </c>
      <c r="G636" s="12">
        <v>1459.564231106544</v>
      </c>
      <c r="H636" s="12">
        <v>1394.1473177919461</v>
      </c>
      <c r="I636" s="12">
        <v>0</v>
      </c>
      <c r="J636" s="15">
        <v>1.3252473753243905E-5</v>
      </c>
      <c r="K636" s="15">
        <v>0.99998674623834827</v>
      </c>
      <c r="L636" s="56">
        <v>776.45880999999997</v>
      </c>
      <c r="M636">
        <v>1</v>
      </c>
      <c r="N636">
        <v>0</v>
      </c>
      <c r="O636" s="12">
        <v>12.357142857142858</v>
      </c>
      <c r="P636" s="12">
        <v>4.8571428571428568</v>
      </c>
      <c r="Q636">
        <v>0</v>
      </c>
      <c r="R636" s="12">
        <v>0</v>
      </c>
      <c r="S636" s="12">
        <v>1.8475900737193154E-2</v>
      </c>
      <c r="T636" s="12">
        <v>2350.3392883171873</v>
      </c>
      <c r="U636" s="12">
        <v>0</v>
      </c>
      <c r="V636" s="12">
        <v>0</v>
      </c>
      <c r="W636" s="57">
        <v>1.6728526170815522E-2</v>
      </c>
      <c r="X636" s="57">
        <v>8.3920778784827123E-5</v>
      </c>
      <c r="Y636" s="57">
        <v>0</v>
      </c>
      <c r="Z636" s="57">
        <v>3.6615967747497527E-3</v>
      </c>
      <c r="AA636" s="57">
        <v>2.1654071749268255E-3</v>
      </c>
      <c r="AB636" s="57">
        <v>0</v>
      </c>
      <c r="AC636" s="57">
        <v>0</v>
      </c>
      <c r="AD636" s="57">
        <v>2.4404806214307273E-7</v>
      </c>
      <c r="AE636" s="57">
        <v>8.8859489107968523E-4</v>
      </c>
      <c r="AF636" s="57">
        <v>0</v>
      </c>
      <c r="AG636" s="57">
        <v>0</v>
      </c>
      <c r="AH636" s="17">
        <v>2.1389354398562506E-3</v>
      </c>
      <c r="AI636" s="12">
        <v>101</v>
      </c>
      <c r="AJ636" s="16">
        <v>3</v>
      </c>
      <c r="AK636" s="17">
        <v>0.78867278435199306</v>
      </c>
      <c r="AL636" t="str">
        <f>IF(AK636&lt;='CAV Tier 1 Analysis'!$A$5,"Tier 1", "Tier 2")</f>
        <v>Tier 2</v>
      </c>
      <c r="AM636" t="str">
        <f t="shared" si="19"/>
        <v>Kansas - Tier 2</v>
      </c>
      <c r="AN636" t="str">
        <f t="shared" si="20"/>
        <v>Chase County * - Tier 2</v>
      </c>
    </row>
    <row r="637" spans="1:40" x14ac:dyDescent="0.3">
      <c r="A637">
        <v>7</v>
      </c>
      <c r="B637" t="s">
        <v>28</v>
      </c>
      <c r="C637" t="s">
        <v>2182</v>
      </c>
      <c r="D637" t="s">
        <v>4338</v>
      </c>
      <c r="E637" t="s">
        <v>381</v>
      </c>
      <c r="F637" s="12">
        <v>9748.9572216697743</v>
      </c>
      <c r="G637" s="12">
        <v>7193.8359838837223</v>
      </c>
      <c r="H637" s="12">
        <v>3170.7435717981152</v>
      </c>
      <c r="I637" s="12">
        <v>0</v>
      </c>
      <c r="J637" s="15">
        <v>3.6539355072249493E-5</v>
      </c>
      <c r="K637" s="15">
        <v>0.99996345911030537</v>
      </c>
      <c r="L637" s="56">
        <v>651.62616999999989</v>
      </c>
      <c r="M637">
        <v>2</v>
      </c>
      <c r="N637">
        <v>0</v>
      </c>
      <c r="O637" s="12">
        <v>3.6</v>
      </c>
      <c r="P637" s="12">
        <v>7.65</v>
      </c>
      <c r="Q637">
        <v>0</v>
      </c>
      <c r="R637" s="12">
        <v>0</v>
      </c>
      <c r="S637" s="12">
        <v>0.11585692521298394</v>
      </c>
      <c r="T637" s="12">
        <v>6671.8739815197869</v>
      </c>
      <c r="U637" s="12">
        <v>0</v>
      </c>
      <c r="V637" s="12">
        <v>521.96200236393543</v>
      </c>
      <c r="W637" s="57">
        <v>1.4039051779750277E-2</v>
      </c>
      <c r="X637" s="57">
        <v>1.6784155756965425E-4</v>
      </c>
      <c r="Y637" s="57">
        <v>0</v>
      </c>
      <c r="Z637" s="57">
        <v>1.0667310835109107E-3</v>
      </c>
      <c r="AA637" s="57">
        <v>3.4105163005097509E-3</v>
      </c>
      <c r="AB637" s="57">
        <v>0</v>
      </c>
      <c r="AC637" s="57">
        <v>0</v>
      </c>
      <c r="AD637" s="57">
        <v>1.5303534310056647E-6</v>
      </c>
      <c r="AE637" s="57">
        <v>2.5224414038327024E-3</v>
      </c>
      <c r="AF637" s="57">
        <v>0</v>
      </c>
      <c r="AG637" s="57">
        <v>2.1184340940368853E-3</v>
      </c>
      <c r="AH637" s="17">
        <v>2.1205951429673808E-3</v>
      </c>
      <c r="AI637" s="12">
        <v>102</v>
      </c>
      <c r="AJ637" s="16">
        <v>3</v>
      </c>
      <c r="AK637" s="17">
        <v>0.79079337949496042</v>
      </c>
      <c r="AL637" t="str">
        <f>IF(AK637&lt;='CAV Tier 1 Analysis'!$A$5,"Tier 1", "Tier 2")</f>
        <v>Tier 2</v>
      </c>
      <c r="AM637" t="str">
        <f t="shared" si="19"/>
        <v>Kansas - Tier 2</v>
      </c>
      <c r="AN637" t="str">
        <f t="shared" si="20"/>
        <v>Clay County* - Tier 2</v>
      </c>
    </row>
    <row r="638" spans="1:40" x14ac:dyDescent="0.3">
      <c r="A638">
        <v>7</v>
      </c>
      <c r="B638" t="s">
        <v>28</v>
      </c>
      <c r="C638" t="s">
        <v>2119</v>
      </c>
      <c r="D638" t="s">
        <v>4526</v>
      </c>
      <c r="E638" t="s">
        <v>635</v>
      </c>
      <c r="F638" s="12">
        <v>23.043287568602125</v>
      </c>
      <c r="G638" s="12">
        <v>867.18840445471983</v>
      </c>
      <c r="H638" s="12">
        <v>516.83214939502454</v>
      </c>
      <c r="I638" s="12">
        <v>3</v>
      </c>
      <c r="J638" s="15">
        <v>0.38292712329544248</v>
      </c>
      <c r="K638" s="15">
        <v>0.61707287670455757</v>
      </c>
      <c r="L638" s="56">
        <v>1.4101900000000001</v>
      </c>
      <c r="M638">
        <v>139</v>
      </c>
      <c r="N638">
        <v>2</v>
      </c>
      <c r="O638" s="12">
        <v>8</v>
      </c>
      <c r="P638" s="12">
        <v>7</v>
      </c>
      <c r="Q638">
        <v>0</v>
      </c>
      <c r="R638" s="12">
        <v>1.8512186301136726</v>
      </c>
      <c r="S638" s="12">
        <v>197.9090481944371</v>
      </c>
      <c r="T638" s="12">
        <v>1051.3869582023588</v>
      </c>
      <c r="U638" s="12">
        <v>1028.3436706337566</v>
      </c>
      <c r="V638" s="12">
        <v>0</v>
      </c>
      <c r="W638" s="57">
        <v>3.0382037034034478E-5</v>
      </c>
      <c r="X638" s="57">
        <v>1.166498825109097E-2</v>
      </c>
      <c r="Y638" s="57">
        <v>1.998001998001998E-3</v>
      </c>
      <c r="Z638" s="57">
        <v>2.3705135189131346E-3</v>
      </c>
      <c r="AA638" s="57">
        <v>3.1207338697474842E-3</v>
      </c>
      <c r="AB638" s="57">
        <v>0</v>
      </c>
      <c r="AC638" s="57">
        <v>3.4817189279611182E-4</v>
      </c>
      <c r="AD638" s="57">
        <v>2.6141794318694724E-3</v>
      </c>
      <c r="AE638" s="57">
        <v>3.9749881400116599E-4</v>
      </c>
      <c r="AF638" s="57">
        <v>7.7941252691871921E-4</v>
      </c>
      <c r="AG638" s="57">
        <v>0</v>
      </c>
      <c r="AH638" s="17">
        <v>2.1203529400339173E-3</v>
      </c>
      <c r="AI638" s="12">
        <v>103</v>
      </c>
      <c r="AJ638" s="16">
        <v>3</v>
      </c>
      <c r="AK638" s="17">
        <v>0.7929137324349943</v>
      </c>
      <c r="AL638" t="str">
        <f>IF(AK638&lt;='CAV Tier 1 Analysis'!$A$5,"Tier 1", "Tier 2")</f>
        <v>Tier 2</v>
      </c>
      <c r="AM638" t="str">
        <f t="shared" si="19"/>
        <v>Kansas - Tier 2</v>
      </c>
      <c r="AN638" t="str">
        <f t="shared" si="20"/>
        <v>Sterling, City Of - Tier 2</v>
      </c>
    </row>
    <row r="639" spans="1:40" x14ac:dyDescent="0.3">
      <c r="A639">
        <v>7</v>
      </c>
      <c r="B639" t="s">
        <v>28</v>
      </c>
      <c r="C639" t="s">
        <v>2743</v>
      </c>
      <c r="D639" t="s">
        <v>4369</v>
      </c>
      <c r="E639" t="s">
        <v>618</v>
      </c>
      <c r="F639" s="12">
        <v>8.9754745284935726</v>
      </c>
      <c r="G639" s="12">
        <v>156.72667396907428</v>
      </c>
      <c r="H639" s="12">
        <v>125.47854357197537</v>
      </c>
      <c r="I639" s="12">
        <v>4</v>
      </c>
      <c r="J639" s="15">
        <v>0.74197595080011014</v>
      </c>
      <c r="K639" s="15">
        <v>0.25802404919988986</v>
      </c>
      <c r="L639" s="56">
        <v>1.30732</v>
      </c>
      <c r="M639">
        <v>170</v>
      </c>
      <c r="N639">
        <v>0</v>
      </c>
      <c r="O639" s="12">
        <v>8</v>
      </c>
      <c r="P639" s="12">
        <v>10</v>
      </c>
      <c r="Q639">
        <v>0</v>
      </c>
      <c r="R639" s="12">
        <v>1.0320961967995594</v>
      </c>
      <c r="S639" s="12">
        <v>93.102061671829475</v>
      </c>
      <c r="T639" s="12">
        <v>194.32775172619631</v>
      </c>
      <c r="U639" s="12">
        <v>185.35227719770273</v>
      </c>
      <c r="V639" s="12">
        <v>0</v>
      </c>
      <c r="W639" s="57">
        <v>2.816573983316713E-5</v>
      </c>
      <c r="X639" s="57">
        <v>1.426653239342061E-2</v>
      </c>
      <c r="Y639" s="57">
        <v>0</v>
      </c>
      <c r="Z639" s="57">
        <v>2.3705135189131346E-3</v>
      </c>
      <c r="AA639" s="57">
        <v>4.458191242496406E-3</v>
      </c>
      <c r="AB639" s="57">
        <v>0</v>
      </c>
      <c r="AC639" s="57">
        <v>1.9411369383491215E-4</v>
      </c>
      <c r="AD639" s="57">
        <v>1.2297845748215817E-3</v>
      </c>
      <c r="AE639" s="57">
        <v>7.3469668076107941E-5</v>
      </c>
      <c r="AF639" s="57">
        <v>1.4048405301290734E-4</v>
      </c>
      <c r="AG639" s="57">
        <v>0</v>
      </c>
      <c r="AH639" s="17">
        <v>2.0692049894917115E-3</v>
      </c>
      <c r="AI639" s="12">
        <v>104</v>
      </c>
      <c r="AJ639" s="16">
        <v>3</v>
      </c>
      <c r="AK639" s="17">
        <v>0.794982937424486</v>
      </c>
      <c r="AL639" t="str">
        <f>IF(AK639&lt;='CAV Tier 1 Analysis'!$A$5,"Tier 1", "Tier 2")</f>
        <v>Tier 2</v>
      </c>
      <c r="AM639" t="str">
        <f t="shared" si="19"/>
        <v>Kansas - Tier 2</v>
      </c>
      <c r="AN639" t="str">
        <f t="shared" si="20"/>
        <v>Kinsley, City Of - Tier 2</v>
      </c>
    </row>
    <row r="640" spans="1:40" x14ac:dyDescent="0.3">
      <c r="A640">
        <v>7</v>
      </c>
      <c r="B640" t="s">
        <v>28</v>
      </c>
      <c r="C640" t="s">
        <v>3012</v>
      </c>
      <c r="D640" t="s">
        <v>4707</v>
      </c>
      <c r="E640" t="str">
        <f>"200058A"</f>
        <v>200058A</v>
      </c>
      <c r="F640" s="12">
        <v>12400.918344340202</v>
      </c>
      <c r="G640" s="12">
        <v>5101.1054034187773</v>
      </c>
      <c r="H640" s="12">
        <v>2922.1629891434723</v>
      </c>
      <c r="I640" s="12">
        <v>0</v>
      </c>
      <c r="J640" s="15">
        <v>0</v>
      </c>
      <c r="K640" s="15">
        <v>0.99999999999999922</v>
      </c>
      <c r="L640" s="56">
        <v>713.08403999999985</v>
      </c>
      <c r="M640">
        <v>8</v>
      </c>
      <c r="N640">
        <v>0</v>
      </c>
      <c r="O640" s="12">
        <v>3.4285714285714284</v>
      </c>
      <c r="P640" s="12">
        <v>7.9523809523809526</v>
      </c>
      <c r="Q640">
        <v>0</v>
      </c>
      <c r="R640" s="12">
        <v>0</v>
      </c>
      <c r="S640" s="12">
        <v>0</v>
      </c>
      <c r="T640" s="12">
        <v>5698.0777291723789</v>
      </c>
      <c r="U640" s="12">
        <v>0</v>
      </c>
      <c r="V640" s="12">
        <v>0</v>
      </c>
      <c r="W640" s="57">
        <v>1.5363139514291633E-2</v>
      </c>
      <c r="X640" s="57">
        <v>6.7136623027861698E-4</v>
      </c>
      <c r="Y640" s="57">
        <v>0</v>
      </c>
      <c r="Z640" s="57">
        <v>1.0159343652484862E-3</v>
      </c>
      <c r="AA640" s="57">
        <v>3.5453235118899991E-3</v>
      </c>
      <c r="AB640" s="57">
        <v>0</v>
      </c>
      <c r="AC640" s="57">
        <v>0</v>
      </c>
      <c r="AD640" s="57">
        <v>0</v>
      </c>
      <c r="AE640" s="57">
        <v>2.1542773778600939E-3</v>
      </c>
      <c r="AF640" s="57">
        <v>0</v>
      </c>
      <c r="AG640" s="57">
        <v>0</v>
      </c>
      <c r="AH640" s="17">
        <v>2.068185545415348E-3</v>
      </c>
      <c r="AI640" s="12">
        <v>105</v>
      </c>
      <c r="AJ640" s="16">
        <v>3</v>
      </c>
      <c r="AK640" s="17">
        <v>0.79705112296990133</v>
      </c>
      <c r="AL640" t="str">
        <f>IF(AK640&lt;='CAV Tier 1 Analysis'!$A$5,"Tier 1", "Tier 2")</f>
        <v>Tier 2</v>
      </c>
      <c r="AM640" t="str">
        <f t="shared" si="19"/>
        <v>Kansas - Tier 2</v>
      </c>
      <c r="AN640" t="str">
        <f t="shared" si="20"/>
        <v>Cloud County* - Tier 2</v>
      </c>
    </row>
    <row r="641" spans="1:40" x14ac:dyDescent="0.3">
      <c r="A641">
        <v>7</v>
      </c>
      <c r="B641" t="s">
        <v>28</v>
      </c>
      <c r="C641" t="s">
        <v>2986</v>
      </c>
      <c r="D641" t="s">
        <v>4676</v>
      </c>
      <c r="E641" t="s">
        <v>417</v>
      </c>
      <c r="F641" s="12">
        <v>8688.8202186332455</v>
      </c>
      <c r="G641" s="12">
        <v>5703.1665866933999</v>
      </c>
      <c r="H641" s="12">
        <v>2688.8961236678642</v>
      </c>
      <c r="I641" s="12">
        <v>6</v>
      </c>
      <c r="J641" s="15">
        <v>6.8580223490053989E-5</v>
      </c>
      <c r="K641" s="15">
        <v>0.99993141977651046</v>
      </c>
      <c r="L641" s="56">
        <v>579.32152999999994</v>
      </c>
      <c r="M641">
        <v>11</v>
      </c>
      <c r="N641">
        <v>0</v>
      </c>
      <c r="O641" s="12">
        <v>9</v>
      </c>
      <c r="P641" s="12">
        <v>6.9411764705882355</v>
      </c>
      <c r="Q641">
        <v>0</v>
      </c>
      <c r="R641" s="12">
        <v>5.9995885186590625</v>
      </c>
      <c r="S641" s="12">
        <v>0.18440509710268196</v>
      </c>
      <c r="T641" s="12">
        <v>5805.5358977863443</v>
      </c>
      <c r="U641" s="12">
        <v>0</v>
      </c>
      <c r="V641" s="12">
        <v>0</v>
      </c>
      <c r="W641" s="57">
        <v>1.248127428153193E-2</v>
      </c>
      <c r="X641" s="57">
        <v>9.2312856663309835E-4</v>
      </c>
      <c r="Y641" s="57">
        <v>0</v>
      </c>
      <c r="Z641" s="57">
        <v>2.6668277087772765E-3</v>
      </c>
      <c r="AA641" s="57">
        <v>3.0945092153798585E-3</v>
      </c>
      <c r="AB641" s="57">
        <v>0</v>
      </c>
      <c r="AC641" s="57">
        <v>1.128385408702958E-3</v>
      </c>
      <c r="AD641" s="57">
        <v>2.4358058228045892E-6</v>
      </c>
      <c r="AE641" s="57">
        <v>2.194904184427888E-3</v>
      </c>
      <c r="AF641" s="57">
        <v>0</v>
      </c>
      <c r="AG641" s="57">
        <v>0</v>
      </c>
      <c r="AH641" s="17">
        <v>2.0446786519341645E-3</v>
      </c>
      <c r="AI641" s="12">
        <v>106</v>
      </c>
      <c r="AJ641" s="16">
        <v>3</v>
      </c>
      <c r="AK641" s="17">
        <v>0.79909580162183547</v>
      </c>
      <c r="AL641" t="str">
        <f>IF(AK641&lt;='CAV Tier 1 Analysis'!$A$5,"Tier 1", "Tier 2")</f>
        <v>Tier 2</v>
      </c>
      <c r="AM641" t="str">
        <f t="shared" si="19"/>
        <v>Kansas - Tier 2</v>
      </c>
      <c r="AN641" t="str">
        <f t="shared" si="20"/>
        <v>Anderson County * - Tier 2</v>
      </c>
    </row>
    <row r="642" spans="1:40" x14ac:dyDescent="0.3">
      <c r="A642">
        <v>7</v>
      </c>
      <c r="B642" t="s">
        <v>28</v>
      </c>
      <c r="C642" t="s">
        <v>2989</v>
      </c>
      <c r="D642" t="s">
        <v>4679</v>
      </c>
      <c r="E642" t="s">
        <v>390</v>
      </c>
      <c r="F642" s="12">
        <v>6599.4471273886556</v>
      </c>
      <c r="G642" s="12">
        <v>4904.0751835783212</v>
      </c>
      <c r="H642" s="12">
        <v>2725.0237196551952</v>
      </c>
      <c r="I642" s="12">
        <v>1</v>
      </c>
      <c r="J642" s="15">
        <v>2.7610099933122356E-5</v>
      </c>
      <c r="K642" s="15">
        <v>0.9999723885091294</v>
      </c>
      <c r="L642" s="56">
        <v>718.93981000000008</v>
      </c>
      <c r="M642">
        <v>2</v>
      </c>
      <c r="N642">
        <v>0</v>
      </c>
      <c r="O642" s="12">
        <v>4.6923076923076925</v>
      </c>
      <c r="P642" s="12">
        <v>6.6923076923076925</v>
      </c>
      <c r="Q642">
        <v>0</v>
      </c>
      <c r="R642" s="12">
        <v>0.9999723885091294</v>
      </c>
      <c r="S642" s="12">
        <v>7.5238177219808744E-2</v>
      </c>
      <c r="T642" s="12">
        <v>4963.0261219666745</v>
      </c>
      <c r="U642" s="12">
        <v>0</v>
      </c>
      <c r="V642" s="12">
        <v>0</v>
      </c>
      <c r="W642" s="57">
        <v>1.5489299975649887E-2</v>
      </c>
      <c r="X642" s="57">
        <v>1.6784155756965425E-4</v>
      </c>
      <c r="Y642" s="57">
        <v>0</v>
      </c>
      <c r="Z642" s="57">
        <v>1.3903973524394347E-3</v>
      </c>
      <c r="AA642" s="57">
        <v>2.9835587545937489E-3</v>
      </c>
      <c r="AB642" s="57">
        <v>0</v>
      </c>
      <c r="AC642" s="57">
        <v>1.8807194006560633E-4</v>
      </c>
      <c r="AD642" s="57">
        <v>9.9382063212258325E-7</v>
      </c>
      <c r="AE642" s="57">
        <v>1.8763757548520574E-3</v>
      </c>
      <c r="AF642" s="57">
        <v>0</v>
      </c>
      <c r="AG642" s="57">
        <v>0</v>
      </c>
      <c r="AH642" s="17">
        <v>2.0087762868911375E-3</v>
      </c>
      <c r="AI642" s="12">
        <v>107</v>
      </c>
      <c r="AJ642" s="16">
        <v>3</v>
      </c>
      <c r="AK642" s="17">
        <v>0.80110457790872658</v>
      </c>
      <c r="AL642" t="str">
        <f>IF(AK642&lt;='CAV Tier 1 Analysis'!$A$5,"Tier 1", "Tier 2")</f>
        <v>Tier 2</v>
      </c>
      <c r="AM642" t="str">
        <f t="shared" si="19"/>
        <v>Kansas - Tier 2</v>
      </c>
      <c r="AN642" t="str">
        <f t="shared" si="20"/>
        <v>Ellsworth County * - Tier 2</v>
      </c>
    </row>
    <row r="643" spans="1:40" x14ac:dyDescent="0.3">
      <c r="A643">
        <v>7</v>
      </c>
      <c r="B643" t="s">
        <v>28</v>
      </c>
      <c r="C643" t="s">
        <v>2820</v>
      </c>
      <c r="D643" t="s">
        <v>4472</v>
      </c>
      <c r="E643" t="s">
        <v>654</v>
      </c>
      <c r="F643" s="12">
        <v>168.24278288635759</v>
      </c>
      <c r="G643" s="12">
        <v>3490.936094926707</v>
      </c>
      <c r="H643" s="12">
        <v>1340.1281217662147</v>
      </c>
      <c r="I643" s="12">
        <v>1</v>
      </c>
      <c r="J643" s="15">
        <v>9.8028673054903717E-2</v>
      </c>
      <c r="K643" s="15">
        <v>0.9019713269450963</v>
      </c>
      <c r="L643" s="56">
        <v>4.5938600000000003</v>
      </c>
      <c r="M643">
        <v>37</v>
      </c>
      <c r="N643">
        <v>0</v>
      </c>
      <c r="O643" s="12">
        <v>7</v>
      </c>
      <c r="P643" s="12">
        <v>5</v>
      </c>
      <c r="Q643">
        <v>3</v>
      </c>
      <c r="R643" s="12">
        <v>0.9019713269450963</v>
      </c>
      <c r="S643" s="12">
        <v>131.37098150030246</v>
      </c>
      <c r="T643" s="12">
        <v>2971.4783023968666</v>
      </c>
      <c r="U643" s="12">
        <v>2803.2355195105092</v>
      </c>
      <c r="V643" s="12">
        <v>519.45779252984039</v>
      </c>
      <c r="W643" s="57">
        <v>9.8973063664591031E-5</v>
      </c>
      <c r="X643" s="57">
        <v>3.1050688150386038E-3</v>
      </c>
      <c r="Y643" s="57">
        <v>0</v>
      </c>
      <c r="Z643" s="57">
        <v>2.0741993290489926E-3</v>
      </c>
      <c r="AA643" s="57">
        <v>2.229095621248203E-3</v>
      </c>
      <c r="AB643" s="57">
        <v>7.0257611241217799E-3</v>
      </c>
      <c r="AC643" s="57">
        <v>1.6964018136043249E-4</v>
      </c>
      <c r="AD643" s="57">
        <v>1.7352785075556178E-3</v>
      </c>
      <c r="AE643" s="57">
        <v>1.1234294774328149E-3</v>
      </c>
      <c r="AF643" s="57">
        <v>2.1246563208421167E-3</v>
      </c>
      <c r="AG643" s="57">
        <v>2.1082705122682059E-3</v>
      </c>
      <c r="AH643" s="17">
        <v>1.9813066320528505E-3</v>
      </c>
      <c r="AI643" s="12">
        <v>108</v>
      </c>
      <c r="AJ643" s="16">
        <v>3</v>
      </c>
      <c r="AK643" s="17">
        <v>0.80308588454077945</v>
      </c>
      <c r="AL643" t="str">
        <f>IF(AK643&lt;='CAV Tier 1 Analysis'!$A$5,"Tier 1", "Tier 2")</f>
        <v>Tier 2</v>
      </c>
      <c r="AM643" t="str">
        <f t="shared" si="19"/>
        <v>Kansas - Tier 2</v>
      </c>
      <c r="AN643" t="str">
        <f t="shared" si="20"/>
        <v>Osawatomie, City Of - Tier 2</v>
      </c>
    </row>
    <row r="644" spans="1:40" x14ac:dyDescent="0.3">
      <c r="A644">
        <v>7</v>
      </c>
      <c r="B644" t="s">
        <v>28</v>
      </c>
      <c r="C644" t="s">
        <v>2025</v>
      </c>
      <c r="D644" t="s">
        <v>4335</v>
      </c>
      <c r="E644" t="s">
        <v>611</v>
      </c>
      <c r="F644" s="12">
        <v>170.17651738670412</v>
      </c>
      <c r="G644" s="12">
        <v>1668.8615431055168</v>
      </c>
      <c r="H644" s="12">
        <v>877.37856746988518</v>
      </c>
      <c r="I644" s="12">
        <v>24</v>
      </c>
      <c r="J644" s="15">
        <v>1.4858478536151565E-4</v>
      </c>
      <c r="K644" s="15">
        <v>0.99985141521463838</v>
      </c>
      <c r="L644" s="56">
        <v>4.5092100000000004</v>
      </c>
      <c r="M644">
        <v>4</v>
      </c>
      <c r="N644">
        <v>6</v>
      </c>
      <c r="O644" s="12">
        <v>13</v>
      </c>
      <c r="P644" s="12">
        <v>6</v>
      </c>
      <c r="Q644">
        <v>1</v>
      </c>
      <c r="R644" s="12">
        <v>23.996433965151322</v>
      </c>
      <c r="S644" s="12">
        <v>0.13036510612830696</v>
      </c>
      <c r="T644" s="12">
        <v>1834.5408181239986</v>
      </c>
      <c r="U644" s="12">
        <v>1664.3643007372946</v>
      </c>
      <c r="V644" s="12">
        <v>0</v>
      </c>
      <c r="W644" s="57">
        <v>9.7149309819413425E-5</v>
      </c>
      <c r="X644" s="57">
        <v>3.3568311513930849E-4</v>
      </c>
      <c r="Y644" s="57">
        <v>5.994005994005994E-3</v>
      </c>
      <c r="Z644" s="57">
        <v>3.8520844682338436E-3</v>
      </c>
      <c r="AA644" s="57">
        <v>2.6749147454978436E-3</v>
      </c>
      <c r="AB644" s="57">
        <v>2.34192037470726E-3</v>
      </c>
      <c r="AC644" s="57">
        <v>4.5131805061245618E-3</v>
      </c>
      <c r="AD644" s="57">
        <v>1.7219919057934219E-6</v>
      </c>
      <c r="AE644" s="57">
        <v>6.9358649900683373E-4</v>
      </c>
      <c r="AF644" s="57">
        <v>1.2614716484339286E-3</v>
      </c>
      <c r="AG644" s="57">
        <v>0</v>
      </c>
      <c r="AH644" s="17">
        <v>1.9787016957158892E-3</v>
      </c>
      <c r="AI644" s="12">
        <v>109</v>
      </c>
      <c r="AJ644" s="16">
        <v>3</v>
      </c>
      <c r="AK644" s="17">
        <v>0.80506458623649535</v>
      </c>
      <c r="AL644" t="str">
        <f>IF(AK644&lt;='CAV Tier 1 Analysis'!$A$5,"Tier 1", "Tier 2")</f>
        <v>Tier 2</v>
      </c>
      <c r="AM644" t="str">
        <f t="shared" si="19"/>
        <v>Kansas - Tier 2</v>
      </c>
      <c r="AN644" t="str">
        <f t="shared" si="20"/>
        <v>Galena, City Of - Tier 2</v>
      </c>
    </row>
    <row r="645" spans="1:40" x14ac:dyDescent="0.3">
      <c r="A645">
        <v>7</v>
      </c>
      <c r="B645" t="s">
        <v>28</v>
      </c>
      <c r="C645" t="s">
        <v>2857</v>
      </c>
      <c r="D645" t="s">
        <v>4516</v>
      </c>
      <c r="E645" t="s">
        <v>391</v>
      </c>
      <c r="F645" s="12">
        <v>7527.2405706480158</v>
      </c>
      <c r="G645" s="12">
        <v>3384.7384059945871</v>
      </c>
      <c r="H645" s="12">
        <v>2970.7026070509787</v>
      </c>
      <c r="I645" s="12">
        <v>0</v>
      </c>
      <c r="J645" s="15">
        <v>1.6832778461122828E-5</v>
      </c>
      <c r="K645" s="15">
        <v>0.99998316722153868</v>
      </c>
      <c r="L645" s="56">
        <v>716.45925999999997</v>
      </c>
      <c r="M645">
        <v>1</v>
      </c>
      <c r="N645">
        <v>0</v>
      </c>
      <c r="O645" s="12">
        <v>4.5384615384615383</v>
      </c>
      <c r="P645" s="12">
        <v>7.1538461538461542</v>
      </c>
      <c r="Q645">
        <v>0</v>
      </c>
      <c r="R645" s="12">
        <v>0</v>
      </c>
      <c r="S645" s="12">
        <v>5.0005178858369144E-2</v>
      </c>
      <c r="T645" s="12">
        <v>4484.4620889402431</v>
      </c>
      <c r="U645" s="12">
        <v>0</v>
      </c>
      <c r="V645" s="12">
        <v>0</v>
      </c>
      <c r="W645" s="57">
        <v>1.5435857416870731E-2</v>
      </c>
      <c r="X645" s="57">
        <v>8.3920778784827123E-5</v>
      </c>
      <c r="Y645" s="57">
        <v>0</v>
      </c>
      <c r="Z645" s="57">
        <v>1.3448105539987975E-3</v>
      </c>
      <c r="AA645" s="57">
        <v>3.1893214273243523E-3</v>
      </c>
      <c r="AB645" s="57">
        <v>0</v>
      </c>
      <c r="AC645" s="57">
        <v>0</v>
      </c>
      <c r="AD645" s="57">
        <v>6.6051810794458256E-7</v>
      </c>
      <c r="AE645" s="57">
        <v>1.695444619966315E-3</v>
      </c>
      <c r="AF645" s="57">
        <v>0</v>
      </c>
      <c r="AG645" s="57">
        <v>0</v>
      </c>
      <c r="AH645" s="17">
        <v>1.9772741195502696E-3</v>
      </c>
      <c r="AI645" s="12">
        <v>110</v>
      </c>
      <c r="AJ645" s="16">
        <v>3</v>
      </c>
      <c r="AK645" s="17">
        <v>0.80704186035604564</v>
      </c>
      <c r="AL645" t="str">
        <f>IF(AK645&lt;='CAV Tier 1 Analysis'!$A$5,"Tier 1", "Tier 2")</f>
        <v>Tier 2</v>
      </c>
      <c r="AM645" t="str">
        <f t="shared" si="19"/>
        <v>Kansas - Tier 2</v>
      </c>
      <c r="AN645" t="str">
        <f t="shared" si="20"/>
        <v>Republic County* - Tier 2</v>
      </c>
    </row>
    <row r="646" spans="1:40" x14ac:dyDescent="0.3">
      <c r="A646">
        <v>7</v>
      </c>
      <c r="B646" t="s">
        <v>28</v>
      </c>
      <c r="C646" t="s">
        <v>2176</v>
      </c>
      <c r="D646" t="s">
        <v>4474</v>
      </c>
      <c r="E646" t="s">
        <v>387</v>
      </c>
      <c r="F646" s="12">
        <v>8045.4979044085849</v>
      </c>
      <c r="G646" s="12">
        <v>4101.805291746874</v>
      </c>
      <c r="H646" s="12">
        <v>2461.7257506232022</v>
      </c>
      <c r="I646" s="12">
        <v>0</v>
      </c>
      <c r="J646" s="15">
        <v>0</v>
      </c>
      <c r="K646" s="15">
        <v>0.99999999719201138</v>
      </c>
      <c r="L646" s="56">
        <v>712.25355000000025</v>
      </c>
      <c r="M646">
        <v>0</v>
      </c>
      <c r="N646">
        <v>0</v>
      </c>
      <c r="O646" s="12">
        <v>4.25</v>
      </c>
      <c r="P646" s="12">
        <v>7.583333333333333</v>
      </c>
      <c r="Q646">
        <v>0</v>
      </c>
      <c r="R646" s="12">
        <v>0</v>
      </c>
      <c r="S646" s="12">
        <v>0</v>
      </c>
      <c r="T646" s="12">
        <v>4533.324921778828</v>
      </c>
      <c r="U646" s="12">
        <v>0</v>
      </c>
      <c r="V646" s="12">
        <v>0</v>
      </c>
      <c r="W646" s="57">
        <v>1.534524690553935E-2</v>
      </c>
      <c r="X646" s="57">
        <v>0</v>
      </c>
      <c r="Y646" s="57">
        <v>0</v>
      </c>
      <c r="Z646" s="57">
        <v>1.2593353069226027E-3</v>
      </c>
      <c r="AA646" s="57">
        <v>3.3807950255597746E-3</v>
      </c>
      <c r="AB646" s="57">
        <v>0</v>
      </c>
      <c r="AC646" s="57">
        <v>0</v>
      </c>
      <c r="AD646" s="57">
        <v>0</v>
      </c>
      <c r="AE646" s="57">
        <v>1.7139182351757747E-3</v>
      </c>
      <c r="AF646" s="57">
        <v>0</v>
      </c>
      <c r="AG646" s="57">
        <v>0</v>
      </c>
      <c r="AH646" s="17">
        <v>1.9726632248361366E-3</v>
      </c>
      <c r="AI646" s="12">
        <v>111</v>
      </c>
      <c r="AJ646" s="16">
        <v>3</v>
      </c>
      <c r="AK646" s="17">
        <v>0.80901452358088177</v>
      </c>
      <c r="AL646" t="str">
        <f>IF(AK646&lt;='CAV Tier 1 Analysis'!$A$5,"Tier 1", "Tier 2")</f>
        <v>Tier 2</v>
      </c>
      <c r="AM646" t="str">
        <f t="shared" si="19"/>
        <v>Kansas - Tier 2</v>
      </c>
      <c r="AN646" t="str">
        <f t="shared" si="20"/>
        <v>Mitchell County * - Tier 2</v>
      </c>
    </row>
    <row r="647" spans="1:40" x14ac:dyDescent="0.3">
      <c r="A647">
        <v>7</v>
      </c>
      <c r="B647" t="s">
        <v>28</v>
      </c>
      <c r="C647" t="s">
        <v>2283</v>
      </c>
      <c r="D647" t="s">
        <v>4320</v>
      </c>
      <c r="E647" t="s">
        <v>416</v>
      </c>
      <c r="F647" s="12">
        <v>11810.149858349152</v>
      </c>
      <c r="G647" s="12">
        <v>6959.1964326592333</v>
      </c>
      <c r="H647" s="12">
        <v>3688.3233240439513</v>
      </c>
      <c r="I647" s="12">
        <v>0</v>
      </c>
      <c r="J647" s="15">
        <v>0</v>
      </c>
      <c r="K647" s="15">
        <v>1</v>
      </c>
      <c r="L647" s="56">
        <v>565.10388000000012</v>
      </c>
      <c r="M647">
        <v>3</v>
      </c>
      <c r="N647">
        <v>0</v>
      </c>
      <c r="O647" s="12">
        <v>7.7142857142857144</v>
      </c>
      <c r="P647" s="12">
        <v>8.1904761904761898</v>
      </c>
      <c r="Q647">
        <v>0</v>
      </c>
      <c r="R647" s="12">
        <v>0</v>
      </c>
      <c r="S647" s="12">
        <v>0</v>
      </c>
      <c r="T647" s="12">
        <v>7647.3453650539423</v>
      </c>
      <c r="U647" s="12">
        <v>0</v>
      </c>
      <c r="V647" s="12">
        <v>0</v>
      </c>
      <c r="W647" s="57">
        <v>1.2174960119016996E-2</v>
      </c>
      <c r="X647" s="57">
        <v>2.5176233635448137E-4</v>
      </c>
      <c r="Y647" s="57">
        <v>0</v>
      </c>
      <c r="Z647" s="57">
        <v>2.2858523218090942E-3</v>
      </c>
      <c r="AA647" s="57">
        <v>3.6514709224256276E-3</v>
      </c>
      <c r="AB647" s="57">
        <v>0</v>
      </c>
      <c r="AC647" s="57">
        <v>0</v>
      </c>
      <c r="AD647" s="57">
        <v>0</v>
      </c>
      <c r="AE647" s="57">
        <v>2.8912387481614438E-3</v>
      </c>
      <c r="AF647" s="57">
        <v>0</v>
      </c>
      <c r="AG647" s="57">
        <v>0</v>
      </c>
      <c r="AH647" s="17">
        <v>1.9322985861606951E-3</v>
      </c>
      <c r="AI647" s="12">
        <v>112</v>
      </c>
      <c r="AJ647" s="16">
        <v>3</v>
      </c>
      <c r="AK647" s="17">
        <v>0.8109468221670425</v>
      </c>
      <c r="AL647" t="str">
        <f>IF(AK647&lt;='CAV Tier 1 Analysis'!$A$5,"Tier 1", "Tier 2")</f>
        <v>Tier 2</v>
      </c>
      <c r="AM647" t="str">
        <f t="shared" si="19"/>
        <v>Kansas - Tier 2</v>
      </c>
      <c r="AN647" t="str">
        <f t="shared" si="20"/>
        <v>Brown County* - Tier 2</v>
      </c>
    </row>
    <row r="648" spans="1:40" x14ac:dyDescent="0.3">
      <c r="A648">
        <v>7</v>
      </c>
      <c r="B648" t="s">
        <v>28</v>
      </c>
      <c r="C648" t="s">
        <v>2995</v>
      </c>
      <c r="D648" t="s">
        <v>4685</v>
      </c>
      <c r="E648" t="s">
        <v>400</v>
      </c>
      <c r="F648" s="12">
        <v>4135.7030385986982</v>
      </c>
      <c r="G648" s="12">
        <v>3186.1398044123089</v>
      </c>
      <c r="H648" s="12">
        <v>1844.3345701001024</v>
      </c>
      <c r="I648" s="12">
        <v>0</v>
      </c>
      <c r="J648" s="15">
        <v>0</v>
      </c>
      <c r="K648" s="15">
        <v>0.99999999999999989</v>
      </c>
      <c r="L648" s="56">
        <v>718.09102000000007</v>
      </c>
      <c r="M648">
        <v>0</v>
      </c>
      <c r="N648">
        <v>0</v>
      </c>
      <c r="O648" s="12">
        <v>4.0666666666666664</v>
      </c>
      <c r="P648" s="12">
        <v>7.333333333333333</v>
      </c>
      <c r="Q648">
        <v>0</v>
      </c>
      <c r="R648" s="12">
        <v>0</v>
      </c>
      <c r="S648" s="12">
        <v>0</v>
      </c>
      <c r="T648" s="12">
        <v>3266.1706974371373</v>
      </c>
      <c r="U648" s="12">
        <v>0</v>
      </c>
      <c r="V648" s="12">
        <v>0</v>
      </c>
      <c r="W648" s="57">
        <v>1.5471013099970638E-2</v>
      </c>
      <c r="X648" s="57">
        <v>0</v>
      </c>
      <c r="Y648" s="57">
        <v>0</v>
      </c>
      <c r="Z648" s="57">
        <v>1.2050110387808433E-3</v>
      </c>
      <c r="AA648" s="57">
        <v>3.2693402444973641E-3</v>
      </c>
      <c r="AB648" s="57">
        <v>0</v>
      </c>
      <c r="AC648" s="57">
        <v>0</v>
      </c>
      <c r="AD648" s="57">
        <v>0</v>
      </c>
      <c r="AE648" s="57">
        <v>1.2348440965792747E-3</v>
      </c>
      <c r="AF648" s="57">
        <v>0</v>
      </c>
      <c r="AG648" s="57">
        <v>0</v>
      </c>
      <c r="AH648" s="17">
        <v>1.9254734981661926E-3</v>
      </c>
      <c r="AI648" s="12">
        <v>113</v>
      </c>
      <c r="AJ648" s="16">
        <v>3</v>
      </c>
      <c r="AK648" s="17">
        <v>0.81287229566520869</v>
      </c>
      <c r="AL648" t="str">
        <f>IF(AK648&lt;='CAV Tier 1 Analysis'!$A$5,"Tier 1", "Tier 2")</f>
        <v>Tier 2</v>
      </c>
      <c r="AM648" t="str">
        <f t="shared" ref="AM648:AM711" si="21">B648&amp;" - "&amp;AL648</f>
        <v>Kansas - Tier 2</v>
      </c>
      <c r="AN648" t="str">
        <f t="shared" ref="AN648:AN711" si="22">C648&amp;" - "&amp;AL648</f>
        <v>Lincoln County * - Tier 2</v>
      </c>
    </row>
    <row r="649" spans="1:40" x14ac:dyDescent="0.3">
      <c r="A649">
        <v>7</v>
      </c>
      <c r="B649" t="s">
        <v>28</v>
      </c>
      <c r="C649" t="s">
        <v>2894</v>
      </c>
      <c r="D649" t="s">
        <v>4561</v>
      </c>
      <c r="E649" t="s">
        <v>587</v>
      </c>
      <c r="F649" s="12">
        <v>121.39264118439979</v>
      </c>
      <c r="G649" s="12">
        <v>3919.6260561160143</v>
      </c>
      <c r="H649" s="12">
        <v>2611.8853314739627</v>
      </c>
      <c r="I649" s="12">
        <v>4</v>
      </c>
      <c r="J649" s="15">
        <v>0.1494377972187946</v>
      </c>
      <c r="K649" s="15">
        <v>0.85056220278120531</v>
      </c>
      <c r="L649" s="56">
        <v>5.7701599999999997</v>
      </c>
      <c r="M649">
        <v>26</v>
      </c>
      <c r="N649">
        <v>2</v>
      </c>
      <c r="O649" s="12">
        <v>12</v>
      </c>
      <c r="P649" s="12">
        <v>4</v>
      </c>
      <c r="Q649">
        <v>0</v>
      </c>
      <c r="R649" s="12">
        <v>3.4022488111248212</v>
      </c>
      <c r="S649" s="12">
        <v>390.31439052355017</v>
      </c>
      <c r="T649" s="12">
        <v>5082.1565272098496</v>
      </c>
      <c r="U649" s="12">
        <v>4960.7638860254501</v>
      </c>
      <c r="V649" s="12">
        <v>0</v>
      </c>
      <c r="W649" s="57">
        <v>1.2431602465788608E-4</v>
      </c>
      <c r="X649" s="57">
        <v>2.1819402484055052E-3</v>
      </c>
      <c r="Y649" s="57">
        <v>1.998001998001998E-3</v>
      </c>
      <c r="Z649" s="57">
        <v>3.5557702783697016E-3</v>
      </c>
      <c r="AA649" s="57">
        <v>1.7832764969985624E-3</v>
      </c>
      <c r="AB649" s="57">
        <v>0</v>
      </c>
      <c r="AC649" s="57">
        <v>6.3988520267857973E-4</v>
      </c>
      <c r="AD649" s="57">
        <v>5.1556604459381868E-3</v>
      </c>
      <c r="AE649" s="57">
        <v>1.9214154944324356E-3</v>
      </c>
      <c r="AF649" s="57">
        <v>3.7599118137921269E-3</v>
      </c>
      <c r="AG649" s="57">
        <v>0</v>
      </c>
      <c r="AH649" s="17">
        <v>1.9200161821159073E-3</v>
      </c>
      <c r="AI649" s="12">
        <v>114</v>
      </c>
      <c r="AJ649" s="16">
        <v>3</v>
      </c>
      <c r="AK649" s="17">
        <v>0.81479231184732459</v>
      </c>
      <c r="AL649" t="str">
        <f>IF(AK649&lt;='CAV Tier 1 Analysis'!$A$5,"Tier 1", "Tier 2")</f>
        <v>Tier 2</v>
      </c>
      <c r="AM649" t="str">
        <f t="shared" si="21"/>
        <v>Kansas - Tier 2</v>
      </c>
      <c r="AN649" t="str">
        <f t="shared" si="22"/>
        <v>Wellington, City Of - Tier 2</v>
      </c>
    </row>
    <row r="650" spans="1:40" x14ac:dyDescent="0.3">
      <c r="A650">
        <v>7</v>
      </c>
      <c r="B650" t="s">
        <v>28</v>
      </c>
      <c r="C650" t="s">
        <v>2737</v>
      </c>
      <c r="D650" t="s">
        <v>4358</v>
      </c>
      <c r="E650" t="s">
        <v>475</v>
      </c>
      <c r="F650" s="12">
        <v>9123.5789040473101</v>
      </c>
      <c r="G650" s="12">
        <v>7171.3686234370425</v>
      </c>
      <c r="H650" s="12">
        <v>3306.4183356521344</v>
      </c>
      <c r="I650" s="12">
        <v>0</v>
      </c>
      <c r="J650" s="15">
        <v>8.7041447615162637E-3</v>
      </c>
      <c r="K650" s="15">
        <v>0.99129585523848374</v>
      </c>
      <c r="L650" s="56">
        <v>390.85747000000003</v>
      </c>
      <c r="M650">
        <v>15</v>
      </c>
      <c r="N650">
        <v>0</v>
      </c>
      <c r="O650" s="12">
        <v>6.8</v>
      </c>
      <c r="P650" s="12">
        <v>8.6666666666666661</v>
      </c>
      <c r="Q650">
        <v>1</v>
      </c>
      <c r="R650" s="12">
        <v>0</v>
      </c>
      <c r="S650" s="12">
        <v>28.77954383564785</v>
      </c>
      <c r="T650" s="12">
        <v>7266.1465145769725</v>
      </c>
      <c r="U650" s="12">
        <v>0</v>
      </c>
      <c r="V650" s="12">
        <v>0</v>
      </c>
      <c r="W650" s="57">
        <v>8.420883801877067E-3</v>
      </c>
      <c r="X650" s="57">
        <v>1.2588116817724068E-3</v>
      </c>
      <c r="Y650" s="57">
        <v>0</v>
      </c>
      <c r="Z650" s="57">
        <v>2.0149364910761643E-3</v>
      </c>
      <c r="AA650" s="57">
        <v>3.8637657434968851E-3</v>
      </c>
      <c r="AB650" s="57">
        <v>2.34192037470726E-3</v>
      </c>
      <c r="AC650" s="57">
        <v>0</v>
      </c>
      <c r="AD650" s="57">
        <v>3.801488220984289E-4</v>
      </c>
      <c r="AE650" s="57">
        <v>2.7471185555139341E-3</v>
      </c>
      <c r="AF650" s="57">
        <v>0</v>
      </c>
      <c r="AG650" s="57">
        <v>0</v>
      </c>
      <c r="AH650" s="17">
        <v>1.9115986791401951E-3</v>
      </c>
      <c r="AI650" s="12">
        <v>115</v>
      </c>
      <c r="AJ650" s="16">
        <v>3</v>
      </c>
      <c r="AK650" s="17">
        <v>0.81670391052646474</v>
      </c>
      <c r="AL650" t="str">
        <f>IF(AK650&lt;='CAV Tier 1 Analysis'!$A$5,"Tier 1", "Tier 2")</f>
        <v>Tier 2</v>
      </c>
      <c r="AM650" t="str">
        <f t="shared" si="21"/>
        <v>Kansas - Tier 2</v>
      </c>
      <c r="AN650" t="str">
        <f t="shared" si="22"/>
        <v>Doniphan County * - Tier 2</v>
      </c>
    </row>
    <row r="651" spans="1:40" x14ac:dyDescent="0.3">
      <c r="A651">
        <v>7</v>
      </c>
      <c r="B651" t="s">
        <v>28</v>
      </c>
      <c r="C651" t="s">
        <v>2988</v>
      </c>
      <c r="D651" t="s">
        <v>4678</v>
      </c>
      <c r="E651" t="s">
        <v>426</v>
      </c>
      <c r="F651" s="12">
        <v>3898.2735376212881</v>
      </c>
      <c r="G651" s="12">
        <v>2676.5099790963604</v>
      </c>
      <c r="H651" s="12">
        <v>1875.9330548889252</v>
      </c>
      <c r="I651" s="12">
        <v>0</v>
      </c>
      <c r="J651" s="15">
        <v>0</v>
      </c>
      <c r="K651" s="15">
        <v>0.99999999845411225</v>
      </c>
      <c r="L651" s="56">
        <v>646.87742999999989</v>
      </c>
      <c r="M651">
        <v>0</v>
      </c>
      <c r="N651">
        <v>0</v>
      </c>
      <c r="O651" s="12">
        <v>9.8461538461538467</v>
      </c>
      <c r="P651" s="12">
        <v>5.8461538461538458</v>
      </c>
      <c r="Q651">
        <v>0</v>
      </c>
      <c r="R651" s="12">
        <v>0</v>
      </c>
      <c r="S651" s="12">
        <v>0</v>
      </c>
      <c r="T651" s="12">
        <v>2940.0129246628749</v>
      </c>
      <c r="U651" s="12">
        <v>0</v>
      </c>
      <c r="V651" s="12">
        <v>0</v>
      </c>
      <c r="W651" s="57">
        <v>1.3936741882115916E-2</v>
      </c>
      <c r="X651" s="57">
        <v>0</v>
      </c>
      <c r="Y651" s="57">
        <v>0</v>
      </c>
      <c r="Z651" s="57">
        <v>2.9175551002007813E-3</v>
      </c>
      <c r="AA651" s="57">
        <v>2.6063271879209755E-3</v>
      </c>
      <c r="AB651" s="57">
        <v>0</v>
      </c>
      <c r="AC651" s="57">
        <v>0</v>
      </c>
      <c r="AD651" s="57">
        <v>0</v>
      </c>
      <c r="AE651" s="57">
        <v>1.1115333337401582E-3</v>
      </c>
      <c r="AF651" s="57">
        <v>0</v>
      </c>
      <c r="AG651" s="57">
        <v>0</v>
      </c>
      <c r="AH651" s="17">
        <v>1.8701961367252574E-3</v>
      </c>
      <c r="AI651" s="12">
        <v>116</v>
      </c>
      <c r="AJ651" s="16">
        <v>3</v>
      </c>
      <c r="AK651" s="17">
        <v>0.81857410666318997</v>
      </c>
      <c r="AL651" t="str">
        <f>IF(AK651&lt;='CAV Tier 1 Analysis'!$A$5,"Tier 1", "Tier 2")</f>
        <v>Tier 2</v>
      </c>
      <c r="AM651" t="str">
        <f t="shared" si="21"/>
        <v>Kansas - Tier 2</v>
      </c>
      <c r="AN651" t="str">
        <f t="shared" si="22"/>
        <v>Elk County * - Tier 2</v>
      </c>
    </row>
    <row r="652" spans="1:40" x14ac:dyDescent="0.3">
      <c r="A652">
        <v>7</v>
      </c>
      <c r="B652" t="s">
        <v>28</v>
      </c>
      <c r="C652" t="s">
        <v>3000</v>
      </c>
      <c r="D652" t="s">
        <v>4691</v>
      </c>
      <c r="E652" t="s">
        <v>412</v>
      </c>
      <c r="F652" s="12">
        <v>2334.6623016961203</v>
      </c>
      <c r="G652" s="12">
        <v>528.41799288868697</v>
      </c>
      <c r="H652" s="12">
        <v>398.38735665209964</v>
      </c>
      <c r="I652" s="12">
        <v>0</v>
      </c>
      <c r="J652" s="15">
        <v>0</v>
      </c>
      <c r="K652" s="15">
        <v>0.99999999705300124</v>
      </c>
      <c r="L652" s="56">
        <v>678.65662000000009</v>
      </c>
      <c r="M652">
        <v>0</v>
      </c>
      <c r="N652">
        <v>0</v>
      </c>
      <c r="O652" s="12">
        <v>1.5</v>
      </c>
      <c r="P652" s="12">
        <v>10</v>
      </c>
      <c r="Q652">
        <v>0</v>
      </c>
      <c r="R652" s="12">
        <v>0</v>
      </c>
      <c r="S652" s="12">
        <v>0</v>
      </c>
      <c r="T652" s="12">
        <v>733.00812969686035</v>
      </c>
      <c r="U652" s="12">
        <v>0</v>
      </c>
      <c r="V652" s="12">
        <v>0</v>
      </c>
      <c r="W652" s="57">
        <v>1.4621413116128086E-2</v>
      </c>
      <c r="X652" s="57">
        <v>0</v>
      </c>
      <c r="Y652" s="57">
        <v>0</v>
      </c>
      <c r="Z652" s="57">
        <v>4.444712847962127E-4</v>
      </c>
      <c r="AA652" s="57">
        <v>4.458191242496406E-3</v>
      </c>
      <c r="AB652" s="57">
        <v>0</v>
      </c>
      <c r="AC652" s="57">
        <v>0</v>
      </c>
      <c r="AD652" s="57">
        <v>0</v>
      </c>
      <c r="AE652" s="57">
        <v>2.771290436262339E-4</v>
      </c>
      <c r="AF652" s="57">
        <v>0</v>
      </c>
      <c r="AG652" s="57">
        <v>0</v>
      </c>
      <c r="AH652" s="17">
        <v>1.8001095170042671E-3</v>
      </c>
      <c r="AI652" s="12">
        <v>117</v>
      </c>
      <c r="AJ652" s="16">
        <v>3</v>
      </c>
      <c r="AK652" s="17">
        <v>0.82037421618019424</v>
      </c>
      <c r="AL652" t="str">
        <f>IF(AK652&lt;='CAV Tier 1 Analysis'!$A$5,"Tier 1", "Tier 2")</f>
        <v>Tier 2</v>
      </c>
      <c r="AM652" t="str">
        <f t="shared" si="21"/>
        <v>Kansas - Tier 2</v>
      </c>
      <c r="AN652" t="str">
        <f t="shared" si="22"/>
        <v>Stanton County * - Tier 2</v>
      </c>
    </row>
    <row r="653" spans="1:40" x14ac:dyDescent="0.3">
      <c r="A653">
        <v>7</v>
      </c>
      <c r="B653" t="s">
        <v>28</v>
      </c>
      <c r="C653" t="s">
        <v>2880</v>
      </c>
      <c r="D653" t="s">
        <v>4545</v>
      </c>
      <c r="E653" t="s">
        <v>626</v>
      </c>
      <c r="F653" s="12">
        <v>1281.3307284971813</v>
      </c>
      <c r="G653" s="12">
        <v>7294.1990364369667</v>
      </c>
      <c r="H653" s="12">
        <v>2802.7398223821806</v>
      </c>
      <c r="I653" s="12">
        <v>10</v>
      </c>
      <c r="J653" s="15">
        <v>0.11907732087368729</v>
      </c>
      <c r="K653" s="15">
        <v>0.88092267912631272</v>
      </c>
      <c r="L653" s="56">
        <v>3.52712</v>
      </c>
      <c r="M653">
        <v>25</v>
      </c>
      <c r="N653">
        <v>0</v>
      </c>
      <c r="O653" s="12">
        <v>11</v>
      </c>
      <c r="P653" s="12">
        <v>1</v>
      </c>
      <c r="Q653">
        <v>0</v>
      </c>
      <c r="R653" s="12">
        <v>8.8092267912631268</v>
      </c>
      <c r="S653" s="12">
        <v>333.74274915526422</v>
      </c>
      <c r="T653" s="12">
        <v>7109.8844323552994</v>
      </c>
      <c r="U653" s="12">
        <v>5828.5537038581178</v>
      </c>
      <c r="V653" s="12">
        <v>184.31460408166731</v>
      </c>
      <c r="W653" s="57">
        <v>7.5990533519230526E-5</v>
      </c>
      <c r="X653" s="57">
        <v>2.0980194696206783E-3</v>
      </c>
      <c r="Y653" s="57">
        <v>0</v>
      </c>
      <c r="Z653" s="57">
        <v>3.2594560885055601E-3</v>
      </c>
      <c r="AA653" s="57">
        <v>4.458191242496406E-4</v>
      </c>
      <c r="AB653" s="57">
        <v>0</v>
      </c>
      <c r="AC653" s="57">
        <v>1.6568141202187271E-3</v>
      </c>
      <c r="AD653" s="57">
        <v>4.4084059740417056E-3</v>
      </c>
      <c r="AE653" s="57">
        <v>2.6880404093833515E-3</v>
      </c>
      <c r="AF653" s="57">
        <v>4.4176357577091034E-3</v>
      </c>
      <c r="AG653" s="57">
        <v>7.4805893828890047E-4</v>
      </c>
      <c r="AH653" s="17">
        <v>1.7998400377760816E-3</v>
      </c>
      <c r="AI653" s="12">
        <v>118</v>
      </c>
      <c r="AJ653" s="16">
        <v>3</v>
      </c>
      <c r="AK653" s="17">
        <v>0.82217405621797035</v>
      </c>
      <c r="AL653" t="str">
        <f>IF(AK653&lt;='CAV Tier 1 Analysis'!$A$5,"Tier 1", "Tier 2")</f>
        <v>Tier 2</v>
      </c>
      <c r="AM653" t="str">
        <f t="shared" si="21"/>
        <v>Kansas - Tier 2</v>
      </c>
      <c r="AN653" t="str">
        <f t="shared" si="22"/>
        <v>Haysville, City Of - Tier 2</v>
      </c>
    </row>
    <row r="654" spans="1:40" x14ac:dyDescent="0.3">
      <c r="A654">
        <v>7</v>
      </c>
      <c r="B654" t="s">
        <v>28</v>
      </c>
      <c r="C654" t="s">
        <v>2223</v>
      </c>
      <c r="D654" t="s">
        <v>4571</v>
      </c>
      <c r="E654" t="s">
        <v>692</v>
      </c>
      <c r="F654" s="12">
        <v>10206.059184080937</v>
      </c>
      <c r="G654" s="12">
        <v>4838.795895912288</v>
      </c>
      <c r="H654" s="12">
        <v>2103.1530651350035</v>
      </c>
      <c r="I654" s="12">
        <v>9</v>
      </c>
      <c r="J654" s="15">
        <v>8.654103188200013E-2</v>
      </c>
      <c r="K654" s="15">
        <v>0.9134589681180002</v>
      </c>
      <c r="L654" s="56">
        <v>9.2400099999999981</v>
      </c>
      <c r="M654">
        <v>37</v>
      </c>
      <c r="N654">
        <v>5</v>
      </c>
      <c r="O654" s="12">
        <v>15.166666666666666</v>
      </c>
      <c r="P654" s="12">
        <v>1.9166666666666667</v>
      </c>
      <c r="Q654">
        <v>0</v>
      </c>
      <c r="R654" s="12">
        <v>8.221130713062001</v>
      </c>
      <c r="S654" s="12">
        <v>182.00903646257464</v>
      </c>
      <c r="T654" s="12">
        <v>4744.8995086134109</v>
      </c>
      <c r="U654" s="12">
        <v>0</v>
      </c>
      <c r="V654" s="12">
        <v>93.896387298877016</v>
      </c>
      <c r="W654" s="57">
        <v>1.9907269659751441E-4</v>
      </c>
      <c r="X654" s="57">
        <v>3.1050688150386038E-3</v>
      </c>
      <c r="Y654" s="57">
        <v>4.995004995004995E-3</v>
      </c>
      <c r="Z654" s="57">
        <v>4.4940985462728171E-3</v>
      </c>
      <c r="AA654" s="57">
        <v>8.5448665481181122E-4</v>
      </c>
      <c r="AB654" s="57">
        <v>0</v>
      </c>
      <c r="AC654" s="57">
        <v>1.5462066958105774E-3</v>
      </c>
      <c r="AD654" s="57">
        <v>2.4041562721649101E-3</v>
      </c>
      <c r="AE654" s="57">
        <v>1.7939084297310954E-3</v>
      </c>
      <c r="AF654" s="57">
        <v>0</v>
      </c>
      <c r="AG654" s="57">
        <v>3.810877176115623E-4</v>
      </c>
      <c r="AH654" s="17">
        <v>1.7975537111858079E-3</v>
      </c>
      <c r="AI654" s="12">
        <v>119</v>
      </c>
      <c r="AJ654" s="16">
        <v>3</v>
      </c>
      <c r="AK654" s="17">
        <v>0.82397160992915619</v>
      </c>
      <c r="AL654" t="str">
        <f>IF(AK654&lt;='CAV Tier 1 Analysis'!$A$5,"Tier 1", "Tier 2")</f>
        <v>Tier 2</v>
      </c>
      <c r="AM654" t="str">
        <f t="shared" si="21"/>
        <v>Kansas - Tier 2</v>
      </c>
      <c r="AN654" t="str">
        <f t="shared" si="22"/>
        <v>Edwardsville, City Of - Tier 2</v>
      </c>
    </row>
    <row r="655" spans="1:40" x14ac:dyDescent="0.3">
      <c r="A655">
        <v>7</v>
      </c>
      <c r="B655" t="s">
        <v>28</v>
      </c>
      <c r="C655" t="s">
        <v>2099</v>
      </c>
      <c r="D655" t="s">
        <v>4463</v>
      </c>
      <c r="E655" t="s">
        <v>599</v>
      </c>
      <c r="F655" s="12">
        <v>47.178747471437468</v>
      </c>
      <c r="G655" s="12">
        <v>1869.3424256118078</v>
      </c>
      <c r="H655" s="12">
        <v>1055.6474252036628</v>
      </c>
      <c r="I655" s="12">
        <v>26</v>
      </c>
      <c r="J655" s="15">
        <v>0.15881149076046733</v>
      </c>
      <c r="K655" s="15">
        <v>0.84118850923953248</v>
      </c>
      <c r="L655" s="56">
        <v>3.3372899999999999</v>
      </c>
      <c r="M655">
        <v>17</v>
      </c>
      <c r="N655">
        <v>4</v>
      </c>
      <c r="O655" s="12">
        <v>5</v>
      </c>
      <c r="P655" s="12">
        <v>9</v>
      </c>
      <c r="Q655">
        <v>0</v>
      </c>
      <c r="R655" s="12">
        <v>21.870901240227845</v>
      </c>
      <c r="S655" s="12">
        <v>167.64894131404262</v>
      </c>
      <c r="T655" s="12">
        <v>2028.9439908231207</v>
      </c>
      <c r="U655" s="12">
        <v>1981.7652433516832</v>
      </c>
      <c r="V655" s="12">
        <v>0</v>
      </c>
      <c r="W655" s="57">
        <v>7.1900714352897784E-5</v>
      </c>
      <c r="X655" s="57">
        <v>1.4266532393420611E-3</v>
      </c>
      <c r="Y655" s="57">
        <v>3.996003996003996E-3</v>
      </c>
      <c r="Z655" s="57">
        <v>1.481570949320709E-3</v>
      </c>
      <c r="AA655" s="57">
        <v>4.012372118246765E-3</v>
      </c>
      <c r="AB655" s="57">
        <v>0</v>
      </c>
      <c r="AC655" s="57">
        <v>4.1134164047924339E-3</v>
      </c>
      <c r="AD655" s="57">
        <v>2.21447386138347E-3</v>
      </c>
      <c r="AE655" s="57">
        <v>7.6708468155808798E-4</v>
      </c>
      <c r="AF655" s="57">
        <v>1.5020393475349526E-3</v>
      </c>
      <c r="AG655" s="57">
        <v>0</v>
      </c>
      <c r="AH655" s="17">
        <v>1.7805013920486703E-3</v>
      </c>
      <c r="AI655" s="12">
        <v>120</v>
      </c>
      <c r="AJ655" s="16">
        <v>3</v>
      </c>
      <c r="AK655" s="17">
        <v>0.82575211132120485</v>
      </c>
      <c r="AL655" t="str">
        <f>IF(AK655&lt;='CAV Tier 1 Analysis'!$A$5,"Tier 1", "Tier 2")</f>
        <v>Tier 2</v>
      </c>
      <c r="AM655" t="str">
        <f t="shared" si="21"/>
        <v>Kansas - Tier 2</v>
      </c>
      <c r="AN655" t="str">
        <f t="shared" si="22"/>
        <v>Marysville, City Of - Tier 2</v>
      </c>
    </row>
    <row r="656" spans="1:40" x14ac:dyDescent="0.3">
      <c r="A656">
        <v>7</v>
      </c>
      <c r="B656" t="s">
        <v>28</v>
      </c>
      <c r="C656" t="s">
        <v>2745</v>
      </c>
      <c r="D656" t="s">
        <v>4372</v>
      </c>
      <c r="E656" t="s">
        <v>974</v>
      </c>
      <c r="F656" s="12">
        <v>36.643903736521303</v>
      </c>
      <c r="G656" s="12">
        <v>198.21530603382584</v>
      </c>
      <c r="H656" s="12">
        <v>93.7827271228673</v>
      </c>
      <c r="I656" s="12">
        <v>4</v>
      </c>
      <c r="J656" s="15">
        <v>0.48275289297381102</v>
      </c>
      <c r="K656" s="15">
        <v>0.51724710702618903</v>
      </c>
      <c r="L656" s="56">
        <v>1.26427</v>
      </c>
      <c r="M656">
        <v>149</v>
      </c>
      <c r="N656">
        <v>0</v>
      </c>
      <c r="O656" s="12">
        <v>4</v>
      </c>
      <c r="P656" s="12">
        <v>5</v>
      </c>
      <c r="Q656">
        <v>1</v>
      </c>
      <c r="R656" s="12">
        <v>2.0689884281047561</v>
      </c>
      <c r="S656" s="12">
        <v>45.273882829537683</v>
      </c>
      <c r="T656" s="12">
        <v>198.86306845041383</v>
      </c>
      <c r="U656" s="12">
        <v>162.21916471389252</v>
      </c>
      <c r="V656" s="12">
        <v>0</v>
      </c>
      <c r="W656" s="57">
        <v>2.7238243045985839E-5</v>
      </c>
      <c r="X656" s="57">
        <v>1.2504196038939241E-2</v>
      </c>
      <c r="Y656" s="57">
        <v>0</v>
      </c>
      <c r="Z656" s="57">
        <v>1.1852567594565673E-3</v>
      </c>
      <c r="AA656" s="57">
        <v>2.229095621248203E-3</v>
      </c>
      <c r="AB656" s="57">
        <v>2.34192037470726E-3</v>
      </c>
      <c r="AC656" s="57">
        <v>3.8912941209016017E-4</v>
      </c>
      <c r="AD656" s="57">
        <v>5.9802244704632262E-4</v>
      </c>
      <c r="AE656" s="57">
        <v>7.5184339353825223E-5</v>
      </c>
      <c r="AF656" s="57">
        <v>1.2295077287379814E-4</v>
      </c>
      <c r="AG656" s="57">
        <v>0</v>
      </c>
      <c r="AH656" s="17">
        <v>1.7702721826146695E-3</v>
      </c>
      <c r="AI656" s="12">
        <v>121</v>
      </c>
      <c r="AJ656" s="16">
        <v>3</v>
      </c>
      <c r="AK656" s="17">
        <v>0.82752238350381957</v>
      </c>
      <c r="AL656" t="str">
        <f>IF(AK656&lt;='CAV Tier 1 Analysis'!$A$5,"Tier 1", "Tier 2")</f>
        <v>Tier 2</v>
      </c>
      <c r="AM656" t="str">
        <f t="shared" si="21"/>
        <v>Kansas - Tier 2</v>
      </c>
      <c r="AN656" t="str">
        <f t="shared" si="22"/>
        <v>Ellis, City Of - Tier 2</v>
      </c>
    </row>
    <row r="657" spans="1:40" x14ac:dyDescent="0.3">
      <c r="A657">
        <v>7</v>
      </c>
      <c r="B657" t="s">
        <v>28</v>
      </c>
      <c r="C657" t="s">
        <v>3011</v>
      </c>
      <c r="D657" t="s">
        <v>4706</v>
      </c>
      <c r="E657" t="str">
        <f>"200009A"</f>
        <v>200009A</v>
      </c>
      <c r="F657" s="12">
        <v>18007.947817119893</v>
      </c>
      <c r="G657" s="12">
        <v>9387.7055518922534</v>
      </c>
      <c r="H657" s="12">
        <v>4005.5099968442</v>
      </c>
      <c r="I657" s="12">
        <v>2</v>
      </c>
      <c r="J657" s="15">
        <v>7.8457615363936684E-6</v>
      </c>
      <c r="K657" s="15">
        <v>0.99999215188943313</v>
      </c>
      <c r="L657" s="56">
        <v>425.70755999999989</v>
      </c>
      <c r="M657">
        <v>2</v>
      </c>
      <c r="N657">
        <v>0</v>
      </c>
      <c r="O657" s="12">
        <v>9.0909090909090917</v>
      </c>
      <c r="P657" s="12">
        <v>7.4090909090909092</v>
      </c>
      <c r="Q657">
        <v>0</v>
      </c>
      <c r="R657" s="12">
        <v>1.9999843037788663</v>
      </c>
      <c r="S657" s="12">
        <v>3.1426276266880548E-2</v>
      </c>
      <c r="T657" s="12">
        <v>9822.3771896632752</v>
      </c>
      <c r="U657" s="12">
        <v>0</v>
      </c>
      <c r="V657" s="12">
        <v>0</v>
      </c>
      <c r="W657" s="57">
        <v>9.1717164733748288E-3</v>
      </c>
      <c r="X657" s="57">
        <v>1.6784155756965425E-4</v>
      </c>
      <c r="Y657" s="57">
        <v>0</v>
      </c>
      <c r="Z657" s="57">
        <v>2.6937653624012894E-3</v>
      </c>
      <c r="AA657" s="57">
        <v>3.3031144205768826E-3</v>
      </c>
      <c r="AB657" s="57">
        <v>0</v>
      </c>
      <c r="AC657" s="57">
        <v>3.7615131421103065E-4</v>
      </c>
      <c r="AD657" s="57">
        <v>4.1510949492523546E-7</v>
      </c>
      <c r="AE657" s="57">
        <v>3.7135549885827929E-3</v>
      </c>
      <c r="AF657" s="57">
        <v>0</v>
      </c>
      <c r="AG657" s="57">
        <v>0</v>
      </c>
      <c r="AH657" s="17">
        <v>1.7660508387464908E-3</v>
      </c>
      <c r="AI657" s="12">
        <v>122</v>
      </c>
      <c r="AJ657" s="16">
        <v>4</v>
      </c>
      <c r="AK657" s="17">
        <v>0.82928843434256605</v>
      </c>
      <c r="AL657" t="str">
        <f>IF(AK657&lt;='CAV Tier 1 Analysis'!$A$5,"Tier 1", "Tier 2")</f>
        <v>Tier 2</v>
      </c>
      <c r="AM657" t="str">
        <f t="shared" si="21"/>
        <v>Kansas - Tier 2</v>
      </c>
      <c r="AN657" t="str">
        <f t="shared" si="22"/>
        <v>Atchison County* - Tier 2</v>
      </c>
    </row>
    <row r="658" spans="1:40" x14ac:dyDescent="0.3">
      <c r="A658">
        <v>7</v>
      </c>
      <c r="B658" t="s">
        <v>28</v>
      </c>
      <c r="C658" t="s">
        <v>2218</v>
      </c>
      <c r="D658" t="s">
        <v>4378</v>
      </c>
      <c r="E658" t="s">
        <v>567</v>
      </c>
      <c r="F658" s="12">
        <v>257.24813627304513</v>
      </c>
      <c r="G658" s="12">
        <v>8094.5424468017827</v>
      </c>
      <c r="H658" s="12">
        <v>3616.9517274170321</v>
      </c>
      <c r="I658" s="12">
        <v>3</v>
      </c>
      <c r="J658" s="15">
        <v>4.2749661560225923E-2</v>
      </c>
      <c r="K658" s="15">
        <v>0.95725033843977381</v>
      </c>
      <c r="L658" s="56">
        <v>6.7294100000000014</v>
      </c>
      <c r="M658">
        <v>24</v>
      </c>
      <c r="N658">
        <v>0</v>
      </c>
      <c r="O658" s="12">
        <v>11</v>
      </c>
      <c r="P658" s="12">
        <v>5</v>
      </c>
      <c r="Q658">
        <v>0</v>
      </c>
      <c r="R658" s="12">
        <v>2.8717510153193215</v>
      </c>
      <c r="S658" s="12">
        <v>154.62346222675265</v>
      </c>
      <c r="T658" s="12">
        <v>8043.4674270527503</v>
      </c>
      <c r="U658" s="12">
        <v>7786.2192907797053</v>
      </c>
      <c r="V658" s="12">
        <v>51.075019749032435</v>
      </c>
      <c r="W658" s="57">
        <v>1.4498272136180372E-4</v>
      </c>
      <c r="X658" s="57">
        <v>2.014098690835851E-3</v>
      </c>
      <c r="Y658" s="57">
        <v>0</v>
      </c>
      <c r="Z658" s="57">
        <v>3.2594560885055601E-3</v>
      </c>
      <c r="AA658" s="57">
        <v>2.229095621248203E-3</v>
      </c>
      <c r="AB658" s="57">
        <v>0</v>
      </c>
      <c r="AC658" s="57">
        <v>5.4011069809808921E-4</v>
      </c>
      <c r="AD658" s="57">
        <v>2.0424203861589022E-3</v>
      </c>
      <c r="AE658" s="57">
        <v>3.0410009728265102E-3</v>
      </c>
      <c r="AF658" s="57">
        <v>5.9014092524436223E-3</v>
      </c>
      <c r="AG658" s="57">
        <v>2.0729298818674601E-4</v>
      </c>
      <c r="AH658" s="17">
        <v>1.7618061290604807E-3</v>
      </c>
      <c r="AI658" s="12">
        <v>123</v>
      </c>
      <c r="AJ658" s="16">
        <v>4</v>
      </c>
      <c r="AK658" s="17">
        <v>0.83105024047162657</v>
      </c>
      <c r="AL658" t="str">
        <f>IF(AK658&lt;='CAV Tier 1 Analysis'!$A$5,"Tier 1", "Tier 2")</f>
        <v>Tier 2</v>
      </c>
      <c r="AM658" t="str">
        <f t="shared" si="21"/>
        <v>Kansas - Tier 2</v>
      </c>
      <c r="AN658" t="str">
        <f t="shared" si="22"/>
        <v>Ottawa, City Of - Tier 2</v>
      </c>
    </row>
    <row r="659" spans="1:40" x14ac:dyDescent="0.3">
      <c r="A659">
        <v>7</v>
      </c>
      <c r="B659" t="s">
        <v>28</v>
      </c>
      <c r="C659" t="s">
        <v>2217</v>
      </c>
      <c r="D659" t="s">
        <v>4700</v>
      </c>
      <c r="E659" t="s">
        <v>648</v>
      </c>
      <c r="F659" s="12">
        <v>2064.2543630351365</v>
      </c>
      <c r="G659" s="12">
        <v>6796.7236911214532</v>
      </c>
      <c r="H659" s="12">
        <v>2336.1261329162753</v>
      </c>
      <c r="I659" s="12">
        <v>5</v>
      </c>
      <c r="J659" s="15">
        <v>8.2019143959832508E-2</v>
      </c>
      <c r="K659" s="15">
        <v>0.91798085604016699</v>
      </c>
      <c r="L659" s="56">
        <v>5.6822099999999995</v>
      </c>
      <c r="M659">
        <v>37</v>
      </c>
      <c r="N659">
        <v>0</v>
      </c>
      <c r="O659" s="12">
        <v>11</v>
      </c>
      <c r="P659" s="12">
        <v>1</v>
      </c>
      <c r="Q659">
        <v>0</v>
      </c>
      <c r="R659" s="12">
        <v>4.5899042802008347</v>
      </c>
      <c r="S659" s="12">
        <v>191.6070656039868</v>
      </c>
      <c r="T659" s="12">
        <v>5809.2235029260419</v>
      </c>
      <c r="U659" s="12">
        <v>3744.9691398909054</v>
      </c>
      <c r="V659" s="12">
        <v>987.50018819541128</v>
      </c>
      <c r="W659" s="57">
        <v>1.2242117349801164E-4</v>
      </c>
      <c r="X659" s="57">
        <v>3.1050688150386038E-3</v>
      </c>
      <c r="Y659" s="57">
        <v>0</v>
      </c>
      <c r="Z659" s="57">
        <v>3.2594560885055601E-3</v>
      </c>
      <c r="AA659" s="57">
        <v>4.458191242496406E-4</v>
      </c>
      <c r="AB659" s="57">
        <v>0</v>
      </c>
      <c r="AC659" s="57">
        <v>8.6325603847902679E-4</v>
      </c>
      <c r="AD659" s="57">
        <v>2.5309365815892305E-3</v>
      </c>
      <c r="AE659" s="57">
        <v>2.1962983606235303E-3</v>
      </c>
      <c r="AF659" s="57">
        <v>2.8384244916450185E-3</v>
      </c>
      <c r="AG659" s="57">
        <v>4.0078665823693339E-3</v>
      </c>
      <c r="AH659" s="17">
        <v>1.7608679323634505E-3</v>
      </c>
      <c r="AI659" s="12">
        <v>124</v>
      </c>
      <c r="AJ659" s="16">
        <v>4</v>
      </c>
      <c r="AK659" s="17">
        <v>0.83281110840398997</v>
      </c>
      <c r="AL659" t="str">
        <f>IF(AK659&lt;='CAV Tier 1 Analysis'!$A$5,"Tier 1", "Tier 2")</f>
        <v>Tier 2</v>
      </c>
      <c r="AM659" t="str">
        <f t="shared" si="21"/>
        <v>Kansas - Tier 2</v>
      </c>
      <c r="AN659" t="str">
        <f t="shared" si="22"/>
        <v>Park City, City Of - Tier 2</v>
      </c>
    </row>
    <row r="660" spans="1:40" x14ac:dyDescent="0.3">
      <c r="A660">
        <v>7</v>
      </c>
      <c r="B660" t="s">
        <v>28</v>
      </c>
      <c r="C660" t="s">
        <v>2733</v>
      </c>
      <c r="D660" t="s">
        <v>4354</v>
      </c>
      <c r="E660" t="s">
        <v>641</v>
      </c>
      <c r="F660" s="12">
        <v>96.526402773880775</v>
      </c>
      <c r="G660" s="12">
        <v>3467.7908093663582</v>
      </c>
      <c r="H660" s="12">
        <v>1847.880477276954</v>
      </c>
      <c r="I660" s="12">
        <v>16</v>
      </c>
      <c r="J660" s="15">
        <v>0.16731868719448037</v>
      </c>
      <c r="K660" s="15">
        <v>0.8326813128055196</v>
      </c>
      <c r="L660" s="56">
        <v>4.0770700000000009</v>
      </c>
      <c r="M660">
        <v>52</v>
      </c>
      <c r="N660">
        <v>0</v>
      </c>
      <c r="O660" s="12">
        <v>6</v>
      </c>
      <c r="P660" s="12">
        <v>5</v>
      </c>
      <c r="Q660">
        <v>0</v>
      </c>
      <c r="R660" s="12">
        <v>13.322901004888314</v>
      </c>
      <c r="S660" s="12">
        <v>309.18493555028977</v>
      </c>
      <c r="T660" s="12">
        <v>3574.9336207793976</v>
      </c>
      <c r="U660" s="12">
        <v>3478.4072180055168</v>
      </c>
      <c r="V660" s="12">
        <v>0</v>
      </c>
      <c r="W660" s="57">
        <v>8.7839008736660291E-5</v>
      </c>
      <c r="X660" s="57">
        <v>4.3638804968110104E-3</v>
      </c>
      <c r="Y660" s="57">
        <v>0</v>
      </c>
      <c r="Z660" s="57">
        <v>1.7778851391848508E-3</v>
      </c>
      <c r="AA660" s="57">
        <v>2.229095621248203E-3</v>
      </c>
      <c r="AB660" s="57">
        <v>0</v>
      </c>
      <c r="AC660" s="57">
        <v>2.5057330263159416E-3</v>
      </c>
      <c r="AD660" s="57">
        <v>4.0840219612666238E-3</v>
      </c>
      <c r="AE660" s="57">
        <v>1.3515783730305708E-3</v>
      </c>
      <c r="AF660" s="57">
        <v>2.6363892119520343E-3</v>
      </c>
      <c r="AG660" s="57">
        <v>0</v>
      </c>
      <c r="AH660" s="17">
        <v>1.7305838944132632E-3</v>
      </c>
      <c r="AI660" s="12">
        <v>125</v>
      </c>
      <c r="AJ660" s="16">
        <v>4</v>
      </c>
      <c r="AK660" s="17">
        <v>0.83454169229840325</v>
      </c>
      <c r="AL660" t="str">
        <f>IF(AK660&lt;='CAV Tier 1 Analysis'!$A$5,"Tier 1", "Tier 2")</f>
        <v>Tier 2</v>
      </c>
      <c r="AM660" t="str">
        <f t="shared" si="21"/>
        <v>Kansas - Tier 2</v>
      </c>
      <c r="AN660" t="str">
        <f t="shared" si="22"/>
        <v>Abilene, City Of - Tier 2</v>
      </c>
    </row>
    <row r="661" spans="1:40" x14ac:dyDescent="0.3">
      <c r="A661">
        <v>7</v>
      </c>
      <c r="B661" t="s">
        <v>28</v>
      </c>
      <c r="C661" t="s">
        <v>3002</v>
      </c>
      <c r="D661" t="s">
        <v>4693</v>
      </c>
      <c r="E661" t="s">
        <v>470</v>
      </c>
      <c r="F661" s="12">
        <v>4564.7293183823003</v>
      </c>
      <c r="G661" s="12">
        <v>2165.2608018662454</v>
      </c>
      <c r="H661" s="12">
        <v>1955.5588211166491</v>
      </c>
      <c r="I661" s="12">
        <v>0</v>
      </c>
      <c r="J661" s="15">
        <v>0</v>
      </c>
      <c r="K661" s="15">
        <v>0.99999999800568595</v>
      </c>
      <c r="L661" s="56">
        <v>501.4255</v>
      </c>
      <c r="M661">
        <v>0</v>
      </c>
      <c r="N661">
        <v>0</v>
      </c>
      <c r="O661" s="12">
        <v>9.6</v>
      </c>
      <c r="P661" s="12">
        <v>7.0666666666666664</v>
      </c>
      <c r="Q661">
        <v>0</v>
      </c>
      <c r="R661" s="12">
        <v>0</v>
      </c>
      <c r="S661" s="12">
        <v>0</v>
      </c>
      <c r="T661" s="12">
        <v>2977.0586745858891</v>
      </c>
      <c r="U661" s="12">
        <v>0</v>
      </c>
      <c r="V661" s="12">
        <v>0</v>
      </c>
      <c r="W661" s="57">
        <v>1.0803032294094593E-2</v>
      </c>
      <c r="X661" s="57">
        <v>0</v>
      </c>
      <c r="Y661" s="57">
        <v>0</v>
      </c>
      <c r="Z661" s="57">
        <v>2.8446162226957615E-3</v>
      </c>
      <c r="AA661" s="57">
        <v>3.1504551446974601E-3</v>
      </c>
      <c r="AB661" s="57">
        <v>0</v>
      </c>
      <c r="AC661" s="57">
        <v>0</v>
      </c>
      <c r="AD661" s="57">
        <v>0</v>
      </c>
      <c r="AE661" s="57">
        <v>1.1255392537711233E-3</v>
      </c>
      <c r="AF661" s="57">
        <v>0</v>
      </c>
      <c r="AG661" s="57">
        <v>0</v>
      </c>
      <c r="AH661" s="17">
        <v>1.6294220832053579E-3</v>
      </c>
      <c r="AI661" s="12">
        <v>126</v>
      </c>
      <c r="AJ661" s="16">
        <v>4</v>
      </c>
      <c r="AK661" s="17">
        <v>0.83617111438160863</v>
      </c>
      <c r="AL661" t="str">
        <f>IF(AK661&lt;='CAV Tier 1 Analysis'!$A$5,"Tier 1", "Tier 2")</f>
        <v>Tier 2</v>
      </c>
      <c r="AM661" t="str">
        <f t="shared" si="21"/>
        <v>Kansas - Tier 2</v>
      </c>
      <c r="AN661" t="str">
        <f t="shared" si="22"/>
        <v>Woodson County * - Tier 2</v>
      </c>
    </row>
    <row r="662" spans="1:40" x14ac:dyDescent="0.3">
      <c r="A662">
        <v>7</v>
      </c>
      <c r="B662" t="s">
        <v>28</v>
      </c>
      <c r="C662" t="s">
        <v>2722</v>
      </c>
      <c r="D662" t="s">
        <v>4333</v>
      </c>
      <c r="E662" t="s">
        <v>650</v>
      </c>
      <c r="F662" s="12">
        <v>123.53922767835313</v>
      </c>
      <c r="G662" s="12">
        <v>1986.2540937049982</v>
      </c>
      <c r="H662" s="12">
        <v>1142.212021359868</v>
      </c>
      <c r="I662" s="12">
        <v>14</v>
      </c>
      <c r="J662" s="15">
        <v>0</v>
      </c>
      <c r="K662" s="15">
        <v>1.0000000000000002</v>
      </c>
      <c r="L662" s="56">
        <v>3.2734899999999998</v>
      </c>
      <c r="M662">
        <v>15</v>
      </c>
      <c r="N662">
        <v>0</v>
      </c>
      <c r="O662" s="12">
        <v>13</v>
      </c>
      <c r="P662" s="12">
        <v>6</v>
      </c>
      <c r="Q662">
        <v>2</v>
      </c>
      <c r="R662" s="12">
        <v>14.000000000000004</v>
      </c>
      <c r="S662" s="12">
        <v>0</v>
      </c>
      <c r="T662" s="12">
        <v>2306.797818232626</v>
      </c>
      <c r="U662" s="12">
        <v>2183.2585905542728</v>
      </c>
      <c r="V662" s="12">
        <v>0</v>
      </c>
      <c r="W662" s="57">
        <v>7.0526166268759186E-5</v>
      </c>
      <c r="X662" s="57">
        <v>1.2588116817724068E-3</v>
      </c>
      <c r="Y662" s="57">
        <v>0</v>
      </c>
      <c r="Z662" s="57">
        <v>3.8520844682338436E-3</v>
      </c>
      <c r="AA662" s="57">
        <v>2.6749147454978436E-3</v>
      </c>
      <c r="AB662" s="57">
        <v>4.6838407494145199E-3</v>
      </c>
      <c r="AC662" s="57">
        <v>2.6330798641791206E-3</v>
      </c>
      <c r="AD662" s="57">
        <v>0</v>
      </c>
      <c r="AE662" s="57">
        <v>8.7213312827822082E-4</v>
      </c>
      <c r="AF662" s="57">
        <v>1.6547572018722047E-3</v>
      </c>
      <c r="AG662" s="57">
        <v>0</v>
      </c>
      <c r="AH662" s="17">
        <v>1.6091043641379018E-3</v>
      </c>
      <c r="AI662" s="12">
        <v>127</v>
      </c>
      <c r="AJ662" s="16">
        <v>4</v>
      </c>
      <c r="AK662" s="17">
        <v>0.83778021874574649</v>
      </c>
      <c r="AL662" t="str">
        <f>IF(AK662&lt;='CAV Tier 1 Analysis'!$A$5,"Tier 1", "Tier 2")</f>
        <v>Tier 2</v>
      </c>
      <c r="AM662" t="str">
        <f t="shared" si="21"/>
        <v>Kansas - Tier 2</v>
      </c>
      <c r="AN662" t="str">
        <f t="shared" si="22"/>
        <v>Baxter Springs, City Of - Tier 2</v>
      </c>
    </row>
    <row r="663" spans="1:40" x14ac:dyDescent="0.3">
      <c r="A663">
        <v>7</v>
      </c>
      <c r="B663" t="s">
        <v>28</v>
      </c>
      <c r="C663" t="s">
        <v>2705</v>
      </c>
      <c r="D663" t="s">
        <v>4308</v>
      </c>
      <c r="E663" t="s">
        <v>576</v>
      </c>
      <c r="F663" s="12">
        <v>309.60694069457992</v>
      </c>
      <c r="G663" s="12">
        <v>5702.274981814694</v>
      </c>
      <c r="H663" s="12">
        <v>2986.0701237016478</v>
      </c>
      <c r="I663" s="12">
        <v>1</v>
      </c>
      <c r="J663" s="15">
        <v>4.2733045868651599E-2</v>
      </c>
      <c r="K663" s="15">
        <v>0.95726695413134832</v>
      </c>
      <c r="L663" s="56">
        <v>7.3191599999999992</v>
      </c>
      <c r="M663">
        <v>5</v>
      </c>
      <c r="N663">
        <v>0</v>
      </c>
      <c r="O663" s="12">
        <v>9</v>
      </c>
      <c r="P663" s="12">
        <v>8</v>
      </c>
      <c r="Q663">
        <v>0</v>
      </c>
      <c r="R663" s="12">
        <v>0.95726695413134832</v>
      </c>
      <c r="S663" s="12">
        <v>127.60387156315267</v>
      </c>
      <c r="T663" s="12">
        <v>6410.6220929774499</v>
      </c>
      <c r="U663" s="12">
        <v>6101.0151522828701</v>
      </c>
      <c r="V663" s="12">
        <v>0</v>
      </c>
      <c r="W663" s="57">
        <v>1.5768867328375875E-4</v>
      </c>
      <c r="X663" s="57">
        <v>4.1960389392413562E-4</v>
      </c>
      <c r="Y663" s="57">
        <v>0</v>
      </c>
      <c r="Z663" s="57">
        <v>2.6668277087772765E-3</v>
      </c>
      <c r="AA663" s="57">
        <v>3.5665529939971248E-3</v>
      </c>
      <c r="AB663" s="57">
        <v>0</v>
      </c>
      <c r="AC663" s="57">
        <v>1.8004002439766647E-4</v>
      </c>
      <c r="AD663" s="57">
        <v>1.6855187749656607E-3</v>
      </c>
      <c r="AE663" s="57">
        <v>2.4236696670891728E-3</v>
      </c>
      <c r="AF663" s="57">
        <v>4.6241424656016071E-3</v>
      </c>
      <c r="AG663" s="57">
        <v>0</v>
      </c>
      <c r="AH663" s="17">
        <v>1.429458563821491E-3</v>
      </c>
      <c r="AI663" s="12">
        <v>128</v>
      </c>
      <c r="AJ663" s="16">
        <v>4</v>
      </c>
      <c r="AK663" s="17">
        <v>0.83920967730956797</v>
      </c>
      <c r="AL663" t="str">
        <f>IF(AK663&lt;='CAV Tier 1 Analysis'!$A$5,"Tier 1", "Tier 2")</f>
        <v>Tier 2</v>
      </c>
      <c r="AM663" t="str">
        <f t="shared" si="21"/>
        <v>Kansas - Tier 2</v>
      </c>
      <c r="AN663" t="str">
        <f t="shared" si="22"/>
        <v>Atchison, City Of - Tier 2</v>
      </c>
    </row>
    <row r="664" spans="1:40" x14ac:dyDescent="0.3">
      <c r="A664">
        <v>7</v>
      </c>
      <c r="B664" t="s">
        <v>28</v>
      </c>
      <c r="C664" t="s">
        <v>2839</v>
      </c>
      <c r="D664" t="s">
        <v>4496</v>
      </c>
      <c r="E664" t="s">
        <v>1302</v>
      </c>
      <c r="F664" s="12">
        <v>3.0419894661821099</v>
      </c>
      <c r="G664" s="12">
        <v>0.45372060093954308</v>
      </c>
      <c r="H664" s="12">
        <v>0.4686285635418424</v>
      </c>
      <c r="I664" s="12">
        <v>4</v>
      </c>
      <c r="J664" s="15">
        <v>0</v>
      </c>
      <c r="K664" s="15">
        <v>0.99999999999999989</v>
      </c>
      <c r="L664" s="56">
        <v>0.45648</v>
      </c>
      <c r="M664">
        <v>6</v>
      </c>
      <c r="N664">
        <v>0</v>
      </c>
      <c r="O664" s="12">
        <v>5</v>
      </c>
      <c r="P664" s="12">
        <v>6</v>
      </c>
      <c r="Q664">
        <v>4</v>
      </c>
      <c r="R664" s="12">
        <v>3.9999999999999996</v>
      </c>
      <c r="S664" s="12">
        <v>0</v>
      </c>
      <c r="T664" s="12">
        <v>0.65335766535294204</v>
      </c>
      <c r="U664" s="12">
        <v>0</v>
      </c>
      <c r="V664" s="12">
        <v>0</v>
      </c>
      <c r="W664" s="57">
        <v>9.8346976402442639E-6</v>
      </c>
      <c r="X664" s="57">
        <v>5.0352467270896274E-4</v>
      </c>
      <c r="Y664" s="57">
        <v>0</v>
      </c>
      <c r="Z664" s="57">
        <v>1.481570949320709E-3</v>
      </c>
      <c r="AA664" s="57">
        <v>2.6749147454978436E-3</v>
      </c>
      <c r="AB664" s="57">
        <v>9.3676814988290398E-3</v>
      </c>
      <c r="AC664" s="57">
        <v>7.5230853262260556E-4</v>
      </c>
      <c r="AD664" s="57">
        <v>0</v>
      </c>
      <c r="AE664" s="57">
        <v>2.4701552085105799E-7</v>
      </c>
      <c r="AF664" s="57">
        <v>0</v>
      </c>
      <c r="AG664" s="57">
        <v>0</v>
      </c>
      <c r="AH664" s="17">
        <v>1.3445529192854778E-3</v>
      </c>
      <c r="AI664" s="12">
        <v>129</v>
      </c>
      <c r="AJ664" s="16">
        <v>4</v>
      </c>
      <c r="AK664" s="17">
        <v>0.84055423022885345</v>
      </c>
      <c r="AL664" t="str">
        <f>IF(AK664&lt;='CAV Tier 1 Analysis'!$A$5,"Tier 1", "Tier 2")</f>
        <v>Tier 2</v>
      </c>
      <c r="AM664" t="str">
        <f t="shared" si="21"/>
        <v>Kansas - Tier 2</v>
      </c>
      <c r="AN664" t="str">
        <f t="shared" si="22"/>
        <v>Natoma, City Of - Tier 2</v>
      </c>
    </row>
    <row r="665" spans="1:40" x14ac:dyDescent="0.3">
      <c r="A665">
        <v>7</v>
      </c>
      <c r="B665" t="s">
        <v>28</v>
      </c>
      <c r="C665" t="s">
        <v>2851</v>
      </c>
      <c r="D665" t="s">
        <v>4510</v>
      </c>
      <c r="E665" t="s">
        <v>638</v>
      </c>
      <c r="F665" s="12">
        <v>104.54161401096377</v>
      </c>
      <c r="G665" s="12">
        <v>2726.0754752356452</v>
      </c>
      <c r="H665" s="12">
        <v>1512.0519969387703</v>
      </c>
      <c r="I665" s="12">
        <v>12</v>
      </c>
      <c r="J665" s="15">
        <v>4.1871463784477057E-2</v>
      </c>
      <c r="K665" s="15">
        <v>0.95812853621552296</v>
      </c>
      <c r="L665" s="56">
        <v>7.4850500000000002</v>
      </c>
      <c r="M665">
        <v>28</v>
      </c>
      <c r="N665">
        <v>0</v>
      </c>
      <c r="O665" s="12">
        <v>8</v>
      </c>
      <c r="P665" s="12">
        <v>8</v>
      </c>
      <c r="Q665">
        <v>0</v>
      </c>
      <c r="R665" s="12">
        <v>11.497542434586276</v>
      </c>
      <c r="S665" s="12">
        <v>63.311830430067936</v>
      </c>
      <c r="T665" s="12">
        <v>2925.7981304541449</v>
      </c>
      <c r="U665" s="12">
        <v>2821.2565164431812</v>
      </c>
      <c r="V665" s="12">
        <v>0</v>
      </c>
      <c r="W665" s="57">
        <v>1.612627137489273E-4</v>
      </c>
      <c r="X665" s="57">
        <v>2.3497818059751594E-3</v>
      </c>
      <c r="Y665" s="57">
        <v>0</v>
      </c>
      <c r="Z665" s="57">
        <v>2.3705135189131346E-3</v>
      </c>
      <c r="AA665" s="57">
        <v>3.5665529939971248E-3</v>
      </c>
      <c r="AB665" s="57">
        <v>0</v>
      </c>
      <c r="AC665" s="57">
        <v>2.1624248194324356E-3</v>
      </c>
      <c r="AD665" s="57">
        <v>8.3628558883112013E-4</v>
      </c>
      <c r="AE665" s="57">
        <v>1.1061591336940576E-3</v>
      </c>
      <c r="AF665" s="57">
        <v>2.1383149751986238E-3</v>
      </c>
      <c r="AG665" s="57">
        <v>0</v>
      </c>
      <c r="AH665" s="17">
        <v>1.3355723227082351E-3</v>
      </c>
      <c r="AI665" s="12">
        <v>130</v>
      </c>
      <c r="AJ665" s="16">
        <v>4</v>
      </c>
      <c r="AK665" s="17">
        <v>0.84188980255156165</v>
      </c>
      <c r="AL665" t="str">
        <f>IF(AK665&lt;='CAV Tier 1 Analysis'!$A$5,"Tier 1", "Tier 2")</f>
        <v>Tier 2</v>
      </c>
      <c r="AM665" t="str">
        <f t="shared" si="21"/>
        <v>Kansas - Tier 2</v>
      </c>
      <c r="AN665" t="str">
        <f t="shared" si="22"/>
        <v>Pratt, City Of - Tier 2</v>
      </c>
    </row>
    <row r="666" spans="1:40" x14ac:dyDescent="0.3">
      <c r="A666">
        <v>7</v>
      </c>
      <c r="B666" t="s">
        <v>28</v>
      </c>
      <c r="C666" t="s">
        <v>2031</v>
      </c>
      <c r="D666" t="s">
        <v>4366</v>
      </c>
      <c r="E666" t="s">
        <v>796</v>
      </c>
      <c r="F666" s="12">
        <v>291.0286484472789</v>
      </c>
      <c r="G666" s="12">
        <v>2521.9506997162393</v>
      </c>
      <c r="H666" s="12">
        <v>854.43339856091359</v>
      </c>
      <c r="I666" s="12">
        <v>5</v>
      </c>
      <c r="J666" s="15">
        <v>6.370019747061216E-2</v>
      </c>
      <c r="K666" s="15">
        <v>0.93629980252938783</v>
      </c>
      <c r="L666" s="56">
        <v>2.04081</v>
      </c>
      <c r="M666">
        <v>17</v>
      </c>
      <c r="N666">
        <v>3</v>
      </c>
      <c r="O666" s="12">
        <v>15</v>
      </c>
      <c r="P666" s="12">
        <v>2</v>
      </c>
      <c r="Q666">
        <v>0</v>
      </c>
      <c r="R666" s="12">
        <v>4.6814990126469391</v>
      </c>
      <c r="S666" s="12">
        <v>54.427576213816458</v>
      </c>
      <c r="T666" s="12">
        <v>2366.0243367882031</v>
      </c>
      <c r="U666" s="12">
        <v>2074.9956883409241</v>
      </c>
      <c r="V666" s="12">
        <v>155.92636292803627</v>
      </c>
      <c r="W666" s="57">
        <v>4.396851842618931E-5</v>
      </c>
      <c r="X666" s="57">
        <v>1.4266532393420611E-3</v>
      </c>
      <c r="Y666" s="57">
        <v>2.997002997002997E-3</v>
      </c>
      <c r="Z666" s="57">
        <v>4.4447128479621276E-3</v>
      </c>
      <c r="AA666" s="57">
        <v>8.916382484992812E-4</v>
      </c>
      <c r="AB666" s="57">
        <v>0</v>
      </c>
      <c r="AC666" s="57">
        <v>8.8048291316964898E-4</v>
      </c>
      <c r="AD666" s="57">
        <v>7.1893352811681335E-4</v>
      </c>
      <c r="AE666" s="57">
        <v>8.9452495147860787E-4</v>
      </c>
      <c r="AF666" s="57">
        <v>1.5727014994885288E-3</v>
      </c>
      <c r="AG666" s="57">
        <v>6.3284247108012141E-4</v>
      </c>
      <c r="AH666" s="17">
        <v>1.3184964740514888E-3</v>
      </c>
      <c r="AI666" s="12">
        <v>131</v>
      </c>
      <c r="AJ666" s="16">
        <v>4</v>
      </c>
      <c r="AK666" s="17">
        <v>0.84320829902561312</v>
      </c>
      <c r="AL666" t="str">
        <f>IF(AK666&lt;='CAV Tier 1 Analysis'!$A$5,"Tier 1", "Tier 2")</f>
        <v>Tier 2</v>
      </c>
      <c r="AM666" t="str">
        <f t="shared" si="21"/>
        <v>Kansas - Tier 2</v>
      </c>
      <c r="AN666" t="str">
        <f t="shared" si="22"/>
        <v>Eudora, City Of - Tier 2</v>
      </c>
    </row>
    <row r="667" spans="1:40" x14ac:dyDescent="0.3">
      <c r="A667">
        <v>7</v>
      </c>
      <c r="B667" t="s">
        <v>28</v>
      </c>
      <c r="C667" t="s">
        <v>2734</v>
      </c>
      <c r="D667" t="s">
        <v>4355</v>
      </c>
      <c r="E667" t="s">
        <v>942</v>
      </c>
      <c r="F667" s="12">
        <v>17.309820253286663</v>
      </c>
      <c r="G667" s="12">
        <v>244.99324244398633</v>
      </c>
      <c r="H667" s="12">
        <v>118.90071289686529</v>
      </c>
      <c r="I667" s="12">
        <v>29</v>
      </c>
      <c r="J667" s="15">
        <v>0.39664628725397671</v>
      </c>
      <c r="K667" s="15">
        <v>0.60335371274602334</v>
      </c>
      <c r="L667" s="56">
        <v>0.73113000000000006</v>
      </c>
      <c r="M667">
        <v>74</v>
      </c>
      <c r="N667">
        <v>0</v>
      </c>
      <c r="O667" s="12">
        <v>6</v>
      </c>
      <c r="P667" s="12">
        <v>5</v>
      </c>
      <c r="Q667">
        <v>0</v>
      </c>
      <c r="R667" s="12">
        <v>17.497257669634678</v>
      </c>
      <c r="S667" s="12">
        <v>47.161526322392639</v>
      </c>
      <c r="T667" s="12">
        <v>269.91068882198738</v>
      </c>
      <c r="U667" s="12">
        <v>252.60086856870072</v>
      </c>
      <c r="V667" s="12">
        <v>0</v>
      </c>
      <c r="W667" s="57">
        <v>1.5751933240693544E-5</v>
      </c>
      <c r="X667" s="57">
        <v>6.2101376300772075E-3</v>
      </c>
      <c r="Y667" s="57">
        <v>0</v>
      </c>
      <c r="Z667" s="57">
        <v>1.7778851391848508E-3</v>
      </c>
      <c r="AA667" s="57">
        <v>2.229095621248203E-3</v>
      </c>
      <c r="AB667" s="57">
        <v>0</v>
      </c>
      <c r="AC667" s="57">
        <v>3.2908340605906244E-3</v>
      </c>
      <c r="AD667" s="57">
        <v>6.2295631863402089E-4</v>
      </c>
      <c r="AE667" s="57">
        <v>1.0204537716200963E-4</v>
      </c>
      <c r="AF667" s="57">
        <v>1.914537784354322E-4</v>
      </c>
      <c r="AG667" s="57">
        <v>0</v>
      </c>
      <c r="AH667" s="17">
        <v>1.3127418053248219E-3</v>
      </c>
      <c r="AI667" s="12">
        <v>132</v>
      </c>
      <c r="AJ667" s="16">
        <v>4</v>
      </c>
      <c r="AK667" s="17">
        <v>0.84452104083093793</v>
      </c>
      <c r="AL667" t="str">
        <f>IF(AK667&lt;='CAV Tier 1 Analysis'!$A$5,"Tier 1", "Tier 2")</f>
        <v>Tier 2</v>
      </c>
      <c r="AM667" t="str">
        <f t="shared" si="21"/>
        <v>Kansas - Tier 2</v>
      </c>
      <c r="AN667" t="str">
        <f t="shared" si="22"/>
        <v>Chapman, City Of - Tier 2</v>
      </c>
    </row>
    <row r="668" spans="1:40" x14ac:dyDescent="0.3">
      <c r="A668">
        <v>7</v>
      </c>
      <c r="B668" t="s">
        <v>28</v>
      </c>
      <c r="C668" t="s">
        <v>2883</v>
      </c>
      <c r="D668" t="s">
        <v>4548</v>
      </c>
      <c r="E668" t="s">
        <v>972</v>
      </c>
      <c r="F668" s="12">
        <v>1216.9786510716649</v>
      </c>
      <c r="G668" s="12">
        <v>4031.2491607278362</v>
      </c>
      <c r="H668" s="12">
        <v>1545.9598363348075</v>
      </c>
      <c r="I668" s="12">
        <v>11</v>
      </c>
      <c r="J668" s="15">
        <v>3.7612613957264903E-3</v>
      </c>
      <c r="K668" s="15">
        <v>0.99623873860427348</v>
      </c>
      <c r="L668" s="56">
        <v>3.3499400000000001</v>
      </c>
      <c r="M668">
        <v>15</v>
      </c>
      <c r="N668">
        <v>0</v>
      </c>
      <c r="O668" s="12">
        <v>11</v>
      </c>
      <c r="P668" s="12">
        <v>1</v>
      </c>
      <c r="Q668">
        <v>1</v>
      </c>
      <c r="R668" s="12">
        <v>10.958626124647008</v>
      </c>
      <c r="S668" s="12">
        <v>5.8147590517497543</v>
      </c>
      <c r="T668" s="12">
        <v>3844.2112522906327</v>
      </c>
      <c r="U668" s="12">
        <v>2627.2326012189678</v>
      </c>
      <c r="V668" s="12">
        <v>187.03790843720344</v>
      </c>
      <c r="W668" s="57">
        <v>7.2173254059235606E-5</v>
      </c>
      <c r="X668" s="57">
        <v>1.2588116817724068E-3</v>
      </c>
      <c r="Y668" s="57">
        <v>0</v>
      </c>
      <c r="Z668" s="57">
        <v>3.2594560885055601E-3</v>
      </c>
      <c r="AA668" s="57">
        <v>4.458191242496406E-4</v>
      </c>
      <c r="AB668" s="57">
        <v>2.34192037470726E-3</v>
      </c>
      <c r="AC668" s="57">
        <v>2.0610669848482358E-3</v>
      </c>
      <c r="AD668" s="57">
        <v>7.6807117476644581E-5</v>
      </c>
      <c r="AE668" s="57">
        <v>1.4533844096450725E-3</v>
      </c>
      <c r="AF668" s="57">
        <v>1.991258427503465E-3</v>
      </c>
      <c r="AG668" s="57">
        <v>7.591117367092429E-4</v>
      </c>
      <c r="AH668" s="17">
        <v>1.247255381770615E-3</v>
      </c>
      <c r="AI668" s="12">
        <v>133</v>
      </c>
      <c r="AJ668" s="16">
        <v>4</v>
      </c>
      <c r="AK668" s="17">
        <v>0.84576829621270855</v>
      </c>
      <c r="AL668" t="str">
        <f>IF(AK668&lt;='CAV Tier 1 Analysis'!$A$5,"Tier 1", "Tier 2")</f>
        <v>Tier 2</v>
      </c>
      <c r="AM668" t="str">
        <f t="shared" si="21"/>
        <v>Kansas - Tier 2</v>
      </c>
      <c r="AN668" t="str">
        <f t="shared" si="22"/>
        <v>Valley Center, City Of - Tier 2</v>
      </c>
    </row>
    <row r="669" spans="1:40" x14ac:dyDescent="0.3">
      <c r="A669">
        <v>7</v>
      </c>
      <c r="B669" t="s">
        <v>28</v>
      </c>
      <c r="C669" t="s">
        <v>2821</v>
      </c>
      <c r="D669" t="s">
        <v>4473</v>
      </c>
      <c r="E669" t="s">
        <v>694</v>
      </c>
      <c r="F669" s="12">
        <v>160.36278872774631</v>
      </c>
      <c r="G669" s="12">
        <v>3650.5791530765978</v>
      </c>
      <c r="H669" s="12">
        <v>1278.5684044377692</v>
      </c>
      <c r="I669" s="12">
        <v>1</v>
      </c>
      <c r="J669" s="15">
        <v>0.16900224727312593</v>
      </c>
      <c r="K669" s="15">
        <v>0.83099775272687426</v>
      </c>
      <c r="L669" s="56">
        <v>4.3786399999999999</v>
      </c>
      <c r="M669">
        <v>6</v>
      </c>
      <c r="N669">
        <v>0</v>
      </c>
      <c r="O669" s="12">
        <v>7</v>
      </c>
      <c r="P669" s="12">
        <v>5</v>
      </c>
      <c r="Q669">
        <v>0</v>
      </c>
      <c r="R669" s="12">
        <v>0.83099775272687426</v>
      </c>
      <c r="S669" s="12">
        <v>216.08093364239795</v>
      </c>
      <c r="T669" s="12">
        <v>3091.172733650872</v>
      </c>
      <c r="U669" s="12">
        <v>2930.8099449231258</v>
      </c>
      <c r="V669" s="12">
        <v>559.40641942572574</v>
      </c>
      <c r="W669" s="57">
        <v>9.4336226067909089E-5</v>
      </c>
      <c r="X669" s="57">
        <v>5.0352467270896274E-4</v>
      </c>
      <c r="Y669" s="57">
        <v>0</v>
      </c>
      <c r="Z669" s="57">
        <v>2.0741993290489926E-3</v>
      </c>
      <c r="AA669" s="57">
        <v>2.229095621248203E-3</v>
      </c>
      <c r="AB669" s="57">
        <v>0</v>
      </c>
      <c r="AC669" s="57">
        <v>1.5629167499165943E-4</v>
      </c>
      <c r="AD669" s="57">
        <v>2.8542117578785197E-3</v>
      </c>
      <c r="AE669" s="57">
        <v>1.1686824588349807E-3</v>
      </c>
      <c r="AF669" s="57">
        <v>2.2213488061663777E-3</v>
      </c>
      <c r="AG669" s="57">
        <v>2.2704059413663487E-3</v>
      </c>
      <c r="AH669" s="17">
        <v>1.233826953482905E-3</v>
      </c>
      <c r="AI669" s="12">
        <v>134</v>
      </c>
      <c r="AJ669" s="16">
        <v>4</v>
      </c>
      <c r="AK669" s="17">
        <v>0.8470021231661915</v>
      </c>
      <c r="AL669" t="str">
        <f>IF(AK669&lt;='CAV Tier 1 Analysis'!$A$5,"Tier 1", "Tier 2")</f>
        <v>Tier 2</v>
      </c>
      <c r="AM669" t="str">
        <f t="shared" si="21"/>
        <v>Kansas - Tier 2</v>
      </c>
      <c r="AN669" t="str">
        <f t="shared" si="22"/>
        <v>Paola, City Of - Tier 2</v>
      </c>
    </row>
    <row r="670" spans="1:40" x14ac:dyDescent="0.3">
      <c r="A670">
        <v>7</v>
      </c>
      <c r="B670" t="s">
        <v>28</v>
      </c>
      <c r="C670" t="s">
        <v>2866</v>
      </c>
      <c r="D670" t="s">
        <v>4529</v>
      </c>
      <c r="E670" t="s">
        <v>1514</v>
      </c>
      <c r="F670" s="12">
        <v>81.615487627950316</v>
      </c>
      <c r="G670" s="12">
        <v>404.89658439710854</v>
      </c>
      <c r="H670" s="12">
        <v>200.88910316832906</v>
      </c>
      <c r="I670" s="12">
        <v>8</v>
      </c>
      <c r="J670" s="15">
        <v>0.43779003589878296</v>
      </c>
      <c r="K670" s="15">
        <v>0.56220996410121704</v>
      </c>
      <c r="L670" s="56">
        <v>0.79947000000000001</v>
      </c>
      <c r="M670">
        <v>43</v>
      </c>
      <c r="N670">
        <v>4</v>
      </c>
      <c r="O670" s="12">
        <v>4</v>
      </c>
      <c r="P670" s="12">
        <v>4</v>
      </c>
      <c r="Q670">
        <v>0</v>
      </c>
      <c r="R670" s="12">
        <v>4.4976797128097363</v>
      </c>
      <c r="S670" s="12">
        <v>87.947247687737089</v>
      </c>
      <c r="T670" s="12">
        <v>410.43182632274051</v>
      </c>
      <c r="U670" s="12">
        <v>328.8163386947902</v>
      </c>
      <c r="V670" s="12">
        <v>0</v>
      </c>
      <c r="W670" s="57">
        <v>1.722429399414231E-5</v>
      </c>
      <c r="X670" s="57">
        <v>3.6085934877475665E-3</v>
      </c>
      <c r="Y670" s="57">
        <v>3.996003996003996E-3</v>
      </c>
      <c r="Z670" s="57">
        <v>1.1852567594565673E-3</v>
      </c>
      <c r="AA670" s="57">
        <v>1.7832764969985624E-3</v>
      </c>
      <c r="AB670" s="57">
        <v>0</v>
      </c>
      <c r="AC670" s="57">
        <v>8.4591070623758877E-4</v>
      </c>
      <c r="AD670" s="57">
        <v>1.1616946677896998E-3</v>
      </c>
      <c r="AE670" s="57">
        <v>1.5517233014813696E-4</v>
      </c>
      <c r="AF670" s="57">
        <v>2.4921977034810081E-4</v>
      </c>
      <c r="AG670" s="57">
        <v>0</v>
      </c>
      <c r="AH670" s="17">
        <v>1.1820320462476693E-3</v>
      </c>
      <c r="AI670" s="12">
        <v>135</v>
      </c>
      <c r="AJ670" s="16">
        <v>4</v>
      </c>
      <c r="AK670" s="17">
        <v>0.84818415521243917</v>
      </c>
      <c r="AL670" t="str">
        <f>IF(AK670&lt;='CAV Tier 1 Analysis'!$A$5,"Tier 1", "Tier 2")</f>
        <v>Tier 2</v>
      </c>
      <c r="AM670" t="str">
        <f t="shared" si="21"/>
        <v>Kansas - Tier 2</v>
      </c>
      <c r="AN670" t="str">
        <f t="shared" si="22"/>
        <v>Ogden, City Of - Tier 2</v>
      </c>
    </row>
    <row r="671" spans="1:40" x14ac:dyDescent="0.3">
      <c r="A671">
        <v>7</v>
      </c>
      <c r="B671" t="s">
        <v>28</v>
      </c>
      <c r="C671" t="s">
        <v>2844</v>
      </c>
      <c r="D671" t="s">
        <v>4501</v>
      </c>
      <c r="E671" t="s">
        <v>719</v>
      </c>
      <c r="F671" s="12">
        <v>25.291756528009557</v>
      </c>
      <c r="G671" s="12">
        <v>1502.8580436503287</v>
      </c>
      <c r="H671" s="12">
        <v>1071.7964576146921</v>
      </c>
      <c r="I671" s="12">
        <v>5</v>
      </c>
      <c r="J671" s="15">
        <v>7.2618141854763714E-3</v>
      </c>
      <c r="K671" s="15">
        <v>0.99273818581452378</v>
      </c>
      <c r="L671" s="56">
        <v>2.3658000000000001</v>
      </c>
      <c r="M671">
        <v>25</v>
      </c>
      <c r="N671">
        <v>2</v>
      </c>
      <c r="O671" s="12">
        <v>9</v>
      </c>
      <c r="P671" s="12">
        <v>7</v>
      </c>
      <c r="Q671">
        <v>0</v>
      </c>
      <c r="R671" s="12">
        <v>4.9636909290726186</v>
      </c>
      <c r="S671" s="12">
        <v>7.783186719849696</v>
      </c>
      <c r="T671" s="12">
        <v>1763.3907206899401</v>
      </c>
      <c r="U671" s="12">
        <v>1738.0989641619306</v>
      </c>
      <c r="V671" s="12">
        <v>0</v>
      </c>
      <c r="W671" s="57">
        <v>5.0970311245377414E-5</v>
      </c>
      <c r="X671" s="57">
        <v>2.0980194696206783E-3</v>
      </c>
      <c r="Y671" s="57">
        <v>1.998001998001998E-3</v>
      </c>
      <c r="Z671" s="57">
        <v>2.6668277087772765E-3</v>
      </c>
      <c r="AA671" s="57">
        <v>3.1207338697474842E-3</v>
      </c>
      <c r="AB671" s="57">
        <v>0</v>
      </c>
      <c r="AC671" s="57">
        <v>9.3355675981068994E-4</v>
      </c>
      <c r="AD671" s="57">
        <v>1.0280806675115226E-4</v>
      </c>
      <c r="AE671" s="57">
        <v>6.6668671760336095E-4</v>
      </c>
      <c r="AF671" s="57">
        <v>1.3173573625025327E-3</v>
      </c>
      <c r="AG671" s="57">
        <v>0</v>
      </c>
      <c r="AH671" s="17">
        <v>1.1777238421873228E-3</v>
      </c>
      <c r="AI671" s="12">
        <v>136</v>
      </c>
      <c r="AJ671" s="16">
        <v>4</v>
      </c>
      <c r="AK671" s="17">
        <v>0.84936187905462646</v>
      </c>
      <c r="AL671" t="str">
        <f>IF(AK671&lt;='CAV Tier 1 Analysis'!$A$5,"Tier 1", "Tier 2")</f>
        <v>Tier 2</v>
      </c>
      <c r="AM671" t="str">
        <f t="shared" si="21"/>
        <v>Kansas - Tier 2</v>
      </c>
      <c r="AN671" t="str">
        <f t="shared" si="22"/>
        <v>Larned, City Of - Tier 2</v>
      </c>
    </row>
    <row r="672" spans="1:40" x14ac:dyDescent="0.3">
      <c r="A672">
        <v>7</v>
      </c>
      <c r="B672" t="s">
        <v>28</v>
      </c>
      <c r="C672" t="s">
        <v>2694</v>
      </c>
      <c r="D672" t="s">
        <v>4433</v>
      </c>
      <c r="E672" t="s">
        <v>790</v>
      </c>
      <c r="F672" s="12">
        <v>1576.4161250583288</v>
      </c>
      <c r="G672" s="12">
        <v>4338.4733335248529</v>
      </c>
      <c r="H672" s="12">
        <v>897.62453898383296</v>
      </c>
      <c r="I672" s="12">
        <v>0</v>
      </c>
      <c r="J672" s="15">
        <v>2.1616387924094957E-3</v>
      </c>
      <c r="K672" s="15">
        <v>0.99783836120759062</v>
      </c>
      <c r="L672" s="56">
        <v>3.5528599999999999</v>
      </c>
      <c r="M672">
        <v>1</v>
      </c>
      <c r="N672">
        <v>0</v>
      </c>
      <c r="O672" s="12">
        <v>6.6</v>
      </c>
      <c r="P672" s="12">
        <v>3.4</v>
      </c>
      <c r="Q672">
        <v>0</v>
      </c>
      <c r="R672" s="12">
        <v>0</v>
      </c>
      <c r="S672" s="12">
        <v>1.9403400244861431</v>
      </c>
      <c r="T672" s="12">
        <v>2446.4524119946363</v>
      </c>
      <c r="U672" s="12">
        <v>870.03628693630753</v>
      </c>
      <c r="V672" s="12">
        <v>1892.0209215302166</v>
      </c>
      <c r="W672" s="57">
        <v>7.6545092573865748E-5</v>
      </c>
      <c r="X672" s="57">
        <v>8.3920778784827123E-5</v>
      </c>
      <c r="Y672" s="57">
        <v>0</v>
      </c>
      <c r="Z672" s="57">
        <v>1.955673653103336E-3</v>
      </c>
      <c r="AA672" s="57">
        <v>1.515785022448778E-3</v>
      </c>
      <c r="AB672" s="57">
        <v>0</v>
      </c>
      <c r="AC672" s="57">
        <v>0</v>
      </c>
      <c r="AD672" s="57">
        <v>2.5629939758294286E-5</v>
      </c>
      <c r="AE672" s="57">
        <v>9.2493246629276877E-4</v>
      </c>
      <c r="AF672" s="57">
        <v>6.594266102635623E-4</v>
      </c>
      <c r="AG672" s="57">
        <v>7.6789528905325454E-3</v>
      </c>
      <c r="AH672" s="17">
        <v>1.1746242230689071E-3</v>
      </c>
      <c r="AI672" s="12">
        <v>137</v>
      </c>
      <c r="AJ672" s="16">
        <v>4</v>
      </c>
      <c r="AK672" s="17">
        <v>0.85053650327769537</v>
      </c>
      <c r="AL672" t="str">
        <f>IF(AK672&lt;='CAV Tier 1 Analysis'!$A$5,"Tier 1", "Tier 2")</f>
        <v>Tier 2</v>
      </c>
      <c r="AM672" t="str">
        <f t="shared" si="21"/>
        <v>Kansas - Tier 2</v>
      </c>
      <c r="AN672" t="str">
        <f t="shared" si="22"/>
        <v>Spring Hill, City Of - Tier 2</v>
      </c>
    </row>
    <row r="673" spans="1:40" x14ac:dyDescent="0.3">
      <c r="A673">
        <v>7</v>
      </c>
      <c r="B673" t="s">
        <v>28</v>
      </c>
      <c r="C673" t="s">
        <v>2822</v>
      </c>
      <c r="D673" t="s">
        <v>4475</v>
      </c>
      <c r="E673" t="s">
        <v>734</v>
      </c>
      <c r="F673" s="12">
        <v>45.270432113395096</v>
      </c>
      <c r="G673" s="12">
        <v>1448.0286804130183</v>
      </c>
      <c r="H673" s="12">
        <v>864.79470258046604</v>
      </c>
      <c r="I673" s="12">
        <v>8</v>
      </c>
      <c r="J673" s="15">
        <v>0</v>
      </c>
      <c r="K673" s="15">
        <v>0.99999999999999978</v>
      </c>
      <c r="L673" s="56">
        <v>4.0076400000000003</v>
      </c>
      <c r="M673">
        <v>28</v>
      </c>
      <c r="N673">
        <v>2</v>
      </c>
      <c r="O673" s="12">
        <v>5</v>
      </c>
      <c r="P673" s="12">
        <v>8</v>
      </c>
      <c r="Q673">
        <v>0</v>
      </c>
      <c r="R673" s="12">
        <v>7.9999999999999982</v>
      </c>
      <c r="S673" s="12">
        <v>0</v>
      </c>
      <c r="T673" s="12">
        <v>1662.108759866012</v>
      </c>
      <c r="U673" s="12">
        <v>1616.8383277526168</v>
      </c>
      <c r="V673" s="12">
        <v>0</v>
      </c>
      <c r="W673" s="57">
        <v>8.6343164324720738E-5</v>
      </c>
      <c r="X673" s="57">
        <v>2.3497818059751594E-3</v>
      </c>
      <c r="Y673" s="57">
        <v>1.998001998001998E-3</v>
      </c>
      <c r="Z673" s="57">
        <v>1.481570949320709E-3</v>
      </c>
      <c r="AA673" s="57">
        <v>3.5665529939971248E-3</v>
      </c>
      <c r="AB673" s="57">
        <v>0</v>
      </c>
      <c r="AC673" s="57">
        <v>1.5046170652452111E-3</v>
      </c>
      <c r="AD673" s="57">
        <v>0</v>
      </c>
      <c r="AE673" s="57">
        <v>6.2839495547606687E-4</v>
      </c>
      <c r="AF673" s="57">
        <v>1.2254502873305635E-3</v>
      </c>
      <c r="AG673" s="57">
        <v>0</v>
      </c>
      <c r="AH673" s="17">
        <v>1.1673375654246867E-3</v>
      </c>
      <c r="AI673" s="12">
        <v>138</v>
      </c>
      <c r="AJ673" s="16">
        <v>4</v>
      </c>
      <c r="AK673" s="17">
        <v>0.85170384084312001</v>
      </c>
      <c r="AL673" t="str">
        <f>IF(AK673&lt;='CAV Tier 1 Analysis'!$A$5,"Tier 1", "Tier 2")</f>
        <v>Tier 2</v>
      </c>
      <c r="AM673" t="str">
        <f t="shared" si="21"/>
        <v>Kansas - Tier 2</v>
      </c>
      <c r="AN673" t="str">
        <f t="shared" si="22"/>
        <v>Beloit, City Of - Tier 2</v>
      </c>
    </row>
    <row r="674" spans="1:40" x14ac:dyDescent="0.3">
      <c r="A674">
        <v>7</v>
      </c>
      <c r="B674" t="s">
        <v>28</v>
      </c>
      <c r="C674" t="s">
        <v>2831</v>
      </c>
      <c r="D674" t="s">
        <v>4486</v>
      </c>
      <c r="E674" t="s">
        <v>879</v>
      </c>
      <c r="F674" s="12">
        <v>28.576447377367906</v>
      </c>
      <c r="G674" s="12">
        <v>185.45237626585032</v>
      </c>
      <c r="H674" s="12">
        <v>89.897711914000752</v>
      </c>
      <c r="I674" s="12">
        <v>10</v>
      </c>
      <c r="J674" s="15">
        <v>0.14928801102434544</v>
      </c>
      <c r="K674" s="15">
        <v>0.85071198897565459</v>
      </c>
      <c r="L674" s="56">
        <v>0.87080000000000002</v>
      </c>
      <c r="M674">
        <v>32</v>
      </c>
      <c r="N674">
        <v>0</v>
      </c>
      <c r="O674" s="12">
        <v>10</v>
      </c>
      <c r="P674" s="12">
        <v>6</v>
      </c>
      <c r="Q674">
        <v>1</v>
      </c>
      <c r="R674" s="12">
        <v>8.5071198897565452</v>
      </c>
      <c r="S674" s="12">
        <v>13.420650607280775</v>
      </c>
      <c r="T674" s="12">
        <v>191.9103549802503</v>
      </c>
      <c r="U674" s="12">
        <v>163.33390760288239</v>
      </c>
      <c r="V674" s="12">
        <v>0</v>
      </c>
      <c r="W674" s="57">
        <v>1.8761073223634562E-5</v>
      </c>
      <c r="X674" s="57">
        <v>2.6854649211144679E-3</v>
      </c>
      <c r="Y674" s="57">
        <v>0</v>
      </c>
      <c r="Z674" s="57">
        <v>2.9631418986414181E-3</v>
      </c>
      <c r="AA674" s="57">
        <v>2.6749147454978436E-3</v>
      </c>
      <c r="AB674" s="57">
        <v>2.34192037470726E-3</v>
      </c>
      <c r="AC674" s="57">
        <v>1.5999947202768323E-3</v>
      </c>
      <c r="AD674" s="57">
        <v>1.7727329346453851E-4</v>
      </c>
      <c r="AE674" s="57">
        <v>7.2555720711641136E-5</v>
      </c>
      <c r="AF674" s="57">
        <v>1.2379566996101104E-4</v>
      </c>
      <c r="AG674" s="57">
        <v>0</v>
      </c>
      <c r="AH674" s="17">
        <v>1.1507111288726042E-3</v>
      </c>
      <c r="AI674" s="12">
        <v>139</v>
      </c>
      <c r="AJ674" s="16">
        <v>4</v>
      </c>
      <c r="AK674" s="17">
        <v>0.85285455197199256</v>
      </c>
      <c r="AL674" t="str">
        <f>IF(AK674&lt;='CAV Tier 1 Analysis'!$A$5,"Tier 1", "Tier 2")</f>
        <v>Tier 2</v>
      </c>
      <c r="AM674" t="str">
        <f t="shared" si="21"/>
        <v>Kansas - Tier 2</v>
      </c>
      <c r="AN674" t="str">
        <f t="shared" si="22"/>
        <v>Erie, City Of - Tier 2</v>
      </c>
    </row>
    <row r="675" spans="1:40" x14ac:dyDescent="0.3">
      <c r="A675">
        <v>7</v>
      </c>
      <c r="B675" t="s">
        <v>28</v>
      </c>
      <c r="C675" t="s">
        <v>2711</v>
      </c>
      <c r="D675" t="s">
        <v>4314</v>
      </c>
      <c r="E675" t="s">
        <v>970</v>
      </c>
      <c r="F675" s="12">
        <v>41.14717282661811</v>
      </c>
      <c r="G675" s="12">
        <v>1209.3322045840277</v>
      </c>
      <c r="H675" s="12">
        <v>648.59984490726265</v>
      </c>
      <c r="I675" s="12">
        <v>7</v>
      </c>
      <c r="J675" s="15">
        <v>0.14942052279840962</v>
      </c>
      <c r="K675" s="15">
        <v>0.85057947720159055</v>
      </c>
      <c r="L675" s="56">
        <v>1.1820999999999999</v>
      </c>
      <c r="M675">
        <v>19</v>
      </c>
      <c r="N675">
        <v>0</v>
      </c>
      <c r="O675" s="12">
        <v>10</v>
      </c>
      <c r="P675" s="12">
        <v>4</v>
      </c>
      <c r="Q675">
        <v>1</v>
      </c>
      <c r="R675" s="12">
        <v>5.9540563404111335</v>
      </c>
      <c r="S675" s="12">
        <v>96.914127913010574</v>
      </c>
      <c r="T675" s="12">
        <v>1298.812997314446</v>
      </c>
      <c r="U675" s="12">
        <v>1257.6658244878279</v>
      </c>
      <c r="V675" s="12">
        <v>0</v>
      </c>
      <c r="W675" s="57">
        <v>2.5467919910034928E-5</v>
      </c>
      <c r="X675" s="57">
        <v>1.5944947969117153E-3</v>
      </c>
      <c r="Y675" s="57">
        <v>0</v>
      </c>
      <c r="Z675" s="57">
        <v>2.9631418986414181E-3</v>
      </c>
      <c r="AA675" s="57">
        <v>1.7832764969985624E-3</v>
      </c>
      <c r="AB675" s="57">
        <v>2.34192037470726E-3</v>
      </c>
      <c r="AC675" s="57">
        <v>1.1198218471517554E-3</v>
      </c>
      <c r="AD675" s="57">
        <v>1.2801381349621418E-3</v>
      </c>
      <c r="AE675" s="57">
        <v>4.9104339940121732E-4</v>
      </c>
      <c r="AF675" s="57">
        <v>9.5322266891501473E-4</v>
      </c>
      <c r="AG675" s="57">
        <v>0</v>
      </c>
      <c r="AH675" s="17">
        <v>1.1411388670544654E-3</v>
      </c>
      <c r="AI675" s="12">
        <v>140</v>
      </c>
      <c r="AJ675" s="16">
        <v>4</v>
      </c>
      <c r="AK675" s="17">
        <v>0.85399569083904703</v>
      </c>
      <c r="AL675" t="str">
        <f>IF(AK675&lt;='CAV Tier 1 Analysis'!$A$5,"Tier 1", "Tier 2")</f>
        <v>Tier 2</v>
      </c>
      <c r="AM675" t="str">
        <f t="shared" si="21"/>
        <v>Kansas - Tier 2</v>
      </c>
      <c r="AN675" t="str">
        <f t="shared" si="22"/>
        <v>Hoisington, City Of - Tier 2</v>
      </c>
    </row>
    <row r="676" spans="1:40" x14ac:dyDescent="0.3">
      <c r="A676">
        <v>7</v>
      </c>
      <c r="B676" t="s">
        <v>28</v>
      </c>
      <c r="C676" t="s">
        <v>2819</v>
      </c>
      <c r="D676" t="s">
        <v>4471</v>
      </c>
      <c r="E676" t="s">
        <v>715</v>
      </c>
      <c r="F676" s="12">
        <v>124.98045764095322</v>
      </c>
      <c r="G676" s="12">
        <v>3846.8903951078009</v>
      </c>
      <c r="H676" s="12">
        <v>1149.9429025228319</v>
      </c>
      <c r="I676" s="12">
        <v>0</v>
      </c>
      <c r="J676" s="15">
        <v>2.8694169152596011E-2</v>
      </c>
      <c r="K676" s="15">
        <v>0.97130583084740396</v>
      </c>
      <c r="L676" s="56">
        <v>3.4125399999999999</v>
      </c>
      <c r="M676">
        <v>0</v>
      </c>
      <c r="N676">
        <v>0</v>
      </c>
      <c r="O676" s="12">
        <v>7</v>
      </c>
      <c r="P676" s="12">
        <v>5</v>
      </c>
      <c r="Q676">
        <v>0</v>
      </c>
      <c r="R676" s="12">
        <v>0</v>
      </c>
      <c r="S676" s="12">
        <v>32.996656160817366</v>
      </c>
      <c r="T676" s="12">
        <v>2737.6211656111077</v>
      </c>
      <c r="U676" s="12">
        <v>2612.6407079701544</v>
      </c>
      <c r="V676" s="12">
        <v>1109.2692294966932</v>
      </c>
      <c r="W676" s="57">
        <v>7.3521948574393529E-5</v>
      </c>
      <c r="X676" s="57">
        <v>0</v>
      </c>
      <c r="Y676" s="57">
        <v>0</v>
      </c>
      <c r="Z676" s="57">
        <v>2.0741993290489926E-3</v>
      </c>
      <c r="AA676" s="57">
        <v>2.229095621248203E-3</v>
      </c>
      <c r="AB676" s="57">
        <v>0</v>
      </c>
      <c r="AC676" s="57">
        <v>0</v>
      </c>
      <c r="AD676" s="57">
        <v>4.3585263353564281E-4</v>
      </c>
      <c r="AE676" s="57">
        <v>1.035014899153296E-3</v>
      </c>
      <c r="AF676" s="57">
        <v>1.98019879373086E-3</v>
      </c>
      <c r="AG676" s="57">
        <v>4.5020782060556114E-3</v>
      </c>
      <c r="AH676" s="17">
        <v>1.1209055846679089E-3</v>
      </c>
      <c r="AI676" s="12">
        <v>141</v>
      </c>
      <c r="AJ676" s="16">
        <v>4</v>
      </c>
      <c r="AK676" s="17">
        <v>0.85511659642371496</v>
      </c>
      <c r="AL676" t="str">
        <f>IF(AK676&lt;='CAV Tier 1 Analysis'!$A$5,"Tier 1", "Tier 2")</f>
        <v>Tier 2</v>
      </c>
      <c r="AM676" t="str">
        <f t="shared" si="21"/>
        <v>Kansas - Tier 2</v>
      </c>
      <c r="AN676" t="str">
        <f t="shared" si="22"/>
        <v>Louisburg, City Of - Tier 2</v>
      </c>
    </row>
    <row r="677" spans="1:40" x14ac:dyDescent="0.3">
      <c r="A677">
        <v>7</v>
      </c>
      <c r="B677" t="s">
        <v>28</v>
      </c>
      <c r="C677" t="s">
        <v>2803</v>
      </c>
      <c r="D677" t="s">
        <v>4445</v>
      </c>
      <c r="E677" t="s">
        <v>1110</v>
      </c>
      <c r="F677" s="12">
        <v>367.19013897195362</v>
      </c>
      <c r="G677" s="12">
        <v>1656.9926602088008</v>
      </c>
      <c r="H677" s="12">
        <v>696.71260840194657</v>
      </c>
      <c r="I677" s="12">
        <v>2</v>
      </c>
      <c r="J677" s="15">
        <v>7.9974393925882528E-2</v>
      </c>
      <c r="K677" s="15">
        <v>0.92002560607411743</v>
      </c>
      <c r="L677" s="56">
        <v>3.1398799999999998</v>
      </c>
      <c r="M677">
        <v>3</v>
      </c>
      <c r="N677">
        <v>2</v>
      </c>
      <c r="O677" s="12">
        <v>12</v>
      </c>
      <c r="P677" s="12">
        <v>3</v>
      </c>
      <c r="Q677">
        <v>1</v>
      </c>
      <c r="R677" s="12">
        <v>1.8400512121482349</v>
      </c>
      <c r="S677" s="12">
        <v>55.719168597466407</v>
      </c>
      <c r="T677" s="12">
        <v>1684.3063617286975</v>
      </c>
      <c r="U677" s="12">
        <v>1317.1162227567438</v>
      </c>
      <c r="V677" s="12">
        <v>0</v>
      </c>
      <c r="W677" s="57">
        <v>6.7647586809170521E-5</v>
      </c>
      <c r="X677" s="57">
        <v>2.5176233635448137E-4</v>
      </c>
      <c r="Y677" s="57">
        <v>1.998001998001998E-3</v>
      </c>
      <c r="Z677" s="57">
        <v>3.5557702783697016E-3</v>
      </c>
      <c r="AA677" s="57">
        <v>1.3374573727489218E-3</v>
      </c>
      <c r="AB677" s="57">
        <v>2.34192037470726E-3</v>
      </c>
      <c r="AC677" s="57">
        <v>3.4607155684042136E-4</v>
      </c>
      <c r="AD677" s="57">
        <v>7.3599416417413871E-4</v>
      </c>
      <c r="AE677" s="57">
        <v>6.3678722279995859E-4</v>
      </c>
      <c r="AF677" s="57">
        <v>9.9828190977419495E-4</v>
      </c>
      <c r="AG677" s="57">
        <v>0</v>
      </c>
      <c r="AH677" s="17">
        <v>1.1154268000527496E-3</v>
      </c>
      <c r="AI677" s="12">
        <v>142</v>
      </c>
      <c r="AJ677" s="16">
        <v>4</v>
      </c>
      <c r="AK677" s="17">
        <v>0.85623202322376768</v>
      </c>
      <c r="AL677" t="str">
        <f>IF(AK677&lt;='CAV Tier 1 Analysis'!$A$5,"Tier 1", "Tier 2")</f>
        <v>Tier 2</v>
      </c>
      <c r="AM677" t="str">
        <f t="shared" si="21"/>
        <v>Kansas - Tier 2</v>
      </c>
      <c r="AN677" t="str">
        <f t="shared" si="22"/>
        <v>Tonganoxie, City Of - Tier 2</v>
      </c>
    </row>
    <row r="678" spans="1:40" x14ac:dyDescent="0.3">
      <c r="A678">
        <v>7</v>
      </c>
      <c r="B678" t="s">
        <v>28</v>
      </c>
      <c r="C678" t="s">
        <v>2366</v>
      </c>
      <c r="D678" t="s">
        <v>4374</v>
      </c>
      <c r="E678" t="s">
        <v>835</v>
      </c>
      <c r="F678" s="12">
        <v>19.454663072776285</v>
      </c>
      <c r="G678" s="12">
        <v>1096.0105529228431</v>
      </c>
      <c r="H678" s="12">
        <v>461.82666979680687</v>
      </c>
      <c r="I678" s="12">
        <v>7</v>
      </c>
      <c r="J678" s="15">
        <v>8.7127591819404132E-2</v>
      </c>
      <c r="K678" s="15">
        <v>0.9128724081805959</v>
      </c>
      <c r="L678" s="56">
        <v>2.11965</v>
      </c>
      <c r="M678">
        <v>30</v>
      </c>
      <c r="N678">
        <v>2</v>
      </c>
      <c r="O678" s="12">
        <v>5</v>
      </c>
      <c r="P678" s="12">
        <v>7</v>
      </c>
      <c r="Q678">
        <v>0</v>
      </c>
      <c r="R678" s="12">
        <v>6.390106857264171</v>
      </c>
      <c r="S678" s="12">
        <v>40.237845577370926</v>
      </c>
      <c r="T678" s="12">
        <v>1122.9420658894423</v>
      </c>
      <c r="U678" s="12">
        <v>1103.487402816666</v>
      </c>
      <c r="V678" s="12">
        <v>0</v>
      </c>
      <c r="W678" s="57">
        <v>4.5667097908218881E-5</v>
      </c>
      <c r="X678" s="57">
        <v>2.5176233635448137E-3</v>
      </c>
      <c r="Y678" s="57">
        <v>1.998001998001998E-3</v>
      </c>
      <c r="Z678" s="57">
        <v>1.481570949320709E-3</v>
      </c>
      <c r="AA678" s="57">
        <v>3.1207338697474842E-3</v>
      </c>
      <c r="AB678" s="57">
        <v>0</v>
      </c>
      <c r="AC678" s="57">
        <v>1.2018329782725148E-3</v>
      </c>
      <c r="AD678" s="57">
        <v>5.3150146115482036E-4</v>
      </c>
      <c r="AE678" s="57">
        <v>4.2455171799568852E-4</v>
      </c>
      <c r="AF678" s="57">
        <v>8.3636621648311362E-4</v>
      </c>
      <c r="AG678" s="57">
        <v>0</v>
      </c>
      <c r="AH678" s="17">
        <v>1.1052590593117603E-3</v>
      </c>
      <c r="AI678" s="12">
        <v>143</v>
      </c>
      <c r="AJ678" s="16">
        <v>4</v>
      </c>
      <c r="AK678" s="17">
        <v>0.85733728228307948</v>
      </c>
      <c r="AL678" t="str">
        <f>IF(AK678&lt;='CAV Tier 1 Analysis'!$A$5,"Tier 1", "Tier 2")</f>
        <v>Tier 2</v>
      </c>
      <c r="AM678" t="str">
        <f t="shared" si="21"/>
        <v>Kansas - Tier 2</v>
      </c>
      <c r="AN678" t="str">
        <f t="shared" si="22"/>
        <v>Ellsworth, City Of - Tier 2</v>
      </c>
    </row>
    <row r="679" spans="1:40" x14ac:dyDescent="0.3">
      <c r="A679">
        <v>7</v>
      </c>
      <c r="B679" t="s">
        <v>28</v>
      </c>
      <c r="C679" t="s">
        <v>2721</v>
      </c>
      <c r="D679" t="s">
        <v>4331</v>
      </c>
      <c r="E679" t="s">
        <v>866</v>
      </c>
      <c r="F679" s="12">
        <v>2.3205997559367475</v>
      </c>
      <c r="G679" s="12">
        <v>29.585039774185269</v>
      </c>
      <c r="H679" s="12">
        <v>28.091788555298947</v>
      </c>
      <c r="I679" s="12">
        <v>16</v>
      </c>
      <c r="J679" s="15">
        <v>0</v>
      </c>
      <c r="K679" s="15">
        <v>1</v>
      </c>
      <c r="L679" s="56">
        <v>0.54554999999999998</v>
      </c>
      <c r="M679">
        <v>12</v>
      </c>
      <c r="N679">
        <v>0</v>
      </c>
      <c r="O679" s="12">
        <v>10</v>
      </c>
      <c r="P679" s="12">
        <v>6</v>
      </c>
      <c r="Q679">
        <v>1</v>
      </c>
      <c r="R679" s="12">
        <v>16</v>
      </c>
      <c r="S679" s="12">
        <v>0</v>
      </c>
      <c r="T679" s="12">
        <v>50.677213240954579</v>
      </c>
      <c r="U679" s="12">
        <v>48.356613485017832</v>
      </c>
      <c r="V679" s="12">
        <v>0</v>
      </c>
      <c r="W679" s="57">
        <v>1.1753678797833986E-5</v>
      </c>
      <c r="X679" s="57">
        <v>1.0070493454179255E-3</v>
      </c>
      <c r="Y679" s="57">
        <v>0</v>
      </c>
      <c r="Z679" s="57">
        <v>2.9631418986414181E-3</v>
      </c>
      <c r="AA679" s="57">
        <v>2.6749147454978436E-3</v>
      </c>
      <c r="AB679" s="57">
        <v>2.34192037470726E-3</v>
      </c>
      <c r="AC679" s="57">
        <v>3.0092341304904227E-3</v>
      </c>
      <c r="AD679" s="57">
        <v>0</v>
      </c>
      <c r="AE679" s="57">
        <v>1.915957964192906E-5</v>
      </c>
      <c r="AF679" s="57">
        <v>3.6650928464762948E-5</v>
      </c>
      <c r="AG679" s="57">
        <v>0</v>
      </c>
      <c r="AH679" s="17">
        <v>1.0967113346963089E-3</v>
      </c>
      <c r="AI679" s="12">
        <v>144</v>
      </c>
      <c r="AJ679" s="16">
        <v>4</v>
      </c>
      <c r="AK679" s="17">
        <v>0.85843399361777584</v>
      </c>
      <c r="AL679" t="str">
        <f>IF(AK679&lt;='CAV Tier 1 Analysis'!$A$5,"Tier 1", "Tier 2")</f>
        <v>Tier 2</v>
      </c>
      <c r="AM679" t="str">
        <f t="shared" si="21"/>
        <v>Kansas - Tier 2</v>
      </c>
      <c r="AN679" t="str">
        <f t="shared" si="22"/>
        <v>Strong City, City Of - Tier 2</v>
      </c>
    </row>
    <row r="680" spans="1:40" x14ac:dyDescent="0.3">
      <c r="A680">
        <v>7</v>
      </c>
      <c r="B680" t="s">
        <v>28</v>
      </c>
      <c r="C680" t="s">
        <v>2027</v>
      </c>
      <c r="D680" t="s">
        <v>4437</v>
      </c>
      <c r="E680" t="s">
        <v>900</v>
      </c>
      <c r="F680" s="12">
        <v>35.910109046305998</v>
      </c>
      <c r="G680" s="12">
        <v>652.59076169360389</v>
      </c>
      <c r="H680" s="12">
        <v>426.50482672127134</v>
      </c>
      <c r="I680" s="12">
        <v>1</v>
      </c>
      <c r="J680" s="15">
        <v>0.12955206867071392</v>
      </c>
      <c r="K680" s="15">
        <v>0.87044793132928622</v>
      </c>
      <c r="L680" s="56">
        <v>3.47397</v>
      </c>
      <c r="M680">
        <v>51</v>
      </c>
      <c r="N680">
        <v>0</v>
      </c>
      <c r="O680" s="12">
        <v>9</v>
      </c>
      <c r="P680" s="12">
        <v>6</v>
      </c>
      <c r="Q680">
        <v>0</v>
      </c>
      <c r="R680" s="12">
        <v>0.87044793132928622</v>
      </c>
      <c r="S680" s="12">
        <v>55.254582599785088</v>
      </c>
      <c r="T680" s="12">
        <v>823.25123081385402</v>
      </c>
      <c r="U680" s="12">
        <v>787.34112176754797</v>
      </c>
      <c r="V680" s="12">
        <v>0</v>
      </c>
      <c r="W680" s="57">
        <v>7.484543585979531E-5</v>
      </c>
      <c r="X680" s="57">
        <v>4.2799597180261835E-3</v>
      </c>
      <c r="Y680" s="57">
        <v>0</v>
      </c>
      <c r="Z680" s="57">
        <v>2.6668277087772765E-3</v>
      </c>
      <c r="AA680" s="57">
        <v>2.6749147454978436E-3</v>
      </c>
      <c r="AB680" s="57">
        <v>0</v>
      </c>
      <c r="AC680" s="57">
        <v>1.6371135148567949E-4</v>
      </c>
      <c r="AD680" s="57">
        <v>7.2985745051423636E-4</v>
      </c>
      <c r="AE680" s="57">
        <v>3.1124733412426781E-4</v>
      </c>
      <c r="AF680" s="57">
        <v>5.9674946303279097E-4</v>
      </c>
      <c r="AG680" s="57">
        <v>0</v>
      </c>
      <c r="AH680" s="17">
        <v>1.0452830188470974E-3</v>
      </c>
      <c r="AI680" s="12">
        <v>145</v>
      </c>
      <c r="AJ680" s="16">
        <v>4</v>
      </c>
      <c r="AK680" s="17">
        <v>0.85947927663662294</v>
      </c>
      <c r="AL680" t="str">
        <f>IF(AK680&lt;='CAV Tier 1 Analysis'!$A$5,"Tier 1", "Tier 2")</f>
        <v>Tier 2</v>
      </c>
      <c r="AM680" t="str">
        <f t="shared" si="21"/>
        <v>Kansas - Tier 2</v>
      </c>
      <c r="AN680" t="str">
        <f t="shared" si="22"/>
        <v>Kingman, City Of - Tier 2</v>
      </c>
    </row>
    <row r="681" spans="1:40" x14ac:dyDescent="0.3">
      <c r="A681">
        <v>7</v>
      </c>
      <c r="B681" t="s">
        <v>28</v>
      </c>
      <c r="C681" t="s">
        <v>2843</v>
      </c>
      <c r="D681" t="s">
        <v>4500</v>
      </c>
      <c r="E681" t="s">
        <v>960</v>
      </c>
      <c r="F681" s="12">
        <v>2.647018946496853</v>
      </c>
      <c r="G681" s="12">
        <v>2.0692892878228109</v>
      </c>
      <c r="H681" s="12">
        <v>0.92747428873374782</v>
      </c>
      <c r="I681" s="12">
        <v>13</v>
      </c>
      <c r="J681" s="15">
        <v>0</v>
      </c>
      <c r="K681" s="15">
        <v>1.0000000000000002</v>
      </c>
      <c r="L681" s="56">
        <v>0.31995999999999997</v>
      </c>
      <c r="M681">
        <v>50</v>
      </c>
      <c r="N681">
        <v>0</v>
      </c>
      <c r="O681" s="12">
        <v>3</v>
      </c>
      <c r="P681" s="12">
        <v>8</v>
      </c>
      <c r="Q681">
        <v>0</v>
      </c>
      <c r="R681" s="12">
        <v>13.000000000000004</v>
      </c>
      <c r="S681" s="12">
        <v>0</v>
      </c>
      <c r="T681" s="12">
        <v>2.0412447088978163</v>
      </c>
      <c r="U681" s="12">
        <v>0</v>
      </c>
      <c r="V681" s="12">
        <v>2.8044578924994568E-2</v>
      </c>
      <c r="W681" s="57">
        <v>6.8934232758774852E-6</v>
      </c>
      <c r="X681" s="57">
        <v>4.1960389392413566E-3</v>
      </c>
      <c r="Y681" s="57">
        <v>0</v>
      </c>
      <c r="Z681" s="57">
        <v>8.889425695924254E-4</v>
      </c>
      <c r="AA681" s="57">
        <v>3.5665529939971248E-3</v>
      </c>
      <c r="AB681" s="57">
        <v>0</v>
      </c>
      <c r="AC681" s="57">
        <v>2.4450027310234691E-3</v>
      </c>
      <c r="AD681" s="57">
        <v>0</v>
      </c>
      <c r="AE681" s="57">
        <v>7.7173522511667862E-7</v>
      </c>
      <c r="AF681" s="57">
        <v>0</v>
      </c>
      <c r="AG681" s="57">
        <v>1.1382168027279705E-7</v>
      </c>
      <c r="AH681" s="17">
        <v>1.0094832921850585E-3</v>
      </c>
      <c r="AI681" s="12">
        <v>146</v>
      </c>
      <c r="AJ681" s="16">
        <v>4</v>
      </c>
      <c r="AK681" s="17">
        <v>0.86048875992880802</v>
      </c>
      <c r="AL681" t="str">
        <f>IF(AK681&lt;='CAV Tier 1 Analysis'!$A$5,"Tier 1", "Tier 2")</f>
        <v>Tier 2</v>
      </c>
      <c r="AM681" t="str">
        <f t="shared" si="21"/>
        <v>Kansas - Tier 2</v>
      </c>
      <c r="AN681" t="str">
        <f t="shared" si="22"/>
        <v>Tescott, City Of - Tier 2</v>
      </c>
    </row>
    <row r="682" spans="1:40" x14ac:dyDescent="0.3">
      <c r="A682">
        <v>7</v>
      </c>
      <c r="B682" t="s">
        <v>28</v>
      </c>
      <c r="C682" t="s">
        <v>3005</v>
      </c>
      <c r="D682" t="s">
        <v>4698</v>
      </c>
      <c r="E682" t="s">
        <v>1258</v>
      </c>
      <c r="F682" s="12">
        <v>781.88827594778513</v>
      </c>
      <c r="G682" s="12">
        <v>3658.9310325161314</v>
      </c>
      <c r="H682" s="12">
        <v>1460.9196228498568</v>
      </c>
      <c r="I682" s="12">
        <v>2</v>
      </c>
      <c r="J682" s="15">
        <v>3.9873994089988291E-2</v>
      </c>
      <c r="K682" s="15">
        <v>0.96012600591001174</v>
      </c>
      <c r="L682" s="56">
        <v>2.1522799999999997</v>
      </c>
      <c r="M682">
        <v>24</v>
      </c>
      <c r="N682">
        <v>0</v>
      </c>
      <c r="O682" s="12">
        <v>11</v>
      </c>
      <c r="P682" s="12">
        <v>1</v>
      </c>
      <c r="Q682">
        <v>0</v>
      </c>
      <c r="R682" s="12">
        <v>1.9202520118200235</v>
      </c>
      <c r="S682" s="12">
        <v>58.252700407463109</v>
      </c>
      <c r="T682" s="12">
        <v>3890.9903048905849</v>
      </c>
      <c r="U682" s="12">
        <v>3109.1020289427997</v>
      </c>
      <c r="V682" s="12">
        <v>0</v>
      </c>
      <c r="W682" s="57">
        <v>4.6370099538084736E-5</v>
      </c>
      <c r="X682" s="57">
        <v>2.014098690835851E-3</v>
      </c>
      <c r="Y682" s="57">
        <v>0</v>
      </c>
      <c r="Z682" s="57">
        <v>3.2594560885055601E-3</v>
      </c>
      <c r="AA682" s="57">
        <v>4.458191242496406E-4</v>
      </c>
      <c r="AB682" s="57">
        <v>0</v>
      </c>
      <c r="AC682" s="57">
        <v>3.611554933194821E-4</v>
      </c>
      <c r="AD682" s="57">
        <v>7.6945957067325692E-4</v>
      </c>
      <c r="AE682" s="57">
        <v>1.4710702081833879E-3</v>
      </c>
      <c r="AF682" s="57">
        <v>2.3564817269045753E-3</v>
      </c>
      <c r="AG682" s="57">
        <v>0</v>
      </c>
      <c r="AH682" s="17">
        <v>9.7490100020089434E-4</v>
      </c>
      <c r="AI682" s="12">
        <v>147</v>
      </c>
      <c r="AJ682" s="16">
        <v>4</v>
      </c>
      <c r="AK682" s="17">
        <v>0.86146366092900895</v>
      </c>
      <c r="AL682" t="str">
        <f>IF(AK682&lt;='CAV Tier 1 Analysis'!$A$5,"Tier 1", "Tier 2")</f>
        <v>Tier 2</v>
      </c>
      <c r="AM682" t="str">
        <f t="shared" si="21"/>
        <v>Kansas - Tier 2</v>
      </c>
      <c r="AN682" t="str">
        <f t="shared" si="22"/>
        <v>Bel Aire, City Of - Tier 2</v>
      </c>
    </row>
    <row r="683" spans="1:40" x14ac:dyDescent="0.3">
      <c r="A683">
        <v>7</v>
      </c>
      <c r="B683" t="s">
        <v>28</v>
      </c>
      <c r="C683" t="s">
        <v>2855</v>
      </c>
      <c r="D683" t="s">
        <v>4514</v>
      </c>
      <c r="E683" t="s">
        <v>1471</v>
      </c>
      <c r="F683" s="12">
        <v>69.072150640710049</v>
      </c>
      <c r="G683" s="12">
        <v>36.545357803507642</v>
      </c>
      <c r="H683" s="12">
        <v>18.110915806298813</v>
      </c>
      <c r="I683" s="12">
        <v>8</v>
      </c>
      <c r="J683" s="15">
        <v>0.56214852305688745</v>
      </c>
      <c r="K683" s="15">
        <v>0.43785147694311255</v>
      </c>
      <c r="L683" s="56">
        <v>1.3514400000000002</v>
      </c>
      <c r="M683">
        <v>61</v>
      </c>
      <c r="N683">
        <v>0</v>
      </c>
      <c r="O683" s="12">
        <v>10</v>
      </c>
      <c r="P683" s="12">
        <v>4</v>
      </c>
      <c r="Q683">
        <v>0</v>
      </c>
      <c r="R683" s="12">
        <v>3.5028118155449004</v>
      </c>
      <c r="S683" s="12">
        <v>10.181024571718515</v>
      </c>
      <c r="T683" s="12">
        <v>40.086024556518908</v>
      </c>
      <c r="U683" s="12">
        <v>0</v>
      </c>
      <c r="V683" s="12">
        <v>0</v>
      </c>
      <c r="W683" s="57">
        <v>2.9116289386022849E-5</v>
      </c>
      <c r="X683" s="57">
        <v>5.1191675058744543E-3</v>
      </c>
      <c r="Y683" s="57">
        <v>0</v>
      </c>
      <c r="Z683" s="57">
        <v>2.9631418986414181E-3</v>
      </c>
      <c r="AA683" s="57">
        <v>1.7832764969985624E-3</v>
      </c>
      <c r="AB683" s="57">
        <v>0</v>
      </c>
      <c r="AC683" s="57">
        <v>6.5879880425142733E-4</v>
      </c>
      <c r="AD683" s="57">
        <v>1.3448109257034135E-4</v>
      </c>
      <c r="AE683" s="57">
        <v>1.5155359399247049E-5</v>
      </c>
      <c r="AF683" s="57">
        <v>0</v>
      </c>
      <c r="AG683" s="57">
        <v>0</v>
      </c>
      <c r="AH683" s="17">
        <v>9.7301249519286131E-4</v>
      </c>
      <c r="AI683" s="12">
        <v>148</v>
      </c>
      <c r="AJ683" s="16">
        <v>4</v>
      </c>
      <c r="AK683" s="17">
        <v>0.86243667342420183</v>
      </c>
      <c r="AL683" t="str">
        <f>IF(AK683&lt;='CAV Tier 1 Analysis'!$A$5,"Tier 1", "Tier 2")</f>
        <v>Tier 2</v>
      </c>
      <c r="AM683" t="str">
        <f t="shared" si="21"/>
        <v>Kansas - Tier 2</v>
      </c>
      <c r="AN683" t="str">
        <f t="shared" si="22"/>
        <v>Nickerson, City Of - Tier 2</v>
      </c>
    </row>
    <row r="684" spans="1:40" x14ac:dyDescent="0.3">
      <c r="A684">
        <v>7</v>
      </c>
      <c r="B684" t="s">
        <v>28</v>
      </c>
      <c r="C684" t="s">
        <v>2145</v>
      </c>
      <c r="D684" t="s">
        <v>4508</v>
      </c>
      <c r="E684" t="s">
        <v>966</v>
      </c>
      <c r="F684" s="12">
        <v>18.236000111361175</v>
      </c>
      <c r="G684" s="12">
        <v>146.99537755226029</v>
      </c>
      <c r="H684" s="12">
        <v>51.019079560535815</v>
      </c>
      <c r="I684" s="12">
        <v>25</v>
      </c>
      <c r="J684" s="15">
        <v>4.5239258730218397E-2</v>
      </c>
      <c r="K684" s="15">
        <v>0.95476074126978172</v>
      </c>
      <c r="L684" s="56">
        <v>1.06412</v>
      </c>
      <c r="M684">
        <v>13</v>
      </c>
      <c r="N684">
        <v>0</v>
      </c>
      <c r="O684" s="12">
        <v>8.3333333333333339</v>
      </c>
      <c r="P684" s="12">
        <v>5.333333333333333</v>
      </c>
      <c r="Q684">
        <v>0</v>
      </c>
      <c r="R684" s="12">
        <v>23.869018531744544</v>
      </c>
      <c r="S684" s="12">
        <v>2.3080653404166767</v>
      </c>
      <c r="T684" s="12">
        <v>132.32390596467948</v>
      </c>
      <c r="U684" s="12">
        <v>114.0879058533183</v>
      </c>
      <c r="V684" s="12">
        <v>14.671471587580811</v>
      </c>
      <c r="W684" s="57">
        <v>2.2926083186419396E-5</v>
      </c>
      <c r="X684" s="57">
        <v>1.0909701242027526E-3</v>
      </c>
      <c r="Y684" s="57">
        <v>0</v>
      </c>
      <c r="Z684" s="57">
        <v>2.4692849155345154E-3</v>
      </c>
      <c r="AA684" s="57">
        <v>2.3777019959980829E-3</v>
      </c>
      <c r="AB684" s="57">
        <v>0</v>
      </c>
      <c r="AC684" s="57">
        <v>4.4892165766896299E-3</v>
      </c>
      <c r="AD684" s="57">
        <v>3.0487221253271053E-5</v>
      </c>
      <c r="AE684" s="57">
        <v>5.0027818278147546E-5</v>
      </c>
      <c r="AF684" s="57">
        <v>8.6470647441432122E-5</v>
      </c>
      <c r="AG684" s="57">
        <v>5.9545609603884353E-5</v>
      </c>
      <c r="AH684" s="17">
        <v>9.7060281747164863E-4</v>
      </c>
      <c r="AI684" s="12">
        <v>149</v>
      </c>
      <c r="AJ684" s="16">
        <v>4</v>
      </c>
      <c r="AK684" s="17">
        <v>0.86340727624167346</v>
      </c>
      <c r="AL684" t="str">
        <f>IF(AK684&lt;='CAV Tier 1 Analysis'!$A$5,"Tier 1", "Tier 2")</f>
        <v>Tier 2</v>
      </c>
      <c r="AM684" t="str">
        <f t="shared" si="21"/>
        <v>Kansas - Tier 2</v>
      </c>
      <c r="AN684" t="str">
        <f t="shared" si="22"/>
        <v>St. Marys, City Of - Tier 2</v>
      </c>
    </row>
    <row r="685" spans="1:40" x14ac:dyDescent="0.3">
      <c r="A685">
        <v>7</v>
      </c>
      <c r="B685" t="s">
        <v>28</v>
      </c>
      <c r="C685" t="s">
        <v>2739</v>
      </c>
      <c r="D685" t="s">
        <v>4362</v>
      </c>
      <c r="E685" t="s">
        <v>841</v>
      </c>
      <c r="F685" s="12">
        <v>45.155132060969116</v>
      </c>
      <c r="G685" s="12">
        <v>136.57408214599548</v>
      </c>
      <c r="H685" s="12">
        <v>65.295047974939763</v>
      </c>
      <c r="I685" s="12">
        <v>0</v>
      </c>
      <c r="J685" s="15">
        <v>5.7222018329654671E-3</v>
      </c>
      <c r="K685" s="15">
        <v>0.99427779816703477</v>
      </c>
      <c r="L685" s="56">
        <v>1.9345700000000001</v>
      </c>
      <c r="M685">
        <v>31</v>
      </c>
      <c r="N685">
        <v>2</v>
      </c>
      <c r="O685" s="12">
        <v>6</v>
      </c>
      <c r="P685" s="12">
        <v>9</v>
      </c>
      <c r="Q685">
        <v>0</v>
      </c>
      <c r="R685" s="12">
        <v>0</v>
      </c>
      <c r="S685" s="12">
        <v>0.37363144320576841</v>
      </c>
      <c r="T685" s="12">
        <v>135.25896575123221</v>
      </c>
      <c r="U685" s="12">
        <v>90.103833690263087</v>
      </c>
      <c r="V685" s="12">
        <v>1.3151163947632654</v>
      </c>
      <c r="W685" s="57">
        <v>4.1679615785767936E-5</v>
      </c>
      <c r="X685" s="57">
        <v>2.601544142329641E-3</v>
      </c>
      <c r="Y685" s="57">
        <v>1.998001998001998E-3</v>
      </c>
      <c r="Z685" s="57">
        <v>1.7778851391848508E-3</v>
      </c>
      <c r="AA685" s="57">
        <v>4.012372118246765E-3</v>
      </c>
      <c r="AB685" s="57">
        <v>0</v>
      </c>
      <c r="AC685" s="57">
        <v>0</v>
      </c>
      <c r="AD685" s="57">
        <v>4.9352954947700122E-6</v>
      </c>
      <c r="AE685" s="57">
        <v>5.1137478974502383E-5</v>
      </c>
      <c r="AF685" s="57">
        <v>6.8292399425487019E-5</v>
      </c>
      <c r="AG685" s="57">
        <v>5.3375291605055517E-6</v>
      </c>
      <c r="AH685" s="17">
        <v>9.601077924185716E-4</v>
      </c>
      <c r="AI685" s="12">
        <v>150</v>
      </c>
      <c r="AJ685" s="16">
        <v>4</v>
      </c>
      <c r="AK685" s="17">
        <v>0.86436738403409208</v>
      </c>
      <c r="AL685" t="str">
        <f>IF(AK685&lt;='CAV Tier 1 Analysis'!$A$5,"Tier 1", "Tier 2")</f>
        <v>Tier 2</v>
      </c>
      <c r="AM685" t="str">
        <f t="shared" si="21"/>
        <v>Kansas - Tier 2</v>
      </c>
      <c r="AN685" t="str">
        <f t="shared" si="22"/>
        <v>Wathena, City Of - Tier 2</v>
      </c>
    </row>
    <row r="686" spans="1:40" x14ac:dyDescent="0.3">
      <c r="A686">
        <v>7</v>
      </c>
      <c r="B686" t="s">
        <v>28</v>
      </c>
      <c r="C686" t="s">
        <v>2741</v>
      </c>
      <c r="D686" t="s">
        <v>4365</v>
      </c>
      <c r="E686" t="s">
        <v>1124</v>
      </c>
      <c r="F686" s="12">
        <v>300.8683575543796</v>
      </c>
      <c r="G686" s="12">
        <v>2228.5985588275403</v>
      </c>
      <c r="H686" s="12">
        <v>767.52059869184541</v>
      </c>
      <c r="I686" s="12">
        <v>0</v>
      </c>
      <c r="J686" s="15">
        <v>6.1616922850872828E-2</v>
      </c>
      <c r="K686" s="15">
        <v>0.93838307714912716</v>
      </c>
      <c r="L686" s="56">
        <v>2.10981</v>
      </c>
      <c r="M686">
        <v>16</v>
      </c>
      <c r="N686">
        <v>0</v>
      </c>
      <c r="O686" s="12">
        <v>15</v>
      </c>
      <c r="P686" s="12">
        <v>2</v>
      </c>
      <c r="Q686">
        <v>0</v>
      </c>
      <c r="R686" s="12">
        <v>0</v>
      </c>
      <c r="S686" s="12">
        <v>47.292257516051166</v>
      </c>
      <c r="T686" s="12">
        <v>2080.3524776706586</v>
      </c>
      <c r="U686" s="12">
        <v>1779.484120116279</v>
      </c>
      <c r="V686" s="12">
        <v>148.2460811568817</v>
      </c>
      <c r="W686" s="57">
        <v>4.5455098642577441E-5</v>
      </c>
      <c r="X686" s="57">
        <v>1.342732460557234E-3</v>
      </c>
      <c r="Y686" s="57">
        <v>0</v>
      </c>
      <c r="Z686" s="57">
        <v>4.4447128479621276E-3</v>
      </c>
      <c r="AA686" s="57">
        <v>8.916382484992812E-4</v>
      </c>
      <c r="AB686" s="57">
        <v>0</v>
      </c>
      <c r="AC686" s="57">
        <v>0</v>
      </c>
      <c r="AD686" s="57">
        <v>6.2468314618780764E-4</v>
      </c>
      <c r="AE686" s="57">
        <v>7.8652073447092784E-4</v>
      </c>
      <c r="AF686" s="57">
        <v>1.3487244141025341E-3</v>
      </c>
      <c r="AG686" s="57">
        <v>6.0167129256111587E-4</v>
      </c>
      <c r="AH686" s="17">
        <v>9.16921658453055E-4</v>
      </c>
      <c r="AI686" s="12">
        <v>151</v>
      </c>
      <c r="AJ686" s="16">
        <v>4</v>
      </c>
      <c r="AK686" s="17">
        <v>0.86528430569254511</v>
      </c>
      <c r="AL686" t="str">
        <f>IF(AK686&lt;='CAV Tier 1 Analysis'!$A$5,"Tier 1", "Tier 2")</f>
        <v>Tier 2</v>
      </c>
      <c r="AM686" t="str">
        <f t="shared" si="21"/>
        <v>Kansas - Tier 2</v>
      </c>
      <c r="AN686" t="str">
        <f t="shared" si="22"/>
        <v>Baldwin City, City Of - Tier 2</v>
      </c>
    </row>
    <row r="687" spans="1:40" x14ac:dyDescent="0.3">
      <c r="A687">
        <v>7</v>
      </c>
      <c r="B687" t="s">
        <v>28</v>
      </c>
      <c r="C687" t="s">
        <v>2709</v>
      </c>
      <c r="D687" t="s">
        <v>4312</v>
      </c>
      <c r="E687" t="s">
        <v>1425</v>
      </c>
      <c r="F687" s="12">
        <v>36.970148260850266</v>
      </c>
      <c r="G687" s="12">
        <v>309.27746899417616</v>
      </c>
      <c r="H687" s="12">
        <v>150.27400554142901</v>
      </c>
      <c r="I687" s="12">
        <v>7</v>
      </c>
      <c r="J687" s="15">
        <v>0.19680821014970343</v>
      </c>
      <c r="K687" s="15">
        <v>0.8031917898502966</v>
      </c>
      <c r="L687" s="56">
        <v>1.0621</v>
      </c>
      <c r="M687">
        <v>39</v>
      </c>
      <c r="N687">
        <v>0</v>
      </c>
      <c r="O687" s="12">
        <v>10</v>
      </c>
      <c r="P687" s="12">
        <v>4</v>
      </c>
      <c r="Q687">
        <v>0</v>
      </c>
      <c r="R687" s="12">
        <v>5.6223425289520765</v>
      </c>
      <c r="S687" s="12">
        <v>29.575158062635257</v>
      </c>
      <c r="T687" s="12">
        <v>324.32637931088914</v>
      </c>
      <c r="U687" s="12">
        <v>287.3562310500389</v>
      </c>
      <c r="V687" s="12">
        <v>0</v>
      </c>
      <c r="W687" s="57">
        <v>2.2882563011968615E-5</v>
      </c>
      <c r="X687" s="57">
        <v>3.272910372608258E-3</v>
      </c>
      <c r="Y687" s="57">
        <v>0</v>
      </c>
      <c r="Z687" s="57">
        <v>2.9631418986414181E-3</v>
      </c>
      <c r="AA687" s="57">
        <v>1.7832764969985624E-3</v>
      </c>
      <c r="AB687" s="57">
        <v>0</v>
      </c>
      <c r="AC687" s="57">
        <v>1.0574340644644016E-3</v>
      </c>
      <c r="AD687" s="57">
        <v>3.9065808565594864E-4</v>
      </c>
      <c r="AE687" s="57">
        <v>1.2261836626335424E-4</v>
      </c>
      <c r="AF687" s="57">
        <v>2.1779591061276289E-4</v>
      </c>
      <c r="AG687" s="57">
        <v>0</v>
      </c>
      <c r="AH687" s="17">
        <v>8.9370161438697034E-4</v>
      </c>
      <c r="AI687" s="12">
        <v>152</v>
      </c>
      <c r="AJ687" s="16">
        <v>4</v>
      </c>
      <c r="AK687" s="17">
        <v>0.86617800730693206</v>
      </c>
      <c r="AL687" t="str">
        <f>IF(AK687&lt;='CAV Tier 1 Analysis'!$A$5,"Tier 1", "Tier 2")</f>
        <v>Tier 2</v>
      </c>
      <c r="AM687" t="str">
        <f t="shared" si="21"/>
        <v>Kansas - Tier 2</v>
      </c>
      <c r="AN687" t="str">
        <f t="shared" si="22"/>
        <v>Ellinwood, City Of - Tier 2</v>
      </c>
    </row>
    <row r="688" spans="1:40" x14ac:dyDescent="0.3">
      <c r="A688">
        <v>7</v>
      </c>
      <c r="B688" t="s">
        <v>28</v>
      </c>
      <c r="C688" t="s">
        <v>2895</v>
      </c>
      <c r="D688" t="s">
        <v>4562</v>
      </c>
      <c r="E688" t="s">
        <v>809</v>
      </c>
      <c r="F688" s="12">
        <v>25.931213867615618</v>
      </c>
      <c r="G688" s="12">
        <v>818.84927152264447</v>
      </c>
      <c r="H688" s="12">
        <v>583.37462635030374</v>
      </c>
      <c r="I688" s="12">
        <v>3</v>
      </c>
      <c r="J688" s="15">
        <v>4.0440028259808303E-2</v>
      </c>
      <c r="K688" s="15">
        <v>0.95955997174019159</v>
      </c>
      <c r="L688" s="56">
        <v>3.2979699999999998</v>
      </c>
      <c r="M688">
        <v>30</v>
      </c>
      <c r="N688">
        <v>0</v>
      </c>
      <c r="O688" s="12">
        <v>4</v>
      </c>
      <c r="P688" s="12">
        <v>9</v>
      </c>
      <c r="Q688">
        <v>0</v>
      </c>
      <c r="R688" s="12">
        <v>2.8786799152205749</v>
      </c>
      <c r="S688" s="12">
        <v>23.591686375661393</v>
      </c>
      <c r="T688" s="12">
        <v>1049.619988634543</v>
      </c>
      <c r="U688" s="12">
        <v>1023.6887747669274</v>
      </c>
      <c r="V688" s="12">
        <v>0</v>
      </c>
      <c r="W688" s="57">
        <v>7.1053579075964709E-5</v>
      </c>
      <c r="X688" s="57">
        <v>2.5176233635448137E-3</v>
      </c>
      <c r="Y688" s="57">
        <v>0</v>
      </c>
      <c r="Z688" s="57">
        <v>1.1852567594565673E-3</v>
      </c>
      <c r="AA688" s="57">
        <v>4.012372118246765E-3</v>
      </c>
      <c r="AB688" s="57">
        <v>0</v>
      </c>
      <c r="AC688" s="57">
        <v>5.4141386572743942E-4</v>
      </c>
      <c r="AD688" s="57">
        <v>3.1162244399143542E-4</v>
      </c>
      <c r="AE688" s="57">
        <v>3.9683077422560727E-4</v>
      </c>
      <c r="AF688" s="57">
        <v>7.7588444165528495E-4</v>
      </c>
      <c r="AG688" s="57">
        <v>0</v>
      </c>
      <c r="AH688" s="17">
        <v>8.92005213265807E-4</v>
      </c>
      <c r="AI688" s="12">
        <v>153</v>
      </c>
      <c r="AJ688" s="16">
        <v>4</v>
      </c>
      <c r="AK688" s="17">
        <v>0.86707001252019789</v>
      </c>
      <c r="AL688" t="str">
        <f>IF(AK688&lt;='CAV Tier 1 Analysis'!$A$5,"Tier 1", "Tier 2")</f>
        <v>Tier 2</v>
      </c>
      <c r="AM688" t="str">
        <f t="shared" si="21"/>
        <v>Kansas - Tier 2</v>
      </c>
      <c r="AN688" t="str">
        <f t="shared" si="22"/>
        <v>Colby, City Of - Tier 2</v>
      </c>
    </row>
    <row r="689" spans="1:40" x14ac:dyDescent="0.3">
      <c r="A689">
        <v>7</v>
      </c>
      <c r="B689" t="s">
        <v>28</v>
      </c>
      <c r="C689" t="s">
        <v>2185</v>
      </c>
      <c r="D689" t="s">
        <v>4334</v>
      </c>
      <c r="E689" t="s">
        <v>780</v>
      </c>
      <c r="F689" s="12">
        <v>91.823485523643441</v>
      </c>
      <c r="G689" s="12">
        <v>1782.4209930421782</v>
      </c>
      <c r="H689" s="12">
        <v>1035.933095039517</v>
      </c>
      <c r="I689" s="12">
        <v>1</v>
      </c>
      <c r="J689" s="15">
        <v>0</v>
      </c>
      <c r="K689" s="15">
        <v>1</v>
      </c>
      <c r="L689" s="56">
        <v>2.4330700000000003</v>
      </c>
      <c r="M689">
        <v>3</v>
      </c>
      <c r="N689">
        <v>0</v>
      </c>
      <c r="O689" s="12">
        <v>13</v>
      </c>
      <c r="P689" s="12">
        <v>6</v>
      </c>
      <c r="Q689">
        <v>0</v>
      </c>
      <c r="R689" s="12">
        <v>1</v>
      </c>
      <c r="S689" s="12">
        <v>0</v>
      </c>
      <c r="T689" s="12">
        <v>2045.4418340590014</v>
      </c>
      <c r="U689" s="12">
        <v>1953.6183485353579</v>
      </c>
      <c r="V689" s="12">
        <v>0</v>
      </c>
      <c r="W689" s="57">
        <v>5.2419619233151755E-5</v>
      </c>
      <c r="X689" s="57">
        <v>2.5176233635448137E-4</v>
      </c>
      <c r="Y689" s="57">
        <v>0</v>
      </c>
      <c r="Z689" s="57">
        <v>3.8520844682338436E-3</v>
      </c>
      <c r="AA689" s="57">
        <v>2.6749147454978436E-3</v>
      </c>
      <c r="AB689" s="57">
        <v>0</v>
      </c>
      <c r="AC689" s="57">
        <v>1.8807713315565142E-4</v>
      </c>
      <c r="AD689" s="57">
        <v>0</v>
      </c>
      <c r="AE689" s="57">
        <v>7.7332203600563815E-4</v>
      </c>
      <c r="AF689" s="57">
        <v>1.4807059713104582E-3</v>
      </c>
      <c r="AG689" s="57">
        <v>0</v>
      </c>
      <c r="AH689" s="17">
        <v>8.4302602816282437E-4</v>
      </c>
      <c r="AI689" s="12">
        <v>154</v>
      </c>
      <c r="AJ689" s="16">
        <v>4</v>
      </c>
      <c r="AK689" s="17">
        <v>0.86791303854836066</v>
      </c>
      <c r="AL689" t="str">
        <f>IF(AK689&lt;='CAV Tier 1 Analysis'!$A$5,"Tier 1", "Tier 2")</f>
        <v>Tier 2</v>
      </c>
      <c r="AM689" t="str">
        <f t="shared" si="21"/>
        <v>Kansas - Tier 2</v>
      </c>
      <c r="AN689" t="str">
        <f t="shared" si="22"/>
        <v>Columbus, City Of - Tier 2</v>
      </c>
    </row>
    <row r="690" spans="1:40" x14ac:dyDescent="0.3">
      <c r="A690">
        <v>7</v>
      </c>
      <c r="B690" t="s">
        <v>28</v>
      </c>
      <c r="C690" t="s">
        <v>2727</v>
      </c>
      <c r="D690" t="s">
        <v>4342</v>
      </c>
      <c r="E690" t="s">
        <v>775</v>
      </c>
      <c r="F690" s="12">
        <v>57.676438743321704</v>
      </c>
      <c r="G690" s="12">
        <v>3069.5754292882475</v>
      </c>
      <c r="H690" s="12">
        <v>1845.5506059460809</v>
      </c>
      <c r="I690" s="12">
        <v>0</v>
      </c>
      <c r="J690" s="15">
        <v>0</v>
      </c>
      <c r="K690" s="15">
        <v>1</v>
      </c>
      <c r="L690" s="56">
        <v>3.31643</v>
      </c>
      <c r="M690">
        <v>7</v>
      </c>
      <c r="N690">
        <v>0</v>
      </c>
      <c r="O690" s="12">
        <v>3</v>
      </c>
      <c r="P690" s="12">
        <v>8</v>
      </c>
      <c r="Q690">
        <v>0</v>
      </c>
      <c r="R690" s="12">
        <v>0</v>
      </c>
      <c r="S690" s="12">
        <v>0</v>
      </c>
      <c r="T690" s="12">
        <v>3484.9067661759286</v>
      </c>
      <c r="U690" s="12">
        <v>3427.2303274326068</v>
      </c>
      <c r="V690" s="12">
        <v>0</v>
      </c>
      <c r="W690" s="57">
        <v>7.1451293145450586E-5</v>
      </c>
      <c r="X690" s="57">
        <v>5.8744545149378986E-4</v>
      </c>
      <c r="Y690" s="57">
        <v>0</v>
      </c>
      <c r="Z690" s="57">
        <v>8.889425695924254E-4</v>
      </c>
      <c r="AA690" s="57">
        <v>3.5665529939971248E-3</v>
      </c>
      <c r="AB690" s="57">
        <v>0</v>
      </c>
      <c r="AC690" s="57">
        <v>0</v>
      </c>
      <c r="AD690" s="57">
        <v>0</v>
      </c>
      <c r="AE690" s="57">
        <v>1.3175418390466227E-3</v>
      </c>
      <c r="AF690" s="57">
        <v>2.5976007108503628E-3</v>
      </c>
      <c r="AG690" s="57">
        <v>0</v>
      </c>
      <c r="AH690" s="17">
        <v>8.2086680528416147E-4</v>
      </c>
      <c r="AI690" s="12">
        <v>155</v>
      </c>
      <c r="AJ690" s="16">
        <v>4</v>
      </c>
      <c r="AK690" s="17">
        <v>0.86873390535364481</v>
      </c>
      <c r="AL690" t="str">
        <f>IF(AK690&lt;='CAV Tier 1 Analysis'!$A$5,"Tier 1", "Tier 2")</f>
        <v>Tier 2</v>
      </c>
      <c r="AM690" t="str">
        <f t="shared" si="21"/>
        <v>Kansas - Tier 2</v>
      </c>
      <c r="AN690" t="str">
        <f t="shared" si="22"/>
        <v>Concordia, City Of - Tier 2</v>
      </c>
    </row>
    <row r="691" spans="1:40" x14ac:dyDescent="0.3">
      <c r="A691">
        <v>7</v>
      </c>
      <c r="B691" t="s">
        <v>28</v>
      </c>
      <c r="C691" t="s">
        <v>2798</v>
      </c>
      <c r="D691" t="s">
        <v>4440</v>
      </c>
      <c r="E691" t="s">
        <v>1242</v>
      </c>
      <c r="F691" s="12">
        <v>350.84019778640862</v>
      </c>
      <c r="G691" s="12">
        <v>1822.8751223823429</v>
      </c>
      <c r="H691" s="12">
        <v>532.85794009361541</v>
      </c>
      <c r="I691" s="12">
        <v>2</v>
      </c>
      <c r="J691" s="15">
        <v>0</v>
      </c>
      <c r="K691" s="15">
        <v>1.0000000000000002</v>
      </c>
      <c r="L691" s="56">
        <v>3.00007</v>
      </c>
      <c r="M691">
        <v>4</v>
      </c>
      <c r="N691">
        <v>0</v>
      </c>
      <c r="O691" s="12">
        <v>12</v>
      </c>
      <c r="P691" s="12">
        <v>3</v>
      </c>
      <c r="Q691">
        <v>0</v>
      </c>
      <c r="R691" s="12">
        <v>2.0000000000000004</v>
      </c>
      <c r="S691" s="12">
        <v>0</v>
      </c>
      <c r="T691" s="12">
        <v>1294.0112542348977</v>
      </c>
      <c r="U691" s="12">
        <v>943.17105644848903</v>
      </c>
      <c r="V691" s="12">
        <v>528.86386814744515</v>
      </c>
      <c r="W691" s="57">
        <v>6.4635430576515096E-5</v>
      </c>
      <c r="X691" s="57">
        <v>3.3568311513930849E-4</v>
      </c>
      <c r="Y691" s="57">
        <v>0</v>
      </c>
      <c r="Z691" s="57">
        <v>3.5557702783697016E-3</v>
      </c>
      <c r="AA691" s="57">
        <v>1.3374573727489218E-3</v>
      </c>
      <c r="AB691" s="57">
        <v>0</v>
      </c>
      <c r="AC691" s="57">
        <v>3.7615426631130294E-4</v>
      </c>
      <c r="AD691" s="57">
        <v>0</v>
      </c>
      <c r="AE691" s="57">
        <v>4.892280000714386E-4</v>
      </c>
      <c r="AF691" s="57">
        <v>7.1485764673406219E-4</v>
      </c>
      <c r="AG691" s="57">
        <v>2.1464459947538633E-3</v>
      </c>
      <c r="AH691" s="17">
        <v>8.2002110042773784E-4</v>
      </c>
      <c r="AI691" s="12">
        <v>156</v>
      </c>
      <c r="AJ691" s="16">
        <v>4</v>
      </c>
      <c r="AK691" s="17">
        <v>0.86955392645407259</v>
      </c>
      <c r="AL691" t="str">
        <f>IF(AK691&lt;='CAV Tier 1 Analysis'!$A$5,"Tier 1", "Tier 2")</f>
        <v>Tier 2</v>
      </c>
      <c r="AM691" t="str">
        <f t="shared" si="21"/>
        <v>Kansas - Tier 2</v>
      </c>
      <c r="AN691" t="str">
        <f t="shared" si="22"/>
        <v>Basehor, City Of - Tier 2</v>
      </c>
    </row>
    <row r="692" spans="1:40" x14ac:dyDescent="0.3">
      <c r="A692">
        <v>7</v>
      </c>
      <c r="B692" t="s">
        <v>28</v>
      </c>
      <c r="C692" t="s">
        <v>2890</v>
      </c>
      <c r="D692" t="s">
        <v>4557</v>
      </c>
      <c r="E692" t="s">
        <v>724</v>
      </c>
      <c r="F692" s="12">
        <v>32.459095659341763</v>
      </c>
      <c r="G692" s="12">
        <v>3410.0383789852644</v>
      </c>
      <c r="H692" s="12">
        <v>1803.4561309201979</v>
      </c>
      <c r="I692" s="12">
        <v>0</v>
      </c>
      <c r="J692" s="15">
        <v>0</v>
      </c>
      <c r="K692" s="15">
        <v>1</v>
      </c>
      <c r="L692" s="56">
        <v>4.4173900000000001</v>
      </c>
      <c r="M692">
        <v>5</v>
      </c>
      <c r="N692">
        <v>0</v>
      </c>
      <c r="O692" s="12">
        <v>0</v>
      </c>
      <c r="P692" s="12">
        <v>10</v>
      </c>
      <c r="Q692">
        <v>0</v>
      </c>
      <c r="R692" s="12">
        <v>0</v>
      </c>
      <c r="S692" s="12">
        <v>0</v>
      </c>
      <c r="T692" s="12">
        <v>3372.3587022329489</v>
      </c>
      <c r="U692" s="12">
        <v>3339.8996065736069</v>
      </c>
      <c r="V692" s="12">
        <v>37.679676752315572</v>
      </c>
      <c r="W692" s="57">
        <v>9.5171080899576345E-5</v>
      </c>
      <c r="X692" s="57">
        <v>4.1960389392413562E-4</v>
      </c>
      <c r="Y692" s="57">
        <v>0</v>
      </c>
      <c r="Z692" s="57">
        <v>0</v>
      </c>
      <c r="AA692" s="57">
        <v>4.458191242496406E-3</v>
      </c>
      <c r="AB692" s="57">
        <v>0</v>
      </c>
      <c r="AC692" s="57">
        <v>0</v>
      </c>
      <c r="AD692" s="57">
        <v>0</v>
      </c>
      <c r="AE692" s="57">
        <v>1.2749906911686296E-3</v>
      </c>
      <c r="AF692" s="57">
        <v>2.5314101368563617E-3</v>
      </c>
      <c r="AG692" s="57">
        <v>1.529266719088469E-4</v>
      </c>
      <c r="AH692" s="17">
        <v>8.1202670156854152E-4</v>
      </c>
      <c r="AI692" s="12">
        <v>157</v>
      </c>
      <c r="AJ692" s="16">
        <v>4</v>
      </c>
      <c r="AK692" s="17">
        <v>0.87036595315564114</v>
      </c>
      <c r="AL692" t="str">
        <f>IF(AK692&lt;='CAV Tier 1 Analysis'!$A$5,"Tier 1", "Tier 2")</f>
        <v>Tier 2</v>
      </c>
      <c r="AM692" t="str">
        <f t="shared" si="21"/>
        <v>Kansas - Tier 2</v>
      </c>
      <c r="AN692" t="str">
        <f t="shared" si="22"/>
        <v>Goodland, City Of - Tier 2</v>
      </c>
    </row>
    <row r="693" spans="1:40" x14ac:dyDescent="0.3">
      <c r="A693">
        <v>7</v>
      </c>
      <c r="B693" t="s">
        <v>28</v>
      </c>
      <c r="C693" t="s">
        <v>2356</v>
      </c>
      <c r="D693" t="s">
        <v>4344</v>
      </c>
      <c r="E693" t="s">
        <v>989</v>
      </c>
      <c r="F693" s="12">
        <v>27.95312543232879</v>
      </c>
      <c r="G693" s="12">
        <v>190.53367514458034</v>
      </c>
      <c r="H693" s="12">
        <v>137.64070407471155</v>
      </c>
      <c r="I693" s="12">
        <v>0</v>
      </c>
      <c r="J693" s="15">
        <v>0.12326226089273545</v>
      </c>
      <c r="K693" s="15">
        <v>0.8767377391072646</v>
      </c>
      <c r="L693" s="56">
        <v>1.95153</v>
      </c>
      <c r="M693">
        <v>27</v>
      </c>
      <c r="N693">
        <v>0</v>
      </c>
      <c r="O693" s="12">
        <v>10</v>
      </c>
      <c r="P693" s="12">
        <v>7</v>
      </c>
      <c r="Q693">
        <v>0</v>
      </c>
      <c r="R693" s="12">
        <v>0</v>
      </c>
      <c r="S693" s="12">
        <v>16.965904375116892</v>
      </c>
      <c r="T693" s="12">
        <v>258.91886937404354</v>
      </c>
      <c r="U693" s="12">
        <v>230.96574394171475</v>
      </c>
      <c r="V693" s="12">
        <v>0</v>
      </c>
      <c r="W693" s="57">
        <v>4.2045012894027969E-5</v>
      </c>
      <c r="X693" s="57">
        <v>2.2658610271903325E-3</v>
      </c>
      <c r="Y693" s="57">
        <v>0</v>
      </c>
      <c r="Z693" s="57">
        <v>2.9631418986414181E-3</v>
      </c>
      <c r="AA693" s="57">
        <v>3.1207338697474842E-3</v>
      </c>
      <c r="AB693" s="57">
        <v>0</v>
      </c>
      <c r="AC693" s="57">
        <v>0</v>
      </c>
      <c r="AD693" s="57">
        <v>2.2410252924323613E-4</v>
      </c>
      <c r="AE693" s="57">
        <v>9.7889690085823091E-5</v>
      </c>
      <c r="AF693" s="57">
        <v>1.7505586824522482E-4</v>
      </c>
      <c r="AG693" s="57">
        <v>0</v>
      </c>
      <c r="AH693" s="17">
        <v>8.0807544509523162E-4</v>
      </c>
      <c r="AI693" s="12">
        <v>158</v>
      </c>
      <c r="AJ693" s="16">
        <v>4</v>
      </c>
      <c r="AK693" s="17">
        <v>0.87117402860073634</v>
      </c>
      <c r="AL693" t="str">
        <f>IF(AK693&lt;='CAV Tier 1 Analysis'!$A$5,"Tier 1", "Tier 2")</f>
        <v>Tier 2</v>
      </c>
      <c r="AM693" t="str">
        <f t="shared" si="21"/>
        <v>Kansas - Tier 2</v>
      </c>
      <c r="AN693" t="str">
        <f t="shared" si="22"/>
        <v>Burlington, City Of - Tier 2</v>
      </c>
    </row>
    <row r="694" spans="1:40" x14ac:dyDescent="0.3">
      <c r="A694">
        <v>7</v>
      </c>
      <c r="B694" t="s">
        <v>28</v>
      </c>
      <c r="C694" t="s">
        <v>2838</v>
      </c>
      <c r="D694" t="s">
        <v>4495</v>
      </c>
      <c r="E694" t="s">
        <v>1210</v>
      </c>
      <c r="F694" s="12">
        <v>8.8845460639052352</v>
      </c>
      <c r="G694" s="12">
        <v>5.9840223255531004</v>
      </c>
      <c r="H694" s="12">
        <v>3.2935931897938149</v>
      </c>
      <c r="I694" s="12">
        <v>3</v>
      </c>
      <c r="J694" s="15">
        <v>0</v>
      </c>
      <c r="K694" s="15">
        <v>1</v>
      </c>
      <c r="L694" s="56">
        <v>0.41748000000000002</v>
      </c>
      <c r="M694">
        <v>8</v>
      </c>
      <c r="N694">
        <v>2</v>
      </c>
      <c r="O694" s="12">
        <v>10</v>
      </c>
      <c r="P694" s="12">
        <v>6</v>
      </c>
      <c r="Q694">
        <v>0</v>
      </c>
      <c r="R694" s="12">
        <v>3</v>
      </c>
      <c r="S694" s="12">
        <v>0</v>
      </c>
      <c r="T694" s="12">
        <v>7.0157503127174277</v>
      </c>
      <c r="U694" s="12">
        <v>0</v>
      </c>
      <c r="V694" s="12">
        <v>0</v>
      </c>
      <c r="W694" s="57">
        <v>8.9944566483727109E-6</v>
      </c>
      <c r="X694" s="57">
        <v>6.7136623027861698E-4</v>
      </c>
      <c r="Y694" s="57">
        <v>1.998001998001998E-3</v>
      </c>
      <c r="Z694" s="57">
        <v>2.9631418986414181E-3</v>
      </c>
      <c r="AA694" s="57">
        <v>2.6749147454978436E-3</v>
      </c>
      <c r="AB694" s="57">
        <v>0</v>
      </c>
      <c r="AC694" s="57">
        <v>5.6423139946695431E-4</v>
      </c>
      <c r="AD694" s="57">
        <v>0</v>
      </c>
      <c r="AE694" s="57">
        <v>2.6524510380094902E-6</v>
      </c>
      <c r="AF694" s="57">
        <v>0</v>
      </c>
      <c r="AG694" s="57">
        <v>0</v>
      </c>
      <c r="AH694" s="17">
        <v>8.0757301632483766E-4</v>
      </c>
      <c r="AI694" s="12">
        <v>159</v>
      </c>
      <c r="AJ694" s="16">
        <v>4</v>
      </c>
      <c r="AK694" s="17">
        <v>0.87198160161706117</v>
      </c>
      <c r="AL694" t="str">
        <f>IF(AK694&lt;='CAV Tier 1 Analysis'!$A$5,"Tier 1", "Tier 2")</f>
        <v>Tier 2</v>
      </c>
      <c r="AM694" t="str">
        <f t="shared" si="21"/>
        <v>Kansas - Tier 2</v>
      </c>
      <c r="AN694" t="str">
        <f t="shared" si="22"/>
        <v>Quenemo, City Of - Tier 2</v>
      </c>
    </row>
    <row r="695" spans="1:40" x14ac:dyDescent="0.3">
      <c r="A695">
        <v>7</v>
      </c>
      <c r="B695" t="s">
        <v>28</v>
      </c>
      <c r="C695" t="s">
        <v>2770</v>
      </c>
      <c r="D695" t="s">
        <v>4405</v>
      </c>
      <c r="E695" t="s">
        <v>807</v>
      </c>
      <c r="F695" s="12">
        <v>44.044499009799878</v>
      </c>
      <c r="G695" s="12">
        <v>1470.617093505919</v>
      </c>
      <c r="H695" s="12">
        <v>764.97034766084141</v>
      </c>
      <c r="I695" s="12">
        <v>1</v>
      </c>
      <c r="J695" s="15">
        <v>6.8296132028475467E-2</v>
      </c>
      <c r="K695" s="15">
        <v>0.9317038679715246</v>
      </c>
      <c r="L695" s="56">
        <v>2.48916</v>
      </c>
      <c r="M695">
        <v>2</v>
      </c>
      <c r="N695">
        <v>0</v>
      </c>
      <c r="O695" s="12">
        <v>10</v>
      </c>
      <c r="P695" s="12">
        <v>7</v>
      </c>
      <c r="Q695">
        <v>0</v>
      </c>
      <c r="R695" s="12">
        <v>0.9317038679715246</v>
      </c>
      <c r="S695" s="12">
        <v>52.244515861713602</v>
      </c>
      <c r="T695" s="12">
        <v>1525.1264905293528</v>
      </c>
      <c r="U695" s="12">
        <v>1481.081991519553</v>
      </c>
      <c r="V695" s="12">
        <v>0</v>
      </c>
      <c r="W695" s="57">
        <v>5.3628058136589579E-5</v>
      </c>
      <c r="X695" s="57">
        <v>1.6784155756965425E-4</v>
      </c>
      <c r="Y695" s="57">
        <v>0</v>
      </c>
      <c r="Z695" s="57">
        <v>2.9631418986414181E-3</v>
      </c>
      <c r="AA695" s="57">
        <v>3.1207338697474842E-3</v>
      </c>
      <c r="AB695" s="57">
        <v>0</v>
      </c>
      <c r="AC695" s="57">
        <v>1.7523219243811589E-4</v>
      </c>
      <c r="AD695" s="57">
        <v>6.9009749700523816E-4</v>
      </c>
      <c r="AE695" s="57">
        <v>5.766059455632862E-4</v>
      </c>
      <c r="AF695" s="57">
        <v>1.1225564862694553E-3</v>
      </c>
      <c r="AG695" s="57">
        <v>0</v>
      </c>
      <c r="AH695" s="17">
        <v>8.0634886412465836E-4</v>
      </c>
      <c r="AI695" s="12">
        <v>160</v>
      </c>
      <c r="AJ695" s="16">
        <v>4</v>
      </c>
      <c r="AK695" s="17">
        <v>0.87278795048118585</v>
      </c>
      <c r="AL695" t="str">
        <f>IF(AK695&lt;='CAV Tier 1 Analysis'!$A$5,"Tier 1", "Tier 2")</f>
        <v>Tier 2</v>
      </c>
      <c r="AM695" t="str">
        <f t="shared" si="21"/>
        <v>Kansas - Tier 2</v>
      </c>
      <c r="AN695" t="str">
        <f t="shared" si="22"/>
        <v>Holton, City Of - Tier 2</v>
      </c>
    </row>
    <row r="696" spans="1:40" x14ac:dyDescent="0.3">
      <c r="A696">
        <v>7</v>
      </c>
      <c r="B696" t="s">
        <v>28</v>
      </c>
      <c r="C696" t="s">
        <v>2483</v>
      </c>
      <c r="D696" t="s">
        <v>4567</v>
      </c>
      <c r="E696" t="s">
        <v>1001</v>
      </c>
      <c r="F696" s="12">
        <v>50.44007618385006</v>
      </c>
      <c r="G696" s="12">
        <v>711.17648459964119</v>
      </c>
      <c r="H696" s="12">
        <v>353.28313461585742</v>
      </c>
      <c r="I696" s="12">
        <v>7</v>
      </c>
      <c r="J696" s="15">
        <v>0</v>
      </c>
      <c r="K696" s="15">
        <v>1</v>
      </c>
      <c r="L696" s="56">
        <v>2.3910999999999998</v>
      </c>
      <c r="M696">
        <v>17</v>
      </c>
      <c r="N696">
        <v>0</v>
      </c>
      <c r="O696" s="12">
        <v>7</v>
      </c>
      <c r="P696" s="12">
        <v>7</v>
      </c>
      <c r="Q696">
        <v>0</v>
      </c>
      <c r="R696" s="12">
        <v>7</v>
      </c>
      <c r="S696" s="12">
        <v>0</v>
      </c>
      <c r="T696" s="12">
        <v>689.12891283709791</v>
      </c>
      <c r="U696" s="12">
        <v>638.6888366532479</v>
      </c>
      <c r="V696" s="12">
        <v>22.047571762543271</v>
      </c>
      <c r="W696" s="57">
        <v>5.151539065805305E-5</v>
      </c>
      <c r="X696" s="57">
        <v>1.4266532393420611E-3</v>
      </c>
      <c r="Y696" s="57">
        <v>0</v>
      </c>
      <c r="Z696" s="57">
        <v>2.0741993290489926E-3</v>
      </c>
      <c r="AA696" s="57">
        <v>3.1207338697474842E-3</v>
      </c>
      <c r="AB696" s="57">
        <v>0</v>
      </c>
      <c r="AC696" s="57">
        <v>1.3165399320895599E-3</v>
      </c>
      <c r="AD696" s="57">
        <v>0</v>
      </c>
      <c r="AE696" s="57">
        <v>2.6053958859734768E-4</v>
      </c>
      <c r="AF696" s="57">
        <v>4.8408143532783669E-4</v>
      </c>
      <c r="AG696" s="57">
        <v>8.9482237214522014E-5</v>
      </c>
      <c r="AH696" s="17">
        <v>8.0215863836598721E-4</v>
      </c>
      <c r="AI696" s="12">
        <v>161</v>
      </c>
      <c r="AJ696" s="16">
        <v>4</v>
      </c>
      <c r="AK696" s="17">
        <v>0.87359010911955182</v>
      </c>
      <c r="AL696" t="str">
        <f>IF(AK696&lt;='CAV Tier 1 Analysis'!$A$5,"Tier 1", "Tier 2")</f>
        <v>Tier 2</v>
      </c>
      <c r="AM696" t="str">
        <f t="shared" si="21"/>
        <v>Kansas - Tier 2</v>
      </c>
      <c r="AN696" t="str">
        <f t="shared" si="22"/>
        <v>Fredonia, City Of - Tier 2</v>
      </c>
    </row>
    <row r="697" spans="1:40" x14ac:dyDescent="0.3">
      <c r="A697">
        <v>7</v>
      </c>
      <c r="B697" t="s">
        <v>28</v>
      </c>
      <c r="C697" t="s">
        <v>2596</v>
      </c>
      <c r="D697" t="s">
        <v>4577</v>
      </c>
      <c r="E697" t="s">
        <v>1150</v>
      </c>
      <c r="F697" s="12">
        <v>11.924117545766835</v>
      </c>
      <c r="G697" s="12">
        <v>14.788494719922705</v>
      </c>
      <c r="H697" s="12">
        <v>8.3636494616346138</v>
      </c>
      <c r="I697" s="12">
        <v>8</v>
      </c>
      <c r="J697" s="15">
        <v>0</v>
      </c>
      <c r="K697" s="15">
        <v>1</v>
      </c>
      <c r="L697" s="56">
        <v>0.56525999999999998</v>
      </c>
      <c r="M697">
        <v>23</v>
      </c>
      <c r="N697">
        <v>0</v>
      </c>
      <c r="O697" s="12">
        <v>7</v>
      </c>
      <c r="P697" s="12">
        <v>7</v>
      </c>
      <c r="Q697">
        <v>0</v>
      </c>
      <c r="R697" s="12">
        <v>8</v>
      </c>
      <c r="S697" s="12">
        <v>0</v>
      </c>
      <c r="T697" s="12">
        <v>16.88735145673671</v>
      </c>
      <c r="U697" s="12">
        <v>4.9632339109698744</v>
      </c>
      <c r="V697" s="12">
        <v>0</v>
      </c>
      <c r="W697" s="57">
        <v>1.2178323668341379E-5</v>
      </c>
      <c r="X697" s="57">
        <v>1.9301779120510238E-3</v>
      </c>
      <c r="Y697" s="57">
        <v>0</v>
      </c>
      <c r="Z697" s="57">
        <v>2.0741993290489926E-3</v>
      </c>
      <c r="AA697" s="57">
        <v>3.1207338697474842E-3</v>
      </c>
      <c r="AB697" s="57">
        <v>0</v>
      </c>
      <c r="AC697" s="57">
        <v>1.5046170652452113E-3</v>
      </c>
      <c r="AD697" s="57">
        <v>0</v>
      </c>
      <c r="AE697" s="57">
        <v>6.3846161713390039E-6</v>
      </c>
      <c r="AF697" s="57">
        <v>3.7617839198189957E-6</v>
      </c>
      <c r="AG697" s="57">
        <v>0</v>
      </c>
      <c r="AH697" s="17">
        <v>7.865502636229284E-4</v>
      </c>
      <c r="AI697" s="12">
        <v>162</v>
      </c>
      <c r="AJ697" s="16">
        <v>4</v>
      </c>
      <c r="AK697" s="17">
        <v>0.87437665938317477</v>
      </c>
      <c r="AL697" t="str">
        <f>IF(AK697&lt;='CAV Tier 1 Analysis'!$A$5,"Tier 1", "Tier 2")</f>
        <v>Tier 2</v>
      </c>
      <c r="AM697" t="str">
        <f t="shared" si="21"/>
        <v>Kansas - Tier 2</v>
      </c>
      <c r="AN697" t="str">
        <f t="shared" si="22"/>
        <v>Altoona, City Of - Tier 2</v>
      </c>
    </row>
    <row r="698" spans="1:40" x14ac:dyDescent="0.3">
      <c r="A698">
        <v>7</v>
      </c>
      <c r="B698" t="s">
        <v>28</v>
      </c>
      <c r="C698" t="s">
        <v>2724</v>
      </c>
      <c r="D698" t="s">
        <v>4339</v>
      </c>
      <c r="E698" t="s">
        <v>783</v>
      </c>
      <c r="F698" s="12">
        <v>36.962213689629664</v>
      </c>
      <c r="G698" s="12">
        <v>2354.8924441905865</v>
      </c>
      <c r="H698" s="12">
        <v>1054.4362876394759</v>
      </c>
      <c r="I698" s="12">
        <v>0</v>
      </c>
      <c r="J698" s="15">
        <v>0</v>
      </c>
      <c r="K698" s="15">
        <v>1.0000000000000004</v>
      </c>
      <c r="L698" s="56">
        <v>2.47201</v>
      </c>
      <c r="M698">
        <v>6</v>
      </c>
      <c r="N698">
        <v>0</v>
      </c>
      <c r="O698" s="12">
        <v>3</v>
      </c>
      <c r="P698" s="12">
        <v>9</v>
      </c>
      <c r="Q698">
        <v>0</v>
      </c>
      <c r="R698" s="12">
        <v>0</v>
      </c>
      <c r="S698" s="12">
        <v>0</v>
      </c>
      <c r="T698" s="12">
        <v>2174.1203203690998</v>
      </c>
      <c r="U698" s="12">
        <v>2137.1581066794702</v>
      </c>
      <c r="V698" s="12">
        <v>180.77212382148673</v>
      </c>
      <c r="W698" s="57">
        <v>5.3258567546574269E-5</v>
      </c>
      <c r="X698" s="57">
        <v>5.0352467270896274E-4</v>
      </c>
      <c r="Y698" s="57">
        <v>0</v>
      </c>
      <c r="Z698" s="57">
        <v>8.889425695924254E-4</v>
      </c>
      <c r="AA698" s="57">
        <v>4.012372118246765E-3</v>
      </c>
      <c r="AB698" s="57">
        <v>0</v>
      </c>
      <c r="AC698" s="57">
        <v>0</v>
      </c>
      <c r="AD698" s="57">
        <v>0</v>
      </c>
      <c r="AE698" s="57">
        <v>8.2197162719248708E-4</v>
      </c>
      <c r="AF698" s="57">
        <v>1.6198162617418574E-3</v>
      </c>
      <c r="AG698" s="57">
        <v>7.3368143393679874E-4</v>
      </c>
      <c r="AH698" s="17">
        <v>7.8486975008780653E-4</v>
      </c>
      <c r="AI698" s="12">
        <v>163</v>
      </c>
      <c r="AJ698" s="16">
        <v>5</v>
      </c>
      <c r="AK698" s="17">
        <v>0.87516152913326262</v>
      </c>
      <c r="AL698" t="str">
        <f>IF(AK698&lt;='CAV Tier 1 Analysis'!$A$5,"Tier 1", "Tier 2")</f>
        <v>Tier 2</v>
      </c>
      <c r="AM698" t="str">
        <f t="shared" si="21"/>
        <v>Kansas - Tier 2</v>
      </c>
      <c r="AN698" t="str">
        <f t="shared" si="22"/>
        <v>Clay Center, City Of - Tier 2</v>
      </c>
    </row>
    <row r="699" spans="1:40" x14ac:dyDescent="0.3">
      <c r="A699">
        <v>7</v>
      </c>
      <c r="B699" t="s">
        <v>28</v>
      </c>
      <c r="C699" t="s">
        <v>2736</v>
      </c>
      <c r="D699" t="s">
        <v>4357</v>
      </c>
      <c r="E699" t="s">
        <v>1619</v>
      </c>
      <c r="F699" s="12">
        <v>15.386898310212878</v>
      </c>
      <c r="G699" s="12">
        <v>206.85615095385873</v>
      </c>
      <c r="H699" s="12">
        <v>93.559515681969586</v>
      </c>
      <c r="I699" s="12">
        <v>16</v>
      </c>
      <c r="J699" s="15">
        <v>0.21694080475792216</v>
      </c>
      <c r="K699" s="15">
        <v>0.78305919524207801</v>
      </c>
      <c r="L699" s="56">
        <v>0.6456599999999999</v>
      </c>
      <c r="M699">
        <v>25</v>
      </c>
      <c r="N699">
        <v>0</v>
      </c>
      <c r="O699" s="12">
        <v>5.5</v>
      </c>
      <c r="P699" s="12">
        <v>4.5</v>
      </c>
      <c r="Q699">
        <v>0</v>
      </c>
      <c r="R699" s="12">
        <v>12.528947123873248</v>
      </c>
      <c r="S699" s="12">
        <v>20.296876624807918</v>
      </c>
      <c r="T699" s="12">
        <v>209.39008926909909</v>
      </c>
      <c r="U699" s="12">
        <v>194.00319095888622</v>
      </c>
      <c r="V699" s="12">
        <v>0</v>
      </c>
      <c r="W699" s="57">
        <v>1.3910512790045808E-5</v>
      </c>
      <c r="X699" s="57">
        <v>2.0980194696206783E-3</v>
      </c>
      <c r="Y699" s="57">
        <v>0</v>
      </c>
      <c r="Z699" s="57">
        <v>1.62972804425278E-3</v>
      </c>
      <c r="AA699" s="57">
        <v>2.0061860591233825E-3</v>
      </c>
      <c r="AB699" s="57">
        <v>0</v>
      </c>
      <c r="AC699" s="57">
        <v>2.3564084565168247E-3</v>
      </c>
      <c r="AD699" s="57">
        <v>2.6810132173257832E-4</v>
      </c>
      <c r="AE699" s="57">
        <v>7.916429959372349E-5</v>
      </c>
      <c r="AF699" s="57">
        <v>1.4704084015256517E-4</v>
      </c>
      <c r="AG699" s="57">
        <v>0</v>
      </c>
      <c r="AH699" s="17">
        <v>7.8168718216205246E-4</v>
      </c>
      <c r="AI699" s="12">
        <v>164</v>
      </c>
      <c r="AJ699" s="16">
        <v>5</v>
      </c>
      <c r="AK699" s="17">
        <v>0.87594321631542471</v>
      </c>
      <c r="AL699" t="str">
        <f>IF(AK699&lt;='CAV Tier 1 Analysis'!$A$5,"Tier 1", "Tier 2")</f>
        <v>Tier 2</v>
      </c>
      <c r="AM699" t="str">
        <f t="shared" si="21"/>
        <v>Kansas - Tier 2</v>
      </c>
      <c r="AN699" t="str">
        <f t="shared" si="22"/>
        <v>Solomon, City Of - Tier 2</v>
      </c>
    </row>
    <row r="700" spans="1:40" x14ac:dyDescent="0.3">
      <c r="A700">
        <v>7</v>
      </c>
      <c r="B700" t="s">
        <v>28</v>
      </c>
      <c r="C700" t="s">
        <v>2134</v>
      </c>
      <c r="D700" t="s">
        <v>4413</v>
      </c>
      <c r="E700" t="s">
        <v>1112</v>
      </c>
      <c r="F700" s="12">
        <v>21.688839688086112</v>
      </c>
      <c r="G700" s="12">
        <v>51.343416645781581</v>
      </c>
      <c r="H700" s="12">
        <v>23.989207354582938</v>
      </c>
      <c r="I700" s="12">
        <v>11</v>
      </c>
      <c r="J700" s="15">
        <v>0.47881115798753221</v>
      </c>
      <c r="K700" s="15">
        <v>0.52118884201246773</v>
      </c>
      <c r="L700" s="56">
        <v>0.79405000000000003</v>
      </c>
      <c r="M700">
        <v>16</v>
      </c>
      <c r="N700">
        <v>0</v>
      </c>
      <c r="O700" s="12">
        <v>11</v>
      </c>
      <c r="P700" s="12">
        <v>6</v>
      </c>
      <c r="Q700">
        <v>0</v>
      </c>
      <c r="R700" s="12">
        <v>5.7330772621371455</v>
      </c>
      <c r="S700" s="12">
        <v>11.48630015265088</v>
      </c>
      <c r="T700" s="12">
        <v>51.669061994486327</v>
      </c>
      <c r="U700" s="12">
        <v>29.980222306400215</v>
      </c>
      <c r="V700" s="12">
        <v>0</v>
      </c>
      <c r="W700" s="57">
        <v>1.7107522040912981E-5</v>
      </c>
      <c r="X700" s="57">
        <v>1.342732460557234E-3</v>
      </c>
      <c r="Y700" s="57">
        <v>0</v>
      </c>
      <c r="Z700" s="57">
        <v>3.2594560885055601E-3</v>
      </c>
      <c r="AA700" s="57">
        <v>2.6749147454978436E-3</v>
      </c>
      <c r="AB700" s="57">
        <v>0</v>
      </c>
      <c r="AC700" s="57">
        <v>1.0782607356226053E-3</v>
      </c>
      <c r="AD700" s="57">
        <v>1.5172246989859014E-4</v>
      </c>
      <c r="AE700" s="57">
        <v>1.9534568793279671E-5</v>
      </c>
      <c r="AF700" s="57">
        <v>2.2722910144441838E-5</v>
      </c>
      <c r="AG700" s="57">
        <v>0</v>
      </c>
      <c r="AH700" s="17">
        <v>7.7876831827822441E-4</v>
      </c>
      <c r="AI700" s="12">
        <v>165</v>
      </c>
      <c r="AJ700" s="16">
        <v>5</v>
      </c>
      <c r="AK700" s="17">
        <v>0.87672198463370299</v>
      </c>
      <c r="AL700" t="str">
        <f>IF(AK700&lt;='CAV Tier 1 Analysis'!$A$5,"Tier 1", "Tier 2")</f>
        <v>Tier 2</v>
      </c>
      <c r="AM700" t="str">
        <f t="shared" si="21"/>
        <v>Kansas - Tier 2</v>
      </c>
      <c r="AN700" t="str">
        <f t="shared" si="22"/>
        <v>Perry, City Of - Tier 2</v>
      </c>
    </row>
    <row r="701" spans="1:40" x14ac:dyDescent="0.3">
      <c r="A701">
        <v>7</v>
      </c>
      <c r="B701" t="s">
        <v>28</v>
      </c>
      <c r="C701" t="s">
        <v>2817</v>
      </c>
      <c r="D701" t="s">
        <v>4469</v>
      </c>
      <c r="E701" t="s">
        <v>1541</v>
      </c>
      <c r="F701" s="12">
        <v>27.579257300365008</v>
      </c>
      <c r="G701" s="12">
        <v>132.47312460948444</v>
      </c>
      <c r="H701" s="12">
        <v>64.642154599926045</v>
      </c>
      <c r="I701" s="12">
        <v>4</v>
      </c>
      <c r="J701" s="15">
        <v>7.6929727860277117E-2</v>
      </c>
      <c r="K701" s="15">
        <v>0.92307027213972281</v>
      </c>
      <c r="L701" s="56">
        <v>0.92526000000000008</v>
      </c>
      <c r="M701">
        <v>12</v>
      </c>
      <c r="N701">
        <v>2</v>
      </c>
      <c r="O701" s="12">
        <v>8</v>
      </c>
      <c r="P701" s="12">
        <v>5</v>
      </c>
      <c r="Q701">
        <v>0</v>
      </c>
      <c r="R701" s="12">
        <v>3.6922810885588913</v>
      </c>
      <c r="S701" s="12">
        <v>4.9729033616742715</v>
      </c>
      <c r="T701" s="12">
        <v>139.34059298081684</v>
      </c>
      <c r="U701" s="12">
        <v>111.76133568045182</v>
      </c>
      <c r="V701" s="12">
        <v>0</v>
      </c>
      <c r="W701" s="57">
        <v>1.9934394362540327E-5</v>
      </c>
      <c r="X701" s="57">
        <v>1.0070493454179255E-3</v>
      </c>
      <c r="Y701" s="57">
        <v>1.998001998001998E-3</v>
      </c>
      <c r="Z701" s="57">
        <v>2.3705135189131346E-3</v>
      </c>
      <c r="AA701" s="57">
        <v>2.229095621248203E-3</v>
      </c>
      <c r="AB701" s="57">
        <v>0</v>
      </c>
      <c r="AC701" s="57">
        <v>6.9443364194098414E-4</v>
      </c>
      <c r="AD701" s="57">
        <v>6.5687050710240568E-5</v>
      </c>
      <c r="AE701" s="57">
        <v>5.2680623456462452E-5</v>
      </c>
      <c r="AF701" s="57">
        <v>8.4707270090774589E-5</v>
      </c>
      <c r="AG701" s="57">
        <v>0</v>
      </c>
      <c r="AH701" s="17">
        <v>7.7473667855838747E-4</v>
      </c>
      <c r="AI701" s="12">
        <v>166</v>
      </c>
      <c r="AJ701" s="16">
        <v>5</v>
      </c>
      <c r="AK701" s="17">
        <v>0.87749672131226142</v>
      </c>
      <c r="AL701" t="str">
        <f>IF(AK701&lt;='CAV Tier 1 Analysis'!$A$5,"Tier 1", "Tier 2")</f>
        <v>Tier 2</v>
      </c>
      <c r="AM701" t="str">
        <f t="shared" si="21"/>
        <v>Kansas - Tier 2</v>
      </c>
      <c r="AN701" t="str">
        <f t="shared" si="22"/>
        <v>Moundridge, City Of - Tier 2</v>
      </c>
    </row>
    <row r="702" spans="1:40" x14ac:dyDescent="0.3">
      <c r="A702">
        <v>7</v>
      </c>
      <c r="B702" t="s">
        <v>28</v>
      </c>
      <c r="C702" t="s">
        <v>2850</v>
      </c>
      <c r="D702" t="s">
        <v>4509</v>
      </c>
      <c r="E702" t="s">
        <v>1232</v>
      </c>
      <c r="F702" s="12">
        <v>28.508329890539326</v>
      </c>
      <c r="G702" s="12">
        <v>1383.9991165133754</v>
      </c>
      <c r="H702" s="12">
        <v>634.99271999746691</v>
      </c>
      <c r="I702" s="12">
        <v>1</v>
      </c>
      <c r="J702" s="15">
        <v>7.4970126041084953E-2</v>
      </c>
      <c r="K702" s="15">
        <v>0.92502987395891512</v>
      </c>
      <c r="L702" s="56">
        <v>1.6653299999999998</v>
      </c>
      <c r="M702">
        <v>15</v>
      </c>
      <c r="N702">
        <v>0</v>
      </c>
      <c r="O702" s="12">
        <v>7.8</v>
      </c>
      <c r="P702" s="12">
        <v>5.2</v>
      </c>
      <c r="Q702">
        <v>0</v>
      </c>
      <c r="R702" s="12">
        <v>0.92502987395891512</v>
      </c>
      <c r="S702" s="12">
        <v>47.605484253381462</v>
      </c>
      <c r="T702" s="12">
        <v>1311.6173308699358</v>
      </c>
      <c r="U702" s="12">
        <v>1283.1090009793966</v>
      </c>
      <c r="V702" s="12">
        <v>72.381785643439571</v>
      </c>
      <c r="W702" s="57">
        <v>3.5878936692139805E-5</v>
      </c>
      <c r="X702" s="57">
        <v>1.2588116817724068E-3</v>
      </c>
      <c r="Y702" s="57">
        <v>0</v>
      </c>
      <c r="Z702" s="57">
        <v>2.3112506809403062E-3</v>
      </c>
      <c r="AA702" s="57">
        <v>2.3182594460981311E-3</v>
      </c>
      <c r="AB702" s="57">
        <v>0</v>
      </c>
      <c r="AC702" s="57">
        <v>1.7397696677752634E-4</v>
      </c>
      <c r="AD702" s="57">
        <v>6.2882055628457069E-4</v>
      </c>
      <c r="AE702" s="57">
        <v>4.9588434531810878E-4</v>
      </c>
      <c r="AF702" s="57">
        <v>9.7250681588692252E-4</v>
      </c>
      <c r="AG702" s="57">
        <v>2.9376859196623886E-4</v>
      </c>
      <c r="AH702" s="17">
        <v>7.7174163833966839E-4</v>
      </c>
      <c r="AI702" s="12">
        <v>167</v>
      </c>
      <c r="AJ702" s="16">
        <v>5</v>
      </c>
      <c r="AK702" s="17">
        <v>0.87826846295060113</v>
      </c>
      <c r="AL702" t="str">
        <f>IF(AK702&lt;='CAV Tier 1 Analysis'!$A$5,"Tier 1", "Tier 2")</f>
        <v>Tier 2</v>
      </c>
      <c r="AM702" t="str">
        <f t="shared" si="21"/>
        <v>Kansas - Tier 2</v>
      </c>
      <c r="AN702" t="str">
        <f t="shared" si="22"/>
        <v>Wamego, City Of - Tier 2</v>
      </c>
    </row>
    <row r="703" spans="1:40" x14ac:dyDescent="0.3">
      <c r="A703">
        <v>7</v>
      </c>
      <c r="B703" t="s">
        <v>28</v>
      </c>
      <c r="C703" t="s">
        <v>2085</v>
      </c>
      <c r="D703" t="s">
        <v>4389</v>
      </c>
      <c r="E703" t="s">
        <v>1131</v>
      </c>
      <c r="F703" s="12">
        <v>15.218000196801983</v>
      </c>
      <c r="G703" s="12">
        <v>909.62320202177125</v>
      </c>
      <c r="H703" s="12">
        <v>577.82558570329979</v>
      </c>
      <c r="I703" s="12">
        <v>5</v>
      </c>
      <c r="J703" s="15">
        <v>0</v>
      </c>
      <c r="K703" s="15">
        <v>1</v>
      </c>
      <c r="L703" s="56">
        <v>2.0011000000000001</v>
      </c>
      <c r="M703">
        <v>10</v>
      </c>
      <c r="N703">
        <v>0</v>
      </c>
      <c r="O703" s="12">
        <v>11</v>
      </c>
      <c r="P703" s="12">
        <v>5</v>
      </c>
      <c r="Q703">
        <v>0</v>
      </c>
      <c r="R703" s="12">
        <v>5</v>
      </c>
      <c r="S703" s="12">
        <v>0</v>
      </c>
      <c r="T703" s="12">
        <v>1011.3624630112581</v>
      </c>
      <c r="U703" s="12">
        <v>996.14446281445612</v>
      </c>
      <c r="V703" s="12">
        <v>0</v>
      </c>
      <c r="W703" s="57">
        <v>4.3112980739337537E-5</v>
      </c>
      <c r="X703" s="57">
        <v>8.3920778784827123E-4</v>
      </c>
      <c r="Y703" s="57">
        <v>0</v>
      </c>
      <c r="Z703" s="57">
        <v>3.2594560885055601E-3</v>
      </c>
      <c r="AA703" s="57">
        <v>2.229095621248203E-3</v>
      </c>
      <c r="AB703" s="57">
        <v>0</v>
      </c>
      <c r="AC703" s="57">
        <v>9.4038566577825714E-4</v>
      </c>
      <c r="AD703" s="57">
        <v>0</v>
      </c>
      <c r="AE703" s="57">
        <v>3.8236671706450633E-4</v>
      </c>
      <c r="AF703" s="57">
        <v>7.5500778106585146E-4</v>
      </c>
      <c r="AG703" s="57">
        <v>0</v>
      </c>
      <c r="AH703" s="17">
        <v>7.6805751293181697E-4</v>
      </c>
      <c r="AI703" s="12">
        <v>168</v>
      </c>
      <c r="AJ703" s="16">
        <v>5</v>
      </c>
      <c r="AK703" s="17">
        <v>0.87903652046353298</v>
      </c>
      <c r="AL703" t="str">
        <f>IF(AK703&lt;='CAV Tier 1 Analysis'!$A$5,"Tier 1", "Tier 2")</f>
        <v>Tier 2</v>
      </c>
      <c r="AM703" t="str">
        <f t="shared" si="21"/>
        <v>Kansas - Tier 2</v>
      </c>
      <c r="AN703" t="str">
        <f t="shared" si="22"/>
        <v>Eureka, City Of - Tier 2</v>
      </c>
    </row>
    <row r="704" spans="1:40" x14ac:dyDescent="0.3">
      <c r="A704">
        <v>7</v>
      </c>
      <c r="B704" t="s">
        <v>28</v>
      </c>
      <c r="C704" t="s">
        <v>2161</v>
      </c>
      <c r="D704" t="s">
        <v>4524</v>
      </c>
      <c r="E704" t="s">
        <v>986</v>
      </c>
      <c r="F704" s="12">
        <v>35.023862355097386</v>
      </c>
      <c r="G704" s="12">
        <v>739.42617235146577</v>
      </c>
      <c r="H704" s="12">
        <v>500.06299628728596</v>
      </c>
      <c r="I704" s="12">
        <v>2</v>
      </c>
      <c r="J704" s="15">
        <v>4.7715248164080348E-2</v>
      </c>
      <c r="K704" s="15">
        <v>0.95228475183591954</v>
      </c>
      <c r="L704" s="56">
        <v>2.1433399999999998</v>
      </c>
      <c r="M704">
        <v>13</v>
      </c>
      <c r="N704">
        <v>0</v>
      </c>
      <c r="O704" s="12">
        <v>8</v>
      </c>
      <c r="P704" s="12">
        <v>7</v>
      </c>
      <c r="Q704">
        <v>0</v>
      </c>
      <c r="R704" s="12">
        <v>1.9045695036718391</v>
      </c>
      <c r="S704" s="12">
        <v>23.86062996552144</v>
      </c>
      <c r="T704" s="12">
        <v>921.27422690458161</v>
      </c>
      <c r="U704" s="12">
        <v>886.25036454948417</v>
      </c>
      <c r="V704" s="12">
        <v>0</v>
      </c>
      <c r="W704" s="57">
        <v>4.6177490449178803E-5</v>
      </c>
      <c r="X704" s="57">
        <v>1.0909701242027526E-3</v>
      </c>
      <c r="Y704" s="57">
        <v>0</v>
      </c>
      <c r="Z704" s="57">
        <v>2.3705135189131346E-3</v>
      </c>
      <c r="AA704" s="57">
        <v>3.1207338697474842E-3</v>
      </c>
      <c r="AB704" s="57">
        <v>0</v>
      </c>
      <c r="AC704" s="57">
        <v>3.5820597214628139E-4</v>
      </c>
      <c r="AD704" s="57">
        <v>3.1517491825857724E-4</v>
      </c>
      <c r="AE704" s="57">
        <v>3.483069765203701E-4</v>
      </c>
      <c r="AF704" s="57">
        <v>6.7171574624507119E-4</v>
      </c>
      <c r="AG704" s="57">
        <v>0</v>
      </c>
      <c r="AH704" s="17">
        <v>7.5652714695298646E-4</v>
      </c>
      <c r="AI704" s="12">
        <v>169</v>
      </c>
      <c r="AJ704" s="16">
        <v>5</v>
      </c>
      <c r="AK704" s="17">
        <v>0.87979304761048593</v>
      </c>
      <c r="AL704" t="str">
        <f>IF(AK704&lt;='CAV Tier 1 Analysis'!$A$5,"Tier 1", "Tier 2")</f>
        <v>Tier 2</v>
      </c>
      <c r="AM704" t="str">
        <f t="shared" si="21"/>
        <v>Kansas - Tier 2</v>
      </c>
      <c r="AN704" t="str">
        <f t="shared" si="22"/>
        <v>Lyons, City Of - Tier 2</v>
      </c>
    </row>
    <row r="705" spans="1:40" x14ac:dyDescent="0.3">
      <c r="A705">
        <v>7</v>
      </c>
      <c r="B705" t="s">
        <v>28</v>
      </c>
      <c r="C705" t="s">
        <v>2944</v>
      </c>
      <c r="D705" t="s">
        <v>4625</v>
      </c>
      <c r="E705" t="s">
        <v>946</v>
      </c>
      <c r="F705" s="12">
        <v>256.12844320042433</v>
      </c>
      <c r="G705" s="12">
        <v>1681.4141011232152</v>
      </c>
      <c r="H705" s="12">
        <v>794.72876866541969</v>
      </c>
      <c r="I705" s="12">
        <v>2</v>
      </c>
      <c r="J705" s="15">
        <v>0</v>
      </c>
      <c r="K705" s="15">
        <v>0.99999999999999978</v>
      </c>
      <c r="L705" s="56">
        <v>4.0192399999999999</v>
      </c>
      <c r="M705">
        <v>0</v>
      </c>
      <c r="N705">
        <v>0</v>
      </c>
      <c r="O705" s="12">
        <v>13</v>
      </c>
      <c r="P705" s="12">
        <v>5</v>
      </c>
      <c r="Q705">
        <v>0</v>
      </c>
      <c r="R705" s="12">
        <v>1.9999999999999996</v>
      </c>
      <c r="S705" s="12">
        <v>0</v>
      </c>
      <c r="T705" s="12">
        <v>1711.9098414641423</v>
      </c>
      <c r="U705" s="12">
        <v>1455.7813982637181</v>
      </c>
      <c r="V705" s="12">
        <v>0</v>
      </c>
      <c r="W705" s="57">
        <v>8.6593082158200479E-5</v>
      </c>
      <c r="X705" s="57">
        <v>0</v>
      </c>
      <c r="Y705" s="57">
        <v>0</v>
      </c>
      <c r="Z705" s="57">
        <v>3.8520844682338436E-3</v>
      </c>
      <c r="AA705" s="57">
        <v>2.229095621248203E-3</v>
      </c>
      <c r="AB705" s="57">
        <v>0</v>
      </c>
      <c r="AC705" s="57">
        <v>3.7615426631130278E-4</v>
      </c>
      <c r="AD705" s="57">
        <v>0</v>
      </c>
      <c r="AE705" s="57">
        <v>6.472232952388871E-4</v>
      </c>
      <c r="AF705" s="57">
        <v>1.1033804074106045E-3</v>
      </c>
      <c r="AG705" s="57">
        <v>0</v>
      </c>
      <c r="AH705" s="17">
        <v>7.5404828550918563E-4</v>
      </c>
      <c r="AI705" s="12">
        <v>170</v>
      </c>
      <c r="AJ705" s="16">
        <v>5</v>
      </c>
      <c r="AK705" s="17">
        <v>0.88054709589599511</v>
      </c>
      <c r="AL705" t="str">
        <f>IF(AK705&lt;='CAV Tier 1 Analysis'!$A$5,"Tier 1", "Tier 2")</f>
        <v>Tier 2</v>
      </c>
      <c r="AM705" t="str">
        <f t="shared" si="21"/>
        <v>Kansas - Tier 2</v>
      </c>
      <c r="AN705" t="str">
        <f t="shared" si="22"/>
        <v>Frontenac, City Of - Tier 2</v>
      </c>
    </row>
    <row r="706" spans="1:40" x14ac:dyDescent="0.3">
      <c r="A706">
        <v>7</v>
      </c>
      <c r="B706" t="s">
        <v>28</v>
      </c>
      <c r="C706" t="s">
        <v>2735</v>
      </c>
      <c r="D706" t="s">
        <v>4356</v>
      </c>
      <c r="E706" t="s">
        <v>1383</v>
      </c>
      <c r="F706" s="12">
        <v>49.107136907990508</v>
      </c>
      <c r="G706" s="12">
        <v>904.93577433280279</v>
      </c>
      <c r="H706" s="12">
        <v>539.46606910938419</v>
      </c>
      <c r="I706" s="12">
        <v>1</v>
      </c>
      <c r="J706" s="15">
        <v>0.13277693474962066</v>
      </c>
      <c r="K706" s="15">
        <v>0.8672230652503794</v>
      </c>
      <c r="L706" s="56">
        <v>2.1088</v>
      </c>
      <c r="M706">
        <v>20</v>
      </c>
      <c r="N706">
        <v>0</v>
      </c>
      <c r="O706" s="12">
        <v>6.666666666666667</v>
      </c>
      <c r="P706" s="12">
        <v>5.333333333333333</v>
      </c>
      <c r="Q706">
        <v>0</v>
      </c>
      <c r="R706" s="12">
        <v>0.8672230652503794</v>
      </c>
      <c r="S706" s="12">
        <v>71.628651057771052</v>
      </c>
      <c r="T706" s="12">
        <v>992.28280725816353</v>
      </c>
      <c r="U706" s="12">
        <v>943.17567035017305</v>
      </c>
      <c r="V706" s="12">
        <v>0</v>
      </c>
      <c r="W706" s="57">
        <v>4.5433338555352051E-5</v>
      </c>
      <c r="X706" s="57">
        <v>1.6784155756965425E-3</v>
      </c>
      <c r="Y706" s="57">
        <v>0</v>
      </c>
      <c r="Z706" s="57">
        <v>1.9754279324276122E-3</v>
      </c>
      <c r="AA706" s="57">
        <v>2.3777019959980829E-3</v>
      </c>
      <c r="AB706" s="57">
        <v>0</v>
      </c>
      <c r="AC706" s="57">
        <v>1.6310482791874779E-4</v>
      </c>
      <c r="AD706" s="57">
        <v>9.4614242267395169E-4</v>
      </c>
      <c r="AE706" s="57">
        <v>3.7515325443379909E-4</v>
      </c>
      <c r="AF706" s="57">
        <v>7.1486114374860429E-4</v>
      </c>
      <c r="AG706" s="57">
        <v>0</v>
      </c>
      <c r="AH706" s="17">
        <v>7.5238549922297215E-4</v>
      </c>
      <c r="AI706" s="12">
        <v>171</v>
      </c>
      <c r="AJ706" s="16">
        <v>5</v>
      </c>
      <c r="AK706" s="17">
        <v>0.88129948139521808</v>
      </c>
      <c r="AL706" t="str">
        <f>IF(AK706&lt;='CAV Tier 1 Analysis'!$A$5,"Tier 1", "Tier 2")</f>
        <v>Tier 2</v>
      </c>
      <c r="AM706" t="str">
        <f t="shared" si="21"/>
        <v>Kansas - Tier 2</v>
      </c>
      <c r="AN706" t="str">
        <f t="shared" si="22"/>
        <v>Herington, City Of - Tier 2</v>
      </c>
    </row>
    <row r="707" spans="1:40" x14ac:dyDescent="0.3">
      <c r="A707">
        <v>7</v>
      </c>
      <c r="B707" t="s">
        <v>28</v>
      </c>
      <c r="C707" t="s">
        <v>2858</v>
      </c>
      <c r="D707" t="s">
        <v>4518</v>
      </c>
      <c r="E707" t="s">
        <v>1490</v>
      </c>
      <c r="F707" s="12">
        <v>4.7753873618171134</v>
      </c>
      <c r="G707" s="12">
        <v>1.5171514278140494</v>
      </c>
      <c r="H707" s="12">
        <v>1.3818459396628413</v>
      </c>
      <c r="I707" s="12">
        <v>3</v>
      </c>
      <c r="J707" s="15">
        <v>0.17600598420346292</v>
      </c>
      <c r="K707" s="15">
        <v>0.82399401579653708</v>
      </c>
      <c r="L707" s="56">
        <v>0.45452999999999999</v>
      </c>
      <c r="M707">
        <v>9</v>
      </c>
      <c r="N707">
        <v>0</v>
      </c>
      <c r="O707" s="12">
        <v>5</v>
      </c>
      <c r="P707" s="12">
        <v>7</v>
      </c>
      <c r="Q707">
        <v>1</v>
      </c>
      <c r="R707" s="12">
        <v>2.471982047389611</v>
      </c>
      <c r="S707" s="12">
        <v>0.24321315462791743</v>
      </c>
      <c r="T707" s="12">
        <v>2.0704058372684195</v>
      </c>
      <c r="U707" s="12">
        <v>0</v>
      </c>
      <c r="V707" s="12">
        <v>0</v>
      </c>
      <c r="W707" s="57">
        <v>9.7926855906506864E-6</v>
      </c>
      <c r="X707" s="57">
        <v>7.5528700906344411E-4</v>
      </c>
      <c r="Y707" s="57">
        <v>0</v>
      </c>
      <c r="Z707" s="57">
        <v>1.481570949320709E-3</v>
      </c>
      <c r="AA707" s="57">
        <v>3.1207338697474842E-3</v>
      </c>
      <c r="AB707" s="57">
        <v>2.34192037470726E-3</v>
      </c>
      <c r="AC707" s="57">
        <v>4.6492329668527569E-4</v>
      </c>
      <c r="AD707" s="57">
        <v>3.2126011023191946E-6</v>
      </c>
      <c r="AE707" s="57">
        <v>7.8276019917767467E-7</v>
      </c>
      <c r="AF707" s="57">
        <v>0</v>
      </c>
      <c r="AG707" s="57">
        <v>0</v>
      </c>
      <c r="AH707" s="17">
        <v>7.4347486785602916E-4</v>
      </c>
      <c r="AI707" s="12">
        <v>172</v>
      </c>
      <c r="AJ707" s="16">
        <v>5</v>
      </c>
      <c r="AK707" s="17">
        <v>0.88204295626307405</v>
      </c>
      <c r="AL707" t="str">
        <f>IF(AK707&lt;='CAV Tier 1 Analysis'!$A$5,"Tier 1", "Tier 2")</f>
        <v>Tier 2</v>
      </c>
      <c r="AM707" t="str">
        <f t="shared" si="21"/>
        <v>Kansas - Tier 2</v>
      </c>
      <c r="AN707" t="str">
        <f t="shared" si="22"/>
        <v>Scandia, City Of - Tier 2</v>
      </c>
    </row>
    <row r="708" spans="1:40" x14ac:dyDescent="0.3">
      <c r="A708">
        <v>7</v>
      </c>
      <c r="B708" t="s">
        <v>28</v>
      </c>
      <c r="C708" t="s">
        <v>2704</v>
      </c>
      <c r="D708" t="s">
        <v>4307</v>
      </c>
      <c r="E708" t="s">
        <v>833</v>
      </c>
      <c r="F708" s="12">
        <v>46.624376904464377</v>
      </c>
      <c r="G708" s="12">
        <v>2001.0379077677342</v>
      </c>
      <c r="H708" s="12">
        <v>1048.0195717946694</v>
      </c>
      <c r="I708" s="12">
        <v>0</v>
      </c>
      <c r="J708" s="15">
        <v>0</v>
      </c>
      <c r="K708" s="15">
        <v>1.0000000000000002</v>
      </c>
      <c r="L708" s="56">
        <v>3.1116199999999994</v>
      </c>
      <c r="M708">
        <v>0</v>
      </c>
      <c r="N708">
        <v>0</v>
      </c>
      <c r="O708" s="12">
        <v>9</v>
      </c>
      <c r="P708" s="12">
        <v>7</v>
      </c>
      <c r="Q708">
        <v>0</v>
      </c>
      <c r="R708" s="12">
        <v>0</v>
      </c>
      <c r="S708" s="12">
        <v>0</v>
      </c>
      <c r="T708" s="12">
        <v>2066.0026882329294</v>
      </c>
      <c r="U708" s="12">
        <v>2019.3783113284651</v>
      </c>
      <c r="V708" s="12">
        <v>0</v>
      </c>
      <c r="W708" s="57">
        <v>6.7038735259675888E-5</v>
      </c>
      <c r="X708" s="57">
        <v>0</v>
      </c>
      <c r="Y708" s="57">
        <v>0</v>
      </c>
      <c r="Z708" s="57">
        <v>2.6668277087772765E-3</v>
      </c>
      <c r="AA708" s="57">
        <v>3.1207338697474842E-3</v>
      </c>
      <c r="AB708" s="57">
        <v>0</v>
      </c>
      <c r="AC708" s="57">
        <v>0</v>
      </c>
      <c r="AD708" s="57">
        <v>0</v>
      </c>
      <c r="AE708" s="57">
        <v>7.8109549665704393E-4</v>
      </c>
      <c r="AF708" s="57">
        <v>1.5305474204624417E-3</v>
      </c>
      <c r="AG708" s="57">
        <v>0</v>
      </c>
      <c r="AH708" s="17">
        <v>7.4238574826399279E-4</v>
      </c>
      <c r="AI708" s="12">
        <v>173</v>
      </c>
      <c r="AJ708" s="16">
        <v>5</v>
      </c>
      <c r="AK708" s="17">
        <v>0.88278534201133807</v>
      </c>
      <c r="AL708" t="str">
        <f>IF(AK708&lt;='CAV Tier 1 Analysis'!$A$5,"Tier 1", "Tier 2")</f>
        <v>Tier 2</v>
      </c>
      <c r="AM708" t="str">
        <f t="shared" si="21"/>
        <v>Kansas - Tier 2</v>
      </c>
      <c r="AN708" t="str">
        <f t="shared" si="22"/>
        <v>Garnett, City Of - Tier 2</v>
      </c>
    </row>
    <row r="709" spans="1:40" x14ac:dyDescent="0.3">
      <c r="A709">
        <v>7</v>
      </c>
      <c r="B709" t="s">
        <v>28</v>
      </c>
      <c r="C709" t="s">
        <v>2946</v>
      </c>
      <c r="D709" t="s">
        <v>4628</v>
      </c>
      <c r="E709" t="s">
        <v>1011</v>
      </c>
      <c r="F709" s="12">
        <v>123.22553749769322</v>
      </c>
      <c r="G709" s="12">
        <v>1267.2270472359835</v>
      </c>
      <c r="H709" s="12">
        <v>676.41644184564427</v>
      </c>
      <c r="I709" s="12">
        <v>3</v>
      </c>
      <c r="J709" s="15">
        <v>0</v>
      </c>
      <c r="K709" s="15">
        <v>1.0000000000000002</v>
      </c>
      <c r="L709" s="56">
        <v>1.9336900000000001</v>
      </c>
      <c r="M709">
        <v>0</v>
      </c>
      <c r="N709">
        <v>0</v>
      </c>
      <c r="O709" s="12">
        <v>13</v>
      </c>
      <c r="P709" s="12">
        <v>5</v>
      </c>
      <c r="Q709">
        <v>0</v>
      </c>
      <c r="R709" s="12">
        <v>3.0000000000000009</v>
      </c>
      <c r="S709" s="12">
        <v>0</v>
      </c>
      <c r="T709" s="12">
        <v>1322.286143401878</v>
      </c>
      <c r="U709" s="12">
        <v>1199.0606059041847</v>
      </c>
      <c r="V709" s="12">
        <v>0</v>
      </c>
      <c r="W709" s="57">
        <v>4.1660656501848778E-5</v>
      </c>
      <c r="X709" s="57">
        <v>0</v>
      </c>
      <c r="Y709" s="57">
        <v>0</v>
      </c>
      <c r="Z709" s="57">
        <v>3.8520844682338436E-3</v>
      </c>
      <c r="AA709" s="57">
        <v>2.229095621248203E-3</v>
      </c>
      <c r="AB709" s="57">
        <v>0</v>
      </c>
      <c r="AC709" s="57">
        <v>5.6423139946695441E-4</v>
      </c>
      <c r="AD709" s="57">
        <v>0</v>
      </c>
      <c r="AE709" s="57">
        <v>4.9991791287871338E-4</v>
      </c>
      <c r="AF709" s="57">
        <v>9.088040151017904E-4</v>
      </c>
      <c r="AG709" s="57">
        <v>0</v>
      </c>
      <c r="AH709" s="17">
        <v>7.3598127940285028E-4</v>
      </c>
      <c r="AI709" s="12">
        <v>174</v>
      </c>
      <c r="AJ709" s="16">
        <v>5</v>
      </c>
      <c r="AK709" s="17">
        <v>0.88352132329074096</v>
      </c>
      <c r="AL709" t="str">
        <f>IF(AK709&lt;='CAV Tier 1 Analysis'!$A$5,"Tier 1", "Tier 2")</f>
        <v>Tier 2</v>
      </c>
      <c r="AM709" t="str">
        <f t="shared" si="21"/>
        <v>Kansas - Tier 2</v>
      </c>
      <c r="AN709" t="str">
        <f t="shared" si="22"/>
        <v>Girard, City Of - Tier 2</v>
      </c>
    </row>
    <row r="710" spans="1:40" x14ac:dyDescent="0.3">
      <c r="A710">
        <v>7</v>
      </c>
      <c r="B710" t="s">
        <v>28</v>
      </c>
      <c r="C710" t="s">
        <v>2712</v>
      </c>
      <c r="D710" t="s">
        <v>4315</v>
      </c>
      <c r="E710" t="s">
        <v>1458</v>
      </c>
      <c r="F710" s="12">
        <v>9.5808730530502224</v>
      </c>
      <c r="G710" s="12">
        <v>2.5327080209876178</v>
      </c>
      <c r="H710" s="12">
        <v>1.1958947938263718</v>
      </c>
      <c r="I710" s="12">
        <v>3</v>
      </c>
      <c r="J710" s="15">
        <v>0.6525995214270176</v>
      </c>
      <c r="K710" s="15">
        <v>0.3474004785729824</v>
      </c>
      <c r="L710" s="56">
        <v>0.27582000000000001</v>
      </c>
      <c r="M710">
        <v>31</v>
      </c>
      <c r="N710">
        <v>0</v>
      </c>
      <c r="O710" s="12">
        <v>9.5</v>
      </c>
      <c r="P710" s="12">
        <v>5.5</v>
      </c>
      <c r="Q710">
        <v>0</v>
      </c>
      <c r="R710" s="12">
        <v>1.0422014357189471</v>
      </c>
      <c r="S710" s="12">
        <v>0.78044037012815215</v>
      </c>
      <c r="T710" s="12">
        <v>2.7227983443724932</v>
      </c>
      <c r="U710" s="12">
        <v>0</v>
      </c>
      <c r="V710" s="12">
        <v>0</v>
      </c>
      <c r="W710" s="57">
        <v>5.9424428302054264E-6</v>
      </c>
      <c r="X710" s="57">
        <v>2.601544142329641E-3</v>
      </c>
      <c r="Y710" s="57">
        <v>0</v>
      </c>
      <c r="Z710" s="57">
        <v>2.8149848037093473E-3</v>
      </c>
      <c r="AA710" s="57">
        <v>2.4520051833730231E-3</v>
      </c>
      <c r="AB710" s="57">
        <v>0</v>
      </c>
      <c r="AC710" s="57">
        <v>1.9601425820072349E-4</v>
      </c>
      <c r="AD710" s="57">
        <v>1.0308832173176812E-5</v>
      </c>
      <c r="AE710" s="57">
        <v>1.0294108217805134E-6</v>
      </c>
      <c r="AF710" s="57">
        <v>0</v>
      </c>
      <c r="AG710" s="57">
        <v>0</v>
      </c>
      <c r="AH710" s="17">
        <v>7.347117339488999E-4</v>
      </c>
      <c r="AI710" s="12">
        <v>175</v>
      </c>
      <c r="AJ710" s="16">
        <v>5</v>
      </c>
      <c r="AK710" s="17">
        <v>0.88425603502468986</v>
      </c>
      <c r="AL710" t="str">
        <f>IF(AK710&lt;='CAV Tier 1 Analysis'!$A$5,"Tier 1", "Tier 2")</f>
        <v>Tier 2</v>
      </c>
      <c r="AM710" t="str">
        <f t="shared" si="21"/>
        <v>Kansas - Tier 2</v>
      </c>
      <c r="AN710" t="str">
        <f t="shared" si="22"/>
        <v>Pawnee Rock, City Of - Tier 2</v>
      </c>
    </row>
    <row r="711" spans="1:40" x14ac:dyDescent="0.3">
      <c r="A711">
        <v>7</v>
      </c>
      <c r="B711" t="s">
        <v>28</v>
      </c>
      <c r="C711" t="s">
        <v>2765</v>
      </c>
      <c r="D711" t="s">
        <v>4399</v>
      </c>
      <c r="E711" t="s">
        <v>1328</v>
      </c>
      <c r="F711" s="12">
        <v>144.62060357925918</v>
      </c>
      <c r="G711" s="12">
        <v>1091.3527540884738</v>
      </c>
      <c r="H711" s="12">
        <v>423.12265843042553</v>
      </c>
      <c r="I711" s="12">
        <v>3</v>
      </c>
      <c r="J711" s="15">
        <v>4.8098883809181731E-2</v>
      </c>
      <c r="K711" s="15">
        <v>0.95190111619081819</v>
      </c>
      <c r="L711" s="56">
        <v>2.5613899999999998</v>
      </c>
      <c r="M711">
        <v>8</v>
      </c>
      <c r="N711">
        <v>0</v>
      </c>
      <c r="O711" s="12">
        <v>12</v>
      </c>
      <c r="P711" s="12">
        <v>4</v>
      </c>
      <c r="Q711">
        <v>0</v>
      </c>
      <c r="R711" s="12">
        <v>2.8557033485724546</v>
      </c>
      <c r="S711" s="12">
        <v>20.351727584877125</v>
      </c>
      <c r="T711" s="12">
        <v>1082.4915025818195</v>
      </c>
      <c r="U711" s="12">
        <v>937.87089900256035</v>
      </c>
      <c r="V711" s="12">
        <v>8.8612515066542983</v>
      </c>
      <c r="W711" s="57">
        <v>5.5184227542817324E-5</v>
      </c>
      <c r="X711" s="57">
        <v>6.7136623027861698E-4</v>
      </c>
      <c r="Y711" s="57">
        <v>0</v>
      </c>
      <c r="Z711" s="57">
        <v>3.5557702783697016E-3</v>
      </c>
      <c r="AA711" s="57">
        <v>1.7832764969985624E-3</v>
      </c>
      <c r="AB711" s="57">
        <v>0</v>
      </c>
      <c r="AC711" s="57">
        <v>5.3709249894250122E-4</v>
      </c>
      <c r="AD711" s="57">
        <v>2.688258477355044E-4</v>
      </c>
      <c r="AE711" s="57">
        <v>4.092585371025654E-4</v>
      </c>
      <c r="AF711" s="57">
        <v>7.1084049835656263E-4</v>
      </c>
      <c r="AG711" s="57">
        <v>3.5964260276638902E-5</v>
      </c>
      <c r="AH711" s="17">
        <v>7.2977989778213364E-4</v>
      </c>
      <c r="AI711" s="12">
        <v>176</v>
      </c>
      <c r="AJ711" s="16">
        <v>5</v>
      </c>
      <c r="AK711" s="17">
        <v>0.88498581492247197</v>
      </c>
      <c r="AL711" t="str">
        <f>IF(AK711&lt;='CAV Tier 1 Analysis'!$A$5,"Tier 1", "Tier 2")</f>
        <v>Tier 2</v>
      </c>
      <c r="AM711" t="str">
        <f t="shared" si="21"/>
        <v>Kansas - Tier 2</v>
      </c>
      <c r="AN711" t="str">
        <f t="shared" si="22"/>
        <v>Hesston, City Of - Tier 2</v>
      </c>
    </row>
    <row r="712" spans="1:40" x14ac:dyDescent="0.3">
      <c r="A712">
        <v>7</v>
      </c>
      <c r="B712" t="s">
        <v>28</v>
      </c>
      <c r="C712" t="s">
        <v>2552</v>
      </c>
      <c r="D712" t="s">
        <v>4321</v>
      </c>
      <c r="E712" t="s">
        <v>810</v>
      </c>
      <c r="F712" s="12">
        <v>46.908862131242032</v>
      </c>
      <c r="G712" s="12">
        <v>1486.9808804951517</v>
      </c>
      <c r="H712" s="12">
        <v>969.32068751775364</v>
      </c>
      <c r="I712" s="12">
        <v>0</v>
      </c>
      <c r="J712" s="15">
        <v>0</v>
      </c>
      <c r="K712" s="15">
        <v>1</v>
      </c>
      <c r="L712" s="56">
        <v>2.2445300000000001</v>
      </c>
      <c r="M712">
        <v>0</v>
      </c>
      <c r="N712">
        <v>0</v>
      </c>
      <c r="O712" s="12">
        <v>8</v>
      </c>
      <c r="P712" s="12">
        <v>8</v>
      </c>
      <c r="Q712">
        <v>0</v>
      </c>
      <c r="R712" s="12">
        <v>0</v>
      </c>
      <c r="S712" s="12">
        <v>0</v>
      </c>
      <c r="T712" s="12">
        <v>1776.667053437789</v>
      </c>
      <c r="U712" s="12">
        <v>1729.7581913065469</v>
      </c>
      <c r="V712" s="12">
        <v>0</v>
      </c>
      <c r="W712" s="57">
        <v>4.8357592653473224E-5</v>
      </c>
      <c r="X712" s="57">
        <v>0</v>
      </c>
      <c r="Y712" s="57">
        <v>0</v>
      </c>
      <c r="Z712" s="57">
        <v>2.3705135189131346E-3</v>
      </c>
      <c r="AA712" s="57">
        <v>3.5665529939971248E-3</v>
      </c>
      <c r="AB712" s="57">
        <v>0</v>
      </c>
      <c r="AC712" s="57">
        <v>0</v>
      </c>
      <c r="AD712" s="57">
        <v>0</v>
      </c>
      <c r="AE712" s="57">
        <v>6.7170611267991563E-4</v>
      </c>
      <c r="AF712" s="57">
        <v>1.311035640462212E-3</v>
      </c>
      <c r="AG712" s="57">
        <v>0</v>
      </c>
      <c r="AH712" s="17">
        <v>7.2437871442780557E-4</v>
      </c>
      <c r="AI712" s="12">
        <v>177</v>
      </c>
      <c r="AJ712" s="16">
        <v>5</v>
      </c>
      <c r="AK712" s="17">
        <v>0.88571019363689973</v>
      </c>
      <c r="AL712" t="str">
        <f>IF(AK712&lt;='CAV Tier 1 Analysis'!$A$5,"Tier 1", "Tier 2")</f>
        <v>Tier 2</v>
      </c>
      <c r="AM712" t="str">
        <f t="shared" ref="AM712:AM775" si="23">B712&amp;" - "&amp;AL712</f>
        <v>Kansas - Tier 2</v>
      </c>
      <c r="AN712" t="str">
        <f t="shared" ref="AN712:AN775" si="24">C712&amp;" - "&amp;AL712</f>
        <v>Hiawatha, City Of - Tier 2</v>
      </c>
    </row>
    <row r="713" spans="1:40" x14ac:dyDescent="0.3">
      <c r="A713">
        <v>7</v>
      </c>
      <c r="B713" t="s">
        <v>28</v>
      </c>
      <c r="C713" t="s">
        <v>2965</v>
      </c>
      <c r="D713" t="s">
        <v>4651</v>
      </c>
      <c r="E713" t="s">
        <v>1473</v>
      </c>
      <c r="F713" s="12">
        <v>142.31283603417</v>
      </c>
      <c r="G713" s="12">
        <v>1160.1823522128991</v>
      </c>
      <c r="H713" s="12">
        <v>645.99975133183409</v>
      </c>
      <c r="I713" s="12">
        <v>3</v>
      </c>
      <c r="J713" s="15">
        <v>1.8768585424717359E-2</v>
      </c>
      <c r="K713" s="15">
        <v>0.98123141457528262</v>
      </c>
      <c r="L713" s="56">
        <v>2.78444</v>
      </c>
      <c r="M713">
        <v>10</v>
      </c>
      <c r="N713">
        <v>0</v>
      </c>
      <c r="O713" s="12">
        <v>10</v>
      </c>
      <c r="P713" s="12">
        <v>4</v>
      </c>
      <c r="Q713">
        <v>0</v>
      </c>
      <c r="R713" s="12">
        <v>2.9436942437258478</v>
      </c>
      <c r="S713" s="12">
        <v>12.1245015172177</v>
      </c>
      <c r="T713" s="12">
        <v>1212.8809469029068</v>
      </c>
      <c r="U713" s="12">
        <v>1070.5681108687368</v>
      </c>
      <c r="V713" s="12">
        <v>0</v>
      </c>
      <c r="W713" s="57">
        <v>5.9989759677098095E-5</v>
      </c>
      <c r="X713" s="57">
        <v>8.3920778784827123E-4</v>
      </c>
      <c r="Y713" s="57">
        <v>0</v>
      </c>
      <c r="Z713" s="57">
        <v>2.9631418986414181E-3</v>
      </c>
      <c r="AA713" s="57">
        <v>1.7832764969985624E-3</v>
      </c>
      <c r="AB713" s="57">
        <v>0</v>
      </c>
      <c r="AC713" s="57">
        <v>5.5364157424675085E-4</v>
      </c>
      <c r="AD713" s="57">
        <v>1.6015246789950269E-4</v>
      </c>
      <c r="AE713" s="57">
        <v>4.5855499172524832E-4</v>
      </c>
      <c r="AF713" s="57">
        <v>8.114156972605876E-4</v>
      </c>
      <c r="AG713" s="57">
        <v>0</v>
      </c>
      <c r="AH713" s="17">
        <v>6.9358006129976719E-4</v>
      </c>
      <c r="AI713" s="12">
        <v>178</v>
      </c>
      <c r="AJ713" s="16">
        <v>5</v>
      </c>
      <c r="AK713" s="17">
        <v>0.88640377369819945</v>
      </c>
      <c r="AL713" t="str">
        <f>IF(AK713&lt;='CAV Tier 1 Analysis'!$A$5,"Tier 1", "Tier 2")</f>
        <v>Tier 2</v>
      </c>
      <c r="AM713" t="str">
        <f t="shared" si="23"/>
        <v>Kansas - Tier 2</v>
      </c>
      <c r="AN713" t="str">
        <f t="shared" si="24"/>
        <v>South Hutchinson, City Of - Tier 2</v>
      </c>
    </row>
    <row r="714" spans="1:40" x14ac:dyDescent="0.3">
      <c r="A714">
        <v>7</v>
      </c>
      <c r="B714" t="s">
        <v>28</v>
      </c>
      <c r="C714" t="s">
        <v>2827</v>
      </c>
      <c r="D714" t="s">
        <v>4481</v>
      </c>
      <c r="E714" t="s">
        <v>1037</v>
      </c>
      <c r="F714" s="12">
        <v>16.575886816140894</v>
      </c>
      <c r="G714" s="12">
        <v>542.36068473621674</v>
      </c>
      <c r="H714" s="12">
        <v>224.97719701050295</v>
      </c>
      <c r="I714" s="12">
        <v>0</v>
      </c>
      <c r="J714" s="15">
        <v>0</v>
      </c>
      <c r="K714" s="15">
        <v>1.0000000000000002</v>
      </c>
      <c r="L714" s="56">
        <v>1.8149699999999998</v>
      </c>
      <c r="M714">
        <v>7</v>
      </c>
      <c r="N714">
        <v>0</v>
      </c>
      <c r="O714" s="12">
        <v>10</v>
      </c>
      <c r="P714" s="12">
        <v>7</v>
      </c>
      <c r="Q714">
        <v>0</v>
      </c>
      <c r="R714" s="12">
        <v>0</v>
      </c>
      <c r="S714" s="12">
        <v>0</v>
      </c>
      <c r="T714" s="12">
        <v>473.29384399695664</v>
      </c>
      <c r="U714" s="12">
        <v>456.71795718081574</v>
      </c>
      <c r="V714" s="12">
        <v>69.066840739260101</v>
      </c>
      <c r="W714" s="57">
        <v>3.9102876744028498E-5</v>
      </c>
      <c r="X714" s="57">
        <v>5.8744545149378986E-4</v>
      </c>
      <c r="Y714" s="57">
        <v>0</v>
      </c>
      <c r="Z714" s="57">
        <v>2.9631418986414181E-3</v>
      </c>
      <c r="AA714" s="57">
        <v>3.1207338697474842E-3</v>
      </c>
      <c r="AB714" s="57">
        <v>0</v>
      </c>
      <c r="AC714" s="57">
        <v>0</v>
      </c>
      <c r="AD714" s="57">
        <v>0</v>
      </c>
      <c r="AE714" s="57">
        <v>1.7893862977386615E-4</v>
      </c>
      <c r="AF714" s="57">
        <v>3.4616024512123817E-4</v>
      </c>
      <c r="AG714" s="57">
        <v>2.8031456222257328E-4</v>
      </c>
      <c r="AH714" s="17">
        <v>6.8325795761312708E-4</v>
      </c>
      <c r="AI714" s="12">
        <v>179</v>
      </c>
      <c r="AJ714" s="16">
        <v>5</v>
      </c>
      <c r="AK714" s="17">
        <v>0.8870870316558126</v>
      </c>
      <c r="AL714" t="str">
        <f>IF(AK714&lt;='CAV Tier 1 Analysis'!$A$5,"Tier 1", "Tier 2")</f>
        <v>Tier 2</v>
      </c>
      <c r="AM714" t="str">
        <f t="shared" si="23"/>
        <v>Kansas - Tier 2</v>
      </c>
      <c r="AN714" t="str">
        <f t="shared" si="24"/>
        <v>Council Grove,City Of - Tier 2</v>
      </c>
    </row>
    <row r="715" spans="1:40" x14ac:dyDescent="0.3">
      <c r="A715">
        <v>7</v>
      </c>
      <c r="B715" t="s">
        <v>28</v>
      </c>
      <c r="C715" t="s">
        <v>2845</v>
      </c>
      <c r="D715" t="s">
        <v>4502</v>
      </c>
      <c r="E715" t="s">
        <v>1228</v>
      </c>
      <c r="F715" s="12">
        <v>2.3503223741156907</v>
      </c>
      <c r="G715" s="12">
        <v>0.39042887912734053</v>
      </c>
      <c r="H715" s="12">
        <v>0.28805421159266514</v>
      </c>
      <c r="I715" s="12">
        <v>1</v>
      </c>
      <c r="J715" s="15">
        <v>0</v>
      </c>
      <c r="K715" s="15">
        <v>1</v>
      </c>
      <c r="L715" s="56">
        <v>0.21984999999999999</v>
      </c>
      <c r="M715">
        <v>18</v>
      </c>
      <c r="N715">
        <v>0</v>
      </c>
      <c r="O715" s="12">
        <v>9</v>
      </c>
      <c r="P715" s="12">
        <v>7</v>
      </c>
      <c r="Q715">
        <v>0</v>
      </c>
      <c r="R715" s="12">
        <v>1</v>
      </c>
      <c r="S715" s="12">
        <v>0</v>
      </c>
      <c r="T715" s="12">
        <v>0.50735680822331786</v>
      </c>
      <c r="U715" s="12">
        <v>0</v>
      </c>
      <c r="V715" s="12">
        <v>0</v>
      </c>
      <c r="W715" s="57">
        <v>4.7365892836656619E-6</v>
      </c>
      <c r="X715" s="57">
        <v>1.5105740181268882E-3</v>
      </c>
      <c r="Y715" s="57">
        <v>0</v>
      </c>
      <c r="Z715" s="57">
        <v>2.6668277087772765E-3</v>
      </c>
      <c r="AA715" s="57">
        <v>3.1207338697474842E-3</v>
      </c>
      <c r="AB715" s="57">
        <v>0</v>
      </c>
      <c r="AC715" s="57">
        <v>1.8807713315565142E-4</v>
      </c>
      <c r="AD715" s="57">
        <v>0</v>
      </c>
      <c r="AE715" s="57">
        <v>1.9181684533067041E-7</v>
      </c>
      <c r="AF715" s="57">
        <v>0</v>
      </c>
      <c r="AG715" s="57">
        <v>0</v>
      </c>
      <c r="AH715" s="17">
        <v>6.8101283053966335E-4</v>
      </c>
      <c r="AI715" s="12">
        <v>180</v>
      </c>
      <c r="AJ715" s="16">
        <v>5</v>
      </c>
      <c r="AK715" s="17">
        <v>0.88776804448635227</v>
      </c>
      <c r="AL715" t="str">
        <f>IF(AK715&lt;='CAV Tier 1 Analysis'!$A$5,"Tier 1", "Tier 2")</f>
        <v>Tier 2</v>
      </c>
      <c r="AM715" t="str">
        <f t="shared" si="23"/>
        <v>Kansas - Tier 2</v>
      </c>
      <c r="AN715" t="str">
        <f t="shared" si="24"/>
        <v>Rozel, City Of - Tier 2</v>
      </c>
    </row>
    <row r="716" spans="1:40" x14ac:dyDescent="0.3">
      <c r="A716">
        <v>7</v>
      </c>
      <c r="B716" t="s">
        <v>28</v>
      </c>
      <c r="C716" t="s">
        <v>2872</v>
      </c>
      <c r="D716" t="s">
        <v>4536</v>
      </c>
      <c r="E716" t="s">
        <v>1003</v>
      </c>
      <c r="F716" s="12">
        <v>48.727363698557753</v>
      </c>
      <c r="G716" s="12">
        <v>2121.033441667882</v>
      </c>
      <c r="H716" s="12">
        <v>1308.8283788924598</v>
      </c>
      <c r="I716" s="12">
        <v>0</v>
      </c>
      <c r="J716" s="15">
        <v>0</v>
      </c>
      <c r="K716" s="15">
        <v>0.99999999999999978</v>
      </c>
      <c r="L716" s="56">
        <v>4.93947</v>
      </c>
      <c r="M716">
        <v>3</v>
      </c>
      <c r="N716">
        <v>0</v>
      </c>
      <c r="O716" s="12">
        <v>5</v>
      </c>
      <c r="P716" s="12">
        <v>7</v>
      </c>
      <c r="Q716">
        <v>0</v>
      </c>
      <c r="R716" s="12">
        <v>0</v>
      </c>
      <c r="S716" s="12">
        <v>0</v>
      </c>
      <c r="T716" s="12">
        <v>2250.6736774777228</v>
      </c>
      <c r="U716" s="12">
        <v>2201.9463137791649</v>
      </c>
      <c r="V716" s="12">
        <v>0</v>
      </c>
      <c r="W716" s="57">
        <v>1.064191069774302E-4</v>
      </c>
      <c r="X716" s="57">
        <v>2.5176233635448137E-4</v>
      </c>
      <c r="Y716" s="57">
        <v>0</v>
      </c>
      <c r="Z716" s="57">
        <v>1.481570949320709E-3</v>
      </c>
      <c r="AA716" s="57">
        <v>3.1207338697474842E-3</v>
      </c>
      <c r="AB716" s="57">
        <v>0</v>
      </c>
      <c r="AC716" s="57">
        <v>0</v>
      </c>
      <c r="AD716" s="57">
        <v>0</v>
      </c>
      <c r="AE716" s="57">
        <v>8.509142238464477E-4</v>
      </c>
      <c r="AF716" s="57">
        <v>1.6689211880929729E-3</v>
      </c>
      <c r="AG716" s="57">
        <v>0</v>
      </c>
      <c r="AH716" s="17">
        <v>6.8002924312177506E-4</v>
      </c>
      <c r="AI716" s="12">
        <v>181</v>
      </c>
      <c r="AJ716" s="16">
        <v>5</v>
      </c>
      <c r="AK716" s="17">
        <v>0.8884480737294741</v>
      </c>
      <c r="AL716" t="str">
        <f>IF(AK716&lt;='CAV Tier 1 Analysis'!$A$5,"Tier 1", "Tier 2")</f>
        <v>Tier 2</v>
      </c>
      <c r="AM716" t="str">
        <f t="shared" si="23"/>
        <v>Kansas - Tier 2</v>
      </c>
      <c r="AN716" t="str">
        <f t="shared" si="24"/>
        <v>Russell, City Of - Tier 2</v>
      </c>
    </row>
    <row r="717" spans="1:40" x14ac:dyDescent="0.3">
      <c r="A717">
        <v>7</v>
      </c>
      <c r="B717" t="s">
        <v>28</v>
      </c>
      <c r="C717" t="s">
        <v>2511</v>
      </c>
      <c r="D717" t="s">
        <v>4418</v>
      </c>
      <c r="E717" t="s">
        <v>1863</v>
      </c>
      <c r="F717" s="12">
        <v>6340.1262424455708</v>
      </c>
      <c r="G717" s="12">
        <v>1955.8798857968943</v>
      </c>
      <c r="H717" s="12">
        <v>760.86421123165348</v>
      </c>
      <c r="I717" s="12">
        <v>3</v>
      </c>
      <c r="J717" s="15">
        <v>0.24259995954419794</v>
      </c>
      <c r="K717" s="15">
        <v>0.75740004045580189</v>
      </c>
      <c r="L717" s="56">
        <v>11.271559999999999</v>
      </c>
      <c r="M717">
        <v>10</v>
      </c>
      <c r="N717">
        <v>0</v>
      </c>
      <c r="O717" s="12">
        <v>7.2</v>
      </c>
      <c r="P717" s="12">
        <v>1.4</v>
      </c>
      <c r="Q717">
        <v>0</v>
      </c>
      <c r="R717" s="12">
        <v>2.2722001213674057</v>
      </c>
      <c r="S717" s="12">
        <v>184.58562686342722</v>
      </c>
      <c r="T717" s="12">
        <v>2007.6000253163463</v>
      </c>
      <c r="U717" s="12">
        <v>0</v>
      </c>
      <c r="V717" s="12">
        <v>0</v>
      </c>
      <c r="W717" s="57">
        <v>2.4284171164973631E-4</v>
      </c>
      <c r="X717" s="57">
        <v>8.3920778784827123E-4</v>
      </c>
      <c r="Y717" s="57">
        <v>0</v>
      </c>
      <c r="Z717" s="57">
        <v>2.1334621670218213E-3</v>
      </c>
      <c r="AA717" s="57">
        <v>6.2414677394949684E-4</v>
      </c>
      <c r="AB717" s="57">
        <v>0</v>
      </c>
      <c r="AC717" s="57">
        <v>4.2734888478270487E-4</v>
      </c>
      <c r="AD717" s="57">
        <v>2.4381904393326668E-3</v>
      </c>
      <c r="AE717" s="57">
        <v>7.5901514929992608E-4</v>
      </c>
      <c r="AF717" s="57">
        <v>0</v>
      </c>
      <c r="AG717" s="57">
        <v>0</v>
      </c>
      <c r="AH717" s="17">
        <v>6.7856481035314753E-4</v>
      </c>
      <c r="AI717" s="12">
        <v>182</v>
      </c>
      <c r="AJ717" s="16">
        <v>5</v>
      </c>
      <c r="AK717" s="17">
        <v>0.88912663853982721</v>
      </c>
      <c r="AL717" t="str">
        <f>IF(AK717&lt;='CAV Tier 1 Analysis'!$A$5,"Tier 1", "Tier 2")</f>
        <v>Tier 2</v>
      </c>
      <c r="AM717" t="str">
        <f t="shared" si="23"/>
        <v>Kansas - Tier 2</v>
      </c>
      <c r="AN717" t="str">
        <f t="shared" si="24"/>
        <v>Desoto, City Of - Tier 2</v>
      </c>
    </row>
    <row r="718" spans="1:40" x14ac:dyDescent="0.3">
      <c r="A718">
        <v>7</v>
      </c>
      <c r="B718" t="s">
        <v>28</v>
      </c>
      <c r="C718" t="s">
        <v>2981</v>
      </c>
      <c r="D718" t="s">
        <v>4668</v>
      </c>
      <c r="E718" t="s">
        <v>856</v>
      </c>
      <c r="F718" s="12">
        <v>27.616756680283309</v>
      </c>
      <c r="G718" s="12">
        <v>130.57326318333915</v>
      </c>
      <c r="H718" s="12">
        <v>115.0368139399848</v>
      </c>
      <c r="I718" s="12">
        <v>0</v>
      </c>
      <c r="J718" s="15">
        <v>0</v>
      </c>
      <c r="K718" s="15">
        <v>1.0000000000000002</v>
      </c>
      <c r="L718" s="56">
        <v>3.03416</v>
      </c>
      <c r="M718">
        <v>1</v>
      </c>
      <c r="N718">
        <v>0</v>
      </c>
      <c r="O718" s="12">
        <v>12</v>
      </c>
      <c r="P718" s="12">
        <v>8</v>
      </c>
      <c r="Q718">
        <v>0</v>
      </c>
      <c r="R718" s="12">
        <v>0</v>
      </c>
      <c r="S718" s="12">
        <v>0</v>
      </c>
      <c r="T718" s="12">
        <v>184.83520831544155</v>
      </c>
      <c r="U718" s="12">
        <v>157.21845163515823</v>
      </c>
      <c r="V718" s="12">
        <v>0</v>
      </c>
      <c r="W718" s="57">
        <v>6.5369887381974099E-5</v>
      </c>
      <c r="X718" s="57">
        <v>8.3920778784827123E-5</v>
      </c>
      <c r="Y718" s="57">
        <v>0</v>
      </c>
      <c r="Z718" s="57">
        <v>3.5557702783697016E-3</v>
      </c>
      <c r="AA718" s="57">
        <v>3.5665529939971248E-3</v>
      </c>
      <c r="AB718" s="57">
        <v>0</v>
      </c>
      <c r="AC718" s="57">
        <v>0</v>
      </c>
      <c r="AD718" s="57">
        <v>0</v>
      </c>
      <c r="AE718" s="57">
        <v>6.9880813641313478E-5</v>
      </c>
      <c r="AF718" s="57">
        <v>1.1916058236804074E-4</v>
      </c>
      <c r="AG718" s="57">
        <v>0</v>
      </c>
      <c r="AH718" s="17">
        <v>6.7824139404936204E-4</v>
      </c>
      <c r="AI718" s="12">
        <v>183</v>
      </c>
      <c r="AJ718" s="16">
        <v>5</v>
      </c>
      <c r="AK718" s="17">
        <v>0.88980487993387658</v>
      </c>
      <c r="AL718" t="str">
        <f>IF(AK718&lt;='CAV Tier 1 Analysis'!$A$5,"Tier 1", "Tier 2")</f>
        <v>Tier 2</v>
      </c>
      <c r="AM718" t="str">
        <f t="shared" si="23"/>
        <v>Kansas - Tier 2</v>
      </c>
      <c r="AN718" t="str">
        <f t="shared" si="24"/>
        <v>Yates Center, City Of - Tier 2</v>
      </c>
    </row>
    <row r="719" spans="1:40" x14ac:dyDescent="0.3">
      <c r="A719">
        <v>7</v>
      </c>
      <c r="B719" t="s">
        <v>28</v>
      </c>
      <c r="C719" t="s">
        <v>2815</v>
      </c>
      <c r="D719" t="s">
        <v>4466</v>
      </c>
      <c r="E719" t="s">
        <v>1403</v>
      </c>
      <c r="F719" s="12">
        <v>45.313847046567339</v>
      </c>
      <c r="G719" s="12">
        <v>1298.4946365101041</v>
      </c>
      <c r="H719" s="12">
        <v>532.16016267082159</v>
      </c>
      <c r="I719" s="12">
        <v>0</v>
      </c>
      <c r="J719" s="15">
        <v>3.931616060622007E-2</v>
      </c>
      <c r="K719" s="15">
        <v>0.96068383939377988</v>
      </c>
      <c r="L719" s="56">
        <v>1.5202399999999998</v>
      </c>
      <c r="M719">
        <v>10</v>
      </c>
      <c r="N719">
        <v>0</v>
      </c>
      <c r="O719" s="12">
        <v>8</v>
      </c>
      <c r="P719" s="12">
        <v>5</v>
      </c>
      <c r="Q719">
        <v>0</v>
      </c>
      <c r="R719" s="12">
        <v>0</v>
      </c>
      <c r="S719" s="12">
        <v>20.92249442379822</v>
      </c>
      <c r="T719" s="12">
        <v>1442.3046449317787</v>
      </c>
      <c r="U719" s="12">
        <v>1396.9907978852114</v>
      </c>
      <c r="V719" s="12">
        <v>0</v>
      </c>
      <c r="W719" s="57">
        <v>3.275302475596946E-5</v>
      </c>
      <c r="X719" s="57">
        <v>8.3920778784827123E-4</v>
      </c>
      <c r="Y719" s="57">
        <v>0</v>
      </c>
      <c r="Z719" s="57">
        <v>2.3705135189131346E-3</v>
      </c>
      <c r="AA719" s="57">
        <v>2.229095621248203E-3</v>
      </c>
      <c r="AB719" s="57">
        <v>0</v>
      </c>
      <c r="AC719" s="57">
        <v>0</v>
      </c>
      <c r="AD719" s="57">
        <v>2.7636510349118246E-4</v>
      </c>
      <c r="AE719" s="57">
        <v>5.4529341582189382E-4</v>
      </c>
      <c r="AF719" s="57">
        <v>1.0588212471720425E-3</v>
      </c>
      <c r="AG719" s="57">
        <v>0</v>
      </c>
      <c r="AH719" s="17">
        <v>6.6836815629551789E-4</v>
      </c>
      <c r="AI719" s="12">
        <v>184</v>
      </c>
      <c r="AJ719" s="16">
        <v>5</v>
      </c>
      <c r="AK719" s="17">
        <v>0.89047324809017214</v>
      </c>
      <c r="AL719" t="str">
        <f>IF(AK719&lt;='CAV Tier 1 Analysis'!$A$5,"Tier 1", "Tier 2")</f>
        <v>Tier 2</v>
      </c>
      <c r="AM719" t="str">
        <f t="shared" si="23"/>
        <v>Kansas - Tier 2</v>
      </c>
      <c r="AN719" t="str">
        <f t="shared" si="24"/>
        <v>Lindsborg, City Of - Tier 2</v>
      </c>
    </row>
    <row r="720" spans="1:40" x14ac:dyDescent="0.3">
      <c r="A720">
        <v>7</v>
      </c>
      <c r="B720" t="s">
        <v>28</v>
      </c>
      <c r="C720" t="s">
        <v>2837</v>
      </c>
      <c r="D720" t="s">
        <v>4494</v>
      </c>
      <c r="E720" t="s">
        <v>494</v>
      </c>
      <c r="F720" s="12">
        <v>75.01831655047053</v>
      </c>
      <c r="G720" s="12">
        <v>1290.5803423587049</v>
      </c>
      <c r="H720" s="12">
        <v>718.17767723554357</v>
      </c>
      <c r="I720" s="12">
        <v>0</v>
      </c>
      <c r="J720" s="15">
        <v>0</v>
      </c>
      <c r="K720" s="15">
        <v>1</v>
      </c>
      <c r="L720" s="56">
        <v>3.5250700000000004</v>
      </c>
      <c r="M720">
        <v>0</v>
      </c>
      <c r="N720">
        <v>0</v>
      </c>
      <c r="O720" s="12">
        <v>10</v>
      </c>
      <c r="P720" s="12">
        <v>6</v>
      </c>
      <c r="R720" s="12">
        <v>0</v>
      </c>
      <c r="S720" s="12">
        <v>0</v>
      </c>
      <c r="T720" s="12">
        <v>1478.0833079370332</v>
      </c>
      <c r="U720" s="12">
        <v>1403.0649913865627</v>
      </c>
      <c r="V720" s="12">
        <v>0</v>
      </c>
      <c r="W720" s="57">
        <v>7.5946367005555227E-5</v>
      </c>
      <c r="X720" s="57">
        <v>0</v>
      </c>
      <c r="Y720" s="57">
        <v>0</v>
      </c>
      <c r="Z720" s="57">
        <v>2.9631418986414181E-3</v>
      </c>
      <c r="AA720" s="57">
        <v>2.6749147454978436E-3</v>
      </c>
      <c r="AB720" s="57">
        <v>0</v>
      </c>
      <c r="AC720" s="57">
        <v>0</v>
      </c>
      <c r="AD720" s="57">
        <v>0</v>
      </c>
      <c r="AE720" s="57">
        <v>5.5882028716092245E-4</v>
      </c>
      <c r="AF720" s="57">
        <v>1.0634250607035284E-3</v>
      </c>
      <c r="AG720" s="57">
        <v>0</v>
      </c>
      <c r="AH720" s="17">
        <v>6.6693166900084241E-4</v>
      </c>
      <c r="AI720" s="12">
        <v>185</v>
      </c>
      <c r="AJ720" s="16">
        <v>5</v>
      </c>
      <c r="AK720" s="17">
        <v>0.89114017975917303</v>
      </c>
      <c r="AL720" t="str">
        <f>IF(AK720&lt;='CAV Tier 1 Analysis'!$A$5,"Tier 1", "Tier 2")</f>
        <v>Tier 2</v>
      </c>
      <c r="AM720" t="str">
        <f t="shared" si="23"/>
        <v>Kansas - Tier 2</v>
      </c>
      <c r="AN720" t="str">
        <f t="shared" si="24"/>
        <v>Osage City, City Of - Tier 2</v>
      </c>
    </row>
    <row r="721" spans="1:40" x14ac:dyDescent="0.3">
      <c r="A721">
        <v>7</v>
      </c>
      <c r="B721" t="s">
        <v>28</v>
      </c>
      <c r="C721" t="s">
        <v>2795</v>
      </c>
      <c r="D721" t="s">
        <v>4436</v>
      </c>
      <c r="E721" t="s">
        <v>1061</v>
      </c>
      <c r="F721" s="12">
        <v>3.6352770761633852</v>
      </c>
      <c r="G721" s="12">
        <v>142.38139348630793</v>
      </c>
      <c r="H721" s="12">
        <v>91.954987823045641</v>
      </c>
      <c r="I721" s="12">
        <v>1</v>
      </c>
      <c r="J721" s="15">
        <v>0</v>
      </c>
      <c r="K721" s="15">
        <v>1.0000000000000002</v>
      </c>
      <c r="L721" s="56">
        <v>0.92221000000000009</v>
      </c>
      <c r="M721">
        <v>22</v>
      </c>
      <c r="N721">
        <v>0</v>
      </c>
      <c r="O721" s="12">
        <v>2</v>
      </c>
      <c r="P721" s="12">
        <v>10</v>
      </c>
      <c r="Q721">
        <v>0</v>
      </c>
      <c r="R721" s="12">
        <v>1.0000000000000002</v>
      </c>
      <c r="S721" s="12">
        <v>0</v>
      </c>
      <c r="T721" s="12">
        <v>203.8981802368823</v>
      </c>
      <c r="U721" s="12">
        <v>200.26290316071891</v>
      </c>
      <c r="V721" s="12">
        <v>0</v>
      </c>
      <c r="W721" s="57">
        <v>1.9868683208047807E-5</v>
      </c>
      <c r="X721" s="57">
        <v>1.8462571332661967E-3</v>
      </c>
      <c r="Y721" s="57">
        <v>0</v>
      </c>
      <c r="Z721" s="57">
        <v>5.9262837972828364E-4</v>
      </c>
      <c r="AA721" s="57">
        <v>4.458191242496406E-3</v>
      </c>
      <c r="AB721" s="57">
        <v>0</v>
      </c>
      <c r="AC721" s="57">
        <v>1.8807713315565147E-4</v>
      </c>
      <c r="AD721" s="57">
        <v>0</v>
      </c>
      <c r="AE721" s="57">
        <v>7.7087968600764471E-5</v>
      </c>
      <c r="AF721" s="57">
        <v>1.5178526387426468E-4</v>
      </c>
      <c r="AG721" s="57">
        <v>0</v>
      </c>
      <c r="AH721" s="17">
        <v>6.6671780039360138E-4</v>
      </c>
      <c r="AI721" s="12">
        <v>186</v>
      </c>
      <c r="AJ721" s="16">
        <v>5</v>
      </c>
      <c r="AK721" s="17">
        <v>0.89180689755956666</v>
      </c>
      <c r="AL721" t="str">
        <f>IF(AK721&lt;='CAV Tier 1 Analysis'!$A$5,"Tier 1", "Tier 2")</f>
        <v>Tier 2</v>
      </c>
      <c r="AM721" t="str">
        <f t="shared" si="23"/>
        <v>Kansas - Tier 2</v>
      </c>
      <c r="AN721" t="str">
        <f t="shared" si="24"/>
        <v>Lakin, City Of - Tier 2</v>
      </c>
    </row>
    <row r="722" spans="1:40" x14ac:dyDescent="0.3">
      <c r="A722">
        <v>7</v>
      </c>
      <c r="B722" t="s">
        <v>28</v>
      </c>
      <c r="C722" t="s">
        <v>2842</v>
      </c>
      <c r="D722" t="s">
        <v>4499</v>
      </c>
      <c r="E722" t="s">
        <v>1519</v>
      </c>
      <c r="F722" s="12">
        <v>1.2349059824465101</v>
      </c>
      <c r="G722" s="12">
        <v>0.96537945991158602</v>
      </c>
      <c r="H722" s="12">
        <v>0.43269185860509618</v>
      </c>
      <c r="I722" s="12">
        <v>0</v>
      </c>
      <c r="J722" s="15">
        <v>0</v>
      </c>
      <c r="K722" s="15">
        <v>1</v>
      </c>
      <c r="L722" s="56">
        <v>0.14927000000000001</v>
      </c>
      <c r="M722">
        <v>6</v>
      </c>
      <c r="N722">
        <v>0</v>
      </c>
      <c r="O722" s="12">
        <v>3</v>
      </c>
      <c r="P722" s="12">
        <v>8</v>
      </c>
      <c r="Q722">
        <v>1</v>
      </c>
      <c r="R722" s="12">
        <v>0</v>
      </c>
      <c r="S722" s="12">
        <v>0</v>
      </c>
      <c r="T722" s="12">
        <v>0.9522959047917775</v>
      </c>
      <c r="U722" s="12">
        <v>0</v>
      </c>
      <c r="V722" s="12">
        <v>1.3083555119808521E-2</v>
      </c>
      <c r="W722" s="57">
        <v>3.2159685347863246E-6</v>
      </c>
      <c r="X722" s="57">
        <v>5.0352467270896274E-4</v>
      </c>
      <c r="Y722" s="57">
        <v>0</v>
      </c>
      <c r="Z722" s="57">
        <v>8.889425695924254E-4</v>
      </c>
      <c r="AA722" s="57">
        <v>3.5665529939971248E-3</v>
      </c>
      <c r="AB722" s="57">
        <v>2.34192037470726E-3</v>
      </c>
      <c r="AC722" s="57">
        <v>0</v>
      </c>
      <c r="AD722" s="57">
        <v>0</v>
      </c>
      <c r="AE722" s="57">
        <v>3.6003537021242234E-7</v>
      </c>
      <c r="AF722" s="57">
        <v>0</v>
      </c>
      <c r="AG722" s="57">
        <v>5.3100894531567682E-8</v>
      </c>
      <c r="AH722" s="17">
        <v>6.6405179234593672E-4</v>
      </c>
      <c r="AI722" s="12">
        <v>187</v>
      </c>
      <c r="AJ722" s="16">
        <v>5</v>
      </c>
      <c r="AK722" s="17">
        <v>0.89247094935191262</v>
      </c>
      <c r="AL722" t="str">
        <f>IF(AK722&lt;='CAV Tier 1 Analysis'!$A$5,"Tier 1", "Tier 2")</f>
        <v>Tier 2</v>
      </c>
      <c r="AM722" t="str">
        <f t="shared" si="23"/>
        <v>Kansas - Tier 2</v>
      </c>
      <c r="AN722" t="str">
        <f t="shared" si="24"/>
        <v>Culver,City Of - Tier 2</v>
      </c>
    </row>
    <row r="723" spans="1:40" x14ac:dyDescent="0.3">
      <c r="A723">
        <v>7</v>
      </c>
      <c r="B723" t="s">
        <v>28</v>
      </c>
      <c r="C723" t="s">
        <v>2898</v>
      </c>
      <c r="D723" t="s">
        <v>4566</v>
      </c>
      <c r="E723" t="s">
        <v>1340</v>
      </c>
      <c r="F723" s="12">
        <v>1.1322551564086227</v>
      </c>
      <c r="G723" s="12">
        <v>3.2614499923496707</v>
      </c>
      <c r="H723" s="12">
        <v>1.1403867241291374</v>
      </c>
      <c r="I723" s="12">
        <v>0</v>
      </c>
      <c r="J723" s="15">
        <v>0</v>
      </c>
      <c r="K723" s="15">
        <v>1</v>
      </c>
      <c r="L723" s="56">
        <v>0.13184999999999999</v>
      </c>
      <c r="M723">
        <v>16</v>
      </c>
      <c r="N723">
        <v>0</v>
      </c>
      <c r="O723" s="12">
        <v>11</v>
      </c>
      <c r="P723" s="12">
        <v>6</v>
      </c>
      <c r="Q723">
        <v>0</v>
      </c>
      <c r="R723" s="12">
        <v>0</v>
      </c>
      <c r="S723" s="12">
        <v>0</v>
      </c>
      <c r="T723" s="12">
        <v>2.8075368490845105</v>
      </c>
      <c r="U723" s="12">
        <v>1.6752816926758878</v>
      </c>
      <c r="V723" s="12">
        <v>0.45391314326516019</v>
      </c>
      <c r="W723" s="57">
        <v>2.8406608917503639E-6</v>
      </c>
      <c r="X723" s="57">
        <v>1.342732460557234E-3</v>
      </c>
      <c r="Y723" s="57">
        <v>0</v>
      </c>
      <c r="Z723" s="57">
        <v>3.2594560885055601E-3</v>
      </c>
      <c r="AA723" s="57">
        <v>2.6749147454978436E-3</v>
      </c>
      <c r="AB723" s="57">
        <v>0</v>
      </c>
      <c r="AC723" s="57">
        <v>0</v>
      </c>
      <c r="AD723" s="57">
        <v>0</v>
      </c>
      <c r="AE723" s="57">
        <v>1.0614479845591448E-6</v>
      </c>
      <c r="AF723" s="57">
        <v>1.2697462673976228E-6</v>
      </c>
      <c r="AG723" s="57">
        <v>1.8422511103670418E-6</v>
      </c>
      <c r="AH723" s="17">
        <v>6.6219249098315564E-4</v>
      </c>
      <c r="AI723" s="12">
        <v>188</v>
      </c>
      <c r="AJ723" s="16">
        <v>5</v>
      </c>
      <c r="AK723" s="17">
        <v>0.89313314184289583</v>
      </c>
      <c r="AL723" t="str">
        <f>IF(AK723&lt;='CAV Tier 1 Analysis'!$A$5,"Tier 1", "Tier 2")</f>
        <v>Tier 2</v>
      </c>
      <c r="AM723" t="str">
        <f t="shared" si="23"/>
        <v>Kansas - Tier 2</v>
      </c>
      <c r="AN723" t="str">
        <f t="shared" si="24"/>
        <v>Paxico, City Of - Tier 2</v>
      </c>
    </row>
    <row r="724" spans="1:40" x14ac:dyDescent="0.3">
      <c r="A724">
        <v>7</v>
      </c>
      <c r="B724" t="s">
        <v>28</v>
      </c>
      <c r="C724" t="s">
        <v>2973</v>
      </c>
      <c r="D724" t="s">
        <v>4659</v>
      </c>
      <c r="E724" t="s">
        <v>1707</v>
      </c>
      <c r="F724" s="12">
        <v>25.56984123900493</v>
      </c>
      <c r="G724" s="12">
        <v>3.4522892158734697</v>
      </c>
      <c r="H724" s="12">
        <v>1.8334001952260077</v>
      </c>
      <c r="I724" s="12">
        <v>4</v>
      </c>
      <c r="J724" s="15">
        <v>0.15990725379280019</v>
      </c>
      <c r="K724" s="15">
        <v>0.84009274620719976</v>
      </c>
      <c r="L724" s="56">
        <v>0.50029000000000001</v>
      </c>
      <c r="M724">
        <v>22</v>
      </c>
      <c r="N724">
        <v>0</v>
      </c>
      <c r="O724" s="12">
        <v>10</v>
      </c>
      <c r="P724" s="12">
        <v>4</v>
      </c>
      <c r="Q724">
        <v>0</v>
      </c>
      <c r="R724" s="12">
        <v>3.360370984828799</v>
      </c>
      <c r="S724" s="12">
        <v>0.2931739903217746</v>
      </c>
      <c r="T724" s="12">
        <v>3.8746080908249816</v>
      </c>
      <c r="U724" s="12">
        <v>0</v>
      </c>
      <c r="V724" s="12">
        <v>0</v>
      </c>
      <c r="W724" s="57">
        <v>1.0778568354446642E-5</v>
      </c>
      <c r="X724" s="57">
        <v>1.8462571332661967E-3</v>
      </c>
      <c r="Y724" s="57">
        <v>0</v>
      </c>
      <c r="Z724" s="57">
        <v>2.9631418986414181E-3</v>
      </c>
      <c r="AA724" s="57">
        <v>1.7832764969985624E-3</v>
      </c>
      <c r="AB724" s="57">
        <v>0</v>
      </c>
      <c r="AC724" s="57">
        <v>6.3200894116603355E-4</v>
      </c>
      <c r="AD724" s="57">
        <v>3.8725334816694114E-6</v>
      </c>
      <c r="AE724" s="57">
        <v>1.464876569760362E-6</v>
      </c>
      <c r="AF724" s="57">
        <v>0</v>
      </c>
      <c r="AG724" s="57">
        <v>0</v>
      </c>
      <c r="AH724" s="17">
        <v>6.5825458622528071E-4</v>
      </c>
      <c r="AI724" s="12">
        <v>189</v>
      </c>
      <c r="AJ724" s="16">
        <v>5</v>
      </c>
      <c r="AK724" s="17">
        <v>0.89379139642912109</v>
      </c>
      <c r="AL724" t="str">
        <f>IF(AK724&lt;='CAV Tier 1 Analysis'!$A$5,"Tier 1", "Tier 2")</f>
        <v>Tier 2</v>
      </c>
      <c r="AM724" t="str">
        <f t="shared" si="23"/>
        <v>Kansas - Tier 2</v>
      </c>
      <c r="AN724" t="str">
        <f t="shared" si="24"/>
        <v>Pretty Prairie, City Of - Tier 2</v>
      </c>
    </row>
    <row r="725" spans="1:40" x14ac:dyDescent="0.3">
      <c r="A725">
        <v>7</v>
      </c>
      <c r="B725" t="s">
        <v>28</v>
      </c>
      <c r="C725" t="s">
        <v>2239</v>
      </c>
      <c r="D725" t="s">
        <v>4370</v>
      </c>
      <c r="E725" t="s">
        <v>1256</v>
      </c>
      <c r="F725" s="12">
        <v>1.8256806678340967</v>
      </c>
      <c r="G725" s="12">
        <v>4.1740760392271667</v>
      </c>
      <c r="H725" s="12">
        <v>2.8672021370023422</v>
      </c>
      <c r="I725" s="12">
        <v>1</v>
      </c>
      <c r="J725" s="15">
        <v>0</v>
      </c>
      <c r="K725" s="15">
        <v>1</v>
      </c>
      <c r="L725" s="56">
        <v>0.30303000000000002</v>
      </c>
      <c r="M725">
        <v>14</v>
      </c>
      <c r="N725">
        <v>0</v>
      </c>
      <c r="O725" s="12">
        <v>9</v>
      </c>
      <c r="P725" s="12">
        <v>7</v>
      </c>
      <c r="Q725">
        <v>0</v>
      </c>
      <c r="R725" s="12">
        <v>1</v>
      </c>
      <c r="S725" s="12">
        <v>0</v>
      </c>
      <c r="T725" s="12">
        <v>4.5304961943793911</v>
      </c>
      <c r="U725" s="12">
        <v>2.7048155265452944</v>
      </c>
      <c r="V725" s="12">
        <v>0</v>
      </c>
      <c r="W725" s="57">
        <v>6.5286725068419633E-6</v>
      </c>
      <c r="X725" s="57">
        <v>1.1748909029875797E-3</v>
      </c>
      <c r="Y725" s="57">
        <v>0</v>
      </c>
      <c r="Z725" s="57">
        <v>2.6668277087772765E-3</v>
      </c>
      <c r="AA725" s="57">
        <v>3.1207338697474842E-3</v>
      </c>
      <c r="AB725" s="57">
        <v>0</v>
      </c>
      <c r="AC725" s="57">
        <v>1.8807713315565142E-4</v>
      </c>
      <c r="AD725" s="57">
        <v>0</v>
      </c>
      <c r="AE725" s="57">
        <v>1.7128487756607629E-6</v>
      </c>
      <c r="AF725" s="57">
        <v>2.0500608547475326E-6</v>
      </c>
      <c r="AG725" s="57">
        <v>0</v>
      </c>
      <c r="AH725" s="17">
        <v>6.5098374516411287E-4</v>
      </c>
      <c r="AI725" s="12">
        <v>190</v>
      </c>
      <c r="AJ725" s="16">
        <v>5</v>
      </c>
      <c r="AK725" s="17">
        <v>0.89444238017428523</v>
      </c>
      <c r="AL725" t="str">
        <f>IF(AK725&lt;='CAV Tier 1 Analysis'!$A$5,"Tier 1", "Tier 2")</f>
        <v>Tier 2</v>
      </c>
      <c r="AM725" t="str">
        <f t="shared" si="23"/>
        <v>Kansas - Tier 2</v>
      </c>
      <c r="AN725" t="str">
        <f t="shared" si="24"/>
        <v>Moline, City Of - Tier 2</v>
      </c>
    </row>
    <row r="726" spans="1:40" x14ac:dyDescent="0.3">
      <c r="A726">
        <v>7</v>
      </c>
      <c r="B726" t="s">
        <v>28</v>
      </c>
      <c r="C726" t="s">
        <v>2900</v>
      </c>
      <c r="D726" t="s">
        <v>4569</v>
      </c>
      <c r="E726" t="s">
        <v>896</v>
      </c>
      <c r="F726" s="12">
        <v>4.9360756569477022</v>
      </c>
      <c r="G726" s="12">
        <v>1.0057158311339269</v>
      </c>
      <c r="H726" s="12">
        <v>0.7700011832119128</v>
      </c>
      <c r="I726" s="12">
        <v>0</v>
      </c>
      <c r="J726" s="15">
        <v>0</v>
      </c>
      <c r="K726" s="15">
        <v>1.0000000000000002</v>
      </c>
      <c r="L726" s="56">
        <v>0.54230999999999996</v>
      </c>
      <c r="M726">
        <v>0</v>
      </c>
      <c r="N726">
        <v>0</v>
      </c>
      <c r="O726" s="12">
        <v>12</v>
      </c>
      <c r="P726" s="12">
        <v>8</v>
      </c>
      <c r="Q726">
        <v>0</v>
      </c>
      <c r="R726" s="12">
        <v>0</v>
      </c>
      <c r="S726" s="12">
        <v>0</v>
      </c>
      <c r="T726" s="12">
        <v>1.3069067701453894</v>
      </c>
      <c r="U726" s="12">
        <v>0</v>
      </c>
      <c r="V726" s="12">
        <v>0</v>
      </c>
      <c r="W726" s="57">
        <v>1.1683874161586196E-5</v>
      </c>
      <c r="X726" s="57">
        <v>0</v>
      </c>
      <c r="Y726" s="57">
        <v>0</v>
      </c>
      <c r="Z726" s="57">
        <v>3.5557702783697016E-3</v>
      </c>
      <c r="AA726" s="57">
        <v>3.5665529939971248E-3</v>
      </c>
      <c r="AB726" s="57">
        <v>0</v>
      </c>
      <c r="AC726" s="57">
        <v>0</v>
      </c>
      <c r="AD726" s="57">
        <v>0</v>
      </c>
      <c r="AE726" s="57">
        <v>4.9410341938338995E-7</v>
      </c>
      <c r="AF726" s="57">
        <v>0</v>
      </c>
      <c r="AG726" s="57">
        <v>0</v>
      </c>
      <c r="AH726" s="17">
        <v>6.4859102272252689E-4</v>
      </c>
      <c r="AI726" s="12">
        <v>191</v>
      </c>
      <c r="AJ726" s="16">
        <v>5</v>
      </c>
      <c r="AK726" s="17">
        <v>0.89509097119700776</v>
      </c>
      <c r="AL726" t="str">
        <f>IF(AK726&lt;='CAV Tier 1 Analysis'!$A$5,"Tier 1", "Tier 2")</f>
        <v>Tier 2</v>
      </c>
      <c r="AM726" t="str">
        <f t="shared" si="23"/>
        <v>Kansas - Tier 2</v>
      </c>
      <c r="AN726" t="str">
        <f t="shared" si="24"/>
        <v>Neosho Falls, City Of - Tier 2</v>
      </c>
    </row>
    <row r="727" spans="1:40" x14ac:dyDescent="0.3">
      <c r="A727">
        <v>7</v>
      </c>
      <c r="B727" t="s">
        <v>28</v>
      </c>
      <c r="C727" t="s">
        <v>2904</v>
      </c>
      <c r="D727" t="s">
        <v>4574</v>
      </c>
      <c r="E727" t="s">
        <v>899</v>
      </c>
      <c r="F727" s="12">
        <v>3.6128349293065805</v>
      </c>
      <c r="G727" s="12">
        <v>1.4753845612912169</v>
      </c>
      <c r="H727" s="12">
        <v>1.717484344514679</v>
      </c>
      <c r="I727" s="12">
        <v>0</v>
      </c>
      <c r="J727" s="15">
        <v>0</v>
      </c>
      <c r="K727" s="15">
        <v>1</v>
      </c>
      <c r="L727" s="56">
        <v>0.39693000000000001</v>
      </c>
      <c r="M727">
        <v>0</v>
      </c>
      <c r="N727">
        <v>0</v>
      </c>
      <c r="O727" s="12">
        <v>12</v>
      </c>
      <c r="P727" s="12">
        <v>8</v>
      </c>
      <c r="Q727">
        <v>0</v>
      </c>
      <c r="R727" s="12">
        <v>0</v>
      </c>
      <c r="S727" s="12">
        <v>0</v>
      </c>
      <c r="T727" s="12">
        <v>2.0478793427961097</v>
      </c>
      <c r="U727" s="12">
        <v>0</v>
      </c>
      <c r="V727" s="12">
        <v>0</v>
      </c>
      <c r="W727" s="57">
        <v>8.5517142795788551E-6</v>
      </c>
      <c r="X727" s="57">
        <v>0</v>
      </c>
      <c r="Y727" s="57">
        <v>0</v>
      </c>
      <c r="Z727" s="57">
        <v>3.5557702783697016E-3</v>
      </c>
      <c r="AA727" s="57">
        <v>3.5665529939971248E-3</v>
      </c>
      <c r="AB727" s="57">
        <v>0</v>
      </c>
      <c r="AC727" s="57">
        <v>0</v>
      </c>
      <c r="AD727" s="57">
        <v>0</v>
      </c>
      <c r="AE727" s="57">
        <v>7.742435871287134E-7</v>
      </c>
      <c r="AF727" s="57">
        <v>0</v>
      </c>
      <c r="AG727" s="57">
        <v>0</v>
      </c>
      <c r="AH727" s="17">
        <v>6.483317482030486E-4</v>
      </c>
      <c r="AI727" s="12">
        <v>192</v>
      </c>
      <c r="AJ727" s="16">
        <v>5</v>
      </c>
      <c r="AK727" s="17">
        <v>0.89573930294521076</v>
      </c>
      <c r="AL727" t="str">
        <f>IF(AK727&lt;='CAV Tier 1 Analysis'!$A$5,"Tier 1", "Tier 2")</f>
        <v>Tier 2</v>
      </c>
      <c r="AM727" t="str">
        <f t="shared" si="23"/>
        <v>Kansas - Tier 2</v>
      </c>
      <c r="AN727" t="str">
        <f t="shared" si="24"/>
        <v>Toronto, City Of - Tier 2</v>
      </c>
    </row>
    <row r="728" spans="1:40" x14ac:dyDescent="0.3">
      <c r="A728">
        <v>7</v>
      </c>
      <c r="B728" t="s">
        <v>28</v>
      </c>
      <c r="C728" t="s">
        <v>2380</v>
      </c>
      <c r="D728" t="s">
        <v>4305</v>
      </c>
      <c r="E728" t="s">
        <v>1105</v>
      </c>
      <c r="F728" s="12">
        <v>45.916601694547843</v>
      </c>
      <c r="G728" s="12">
        <v>703.9914032423161</v>
      </c>
      <c r="H728" s="12">
        <v>428.10994880920634</v>
      </c>
      <c r="I728" s="12">
        <v>0</v>
      </c>
      <c r="J728" s="15">
        <v>0.11387535265452679</v>
      </c>
      <c r="K728" s="15">
        <v>0.88612464734547303</v>
      </c>
      <c r="L728" s="56">
        <v>1.4816199999999999</v>
      </c>
      <c r="M728">
        <v>6</v>
      </c>
      <c r="N728">
        <v>0</v>
      </c>
      <c r="O728" s="12">
        <v>5</v>
      </c>
      <c r="P728" s="12">
        <v>8</v>
      </c>
      <c r="Q728">
        <v>0</v>
      </c>
      <c r="R728" s="12">
        <v>0</v>
      </c>
      <c r="S728" s="12">
        <v>48.751171395559787</v>
      </c>
      <c r="T728" s="12">
        <v>823.91635558177984</v>
      </c>
      <c r="U728" s="12">
        <v>777.99975388723203</v>
      </c>
      <c r="V728" s="12">
        <v>0</v>
      </c>
      <c r="W728" s="57">
        <v>3.192097072760845E-5</v>
      </c>
      <c r="X728" s="57">
        <v>5.0352467270896274E-4</v>
      </c>
      <c r="Y728" s="57">
        <v>0</v>
      </c>
      <c r="Z728" s="57">
        <v>1.481570949320709E-3</v>
      </c>
      <c r="AA728" s="57">
        <v>3.5665529939971248E-3</v>
      </c>
      <c r="AB728" s="57">
        <v>0</v>
      </c>
      <c r="AC728" s="57">
        <v>0</v>
      </c>
      <c r="AD728" s="57">
        <v>6.4395393088145824E-4</v>
      </c>
      <c r="AE728" s="57">
        <v>3.114987984441842E-4</v>
      </c>
      <c r="AF728" s="57">
        <v>5.8966935999682122E-4</v>
      </c>
      <c r="AG728" s="57">
        <v>0</v>
      </c>
      <c r="AH728" s="17">
        <v>6.4806287964335179E-4</v>
      </c>
      <c r="AI728" s="12">
        <v>193</v>
      </c>
      <c r="AJ728" s="16">
        <v>5</v>
      </c>
      <c r="AK728" s="17">
        <v>0.89638736582485412</v>
      </c>
      <c r="AL728" t="str">
        <f>IF(AK728&lt;='CAV Tier 1 Analysis'!$A$5,"Tier 1", "Tier 2")</f>
        <v>Tier 2</v>
      </c>
      <c r="AM728" t="str">
        <f t="shared" si="23"/>
        <v>Kansas - Tier 2</v>
      </c>
      <c r="AN728" t="str">
        <f t="shared" si="24"/>
        <v>Humboldt, City Of - Tier 2</v>
      </c>
    </row>
    <row r="729" spans="1:40" x14ac:dyDescent="0.3">
      <c r="A729">
        <v>7</v>
      </c>
      <c r="B729" t="s">
        <v>28</v>
      </c>
      <c r="C729" t="s">
        <v>2140</v>
      </c>
      <c r="D729" t="s">
        <v>4617</v>
      </c>
      <c r="E729" t="s">
        <v>1922</v>
      </c>
      <c r="F729" s="12">
        <v>391.92500400668519</v>
      </c>
      <c r="G729" s="12">
        <v>98.221434077574742</v>
      </c>
      <c r="H729" s="12">
        <v>36.09789988587778</v>
      </c>
      <c r="I729" s="12">
        <v>3</v>
      </c>
      <c r="J729" s="15">
        <v>1.9873197137666384E-2</v>
      </c>
      <c r="K729" s="15">
        <v>0.98012680286233367</v>
      </c>
      <c r="L729" s="56">
        <v>1.07884</v>
      </c>
      <c r="M729">
        <v>5</v>
      </c>
      <c r="N729">
        <v>0</v>
      </c>
      <c r="O729" s="12">
        <v>11</v>
      </c>
      <c r="P729" s="12">
        <v>1</v>
      </c>
      <c r="Q729">
        <v>1</v>
      </c>
      <c r="R729" s="12">
        <v>2.9403804085870009</v>
      </c>
      <c r="S729" s="12">
        <v>0.71738068068779404</v>
      </c>
      <c r="T729" s="12">
        <v>93.665207175950087</v>
      </c>
      <c r="U729" s="12">
        <v>0</v>
      </c>
      <c r="V729" s="12">
        <v>4.5562269016246546</v>
      </c>
      <c r="W729" s="57">
        <v>2.3243220299248866E-5</v>
      </c>
      <c r="X729" s="57">
        <v>4.1960389392413562E-4</v>
      </c>
      <c r="Y729" s="57">
        <v>0</v>
      </c>
      <c r="Z729" s="57">
        <v>3.2594560885055601E-3</v>
      </c>
      <c r="AA729" s="57">
        <v>4.458191242496406E-4</v>
      </c>
      <c r="AB729" s="57">
        <v>2.34192037470726E-3</v>
      </c>
      <c r="AC729" s="57">
        <v>5.5301831763408609E-4</v>
      </c>
      <c r="AD729" s="57">
        <v>9.4758771131681188E-6</v>
      </c>
      <c r="AE729" s="57">
        <v>3.5412089217153595E-5</v>
      </c>
      <c r="AF729" s="57">
        <v>0</v>
      </c>
      <c r="AG729" s="57">
        <v>1.8491894744935579E-5</v>
      </c>
      <c r="AH729" s="17">
        <v>6.4604008003592631E-4</v>
      </c>
      <c r="AI729" s="12">
        <v>194</v>
      </c>
      <c r="AJ729" s="16">
        <v>5</v>
      </c>
      <c r="AK729" s="17">
        <v>0.89703340590489</v>
      </c>
      <c r="AL729" t="str">
        <f>IF(AK729&lt;='CAV Tier 1 Analysis'!$A$5,"Tier 1", "Tier 2")</f>
        <v>Tier 2</v>
      </c>
      <c r="AM729" t="str">
        <f t="shared" si="23"/>
        <v>Kansas - Tier 2</v>
      </c>
      <c r="AN729" t="str">
        <f t="shared" si="24"/>
        <v>Clearwater, City Of - Tier 2</v>
      </c>
    </row>
    <row r="730" spans="1:40" x14ac:dyDescent="0.3">
      <c r="A730">
        <v>7</v>
      </c>
      <c r="B730" t="s">
        <v>28</v>
      </c>
      <c r="C730" t="s">
        <v>2926</v>
      </c>
      <c r="D730" t="s">
        <v>4600</v>
      </c>
      <c r="E730" t="s">
        <v>1645</v>
      </c>
      <c r="F730" s="12">
        <v>51.75612937593732</v>
      </c>
      <c r="G730" s="12">
        <v>964.8241358676355</v>
      </c>
      <c r="H730" s="12">
        <v>356.25691364668592</v>
      </c>
      <c r="I730" s="12">
        <v>1</v>
      </c>
      <c r="J730" s="15">
        <v>2.4161446787433632E-2</v>
      </c>
      <c r="K730" s="15">
        <v>0.9758385532125663</v>
      </c>
      <c r="L730" s="56">
        <v>1.6555299999999999</v>
      </c>
      <c r="M730">
        <v>3</v>
      </c>
      <c r="N730">
        <v>0</v>
      </c>
      <c r="O730" s="12">
        <v>15.5</v>
      </c>
      <c r="P730" s="12">
        <v>1.75</v>
      </c>
      <c r="Q730">
        <v>0</v>
      </c>
      <c r="R730" s="12">
        <v>0.9758385532125663</v>
      </c>
      <c r="S730" s="12">
        <v>8.6076824617297394</v>
      </c>
      <c r="T730" s="12">
        <v>1030.3146958628615</v>
      </c>
      <c r="U730" s="12">
        <v>978.55856648692418</v>
      </c>
      <c r="V730" s="12">
        <v>0</v>
      </c>
      <c r="W730" s="57">
        <v>3.5667799212131062E-5</v>
      </c>
      <c r="X730" s="57">
        <v>2.5176233635448137E-4</v>
      </c>
      <c r="Y730" s="57">
        <v>0</v>
      </c>
      <c r="Z730" s="57">
        <v>4.5928699428941979E-3</v>
      </c>
      <c r="AA730" s="57">
        <v>7.8018346743687105E-4</v>
      </c>
      <c r="AB730" s="57">
        <v>0</v>
      </c>
      <c r="AC730" s="57">
        <v>1.8353291751097806E-4</v>
      </c>
      <c r="AD730" s="57">
        <v>1.1369882606585122E-4</v>
      </c>
      <c r="AE730" s="57">
        <v>3.8953200480410974E-4</v>
      </c>
      <c r="AF730" s="57">
        <v>7.4167890251465173E-4</v>
      </c>
      <c r="AG730" s="57">
        <v>0</v>
      </c>
      <c r="AH730" s="17">
        <v>6.4444783607211554E-4</v>
      </c>
      <c r="AI730" s="12">
        <v>195</v>
      </c>
      <c r="AJ730" s="16">
        <v>5</v>
      </c>
      <c r="AK730" s="17">
        <v>0.8976778537409621</v>
      </c>
      <c r="AL730" t="str">
        <f>IF(AK730&lt;='CAV Tier 1 Analysis'!$A$5,"Tier 1", "Tier 2")</f>
        <v>Tier 2</v>
      </c>
      <c r="AM730" t="str">
        <f t="shared" si="23"/>
        <v>Kansas - Tier 2</v>
      </c>
      <c r="AN730" t="str">
        <f t="shared" si="24"/>
        <v>Rose Hill, City Of - Tier 2</v>
      </c>
    </row>
    <row r="731" spans="1:40" x14ac:dyDescent="0.3">
      <c r="A731">
        <v>7</v>
      </c>
      <c r="B731" t="s">
        <v>28</v>
      </c>
      <c r="C731" t="s">
        <v>2117</v>
      </c>
      <c r="D731" t="s">
        <v>4492</v>
      </c>
      <c r="E731" t="s">
        <v>1274</v>
      </c>
      <c r="F731" s="12">
        <v>15.154463093098881</v>
      </c>
      <c r="G731" s="12">
        <v>277.99706544400732</v>
      </c>
      <c r="H731" s="12">
        <v>160.69775392430631</v>
      </c>
      <c r="I731" s="12">
        <v>4</v>
      </c>
      <c r="J731" s="15">
        <v>8.4257828956607203E-2</v>
      </c>
      <c r="K731" s="15">
        <v>0.91574217104339284</v>
      </c>
      <c r="L731" s="56">
        <v>0.71210000000000007</v>
      </c>
      <c r="M731">
        <v>2</v>
      </c>
      <c r="N731">
        <v>0</v>
      </c>
      <c r="O731" s="12">
        <v>10</v>
      </c>
      <c r="P731" s="12">
        <v>6</v>
      </c>
      <c r="Q731">
        <v>0</v>
      </c>
      <c r="R731" s="12">
        <v>3.6629686841735714</v>
      </c>
      <c r="S731" s="12">
        <v>13.540043863865154</v>
      </c>
      <c r="T731" s="12">
        <v>338.24441686304976</v>
      </c>
      <c r="U731" s="12">
        <v>323.08995376995091</v>
      </c>
      <c r="V731" s="12">
        <v>0</v>
      </c>
      <c r="W731" s="57">
        <v>1.5341938725941863E-5</v>
      </c>
      <c r="X731" s="57">
        <v>1.6784155756965425E-4</v>
      </c>
      <c r="Y731" s="57">
        <v>0</v>
      </c>
      <c r="Z731" s="57">
        <v>2.9631418986414181E-3</v>
      </c>
      <c r="AA731" s="57">
        <v>2.6749147454978436E-3</v>
      </c>
      <c r="AB731" s="57">
        <v>0</v>
      </c>
      <c r="AC731" s="57">
        <v>6.889206489582941E-4</v>
      </c>
      <c r="AD731" s="57">
        <v>1.7885035827544174E-4</v>
      </c>
      <c r="AE731" s="57">
        <v>1.2788037125309346E-4</v>
      </c>
      <c r="AF731" s="57">
        <v>2.4487957137393139E-4</v>
      </c>
      <c r="AG731" s="57">
        <v>0</v>
      </c>
      <c r="AH731" s="17">
        <v>6.4197919002687454E-4</v>
      </c>
      <c r="AI731" s="12">
        <v>196</v>
      </c>
      <c r="AJ731" s="16">
        <v>5</v>
      </c>
      <c r="AK731" s="17">
        <v>0.89831983293098894</v>
      </c>
      <c r="AL731" t="str">
        <f>IF(AK731&lt;='CAV Tier 1 Analysis'!$A$5,"Tier 1", "Tier 2")</f>
        <v>Tier 2</v>
      </c>
      <c r="AM731" t="str">
        <f t="shared" si="23"/>
        <v>Kansas - Tier 2</v>
      </c>
      <c r="AN731" t="str">
        <f t="shared" si="24"/>
        <v>Carbondale, City Of - Tier 2</v>
      </c>
    </row>
    <row r="732" spans="1:40" x14ac:dyDescent="0.3">
      <c r="A732">
        <v>7</v>
      </c>
      <c r="B732" t="s">
        <v>28</v>
      </c>
      <c r="C732" t="s">
        <v>2234</v>
      </c>
      <c r="D732" t="s">
        <v>4633</v>
      </c>
      <c r="E732" t="s">
        <v>1272</v>
      </c>
      <c r="F732" s="12">
        <v>28.217107649789739</v>
      </c>
      <c r="G732" s="12">
        <v>818.83448230506849</v>
      </c>
      <c r="H732" s="12">
        <v>536.47504612647958</v>
      </c>
      <c r="I732" s="12">
        <v>0</v>
      </c>
      <c r="J732" s="15">
        <v>0</v>
      </c>
      <c r="K732" s="15">
        <v>1.0000000000000002</v>
      </c>
      <c r="L732" s="56">
        <v>1.98915</v>
      </c>
      <c r="M732">
        <v>1</v>
      </c>
      <c r="N732">
        <v>0</v>
      </c>
      <c r="O732" s="12">
        <v>12</v>
      </c>
      <c r="P732" s="12">
        <v>5</v>
      </c>
      <c r="Q732">
        <v>0</v>
      </c>
      <c r="R732" s="12">
        <v>0</v>
      </c>
      <c r="S732" s="12">
        <v>0</v>
      </c>
      <c r="T732" s="12">
        <v>982.71665034576858</v>
      </c>
      <c r="U732" s="12">
        <v>954.49954269597879</v>
      </c>
      <c r="V732" s="12">
        <v>0</v>
      </c>
      <c r="W732" s="57">
        <v>4.285552228157176E-5</v>
      </c>
      <c r="X732" s="57">
        <v>8.3920778784827123E-5</v>
      </c>
      <c r="Y732" s="57">
        <v>0</v>
      </c>
      <c r="Z732" s="57">
        <v>3.5557702783697016E-3</v>
      </c>
      <c r="AA732" s="57">
        <v>2.229095621248203E-3</v>
      </c>
      <c r="AB732" s="57">
        <v>0</v>
      </c>
      <c r="AC732" s="57">
        <v>0</v>
      </c>
      <c r="AD732" s="57">
        <v>0</v>
      </c>
      <c r="AE732" s="57">
        <v>3.7153656887615479E-4</v>
      </c>
      <c r="AF732" s="57">
        <v>7.2344384641075045E-4</v>
      </c>
      <c r="AG732" s="57">
        <v>0</v>
      </c>
      <c r="AH732" s="17">
        <v>6.3696569236101896E-4</v>
      </c>
      <c r="AI732" s="12">
        <v>197</v>
      </c>
      <c r="AJ732" s="16">
        <v>5</v>
      </c>
      <c r="AK732" s="17">
        <v>0.89895679862334998</v>
      </c>
      <c r="AL732" t="str">
        <f>IF(AK732&lt;='CAV Tier 1 Analysis'!$A$5,"Tier 1", "Tier 2")</f>
        <v>Tier 2</v>
      </c>
      <c r="AM732" t="str">
        <f t="shared" si="23"/>
        <v>Kansas - Tier 2</v>
      </c>
      <c r="AN732" t="str">
        <f t="shared" si="24"/>
        <v>Hillsboro, City Of - Tier 2</v>
      </c>
    </row>
    <row r="733" spans="1:40" x14ac:dyDescent="0.3">
      <c r="A733">
        <v>7</v>
      </c>
      <c r="B733" t="s">
        <v>28</v>
      </c>
      <c r="C733" t="s">
        <v>2106</v>
      </c>
      <c r="D733" t="s">
        <v>4491</v>
      </c>
      <c r="E733" t="s">
        <v>1367</v>
      </c>
      <c r="F733" s="12">
        <v>18.173438144899198</v>
      </c>
      <c r="G733" s="12">
        <v>137.71789473684211</v>
      </c>
      <c r="H733" s="12">
        <v>88.332631578947371</v>
      </c>
      <c r="I733" s="12">
        <v>2</v>
      </c>
      <c r="J733" s="15">
        <v>0</v>
      </c>
      <c r="K733" s="15">
        <v>1</v>
      </c>
      <c r="L733" s="56">
        <v>0.85395999999999994</v>
      </c>
      <c r="M733">
        <v>9</v>
      </c>
      <c r="N733">
        <v>0</v>
      </c>
      <c r="O733" s="12">
        <v>10</v>
      </c>
      <c r="P733" s="12">
        <v>6</v>
      </c>
      <c r="Q733">
        <v>0</v>
      </c>
      <c r="R733" s="12">
        <v>2</v>
      </c>
      <c r="S733" s="12">
        <v>0</v>
      </c>
      <c r="T733" s="12">
        <v>168.40842105263158</v>
      </c>
      <c r="U733" s="12">
        <v>150.23498290773239</v>
      </c>
      <c r="V733" s="12">
        <v>0</v>
      </c>
      <c r="W733" s="57">
        <v>1.8398261472272588E-5</v>
      </c>
      <c r="X733" s="57">
        <v>7.5528700906344411E-4</v>
      </c>
      <c r="Y733" s="57">
        <v>0</v>
      </c>
      <c r="Z733" s="57">
        <v>2.9631418986414181E-3</v>
      </c>
      <c r="AA733" s="57">
        <v>2.6749147454978436E-3</v>
      </c>
      <c r="AB733" s="57">
        <v>0</v>
      </c>
      <c r="AC733" s="57">
        <v>3.7615426631130283E-4</v>
      </c>
      <c r="AD733" s="57">
        <v>0</v>
      </c>
      <c r="AE733" s="57">
        <v>6.3670323389483979E-5</v>
      </c>
      <c r="AF733" s="57">
        <v>1.1386760185682082E-4</v>
      </c>
      <c r="AG733" s="57">
        <v>0</v>
      </c>
      <c r="AH733" s="17">
        <v>6.3322128238478049E-4</v>
      </c>
      <c r="AI733" s="12">
        <v>198</v>
      </c>
      <c r="AJ733" s="16">
        <v>5</v>
      </c>
      <c r="AK733" s="17">
        <v>0.89959001990573473</v>
      </c>
      <c r="AL733" t="str">
        <f>IF(AK733&lt;='CAV Tier 1 Analysis'!$A$5,"Tier 1", "Tier 2")</f>
        <v>Tier 2</v>
      </c>
      <c r="AM733" t="str">
        <f t="shared" si="23"/>
        <v>Kansas - Tier 2</v>
      </c>
      <c r="AN733" t="str">
        <f t="shared" si="24"/>
        <v>Burlingame, City Of - Tier 2</v>
      </c>
    </row>
    <row r="734" spans="1:40" x14ac:dyDescent="0.3">
      <c r="A734">
        <v>7</v>
      </c>
      <c r="B734" t="s">
        <v>28</v>
      </c>
      <c r="C734" t="s">
        <v>2812</v>
      </c>
      <c r="D734" t="s">
        <v>4460</v>
      </c>
      <c r="E734" t="s">
        <v>1488</v>
      </c>
      <c r="F734" s="12">
        <v>17.27724216980188</v>
      </c>
      <c r="G734" s="12">
        <v>30.31628657910553</v>
      </c>
      <c r="H734" s="12">
        <v>20.524102874626941</v>
      </c>
      <c r="I734" s="12">
        <v>1</v>
      </c>
      <c r="J734" s="15">
        <v>0.29609589884642223</v>
      </c>
      <c r="K734" s="15">
        <v>0.70390410115357771</v>
      </c>
      <c r="L734" s="56">
        <v>1.2179500000000001</v>
      </c>
      <c r="M734">
        <v>10</v>
      </c>
      <c r="N734">
        <v>0</v>
      </c>
      <c r="O734" s="12">
        <v>12</v>
      </c>
      <c r="P734" s="12">
        <v>5</v>
      </c>
      <c r="Q734">
        <v>0</v>
      </c>
      <c r="R734" s="12">
        <v>0.70390410115357771</v>
      </c>
      <c r="S734" s="12">
        <v>6.0771026886791022</v>
      </c>
      <c r="T734" s="12">
        <v>39.308415197737787</v>
      </c>
      <c r="U734" s="12">
        <v>22.031173027935907</v>
      </c>
      <c r="V734" s="12">
        <v>0</v>
      </c>
      <c r="W734" s="57">
        <v>2.6240295283332243E-5</v>
      </c>
      <c r="X734" s="57">
        <v>8.3920778784827123E-4</v>
      </c>
      <c r="Y734" s="57">
        <v>0</v>
      </c>
      <c r="Z734" s="57">
        <v>3.5557702783697016E-3</v>
      </c>
      <c r="AA734" s="57">
        <v>2.229095621248203E-3</v>
      </c>
      <c r="AB734" s="57">
        <v>0</v>
      </c>
      <c r="AC734" s="57">
        <v>1.3238826536147056E-4</v>
      </c>
      <c r="AD734" s="57">
        <v>8.0272413005067069E-5</v>
      </c>
      <c r="AE734" s="57">
        <v>1.4861367928780083E-5</v>
      </c>
      <c r="AF734" s="57">
        <v>1.6698087158065099E-5</v>
      </c>
      <c r="AG734" s="57">
        <v>0</v>
      </c>
      <c r="AH734" s="17">
        <v>6.2677582874571733E-4</v>
      </c>
      <c r="AI734" s="12">
        <v>199</v>
      </c>
      <c r="AJ734" s="16">
        <v>5</v>
      </c>
      <c r="AK734" s="17">
        <v>0.90021679573448043</v>
      </c>
      <c r="AL734" t="str">
        <f>IF(AK734&lt;='CAV Tier 1 Analysis'!$A$5,"Tier 1", "Tier 2")</f>
        <v>Tier 2</v>
      </c>
      <c r="AM734" t="str">
        <f t="shared" si="23"/>
        <v>Kansas - Tier 2</v>
      </c>
      <c r="AN734" t="str">
        <f t="shared" si="24"/>
        <v>Peabody, City Of - Tier 2</v>
      </c>
    </row>
    <row r="735" spans="1:40" x14ac:dyDescent="0.3">
      <c r="A735">
        <v>7</v>
      </c>
      <c r="B735" t="s">
        <v>28</v>
      </c>
      <c r="C735" t="s">
        <v>2720</v>
      </c>
      <c r="D735" t="s">
        <v>4330</v>
      </c>
      <c r="E735" t="s">
        <v>1369</v>
      </c>
      <c r="F735" s="12">
        <v>0.61316919589090302</v>
      </c>
      <c r="G735" s="12">
        <v>0.18155901002163094</v>
      </c>
      <c r="H735" s="12">
        <v>0.1999189099114588</v>
      </c>
      <c r="I735" s="12">
        <v>5</v>
      </c>
      <c r="J735" s="15">
        <v>0</v>
      </c>
      <c r="K735" s="15">
        <v>1</v>
      </c>
      <c r="L735" s="56">
        <v>0.14415</v>
      </c>
      <c r="M735">
        <v>3</v>
      </c>
      <c r="N735">
        <v>0</v>
      </c>
      <c r="O735" s="12">
        <v>10</v>
      </c>
      <c r="P735" s="12">
        <v>6</v>
      </c>
      <c r="Q735">
        <v>0</v>
      </c>
      <c r="R735" s="12">
        <v>5</v>
      </c>
      <c r="S735" s="12">
        <v>0</v>
      </c>
      <c r="T735" s="12">
        <v>0.28202846219652222</v>
      </c>
      <c r="U735" s="12">
        <v>0</v>
      </c>
      <c r="V735" s="12">
        <v>0</v>
      </c>
      <c r="W735" s="57">
        <v>3.1056599738021615E-6</v>
      </c>
      <c r="X735" s="57">
        <v>2.5176233635448137E-4</v>
      </c>
      <c r="Y735" s="57">
        <v>0</v>
      </c>
      <c r="Z735" s="57">
        <v>2.9631418986414181E-3</v>
      </c>
      <c r="AA735" s="57">
        <v>2.6749147454978436E-3</v>
      </c>
      <c r="AB735" s="57">
        <v>0</v>
      </c>
      <c r="AC735" s="57">
        <v>9.4038566577825714E-4</v>
      </c>
      <c r="AD735" s="57">
        <v>0</v>
      </c>
      <c r="AE735" s="57">
        <v>1.0662675465307932E-7</v>
      </c>
      <c r="AF735" s="57">
        <v>0</v>
      </c>
      <c r="AG735" s="57">
        <v>0</v>
      </c>
      <c r="AH735" s="17">
        <v>6.2121972118185957E-4</v>
      </c>
      <c r="AI735" s="12">
        <v>200</v>
      </c>
      <c r="AJ735" s="16">
        <v>5</v>
      </c>
      <c r="AK735" s="17">
        <v>0.90083801545566233</v>
      </c>
      <c r="AL735" t="str">
        <f>IF(AK735&lt;='CAV Tier 1 Analysis'!$A$5,"Tier 1", "Tier 2")</f>
        <v>Tier 2</v>
      </c>
      <c r="AM735" t="str">
        <f t="shared" si="23"/>
        <v>Kansas - Tier 2</v>
      </c>
      <c r="AN735" t="str">
        <f t="shared" si="24"/>
        <v>Elmdale, City Of - Tier 2</v>
      </c>
    </row>
    <row r="736" spans="1:40" x14ac:dyDescent="0.3">
      <c r="A736">
        <v>7</v>
      </c>
      <c r="B736" t="s">
        <v>28</v>
      </c>
      <c r="C736" t="s">
        <v>2763</v>
      </c>
      <c r="D736" t="s">
        <v>4397</v>
      </c>
      <c r="E736" t="s">
        <v>1244</v>
      </c>
      <c r="F736" s="12">
        <v>12.521063957821079</v>
      </c>
      <c r="G736" s="12">
        <v>435.82681523925254</v>
      </c>
      <c r="H736" s="12">
        <v>310.81667073626278</v>
      </c>
      <c r="I736" s="12">
        <v>1</v>
      </c>
      <c r="J736" s="15">
        <v>0</v>
      </c>
      <c r="K736" s="15">
        <v>1</v>
      </c>
      <c r="L736" s="56">
        <v>1.29264</v>
      </c>
      <c r="M736">
        <v>0</v>
      </c>
      <c r="N736">
        <v>0</v>
      </c>
      <c r="O736" s="12">
        <v>11</v>
      </c>
      <c r="P736" s="12">
        <v>6</v>
      </c>
      <c r="Q736">
        <v>0</v>
      </c>
      <c r="R736" s="12">
        <v>1</v>
      </c>
      <c r="S736" s="12">
        <v>0</v>
      </c>
      <c r="T736" s="12">
        <v>507.59180348378237</v>
      </c>
      <c r="U736" s="12">
        <v>495.0707395259613</v>
      </c>
      <c r="V736" s="12">
        <v>0</v>
      </c>
      <c r="W736" s="57">
        <v>2.784946450597035E-5</v>
      </c>
      <c r="X736" s="57">
        <v>0</v>
      </c>
      <c r="Y736" s="57">
        <v>0</v>
      </c>
      <c r="Z736" s="57">
        <v>3.2594560885055601E-3</v>
      </c>
      <c r="AA736" s="57">
        <v>2.6749147454978436E-3</v>
      </c>
      <c r="AB736" s="57">
        <v>0</v>
      </c>
      <c r="AC736" s="57">
        <v>1.8807713315565142E-4</v>
      </c>
      <c r="AD736" s="57">
        <v>0</v>
      </c>
      <c r="AE736" s="57">
        <v>1.9190569020039396E-4</v>
      </c>
      <c r="AF736" s="57">
        <v>3.7522896976615287E-4</v>
      </c>
      <c r="AG736" s="57">
        <v>0</v>
      </c>
      <c r="AH736" s="17">
        <v>6.1067564469377935E-4</v>
      </c>
      <c r="AI736" s="12">
        <v>201</v>
      </c>
      <c r="AJ736" s="16">
        <v>5</v>
      </c>
      <c r="AK736" s="17">
        <v>0.90144869110035608</v>
      </c>
      <c r="AL736" t="str">
        <f>IF(AK736&lt;='CAV Tier 1 Analysis'!$A$5,"Tier 1", "Tier 2")</f>
        <v>Tier 2</v>
      </c>
      <c r="AM736" t="str">
        <f t="shared" si="23"/>
        <v>Kansas - Tier 2</v>
      </c>
      <c r="AN736" t="str">
        <f t="shared" si="24"/>
        <v>Harper, City Of - Tier 2</v>
      </c>
    </row>
    <row r="737" spans="1:40" x14ac:dyDescent="0.3">
      <c r="A737">
        <v>7</v>
      </c>
      <c r="B737" t="s">
        <v>28</v>
      </c>
      <c r="C737" t="s">
        <v>2978</v>
      </c>
      <c r="D737" t="s">
        <v>4665</v>
      </c>
      <c r="E737" t="s">
        <v>1231</v>
      </c>
      <c r="F737" s="12">
        <v>37.000441188389679</v>
      </c>
      <c r="G737" s="12">
        <v>59.443729303670537</v>
      </c>
      <c r="H737" s="12">
        <v>32.596066947836924</v>
      </c>
      <c r="I737" s="12">
        <v>0</v>
      </c>
      <c r="J737" s="15">
        <v>0</v>
      </c>
      <c r="K737" s="15">
        <v>1</v>
      </c>
      <c r="L737" s="56">
        <v>0.98041</v>
      </c>
      <c r="M737">
        <v>1</v>
      </c>
      <c r="N737">
        <v>0</v>
      </c>
      <c r="O737" s="12">
        <v>13</v>
      </c>
      <c r="P737" s="12">
        <v>6</v>
      </c>
      <c r="Q737">
        <v>0</v>
      </c>
      <c r="R737" s="12">
        <v>0</v>
      </c>
      <c r="S737" s="12">
        <v>0</v>
      </c>
      <c r="T737" s="12">
        <v>64.734874439491762</v>
      </c>
      <c r="U737" s="12">
        <v>27.734433251102082</v>
      </c>
      <c r="V737" s="12">
        <v>0</v>
      </c>
      <c r="W737" s="57">
        <v>2.1122581303609969E-5</v>
      </c>
      <c r="X737" s="57">
        <v>8.3920778784827123E-5</v>
      </c>
      <c r="Y737" s="57">
        <v>0</v>
      </c>
      <c r="Z737" s="57">
        <v>3.8520844682338436E-3</v>
      </c>
      <c r="AA737" s="57">
        <v>2.6749147454978436E-3</v>
      </c>
      <c r="AB737" s="57">
        <v>0</v>
      </c>
      <c r="AC737" s="57">
        <v>0</v>
      </c>
      <c r="AD737" s="57">
        <v>0</v>
      </c>
      <c r="AE737" s="57">
        <v>2.4474372269376932E-5</v>
      </c>
      <c r="AF737" s="57">
        <v>2.1020759226901233E-5</v>
      </c>
      <c r="AG737" s="57">
        <v>0</v>
      </c>
      <c r="AH737" s="17">
        <v>6.070488823014911E-4</v>
      </c>
      <c r="AI737" s="12">
        <v>202</v>
      </c>
      <c r="AJ737" s="16">
        <v>5</v>
      </c>
      <c r="AK737" s="17">
        <v>0.90205573998265753</v>
      </c>
      <c r="AL737" t="str">
        <f>IF(AK737&lt;='CAV Tier 1 Analysis'!$A$5,"Tier 1", "Tier 2")</f>
        <v>Tier 2</v>
      </c>
      <c r="AM737" t="str">
        <f t="shared" si="23"/>
        <v>Kansas - Tier 2</v>
      </c>
      <c r="AN737" t="str">
        <f t="shared" si="24"/>
        <v>Weir, City Of - Tier 2</v>
      </c>
    </row>
    <row r="738" spans="1:40" x14ac:dyDescent="0.3">
      <c r="A738">
        <v>7</v>
      </c>
      <c r="B738" t="s">
        <v>28</v>
      </c>
      <c r="C738" t="s">
        <v>2937</v>
      </c>
      <c r="D738" t="s">
        <v>4615</v>
      </c>
      <c r="E738" t="s">
        <v>1396</v>
      </c>
      <c r="F738" s="12">
        <v>55.123625443899542</v>
      </c>
      <c r="G738" s="12">
        <v>68.064276717764614</v>
      </c>
      <c r="H738" s="12">
        <v>38.329622971108044</v>
      </c>
      <c r="I738" s="12">
        <v>2</v>
      </c>
      <c r="J738" s="15">
        <v>0</v>
      </c>
      <c r="K738" s="15">
        <v>1.0000000000000002</v>
      </c>
      <c r="L738" s="56">
        <v>1.4022999999999999</v>
      </c>
      <c r="M738">
        <v>5</v>
      </c>
      <c r="N738">
        <v>0</v>
      </c>
      <c r="O738" s="12">
        <v>10.333333333333334</v>
      </c>
      <c r="P738" s="12">
        <v>6</v>
      </c>
      <c r="Q738">
        <v>0</v>
      </c>
      <c r="R738" s="12">
        <v>2.0000000000000004</v>
      </c>
      <c r="S738" s="12">
        <v>0</v>
      </c>
      <c r="T738" s="12">
        <v>72.934414273847807</v>
      </c>
      <c r="U738" s="12">
        <v>17.810788829948265</v>
      </c>
      <c r="V738" s="12">
        <v>0</v>
      </c>
      <c r="W738" s="57">
        <v>3.0212049817986614E-5</v>
      </c>
      <c r="X738" s="57">
        <v>4.1960389392413562E-4</v>
      </c>
      <c r="Y738" s="57">
        <v>0</v>
      </c>
      <c r="Z738" s="57">
        <v>3.0619132952627989E-3</v>
      </c>
      <c r="AA738" s="57">
        <v>2.6749147454978436E-3</v>
      </c>
      <c r="AB738" s="57">
        <v>0</v>
      </c>
      <c r="AC738" s="57">
        <v>3.7615426631130294E-4</v>
      </c>
      <c r="AD738" s="57">
        <v>0</v>
      </c>
      <c r="AE738" s="57">
        <v>2.7574379677766841E-5</v>
      </c>
      <c r="AF738" s="57">
        <v>1.3499331327444632E-5</v>
      </c>
      <c r="AG738" s="57">
        <v>0</v>
      </c>
      <c r="AH738" s="17">
        <v>6.0035199652902537E-4</v>
      </c>
      <c r="AI738" s="12">
        <v>203</v>
      </c>
      <c r="AJ738" s="16">
        <v>5</v>
      </c>
      <c r="AK738" s="17">
        <v>0.90265609197918661</v>
      </c>
      <c r="AL738" t="str">
        <f>IF(AK738&lt;='CAV Tier 1 Analysis'!$A$5,"Tier 1", "Tier 2")</f>
        <v>Tier 2</v>
      </c>
      <c r="AM738" t="str">
        <f t="shared" si="23"/>
        <v>Kansas - Tier 2</v>
      </c>
      <c r="AN738" t="str">
        <f t="shared" si="24"/>
        <v>Chetopa, City Of - Tier 2</v>
      </c>
    </row>
    <row r="739" spans="1:40" x14ac:dyDescent="0.3">
      <c r="A739">
        <v>7</v>
      </c>
      <c r="B739" t="s">
        <v>28</v>
      </c>
      <c r="C739" t="s">
        <v>2080</v>
      </c>
      <c r="D739" t="s">
        <v>4452</v>
      </c>
      <c r="E739" t="s">
        <v>1074</v>
      </c>
      <c r="F739" s="12">
        <v>23.61998085593406</v>
      </c>
      <c r="G739" s="12">
        <v>127.29306011090929</v>
      </c>
      <c r="H739" s="12">
        <v>79.479532412495502</v>
      </c>
      <c r="I739" s="12">
        <v>0</v>
      </c>
      <c r="J739" s="15">
        <v>0</v>
      </c>
      <c r="K739" s="15">
        <v>1.0000000000000002</v>
      </c>
      <c r="L739" s="56">
        <v>1.7390699999999999</v>
      </c>
      <c r="M739">
        <v>2</v>
      </c>
      <c r="N739">
        <v>0</v>
      </c>
      <c r="O739" s="12">
        <v>9</v>
      </c>
      <c r="P739" s="12">
        <v>8</v>
      </c>
      <c r="Q739">
        <v>0</v>
      </c>
      <c r="R739" s="12">
        <v>0</v>
      </c>
      <c r="S739" s="12">
        <v>0</v>
      </c>
      <c r="T739" s="12">
        <v>159.33569283812341</v>
      </c>
      <c r="U739" s="12">
        <v>135.71571198218936</v>
      </c>
      <c r="V739" s="12">
        <v>0</v>
      </c>
      <c r="W739" s="57">
        <v>3.7467638506001556E-5</v>
      </c>
      <c r="X739" s="57">
        <v>1.6784155756965425E-4</v>
      </c>
      <c r="Y739" s="57">
        <v>0</v>
      </c>
      <c r="Z739" s="57">
        <v>2.6668277087772765E-3</v>
      </c>
      <c r="AA739" s="57">
        <v>3.5665529939971248E-3</v>
      </c>
      <c r="AB739" s="57">
        <v>0</v>
      </c>
      <c r="AC739" s="57">
        <v>0</v>
      </c>
      <c r="AD739" s="57">
        <v>0</v>
      </c>
      <c r="AE739" s="57">
        <v>6.0240188863953935E-5</v>
      </c>
      <c r="AF739" s="57">
        <v>1.0286301072230181E-4</v>
      </c>
      <c r="AG739" s="57">
        <v>0</v>
      </c>
      <c r="AH739" s="17">
        <v>6.001630089487556E-4</v>
      </c>
      <c r="AI739" s="12">
        <v>204</v>
      </c>
      <c r="AJ739" s="16">
        <v>6</v>
      </c>
      <c r="AK739" s="17">
        <v>0.90325625498813533</v>
      </c>
      <c r="AL739" t="str">
        <f>IF(AK739&lt;='CAV Tier 1 Analysis'!$A$5,"Tier 1", "Tier 2")</f>
        <v>Tier 2</v>
      </c>
      <c r="AM739" t="str">
        <f t="shared" si="23"/>
        <v>Kansas - Tier 2</v>
      </c>
      <c r="AN739" t="str">
        <f t="shared" si="24"/>
        <v>Pleasanton, City Of - Tier 2</v>
      </c>
    </row>
    <row r="740" spans="1:40" x14ac:dyDescent="0.3">
      <c r="A740">
        <v>7</v>
      </c>
      <c r="B740" t="s">
        <v>28</v>
      </c>
      <c r="C740" t="s">
        <v>2892</v>
      </c>
      <c r="D740" t="s">
        <v>4559</v>
      </c>
      <c r="E740" t="s">
        <v>908</v>
      </c>
      <c r="F740" s="12">
        <v>3.7663370297026209</v>
      </c>
      <c r="G740" s="12">
        <v>1025.5275894272559</v>
      </c>
      <c r="H740" s="12">
        <v>624.50269294654026</v>
      </c>
      <c r="I740" s="12">
        <v>0</v>
      </c>
      <c r="J740" s="15">
        <v>0</v>
      </c>
      <c r="K740" s="15">
        <v>1</v>
      </c>
      <c r="L740" s="56">
        <v>1.0949600000000002</v>
      </c>
      <c r="M740">
        <v>0</v>
      </c>
      <c r="N740">
        <v>0</v>
      </c>
      <c r="O740" s="12">
        <v>2</v>
      </c>
      <c r="P740" s="12">
        <v>10</v>
      </c>
      <c r="Q740">
        <v>0</v>
      </c>
      <c r="R740" s="12">
        <v>0</v>
      </c>
      <c r="S740" s="12">
        <v>0</v>
      </c>
      <c r="T740" s="12">
        <v>1318.8262728079287</v>
      </c>
      <c r="U740" s="12">
        <v>1315.0599357782262</v>
      </c>
      <c r="V740" s="12">
        <v>0</v>
      </c>
      <c r="W740" s="57">
        <v>2.3590519909222444E-5</v>
      </c>
      <c r="X740" s="57">
        <v>0</v>
      </c>
      <c r="Y740" s="57">
        <v>0</v>
      </c>
      <c r="Z740" s="57">
        <v>5.9262837972828364E-4</v>
      </c>
      <c r="AA740" s="57">
        <v>4.458191242496406E-3</v>
      </c>
      <c r="AB740" s="57">
        <v>0</v>
      </c>
      <c r="AC740" s="57">
        <v>0</v>
      </c>
      <c r="AD740" s="57">
        <v>0</v>
      </c>
      <c r="AE740" s="57">
        <v>4.9860983648784406E-4</v>
      </c>
      <c r="AF740" s="57">
        <v>9.9672338816730009E-4</v>
      </c>
      <c r="AG740" s="57">
        <v>0</v>
      </c>
      <c r="AH740" s="17">
        <v>5.9724939698082332E-4</v>
      </c>
      <c r="AI740" s="12">
        <v>205</v>
      </c>
      <c r="AJ740" s="16">
        <v>6</v>
      </c>
      <c r="AK740" s="17">
        <v>0.90385350438511614</v>
      </c>
      <c r="AL740" t="str">
        <f>IF(AK740&lt;='CAV Tier 1 Analysis'!$A$5,"Tier 1", "Tier 2")</f>
        <v>Tier 2</v>
      </c>
      <c r="AM740" t="str">
        <f t="shared" si="23"/>
        <v>Kansas - Tier 2</v>
      </c>
      <c r="AN740" t="str">
        <f t="shared" si="24"/>
        <v>Johnson City, City Of - Tier 2</v>
      </c>
    </row>
    <row r="741" spans="1:40" x14ac:dyDescent="0.3">
      <c r="A741">
        <v>7</v>
      </c>
      <c r="B741" t="s">
        <v>28</v>
      </c>
      <c r="C741" t="s">
        <v>2927</v>
      </c>
      <c r="D741" t="s">
        <v>4601</v>
      </c>
      <c r="E741" t="s">
        <v>1253</v>
      </c>
      <c r="F741" s="12">
        <v>23.880967325087692</v>
      </c>
      <c r="G741" s="12">
        <v>10.246849050028239</v>
      </c>
      <c r="H741" s="12">
        <v>5.6177066684292098</v>
      </c>
      <c r="I741" s="12">
        <v>0</v>
      </c>
      <c r="J741" s="15">
        <v>0</v>
      </c>
      <c r="K741" s="15">
        <v>1</v>
      </c>
      <c r="L741" s="56">
        <v>0.63278000000000001</v>
      </c>
      <c r="M741">
        <v>0</v>
      </c>
      <c r="N741">
        <v>0</v>
      </c>
      <c r="O741" s="12">
        <v>13</v>
      </c>
      <c r="P741" s="12">
        <v>6</v>
      </c>
      <c r="Q741">
        <v>0</v>
      </c>
      <c r="R741" s="12">
        <v>0</v>
      </c>
      <c r="S741" s="12">
        <v>0</v>
      </c>
      <c r="T741" s="12">
        <v>11.292445891867853</v>
      </c>
      <c r="U741" s="12">
        <v>0</v>
      </c>
      <c r="V741" s="12">
        <v>0</v>
      </c>
      <c r="W741" s="57">
        <v>1.3633017816320025E-5</v>
      </c>
      <c r="X741" s="57">
        <v>0</v>
      </c>
      <c r="Y741" s="57">
        <v>0</v>
      </c>
      <c r="Z741" s="57">
        <v>3.8520844682338436E-3</v>
      </c>
      <c r="AA741" s="57">
        <v>2.6749147454978436E-3</v>
      </c>
      <c r="AB741" s="57">
        <v>0</v>
      </c>
      <c r="AC741" s="57">
        <v>0</v>
      </c>
      <c r="AD741" s="57">
        <v>0</v>
      </c>
      <c r="AE741" s="57">
        <v>4.2693451865377543E-6</v>
      </c>
      <c r="AF741" s="57">
        <v>0</v>
      </c>
      <c r="AG741" s="57">
        <v>0</v>
      </c>
      <c r="AH741" s="17">
        <v>5.9499105243041321E-4</v>
      </c>
      <c r="AI741" s="12">
        <v>206</v>
      </c>
      <c r="AJ741" s="16">
        <v>6</v>
      </c>
      <c r="AK741" s="17">
        <v>0.90444849543754657</v>
      </c>
      <c r="AL741" t="str">
        <f>IF(AK741&lt;='CAV Tier 1 Analysis'!$A$5,"Tier 1", "Tier 2")</f>
        <v>Tier 2</v>
      </c>
      <c r="AM741" t="str">
        <f t="shared" si="23"/>
        <v>Kansas - Tier 2</v>
      </c>
      <c r="AN741" t="str">
        <f t="shared" si="24"/>
        <v>Scammon, City Of - Tier 2</v>
      </c>
    </row>
    <row r="742" spans="1:40" x14ac:dyDescent="0.3">
      <c r="A742">
        <v>7</v>
      </c>
      <c r="B742" t="s">
        <v>28</v>
      </c>
      <c r="C742" t="s">
        <v>2960</v>
      </c>
      <c r="D742" t="s">
        <v>4646</v>
      </c>
      <c r="E742" t="s">
        <v>998</v>
      </c>
      <c r="F742" s="12">
        <v>57.268591451784445</v>
      </c>
      <c r="G742" s="12">
        <v>559.58751216108317</v>
      </c>
      <c r="H742" s="12">
        <v>263.56020461371344</v>
      </c>
      <c r="I742" s="12">
        <v>0</v>
      </c>
      <c r="J742" s="15">
        <v>0</v>
      </c>
      <c r="K742" s="15">
        <v>1.0000000000000002</v>
      </c>
      <c r="L742" s="56">
        <v>3.2070100000000004</v>
      </c>
      <c r="M742">
        <v>0</v>
      </c>
      <c r="N742">
        <v>0</v>
      </c>
      <c r="O742" s="12">
        <v>6.5</v>
      </c>
      <c r="P742" s="12">
        <v>8.75</v>
      </c>
      <c r="Q742">
        <v>0</v>
      </c>
      <c r="R742" s="12">
        <v>0</v>
      </c>
      <c r="S742" s="12">
        <v>0</v>
      </c>
      <c r="T742" s="12">
        <v>578.46007997429911</v>
      </c>
      <c r="U742" s="12">
        <v>521.19148852251465</v>
      </c>
      <c r="V742" s="12">
        <v>0</v>
      </c>
      <c r="W742" s="57">
        <v>6.9093878547230459E-5</v>
      </c>
      <c r="X742" s="57">
        <v>0</v>
      </c>
      <c r="Y742" s="57">
        <v>0</v>
      </c>
      <c r="Z742" s="57">
        <v>1.9260422341169218E-3</v>
      </c>
      <c r="AA742" s="57">
        <v>3.9009173371843554E-3</v>
      </c>
      <c r="AB742" s="57">
        <v>0</v>
      </c>
      <c r="AC742" s="57">
        <v>0</v>
      </c>
      <c r="AD742" s="57">
        <v>0</v>
      </c>
      <c r="AE742" s="57">
        <v>2.1869892330597836E-4</v>
      </c>
      <c r="AF742" s="57">
        <v>3.9502666927245347E-4</v>
      </c>
      <c r="AG742" s="57">
        <v>0</v>
      </c>
      <c r="AH742" s="17">
        <v>5.9179809476608532E-4</v>
      </c>
      <c r="AI742" s="12">
        <v>207</v>
      </c>
      <c r="AJ742" s="16">
        <v>6</v>
      </c>
      <c r="AK742" s="17">
        <v>0.90504029353231263</v>
      </c>
      <c r="AL742" t="str">
        <f>IF(AK742&lt;='CAV Tier 1 Analysis'!$A$5,"Tier 1", "Tier 2")</f>
        <v>Tier 2</v>
      </c>
      <c r="AM742" t="str">
        <f t="shared" si="23"/>
        <v>Kansas - Tier 2</v>
      </c>
      <c r="AN742" t="str">
        <f t="shared" si="24"/>
        <v>Sabetha, City Of - Tier 2</v>
      </c>
    </row>
    <row r="743" spans="1:40" x14ac:dyDescent="0.3">
      <c r="A743">
        <v>7</v>
      </c>
      <c r="B743" t="s">
        <v>28</v>
      </c>
      <c r="C743" t="s">
        <v>2018</v>
      </c>
      <c r="D743" t="s">
        <v>4459</v>
      </c>
      <c r="E743" t="s">
        <v>1461</v>
      </c>
      <c r="F743" s="12">
        <v>31.259615881309184</v>
      </c>
      <c r="G743" s="12">
        <v>211.34141242940251</v>
      </c>
      <c r="H743" s="12">
        <v>142.42454749673229</v>
      </c>
      <c r="I743" s="12">
        <v>0</v>
      </c>
      <c r="J743" s="15">
        <v>8.2772516257266421E-2</v>
      </c>
      <c r="K743" s="15">
        <v>0.91722748374273366</v>
      </c>
      <c r="L743" s="56">
        <v>2.20363</v>
      </c>
      <c r="M743">
        <v>3</v>
      </c>
      <c r="N743">
        <v>0</v>
      </c>
      <c r="O743" s="12">
        <v>12</v>
      </c>
      <c r="P743" s="12">
        <v>5</v>
      </c>
      <c r="Q743">
        <v>0</v>
      </c>
      <c r="R743" s="12">
        <v>0</v>
      </c>
      <c r="S743" s="12">
        <v>11.788838173107086</v>
      </c>
      <c r="T743" s="12">
        <v>250.26075801601593</v>
      </c>
      <c r="U743" s="12">
        <v>219.00114213470675</v>
      </c>
      <c r="V743" s="12">
        <v>0</v>
      </c>
      <c r="W743" s="57">
        <v>4.7476416844048954E-5</v>
      </c>
      <c r="X743" s="57">
        <v>2.5176233635448137E-4</v>
      </c>
      <c r="Y743" s="57">
        <v>0</v>
      </c>
      <c r="Z743" s="57">
        <v>3.5557702783697016E-3</v>
      </c>
      <c r="AA743" s="57">
        <v>2.229095621248203E-3</v>
      </c>
      <c r="AB743" s="57">
        <v>0</v>
      </c>
      <c r="AC743" s="57">
        <v>0</v>
      </c>
      <c r="AD743" s="57">
        <v>1.5571869279820262E-4</v>
      </c>
      <c r="AE743" s="57">
        <v>9.4616310128561331E-5</v>
      </c>
      <c r="AF743" s="57">
        <v>1.6598753749716929E-4</v>
      </c>
      <c r="AG743" s="57">
        <v>0</v>
      </c>
      <c r="AH743" s="17">
        <v>5.909479266582152E-4</v>
      </c>
      <c r="AI743" s="12">
        <v>208</v>
      </c>
      <c r="AJ743" s="16">
        <v>6</v>
      </c>
      <c r="AK743" s="17">
        <v>0.90563124145897089</v>
      </c>
      <c r="AL743" t="str">
        <f>IF(AK743&lt;='CAV Tier 1 Analysis'!$A$5,"Tier 1", "Tier 2")</f>
        <v>Tier 2</v>
      </c>
      <c r="AM743" t="str">
        <f t="shared" si="23"/>
        <v>Kansas - Tier 2</v>
      </c>
      <c r="AN743" t="str">
        <f t="shared" si="24"/>
        <v>Marion, City Of - Tier 2</v>
      </c>
    </row>
    <row r="744" spans="1:40" x14ac:dyDescent="0.3">
      <c r="A744">
        <v>7</v>
      </c>
      <c r="B744" t="s">
        <v>28</v>
      </c>
      <c r="C744" t="s">
        <v>2931</v>
      </c>
      <c r="D744" t="s">
        <v>4607</v>
      </c>
      <c r="E744" t="s">
        <v>1399</v>
      </c>
      <c r="F744" s="12">
        <v>66.05731007283164</v>
      </c>
      <c r="G744" s="12">
        <v>355.94884408515679</v>
      </c>
      <c r="H744" s="12">
        <v>182.09326106505353</v>
      </c>
      <c r="I744" s="12">
        <v>0</v>
      </c>
      <c r="J744" s="15">
        <v>0</v>
      </c>
      <c r="K744" s="15">
        <v>1</v>
      </c>
      <c r="L744" s="56">
        <v>1.0365899999999999</v>
      </c>
      <c r="M744">
        <v>0</v>
      </c>
      <c r="N744">
        <v>0</v>
      </c>
      <c r="O744" s="12">
        <v>13</v>
      </c>
      <c r="P744" s="12">
        <v>5</v>
      </c>
      <c r="Q744">
        <v>0</v>
      </c>
      <c r="R744" s="12">
        <v>0</v>
      </c>
      <c r="S744" s="12">
        <v>0</v>
      </c>
      <c r="T744" s="12">
        <v>369.70455132207496</v>
      </c>
      <c r="U744" s="12">
        <v>303.64724124924334</v>
      </c>
      <c r="V744" s="12">
        <v>0</v>
      </c>
      <c r="W744" s="57">
        <v>2.2332959224721347E-5</v>
      </c>
      <c r="X744" s="57">
        <v>0</v>
      </c>
      <c r="Y744" s="57">
        <v>0</v>
      </c>
      <c r="Z744" s="57">
        <v>3.8520844682338436E-3</v>
      </c>
      <c r="AA744" s="57">
        <v>2.229095621248203E-3</v>
      </c>
      <c r="AB744" s="57">
        <v>0</v>
      </c>
      <c r="AC744" s="57">
        <v>0</v>
      </c>
      <c r="AD744" s="57">
        <v>0</v>
      </c>
      <c r="AE744" s="57">
        <v>1.3977453261606218E-4</v>
      </c>
      <c r="AF744" s="57">
        <v>2.3014335610984586E-4</v>
      </c>
      <c r="AG744" s="57">
        <v>0</v>
      </c>
      <c r="AH744" s="17">
        <v>5.8849372158478871E-4</v>
      </c>
      <c r="AI744" s="12">
        <v>209</v>
      </c>
      <c r="AJ744" s="16">
        <v>6</v>
      </c>
      <c r="AK744" s="17">
        <v>0.90621973518055565</v>
      </c>
      <c r="AL744" t="str">
        <f>IF(AK744&lt;='CAV Tier 1 Analysis'!$A$5,"Tier 1", "Tier 2")</f>
        <v>Tier 2</v>
      </c>
      <c r="AM744" t="str">
        <f t="shared" si="23"/>
        <v>Kansas - Tier 2</v>
      </c>
      <c r="AN744" t="str">
        <f t="shared" si="24"/>
        <v>Arma, City Of - Tier 2</v>
      </c>
    </row>
    <row r="745" spans="1:40" x14ac:dyDescent="0.3">
      <c r="A745">
        <v>7</v>
      </c>
      <c r="B745" t="s">
        <v>28</v>
      </c>
      <c r="C745" t="s">
        <v>2715</v>
      </c>
      <c r="D745" t="s">
        <v>4322</v>
      </c>
      <c r="E745" t="s">
        <v>1104</v>
      </c>
      <c r="F745" s="12">
        <v>36.982036009549596</v>
      </c>
      <c r="G745" s="12">
        <v>372.19126284284943</v>
      </c>
      <c r="H745" s="12">
        <v>216.12089234137326</v>
      </c>
      <c r="I745" s="12">
        <v>0</v>
      </c>
      <c r="J745" s="15">
        <v>0</v>
      </c>
      <c r="K745" s="15">
        <v>1.0000000000000002</v>
      </c>
      <c r="L745" s="56">
        <v>1.7695500000000002</v>
      </c>
      <c r="M745">
        <v>0</v>
      </c>
      <c r="N745">
        <v>0</v>
      </c>
      <c r="O745" s="12">
        <v>8.5</v>
      </c>
      <c r="P745" s="12">
        <v>7.75</v>
      </c>
      <c r="Q745">
        <v>0</v>
      </c>
      <c r="R745" s="12">
        <v>0</v>
      </c>
      <c r="S745" s="12">
        <v>0</v>
      </c>
      <c r="T745" s="12">
        <v>430.71602552930932</v>
      </c>
      <c r="U745" s="12">
        <v>393.73398951975975</v>
      </c>
      <c r="V745" s="12">
        <v>0</v>
      </c>
      <c r="W745" s="57">
        <v>3.8124319158110404E-5</v>
      </c>
      <c r="X745" s="57">
        <v>0</v>
      </c>
      <c r="Y745" s="57">
        <v>0</v>
      </c>
      <c r="Z745" s="57">
        <v>2.5186706138452053E-3</v>
      </c>
      <c r="AA745" s="57">
        <v>3.4550982129347148E-3</v>
      </c>
      <c r="AB745" s="57">
        <v>0</v>
      </c>
      <c r="AC745" s="57">
        <v>0</v>
      </c>
      <c r="AD745" s="57">
        <v>0</v>
      </c>
      <c r="AE745" s="57">
        <v>1.6284119560692139E-4</v>
      </c>
      <c r="AF745" s="57">
        <v>2.9842280598300084E-4</v>
      </c>
      <c r="AG745" s="57">
        <v>0</v>
      </c>
      <c r="AH745" s="17">
        <v>5.8846883159345033E-4</v>
      </c>
      <c r="AI745" s="12">
        <v>210</v>
      </c>
      <c r="AJ745" s="16">
        <v>6</v>
      </c>
      <c r="AK745" s="17">
        <v>0.90680820401214912</v>
      </c>
      <c r="AL745" t="str">
        <f>IF(AK745&lt;='CAV Tier 1 Analysis'!$A$5,"Tier 1", "Tier 2")</f>
        <v>Tier 2</v>
      </c>
      <c r="AM745" t="str">
        <f t="shared" si="23"/>
        <v>Kansas - Tier 2</v>
      </c>
      <c r="AN745" t="str">
        <f t="shared" si="24"/>
        <v>Horton, City Of - Tier 2</v>
      </c>
    </row>
    <row r="746" spans="1:40" x14ac:dyDescent="0.3">
      <c r="A746">
        <v>7</v>
      </c>
      <c r="B746" t="s">
        <v>28</v>
      </c>
      <c r="C746" t="s">
        <v>2009</v>
      </c>
      <c r="D746" t="s">
        <v>4614</v>
      </c>
      <c r="E746" t="s">
        <v>1324</v>
      </c>
      <c r="F746" s="12">
        <v>46.991863065009987</v>
      </c>
      <c r="G746" s="12">
        <v>77.094902178659723</v>
      </c>
      <c r="H746" s="12">
        <v>34.655580902640068</v>
      </c>
      <c r="I746" s="12">
        <v>0</v>
      </c>
      <c r="J746" s="15">
        <v>0</v>
      </c>
      <c r="K746" s="15">
        <v>1.0000000000000002</v>
      </c>
      <c r="L746" s="56">
        <v>0.73743000000000003</v>
      </c>
      <c r="M746">
        <v>0</v>
      </c>
      <c r="N746">
        <v>0</v>
      </c>
      <c r="O746" s="12">
        <v>13</v>
      </c>
      <c r="P746" s="12">
        <v>5.666666666666667</v>
      </c>
      <c r="Q746">
        <v>0</v>
      </c>
      <c r="R746" s="12">
        <v>0</v>
      </c>
      <c r="S746" s="12">
        <v>0</v>
      </c>
      <c r="T746" s="12">
        <v>71.556532774898713</v>
      </c>
      <c r="U746" s="12">
        <v>24.564669709888726</v>
      </c>
      <c r="V746" s="12">
        <v>5.5383694037610098</v>
      </c>
      <c r="W746" s="57">
        <v>1.5887664477842025E-5</v>
      </c>
      <c r="X746" s="57">
        <v>0</v>
      </c>
      <c r="Y746" s="57">
        <v>0</v>
      </c>
      <c r="Z746" s="57">
        <v>3.8520844682338436E-3</v>
      </c>
      <c r="AA746" s="57">
        <v>2.5263083707479637E-3</v>
      </c>
      <c r="AB746" s="57">
        <v>0</v>
      </c>
      <c r="AC746" s="57">
        <v>0</v>
      </c>
      <c r="AD746" s="57">
        <v>0</v>
      </c>
      <c r="AE746" s="57">
        <v>2.7053442778755965E-5</v>
      </c>
      <c r="AF746" s="57">
        <v>1.8618300319492047E-5</v>
      </c>
      <c r="AG746" s="57">
        <v>2.247801663178829E-5</v>
      </c>
      <c r="AH746" s="17">
        <v>5.8749366028997148E-4</v>
      </c>
      <c r="AI746" s="12">
        <v>211</v>
      </c>
      <c r="AJ746" s="16">
        <v>6</v>
      </c>
      <c r="AK746" s="17">
        <v>0.90739569767243911</v>
      </c>
      <c r="AL746" t="str">
        <f>IF(AK746&lt;='CAV Tier 1 Analysis'!$A$5,"Tier 1", "Tier 2")</f>
        <v>Tier 2</v>
      </c>
      <c r="AM746" t="str">
        <f t="shared" si="23"/>
        <v>Kansas - Tier 2</v>
      </c>
      <c r="AN746" t="str">
        <f t="shared" si="24"/>
        <v>Cherokee, City Of - Tier 2</v>
      </c>
    </row>
    <row r="747" spans="1:40" x14ac:dyDescent="0.3">
      <c r="A747">
        <v>7</v>
      </c>
      <c r="B747" t="s">
        <v>28</v>
      </c>
      <c r="C747" t="s">
        <v>2105</v>
      </c>
      <c r="D747" t="s">
        <v>4579</v>
      </c>
      <c r="E747" t="s">
        <v>1452</v>
      </c>
      <c r="F747" s="12">
        <v>27.825779182996111</v>
      </c>
      <c r="G747" s="12">
        <v>8.0338804240187258</v>
      </c>
      <c r="H747" s="12">
        <v>3.6361293662225429</v>
      </c>
      <c r="I747" s="12">
        <v>1</v>
      </c>
      <c r="J747" s="15">
        <v>0</v>
      </c>
      <c r="K747" s="15">
        <v>1</v>
      </c>
      <c r="L747" s="56">
        <v>0.43664999999999998</v>
      </c>
      <c r="M747">
        <v>2</v>
      </c>
      <c r="N747">
        <v>0</v>
      </c>
      <c r="O747" s="12">
        <v>13</v>
      </c>
      <c r="P747" s="12">
        <v>5</v>
      </c>
      <c r="Q747">
        <v>0</v>
      </c>
      <c r="R747" s="12">
        <v>1</v>
      </c>
      <c r="S747" s="12">
        <v>0</v>
      </c>
      <c r="T747" s="12">
        <v>7.8741855532048985</v>
      </c>
      <c r="U747" s="12">
        <v>0</v>
      </c>
      <c r="V747" s="12">
        <v>0.15969487081382727</v>
      </c>
      <c r="W747" s="57">
        <v>9.4074674128388041E-6</v>
      </c>
      <c r="X747" s="57">
        <v>1.6784155756965425E-4</v>
      </c>
      <c r="Y747" s="57">
        <v>0</v>
      </c>
      <c r="Z747" s="57">
        <v>3.8520844682338436E-3</v>
      </c>
      <c r="AA747" s="57">
        <v>2.229095621248203E-3</v>
      </c>
      <c r="AB747" s="57">
        <v>0</v>
      </c>
      <c r="AC747" s="57">
        <v>1.8807713315565142E-4</v>
      </c>
      <c r="AD747" s="57">
        <v>0</v>
      </c>
      <c r="AE747" s="57">
        <v>2.9770004223522434E-6</v>
      </c>
      <c r="AF747" s="57">
        <v>0</v>
      </c>
      <c r="AG747" s="57">
        <v>6.481373307686629E-7</v>
      </c>
      <c r="AH747" s="17">
        <v>5.86375580488483E-4</v>
      </c>
      <c r="AI747" s="12">
        <v>212</v>
      </c>
      <c r="AJ747" s="16">
        <v>6</v>
      </c>
      <c r="AK747" s="17">
        <v>0.90798207325292757</v>
      </c>
      <c r="AL747" t="str">
        <f>IF(AK747&lt;='CAV Tier 1 Analysis'!$A$5,"Tier 1", "Tier 2")</f>
        <v>Tier 2</v>
      </c>
      <c r="AM747" t="str">
        <f t="shared" si="23"/>
        <v>Kansas - Tier 2</v>
      </c>
      <c r="AN747" t="str">
        <f t="shared" si="24"/>
        <v>Arcadia, City Of - Tier 2</v>
      </c>
    </row>
    <row r="748" spans="1:40" x14ac:dyDescent="0.3">
      <c r="A748">
        <v>7</v>
      </c>
      <c r="B748" t="s">
        <v>28</v>
      </c>
      <c r="C748" t="s">
        <v>2209</v>
      </c>
      <c r="D748" t="s">
        <v>4323</v>
      </c>
      <c r="E748" t="s">
        <v>1176</v>
      </c>
      <c r="F748" s="12">
        <v>5.5938775770643483</v>
      </c>
      <c r="G748" s="12">
        <v>1.7590361205845013</v>
      </c>
      <c r="H748" s="12">
        <v>0.98279480222050741</v>
      </c>
      <c r="I748" s="12">
        <v>0</v>
      </c>
      <c r="J748" s="15">
        <v>0</v>
      </c>
      <c r="K748" s="15">
        <v>1</v>
      </c>
      <c r="L748" s="56">
        <v>0.26766000000000001</v>
      </c>
      <c r="M748">
        <v>6</v>
      </c>
      <c r="N748">
        <v>0</v>
      </c>
      <c r="O748" s="12">
        <v>8</v>
      </c>
      <c r="P748" s="12">
        <v>8</v>
      </c>
      <c r="Q748">
        <v>0</v>
      </c>
      <c r="R748" s="12">
        <v>0</v>
      </c>
      <c r="S748" s="12">
        <v>0</v>
      </c>
      <c r="T748" s="12">
        <v>2.0388827761320356</v>
      </c>
      <c r="U748" s="12">
        <v>0</v>
      </c>
      <c r="V748" s="12">
        <v>0</v>
      </c>
      <c r="W748" s="57">
        <v>5.7666385611369165E-6</v>
      </c>
      <c r="X748" s="57">
        <v>5.0352467270896274E-4</v>
      </c>
      <c r="Y748" s="57">
        <v>0</v>
      </c>
      <c r="Z748" s="57">
        <v>2.3705135189131346E-3</v>
      </c>
      <c r="AA748" s="57">
        <v>3.5665529939971248E-3</v>
      </c>
      <c r="AB748" s="57">
        <v>0</v>
      </c>
      <c r="AC748" s="57">
        <v>0</v>
      </c>
      <c r="AD748" s="57">
        <v>0</v>
      </c>
      <c r="AE748" s="57">
        <v>7.7084224706913508E-7</v>
      </c>
      <c r="AF748" s="57">
        <v>0</v>
      </c>
      <c r="AG748" s="57">
        <v>0</v>
      </c>
      <c r="AH748" s="17">
        <v>5.8610260603885703E-4</v>
      </c>
      <c r="AI748" s="12">
        <v>213</v>
      </c>
      <c r="AJ748" s="16">
        <v>6</v>
      </c>
      <c r="AK748" s="17">
        <v>0.90856817585896643</v>
      </c>
      <c r="AL748" t="str">
        <f>IF(AK748&lt;='CAV Tier 1 Analysis'!$A$5,"Tier 1", "Tier 2")</f>
        <v>Tier 2</v>
      </c>
      <c r="AM748" t="str">
        <f t="shared" si="23"/>
        <v>Kansas - Tier 2</v>
      </c>
      <c r="AN748" t="str">
        <f t="shared" si="24"/>
        <v>Robinson, City Of - Tier 2</v>
      </c>
    </row>
    <row r="749" spans="1:40" x14ac:dyDescent="0.3">
      <c r="A749">
        <v>7</v>
      </c>
      <c r="B749" t="s">
        <v>28</v>
      </c>
      <c r="C749" t="s">
        <v>2971</v>
      </c>
      <c r="D749" t="s">
        <v>4657</v>
      </c>
      <c r="E749" t="s">
        <v>1388</v>
      </c>
      <c r="F749" s="12">
        <v>84.61749706235338</v>
      </c>
      <c r="G749" s="12">
        <v>665.81973351852264</v>
      </c>
      <c r="H749" s="12">
        <v>349.86034229358199</v>
      </c>
      <c r="I749" s="12">
        <v>0</v>
      </c>
      <c r="J749" s="15">
        <v>0</v>
      </c>
      <c r="K749" s="15">
        <v>0.99999999999999978</v>
      </c>
      <c r="L749" s="56">
        <v>2.1526000000000001</v>
      </c>
      <c r="M749">
        <v>3</v>
      </c>
      <c r="N749">
        <v>0</v>
      </c>
      <c r="O749" s="12">
        <v>9</v>
      </c>
      <c r="P749" s="12">
        <v>6</v>
      </c>
      <c r="Q749">
        <v>0</v>
      </c>
      <c r="R749" s="12">
        <v>0</v>
      </c>
      <c r="S749" s="12">
        <v>0</v>
      </c>
      <c r="T749" s="12">
        <v>730.25896802826514</v>
      </c>
      <c r="U749" s="12">
        <v>645.64147096591182</v>
      </c>
      <c r="V749" s="12">
        <v>0</v>
      </c>
      <c r="W749" s="57">
        <v>4.6376993823146253E-5</v>
      </c>
      <c r="X749" s="57">
        <v>2.5176233635448137E-4</v>
      </c>
      <c r="Y749" s="57">
        <v>0</v>
      </c>
      <c r="Z749" s="57">
        <v>2.6668277087772765E-3</v>
      </c>
      <c r="AA749" s="57">
        <v>2.6749147454978436E-3</v>
      </c>
      <c r="AB749" s="57">
        <v>0</v>
      </c>
      <c r="AC749" s="57">
        <v>0</v>
      </c>
      <c r="AD749" s="57">
        <v>0</v>
      </c>
      <c r="AE749" s="57">
        <v>2.7608966559872585E-4</v>
      </c>
      <c r="AF749" s="57">
        <v>4.8935104551081719E-4</v>
      </c>
      <c r="AG749" s="57">
        <v>0</v>
      </c>
      <c r="AH749" s="17">
        <v>5.8230204505111728E-4</v>
      </c>
      <c r="AI749" s="12">
        <v>214</v>
      </c>
      <c r="AJ749" s="16">
        <v>6</v>
      </c>
      <c r="AK749" s="17">
        <v>0.9091504779040176</v>
      </c>
      <c r="AL749" t="str">
        <f>IF(AK749&lt;='CAV Tier 1 Analysis'!$A$5,"Tier 1", "Tier 2")</f>
        <v>Tier 2</v>
      </c>
      <c r="AM749" t="str">
        <f t="shared" si="23"/>
        <v>Kansas - Tier 2</v>
      </c>
      <c r="AN749" t="str">
        <f t="shared" si="24"/>
        <v>Oswego, City Of - Tier 2</v>
      </c>
    </row>
    <row r="750" spans="1:40" x14ac:dyDescent="0.3">
      <c r="A750">
        <v>7</v>
      </c>
      <c r="B750" t="s">
        <v>28</v>
      </c>
      <c r="C750" t="s">
        <v>2829</v>
      </c>
      <c r="D750" t="s">
        <v>4484</v>
      </c>
      <c r="E750" t="s">
        <v>1032</v>
      </c>
      <c r="F750" s="12">
        <v>24.140993166978497</v>
      </c>
      <c r="G750" s="12">
        <v>321.90063392252318</v>
      </c>
      <c r="H750" s="12">
        <v>150.17975597182104</v>
      </c>
      <c r="I750" s="12">
        <v>1</v>
      </c>
      <c r="J750" s="15">
        <v>0</v>
      </c>
      <c r="K750" s="15">
        <v>0.99999999999999989</v>
      </c>
      <c r="L750" s="56">
        <v>1.5492400000000002</v>
      </c>
      <c r="M750">
        <v>0</v>
      </c>
      <c r="N750">
        <v>0</v>
      </c>
      <c r="O750" s="12">
        <v>6</v>
      </c>
      <c r="P750" s="12">
        <v>9</v>
      </c>
      <c r="Q750">
        <v>0</v>
      </c>
      <c r="R750" s="12">
        <v>0.99999999999999989</v>
      </c>
      <c r="S750" s="12">
        <v>0</v>
      </c>
      <c r="T750" s="12">
        <v>315.62638222045655</v>
      </c>
      <c r="U750" s="12">
        <v>291.48538905347806</v>
      </c>
      <c r="V750" s="12">
        <v>6.2742517020666355</v>
      </c>
      <c r="W750" s="57">
        <v>3.3377819339668827E-5</v>
      </c>
      <c r="X750" s="57">
        <v>0</v>
      </c>
      <c r="Y750" s="57">
        <v>0</v>
      </c>
      <c r="Z750" s="57">
        <v>1.7778851391848508E-3</v>
      </c>
      <c r="AA750" s="57">
        <v>4.012372118246765E-3</v>
      </c>
      <c r="AB750" s="57">
        <v>0</v>
      </c>
      <c r="AC750" s="57">
        <v>1.8807713315565139E-4</v>
      </c>
      <c r="AD750" s="57">
        <v>0</v>
      </c>
      <c r="AE750" s="57">
        <v>1.1932915052952643E-4</v>
      </c>
      <c r="AF750" s="57">
        <v>2.2092552337298318E-4</v>
      </c>
      <c r="AG750" s="57">
        <v>2.5464667274686835E-5</v>
      </c>
      <c r="AH750" s="17">
        <v>5.7976650464583023E-4</v>
      </c>
      <c r="AI750" s="12">
        <v>215</v>
      </c>
      <c r="AJ750" s="16">
        <v>6</v>
      </c>
      <c r="AK750" s="17">
        <v>0.90973024440866346</v>
      </c>
      <c r="AL750" t="str">
        <f>IF(AK750&lt;='CAV Tier 1 Analysis'!$A$5,"Tier 1", "Tier 2")</f>
        <v>Tier 2</v>
      </c>
      <c r="AM750" t="str">
        <f t="shared" si="23"/>
        <v>Kansas - Tier 2</v>
      </c>
      <c r="AN750" t="str">
        <f t="shared" si="24"/>
        <v>Seneca, City Of - Tier 2</v>
      </c>
    </row>
    <row r="751" spans="1:40" x14ac:dyDescent="0.3">
      <c r="A751">
        <v>7</v>
      </c>
      <c r="B751" t="s">
        <v>28</v>
      </c>
      <c r="C751" t="s">
        <v>2757</v>
      </c>
      <c r="D751" t="s">
        <v>4387</v>
      </c>
      <c r="E751" t="s">
        <v>1153</v>
      </c>
      <c r="F751" s="12">
        <v>4.8686983492823206</v>
      </c>
      <c r="G751" s="12">
        <v>78.655186527125096</v>
      </c>
      <c r="H751" s="12">
        <v>42.45496626415715</v>
      </c>
      <c r="I751" s="12">
        <v>0</v>
      </c>
      <c r="J751" s="15">
        <v>4.6061577311577312E-2</v>
      </c>
      <c r="K751" s="15">
        <v>0.95393842268842255</v>
      </c>
      <c r="L751" s="56">
        <v>0.82368000000000008</v>
      </c>
      <c r="M751">
        <v>14</v>
      </c>
      <c r="N751">
        <v>0</v>
      </c>
      <c r="O751" s="12">
        <v>2</v>
      </c>
      <c r="P751" s="12">
        <v>10</v>
      </c>
      <c r="Q751">
        <v>0</v>
      </c>
      <c r="R751" s="12">
        <v>0</v>
      </c>
      <c r="S751" s="12">
        <v>1.9555427108368812</v>
      </c>
      <c r="T751" s="12">
        <v>95.873511818307065</v>
      </c>
      <c r="U751" s="12">
        <v>91.004813469024739</v>
      </c>
      <c r="V751" s="12">
        <v>0</v>
      </c>
      <c r="W751" s="57">
        <v>1.774588974832719E-5</v>
      </c>
      <c r="X751" s="57">
        <v>1.1748909029875797E-3</v>
      </c>
      <c r="Y751" s="57">
        <v>0</v>
      </c>
      <c r="Z751" s="57">
        <v>5.9262837972828364E-4</v>
      </c>
      <c r="AA751" s="57">
        <v>4.458191242496406E-3</v>
      </c>
      <c r="AB751" s="57">
        <v>0</v>
      </c>
      <c r="AC751" s="57">
        <v>0</v>
      </c>
      <c r="AD751" s="57">
        <v>2.5830751951217457E-5</v>
      </c>
      <c r="AE751" s="57">
        <v>3.624698494174106E-5</v>
      </c>
      <c r="AF751" s="57">
        <v>6.8975279036769611E-5</v>
      </c>
      <c r="AG751" s="57">
        <v>0</v>
      </c>
      <c r="AH751" s="17">
        <v>5.7950085735366597E-4</v>
      </c>
      <c r="AI751" s="12">
        <v>216</v>
      </c>
      <c r="AJ751" s="16">
        <v>6</v>
      </c>
      <c r="AK751" s="17">
        <v>0.91030974526601716</v>
      </c>
      <c r="AL751" t="str">
        <f>IF(AK751&lt;='CAV Tier 1 Analysis'!$A$5,"Tier 1", "Tier 2")</f>
        <v>Tier 2</v>
      </c>
      <c r="AM751" t="str">
        <f t="shared" si="23"/>
        <v>Kansas - Tier 2</v>
      </c>
      <c r="AN751" t="str">
        <f t="shared" si="24"/>
        <v>Cimarron, City Of - Tier 2</v>
      </c>
    </row>
    <row r="752" spans="1:40" x14ac:dyDescent="0.3">
      <c r="A752">
        <v>7</v>
      </c>
      <c r="B752" t="s">
        <v>28</v>
      </c>
      <c r="C752" t="s">
        <v>2237</v>
      </c>
      <c r="D752" t="s">
        <v>4450</v>
      </c>
      <c r="E752" t="s">
        <v>1116</v>
      </c>
      <c r="F752" s="12">
        <v>15.333490651391445</v>
      </c>
      <c r="G752" s="12">
        <v>23.079499621578215</v>
      </c>
      <c r="H752" s="12">
        <v>15.332827931877503</v>
      </c>
      <c r="I752" s="12">
        <v>0</v>
      </c>
      <c r="J752" s="15">
        <v>0</v>
      </c>
      <c r="K752" s="15">
        <v>0.99999999999999978</v>
      </c>
      <c r="L752" s="56">
        <v>1.1289600000000002</v>
      </c>
      <c r="M752">
        <v>1</v>
      </c>
      <c r="N752">
        <v>0</v>
      </c>
      <c r="O752" s="12">
        <v>9</v>
      </c>
      <c r="P752" s="12">
        <v>8</v>
      </c>
      <c r="Q752">
        <v>0</v>
      </c>
      <c r="R752" s="12">
        <v>0</v>
      </c>
      <c r="S752" s="12">
        <v>0</v>
      </c>
      <c r="T752" s="12">
        <v>27.009633937381665</v>
      </c>
      <c r="U752" s="12">
        <v>11.67614328599022</v>
      </c>
      <c r="V752" s="12">
        <v>0</v>
      </c>
      <c r="W752" s="57">
        <v>2.43230376970079E-5</v>
      </c>
      <c r="X752" s="57">
        <v>8.3920778784827123E-5</v>
      </c>
      <c r="Y752" s="57">
        <v>0</v>
      </c>
      <c r="Z752" s="57">
        <v>2.6668277087772765E-3</v>
      </c>
      <c r="AA752" s="57">
        <v>3.5665529939971248E-3</v>
      </c>
      <c r="AB752" s="57">
        <v>0</v>
      </c>
      <c r="AC752" s="57">
        <v>0</v>
      </c>
      <c r="AD752" s="57">
        <v>0</v>
      </c>
      <c r="AE752" s="57">
        <v>1.021155662333074E-5</v>
      </c>
      <c r="AF752" s="57">
        <v>8.8496993787982568E-6</v>
      </c>
      <c r="AG752" s="57">
        <v>0</v>
      </c>
      <c r="AH752" s="17">
        <v>5.7824416138712404E-4</v>
      </c>
      <c r="AI752" s="12">
        <v>217</v>
      </c>
      <c r="AJ752" s="16">
        <v>6</v>
      </c>
      <c r="AK752" s="17">
        <v>0.91088798942740423</v>
      </c>
      <c r="AL752" t="str">
        <f>IF(AK752&lt;='CAV Tier 1 Analysis'!$A$5,"Tier 1", "Tier 2")</f>
        <v>Tier 2</v>
      </c>
      <c r="AM752" t="str">
        <f t="shared" si="23"/>
        <v>Kansas - Tier 2</v>
      </c>
      <c r="AN752" t="str">
        <f t="shared" si="24"/>
        <v>Mound City, City Of - Tier 2</v>
      </c>
    </row>
    <row r="753" spans="1:40" x14ac:dyDescent="0.3">
      <c r="A753">
        <v>7</v>
      </c>
      <c r="B753" t="s">
        <v>28</v>
      </c>
      <c r="C753" t="s">
        <v>2160</v>
      </c>
      <c r="D753" t="s">
        <v>4454</v>
      </c>
      <c r="E753" t="s">
        <v>1542</v>
      </c>
      <c r="F753" s="12">
        <v>43.334136590333557</v>
      </c>
      <c r="G753" s="12">
        <v>18.755694853167203</v>
      </c>
      <c r="H753" s="12">
        <v>7.7373362579645377</v>
      </c>
      <c r="I753" s="12">
        <v>0</v>
      </c>
      <c r="J753" s="15">
        <v>0.16107026453422268</v>
      </c>
      <c r="K753" s="15">
        <v>0.83892973546577732</v>
      </c>
      <c r="L753" s="56">
        <v>1.0554399999999999</v>
      </c>
      <c r="M753">
        <v>1</v>
      </c>
      <c r="N753">
        <v>0</v>
      </c>
      <c r="O753" s="12">
        <v>15</v>
      </c>
      <c r="P753" s="12">
        <v>4</v>
      </c>
      <c r="Q753">
        <v>0</v>
      </c>
      <c r="R753" s="12">
        <v>0</v>
      </c>
      <c r="S753" s="12">
        <v>1.2462547978605807</v>
      </c>
      <c r="T753" s="12">
        <v>18.437386715972458</v>
      </c>
      <c r="U753" s="12">
        <v>0</v>
      </c>
      <c r="V753" s="12">
        <v>0.31830813719474449</v>
      </c>
      <c r="W753" s="57">
        <v>2.2739075704125931E-5</v>
      </c>
      <c r="X753" s="57">
        <v>8.3920778784827123E-5</v>
      </c>
      <c r="Y753" s="57">
        <v>0</v>
      </c>
      <c r="Z753" s="57">
        <v>4.4447128479621276E-3</v>
      </c>
      <c r="AA753" s="57">
        <v>1.7832764969985624E-3</v>
      </c>
      <c r="AB753" s="57">
        <v>0</v>
      </c>
      <c r="AC753" s="57">
        <v>0</v>
      </c>
      <c r="AD753" s="57">
        <v>1.6461772158264324E-5</v>
      </c>
      <c r="AE753" s="57">
        <v>6.9706393975160331E-6</v>
      </c>
      <c r="AF753" s="57">
        <v>0</v>
      </c>
      <c r="AG753" s="57">
        <v>1.2918848636275912E-6</v>
      </c>
      <c r="AH753" s="17">
        <v>5.7812486326082281E-4</v>
      </c>
      <c r="AI753" s="12">
        <v>218</v>
      </c>
      <c r="AJ753" s="16">
        <v>6</v>
      </c>
      <c r="AK753" s="17">
        <v>0.91146611429066504</v>
      </c>
      <c r="AL753" t="str">
        <f>IF(AK753&lt;='CAV Tier 1 Analysis'!$A$5,"Tier 1", "Tier 2")</f>
        <v>Tier 2</v>
      </c>
      <c r="AM753" t="str">
        <f t="shared" si="23"/>
        <v>Kansas - Tier 2</v>
      </c>
      <c r="AN753" t="str">
        <f t="shared" si="24"/>
        <v>Americus, City Of - Tier 2</v>
      </c>
    </row>
    <row r="754" spans="1:40" x14ac:dyDescent="0.3">
      <c r="A754">
        <v>7</v>
      </c>
      <c r="B754" t="s">
        <v>28</v>
      </c>
      <c r="C754" t="s">
        <v>2966</v>
      </c>
      <c r="D754" t="s">
        <v>4652</v>
      </c>
      <c r="E754" t="s">
        <v>926</v>
      </c>
      <c r="F754" s="12">
        <v>6.7116651389100772</v>
      </c>
      <c r="G754" s="12">
        <v>80.573381050044418</v>
      </c>
      <c r="H754" s="12">
        <v>51.8749470660035</v>
      </c>
      <c r="I754" s="12">
        <v>0</v>
      </c>
      <c r="J754" s="15">
        <v>0</v>
      </c>
      <c r="K754" s="15">
        <v>1.0000000000000002</v>
      </c>
      <c r="L754" s="56">
        <v>0.93664999999999998</v>
      </c>
      <c r="M754">
        <v>0</v>
      </c>
      <c r="N754">
        <v>0</v>
      </c>
      <c r="O754" s="12">
        <v>6</v>
      </c>
      <c r="P754" s="12">
        <v>10</v>
      </c>
      <c r="Q754">
        <v>0</v>
      </c>
      <c r="R754" s="12">
        <v>0</v>
      </c>
      <c r="S754" s="12">
        <v>0</v>
      </c>
      <c r="T754" s="12">
        <v>86.873037290443648</v>
      </c>
      <c r="U754" s="12">
        <v>80.16137215153357</v>
      </c>
      <c r="V754" s="12">
        <v>0</v>
      </c>
      <c r="W754" s="57">
        <v>2.0179787821448453E-5</v>
      </c>
      <c r="X754" s="57">
        <v>0</v>
      </c>
      <c r="Y754" s="57">
        <v>0</v>
      </c>
      <c r="Z754" s="57">
        <v>1.7778851391848508E-3</v>
      </c>
      <c r="AA754" s="57">
        <v>4.458191242496406E-3</v>
      </c>
      <c r="AB754" s="57">
        <v>0</v>
      </c>
      <c r="AC754" s="57">
        <v>0</v>
      </c>
      <c r="AD754" s="57">
        <v>0</v>
      </c>
      <c r="AE754" s="57">
        <v>3.2844167432581098E-5</v>
      </c>
      <c r="AF754" s="57">
        <v>6.0756709467948263E-5</v>
      </c>
      <c r="AG754" s="57">
        <v>0</v>
      </c>
      <c r="AH754" s="17">
        <v>5.7725973149120322E-4</v>
      </c>
      <c r="AI754" s="12">
        <v>219</v>
      </c>
      <c r="AJ754" s="16">
        <v>6</v>
      </c>
      <c r="AK754" s="17">
        <v>0.91204337402215629</v>
      </c>
      <c r="AL754" t="str">
        <f>IF(AK754&lt;='CAV Tier 1 Analysis'!$A$5,"Tier 1", "Tier 2")</f>
        <v>Tier 2</v>
      </c>
      <c r="AM754" t="str">
        <f t="shared" si="23"/>
        <v>Kansas - Tier 2</v>
      </c>
      <c r="AN754" t="str">
        <f t="shared" si="24"/>
        <v>Stafford, City Of - Tier 2</v>
      </c>
    </row>
    <row r="755" spans="1:40" x14ac:dyDescent="0.3">
      <c r="A755">
        <v>7</v>
      </c>
      <c r="B755" t="s">
        <v>28</v>
      </c>
      <c r="C755" t="s">
        <v>2807</v>
      </c>
      <c r="D755" t="s">
        <v>4449</v>
      </c>
      <c r="E755" t="s">
        <v>1107</v>
      </c>
      <c r="F755" s="12">
        <v>18.42311513177917</v>
      </c>
      <c r="G755" s="12">
        <v>66.877256948403655</v>
      </c>
      <c r="H755" s="12">
        <v>37.472717287280062</v>
      </c>
      <c r="I755" s="12">
        <v>0</v>
      </c>
      <c r="J755" s="15">
        <v>0</v>
      </c>
      <c r="K755" s="15">
        <v>0.99999999999999989</v>
      </c>
      <c r="L755" s="56">
        <v>1.3564400000000001</v>
      </c>
      <c r="M755">
        <v>0</v>
      </c>
      <c r="N755">
        <v>0</v>
      </c>
      <c r="O755" s="12">
        <v>9</v>
      </c>
      <c r="P755" s="12">
        <v>8</v>
      </c>
      <c r="Q755">
        <v>0</v>
      </c>
      <c r="R755" s="12">
        <v>0</v>
      </c>
      <c r="S755" s="12">
        <v>0</v>
      </c>
      <c r="T755" s="12">
        <v>71.450908367132897</v>
      </c>
      <c r="U755" s="12">
        <v>53.027793235353727</v>
      </c>
      <c r="V755" s="12">
        <v>0</v>
      </c>
      <c r="W755" s="57">
        <v>2.9224012590108941E-5</v>
      </c>
      <c r="X755" s="57">
        <v>0</v>
      </c>
      <c r="Y755" s="57">
        <v>0</v>
      </c>
      <c r="Z755" s="57">
        <v>2.6668277087772765E-3</v>
      </c>
      <c r="AA755" s="57">
        <v>3.5665529939971248E-3</v>
      </c>
      <c r="AB755" s="57">
        <v>0</v>
      </c>
      <c r="AC755" s="57">
        <v>0</v>
      </c>
      <c r="AD755" s="57">
        <v>0</v>
      </c>
      <c r="AE755" s="57">
        <v>2.7013509263803227E-5</v>
      </c>
      <c r="AF755" s="57">
        <v>4.0191355772160174E-5</v>
      </c>
      <c r="AG755" s="57">
        <v>0</v>
      </c>
      <c r="AH755" s="17">
        <v>5.7543723458186125E-4</v>
      </c>
      <c r="AI755" s="12">
        <v>220</v>
      </c>
      <c r="AJ755" s="16">
        <v>6</v>
      </c>
      <c r="AK755" s="17">
        <v>0.91261881125673816</v>
      </c>
      <c r="AL755" t="str">
        <f>IF(AK755&lt;='CAV Tier 1 Analysis'!$A$5,"Tier 1", "Tier 2")</f>
        <v>Tier 2</v>
      </c>
      <c r="AM755" t="str">
        <f t="shared" si="23"/>
        <v>Kansas - Tier 2</v>
      </c>
      <c r="AN755" t="str">
        <f t="shared" si="24"/>
        <v>La Cygne, City Of - Tier 2</v>
      </c>
    </row>
    <row r="756" spans="1:40" x14ac:dyDescent="0.3">
      <c r="A756">
        <v>7</v>
      </c>
      <c r="B756" t="s">
        <v>28</v>
      </c>
      <c r="C756" t="s">
        <v>2708</v>
      </c>
      <c r="D756" t="s">
        <v>4311</v>
      </c>
      <c r="E756" t="s">
        <v>1774</v>
      </c>
      <c r="F756" s="12">
        <v>8.2837358846786024</v>
      </c>
      <c r="G756" s="12">
        <v>2.1906356058213787</v>
      </c>
      <c r="H756" s="12">
        <v>1.0342134791846143</v>
      </c>
      <c r="I756" s="12">
        <v>3</v>
      </c>
      <c r="J756" s="15">
        <v>0.93096058492310274</v>
      </c>
      <c r="K756" s="15">
        <v>6.9039415076897204E-2</v>
      </c>
      <c r="L756" s="56">
        <v>0.23798</v>
      </c>
      <c r="M756">
        <v>18</v>
      </c>
      <c r="N756">
        <v>0</v>
      </c>
      <c r="O756" s="12">
        <v>10</v>
      </c>
      <c r="P756" s="12">
        <v>4</v>
      </c>
      <c r="Q756">
        <v>0</v>
      </c>
      <c r="R756" s="12">
        <v>0.20711824523069161</v>
      </c>
      <c r="S756" s="12">
        <v>0.96281198551706559</v>
      </c>
      <c r="T756" s="12">
        <v>2.354796475533222</v>
      </c>
      <c r="U756" s="12">
        <v>0</v>
      </c>
      <c r="V756" s="12">
        <v>0</v>
      </c>
      <c r="W756" s="57">
        <v>5.1271936216818474E-6</v>
      </c>
      <c r="X756" s="57">
        <v>1.5105740181268882E-3</v>
      </c>
      <c r="Y756" s="57">
        <v>0</v>
      </c>
      <c r="Z756" s="57">
        <v>2.9631418986414181E-3</v>
      </c>
      <c r="AA756" s="57">
        <v>1.7832764969985624E-3</v>
      </c>
      <c r="AB756" s="57">
        <v>0</v>
      </c>
      <c r="AC756" s="57">
        <v>3.895420578721765E-5</v>
      </c>
      <c r="AD756" s="57">
        <v>1.2717777748207415E-5</v>
      </c>
      <c r="AE756" s="57">
        <v>8.9028002386389264E-7</v>
      </c>
      <c r="AF756" s="57">
        <v>0</v>
      </c>
      <c r="AG756" s="57">
        <v>0</v>
      </c>
      <c r="AH756" s="17">
        <v>5.7406198826798552E-4</v>
      </c>
      <c r="AI756" s="12">
        <v>221</v>
      </c>
      <c r="AJ756" s="16">
        <v>6</v>
      </c>
      <c r="AK756" s="17">
        <v>0.9131928732450062</v>
      </c>
      <c r="AL756" t="str">
        <f>IF(AK756&lt;='CAV Tier 1 Analysis'!$A$5,"Tier 1", "Tier 2")</f>
        <v>Tier 2</v>
      </c>
      <c r="AM756" t="str">
        <f t="shared" si="23"/>
        <v>Kansas - Tier 2</v>
      </c>
      <c r="AN756" t="str">
        <f t="shared" si="24"/>
        <v>Albert, City Of - Tier 2</v>
      </c>
    </row>
    <row r="757" spans="1:40" x14ac:dyDescent="0.3">
      <c r="A757">
        <v>7</v>
      </c>
      <c r="B757" t="s">
        <v>28</v>
      </c>
      <c r="C757" t="s">
        <v>2760</v>
      </c>
      <c r="D757" t="s">
        <v>4393</v>
      </c>
      <c r="E757" t="s">
        <v>1257</v>
      </c>
      <c r="F757" s="12">
        <v>3.2994726322662422</v>
      </c>
      <c r="G757" s="12">
        <v>4.3580442405168975</v>
      </c>
      <c r="H757" s="12">
        <v>1.7958534325681197</v>
      </c>
      <c r="I757" s="12">
        <v>0</v>
      </c>
      <c r="J757" s="15">
        <v>0.20501695743835741</v>
      </c>
      <c r="K757" s="15">
        <v>0.79498304256164276</v>
      </c>
      <c r="L757" s="56">
        <v>1.3091600000000001</v>
      </c>
      <c r="M757">
        <v>18</v>
      </c>
      <c r="N757">
        <v>0</v>
      </c>
      <c r="O757" s="12">
        <v>1</v>
      </c>
      <c r="P757" s="12">
        <v>10</v>
      </c>
      <c r="Q757">
        <v>0</v>
      </c>
      <c r="R757" s="12">
        <v>0</v>
      </c>
      <c r="S757" s="12">
        <v>0.36818040675034625</v>
      </c>
      <c r="T757" s="12">
        <v>3.9253508430395048</v>
      </c>
      <c r="U757" s="12">
        <v>0.62587821077326256</v>
      </c>
      <c r="V757" s="12">
        <v>0.43269339747739277</v>
      </c>
      <c r="W757" s="57">
        <v>2.8205381972270815E-5</v>
      </c>
      <c r="X757" s="57">
        <v>1.5105740181268882E-3</v>
      </c>
      <c r="Y757" s="57">
        <v>0</v>
      </c>
      <c r="Z757" s="57">
        <v>2.9631418986414182E-4</v>
      </c>
      <c r="AA757" s="57">
        <v>4.458191242496406E-3</v>
      </c>
      <c r="AB757" s="57">
        <v>0</v>
      </c>
      <c r="AC757" s="57">
        <v>0</v>
      </c>
      <c r="AD757" s="57">
        <v>4.8632927868890902E-6</v>
      </c>
      <c r="AE757" s="57">
        <v>1.484060927781042E-6</v>
      </c>
      <c r="AF757" s="57">
        <v>4.7437187754704512E-7</v>
      </c>
      <c r="AG757" s="57">
        <v>1.7561286862441857E-6</v>
      </c>
      <c r="AH757" s="17">
        <v>5.7289660788528804E-4</v>
      </c>
      <c r="AI757" s="12">
        <v>222</v>
      </c>
      <c r="AJ757" s="16">
        <v>6</v>
      </c>
      <c r="AK757" s="17">
        <v>0.91376576985289149</v>
      </c>
      <c r="AL757" t="str">
        <f>IF(AK757&lt;='CAV Tier 1 Analysis'!$A$5,"Tier 1", "Tier 2")</f>
        <v>Tier 2</v>
      </c>
      <c r="AM757" t="str">
        <f t="shared" si="23"/>
        <v>Kansas - Tier 2</v>
      </c>
      <c r="AN757" t="str">
        <f t="shared" si="24"/>
        <v>Syracuse, City Of - Tier 2</v>
      </c>
    </row>
    <row r="758" spans="1:40" x14ac:dyDescent="0.3">
      <c r="A758">
        <v>7</v>
      </c>
      <c r="B758" t="s">
        <v>28</v>
      </c>
      <c r="C758" t="s">
        <v>2942</v>
      </c>
      <c r="D758" t="s">
        <v>4621</v>
      </c>
      <c r="E758" t="s">
        <v>1726</v>
      </c>
      <c r="F758" s="12">
        <v>23.133126527534969</v>
      </c>
      <c r="G758" s="12">
        <v>239.03334250757246</v>
      </c>
      <c r="H758" s="12">
        <v>104.76799163499633</v>
      </c>
      <c r="I758" s="12">
        <v>0</v>
      </c>
      <c r="J758" s="15">
        <v>2.6769819705264289E-4</v>
      </c>
      <c r="K758" s="15">
        <v>0.99973230180294759</v>
      </c>
      <c r="L758" s="56">
        <v>0.74710999999999994</v>
      </c>
      <c r="M758">
        <v>1</v>
      </c>
      <c r="N758">
        <v>0</v>
      </c>
      <c r="O758" s="12">
        <v>17</v>
      </c>
      <c r="P758" s="12">
        <v>2</v>
      </c>
      <c r="Q758">
        <v>0</v>
      </c>
      <c r="R758" s="12">
        <v>0</v>
      </c>
      <c r="S758" s="12">
        <v>2.8046202469514891E-2</v>
      </c>
      <c r="T758" s="12">
        <v>241.58225608472191</v>
      </c>
      <c r="U758" s="12">
        <v>218.44912955718695</v>
      </c>
      <c r="V758" s="12">
        <v>0</v>
      </c>
      <c r="W758" s="57">
        <v>1.6096216600952706E-5</v>
      </c>
      <c r="X758" s="57">
        <v>8.3920778784827123E-5</v>
      </c>
      <c r="Y758" s="57">
        <v>0</v>
      </c>
      <c r="Z758" s="57">
        <v>5.0373412276904107E-3</v>
      </c>
      <c r="AA758" s="57">
        <v>8.916382484992812E-4</v>
      </c>
      <c r="AB758" s="57">
        <v>0</v>
      </c>
      <c r="AC758" s="57">
        <v>0</v>
      </c>
      <c r="AD758" s="57">
        <v>3.7046212038684075E-7</v>
      </c>
      <c r="AE758" s="57">
        <v>9.1335221088904216E-5</v>
      </c>
      <c r="AF758" s="57">
        <v>1.6556915059965432E-4</v>
      </c>
      <c r="AG758" s="57">
        <v>0</v>
      </c>
      <c r="AH758" s="17">
        <v>5.7147920958040149E-4</v>
      </c>
      <c r="AI758" s="12">
        <v>223</v>
      </c>
      <c r="AJ758" s="16">
        <v>6</v>
      </c>
      <c r="AK758" s="17">
        <v>0.91433724906247194</v>
      </c>
      <c r="AL758" t="str">
        <f>IF(AK758&lt;='CAV Tier 1 Analysis'!$A$5,"Tier 1", "Tier 2")</f>
        <v>Tier 2</v>
      </c>
      <c r="AM758" t="str">
        <f t="shared" si="23"/>
        <v>Kansas - Tier 2</v>
      </c>
      <c r="AN758" t="str">
        <f t="shared" si="24"/>
        <v>Douglass, City Of - Tier 2</v>
      </c>
    </row>
    <row r="759" spans="1:40" x14ac:dyDescent="0.3">
      <c r="A759">
        <v>7</v>
      </c>
      <c r="B759" t="s">
        <v>28</v>
      </c>
      <c r="C759" t="s">
        <v>2961</v>
      </c>
      <c r="D759" t="s">
        <v>4647</v>
      </c>
      <c r="E759" t="s">
        <v>1459</v>
      </c>
      <c r="F759" s="12">
        <v>36.966594714266911</v>
      </c>
      <c r="G759" s="12">
        <v>25.955390710499774</v>
      </c>
      <c r="H759" s="12">
        <v>9.9712211111349536</v>
      </c>
      <c r="I759" s="12">
        <v>1</v>
      </c>
      <c r="J759" s="15">
        <v>0</v>
      </c>
      <c r="K759" s="15">
        <v>1.0000000000000002</v>
      </c>
      <c r="L759" s="56">
        <v>1.1264699999999999</v>
      </c>
      <c r="M759">
        <v>5</v>
      </c>
      <c r="N759">
        <v>0</v>
      </c>
      <c r="O759" s="12">
        <v>10</v>
      </c>
      <c r="P759" s="12">
        <v>6</v>
      </c>
      <c r="Q759">
        <v>0</v>
      </c>
      <c r="R759" s="12">
        <v>1.0000000000000002</v>
      </c>
      <c r="S759" s="12">
        <v>0</v>
      </c>
      <c r="T759" s="12">
        <v>24.988484420935173</v>
      </c>
      <c r="U759" s="12">
        <v>0</v>
      </c>
      <c r="V759" s="12">
        <v>0.96690628956460145</v>
      </c>
      <c r="W759" s="57">
        <v>2.4269391541373018E-5</v>
      </c>
      <c r="X759" s="57">
        <v>4.1960389392413562E-4</v>
      </c>
      <c r="Y759" s="57">
        <v>0</v>
      </c>
      <c r="Z759" s="57">
        <v>2.9631418986414181E-3</v>
      </c>
      <c r="AA759" s="57">
        <v>2.6749147454978436E-3</v>
      </c>
      <c r="AB759" s="57">
        <v>0</v>
      </c>
      <c r="AC759" s="57">
        <v>1.8807713315565147E-4</v>
      </c>
      <c r="AD759" s="57">
        <v>0</v>
      </c>
      <c r="AE759" s="57">
        <v>9.4474188057186997E-6</v>
      </c>
      <c r="AF759" s="57">
        <v>0</v>
      </c>
      <c r="AG759" s="57">
        <v>3.9242842204520604E-6</v>
      </c>
      <c r="AH759" s="17">
        <v>5.7121625143514466E-4</v>
      </c>
      <c r="AI759" s="12">
        <v>224</v>
      </c>
      <c r="AJ759" s="16">
        <v>6</v>
      </c>
      <c r="AK759" s="17">
        <v>0.91490846531390713</v>
      </c>
      <c r="AL759" t="str">
        <f>IF(AK759&lt;='CAV Tier 1 Analysis'!$A$5,"Tier 1", "Tier 2")</f>
        <v>Tier 2</v>
      </c>
      <c r="AM759" t="str">
        <f t="shared" si="23"/>
        <v>Kansas - Tier 2</v>
      </c>
      <c r="AN759" t="str">
        <f t="shared" si="24"/>
        <v>St. Paul, City Of - Tier 2</v>
      </c>
    </row>
    <row r="760" spans="1:40" x14ac:dyDescent="0.3">
      <c r="A760">
        <v>7</v>
      </c>
      <c r="B760" t="s">
        <v>28</v>
      </c>
      <c r="C760" t="s">
        <v>2922</v>
      </c>
      <c r="D760" t="s">
        <v>4596</v>
      </c>
      <c r="E760" t="s">
        <v>1411</v>
      </c>
      <c r="F760" s="12">
        <v>2.1069306228657996</v>
      </c>
      <c r="G760" s="12">
        <v>4.0791669151854961</v>
      </c>
      <c r="H760" s="12">
        <v>1.3865509065966843</v>
      </c>
      <c r="I760" s="12">
        <v>0</v>
      </c>
      <c r="J760" s="15">
        <v>0</v>
      </c>
      <c r="K760" s="15">
        <v>0.99999999999999989</v>
      </c>
      <c r="L760" s="56">
        <v>0.24535000000000001</v>
      </c>
      <c r="M760">
        <v>4</v>
      </c>
      <c r="N760">
        <v>0</v>
      </c>
      <c r="O760" s="12">
        <v>11</v>
      </c>
      <c r="P760" s="12">
        <v>6</v>
      </c>
      <c r="Q760">
        <v>0</v>
      </c>
      <c r="R760" s="12">
        <v>0</v>
      </c>
      <c r="S760" s="12">
        <v>0</v>
      </c>
      <c r="T760" s="12">
        <v>3.3291855540975797</v>
      </c>
      <c r="U760" s="12">
        <v>1.2222549312317801</v>
      </c>
      <c r="V760" s="12">
        <v>0.74998136108791646</v>
      </c>
      <c r="W760" s="57">
        <v>5.2859776245047546E-6</v>
      </c>
      <c r="X760" s="57">
        <v>3.3568311513930849E-4</v>
      </c>
      <c r="Y760" s="57">
        <v>0</v>
      </c>
      <c r="Z760" s="57">
        <v>3.2594560885055601E-3</v>
      </c>
      <c r="AA760" s="57">
        <v>2.6749147454978436E-3</v>
      </c>
      <c r="AB760" s="57">
        <v>0</v>
      </c>
      <c r="AC760" s="57">
        <v>0</v>
      </c>
      <c r="AD760" s="57">
        <v>0</v>
      </c>
      <c r="AE760" s="57">
        <v>1.2586681801781491E-6</v>
      </c>
      <c r="AF760" s="57">
        <v>9.2638369029210371E-7</v>
      </c>
      <c r="AG760" s="57">
        <v>3.0438730750999326E-6</v>
      </c>
      <c r="AH760" s="17">
        <v>5.7096080470116239E-4</v>
      </c>
      <c r="AI760" s="12">
        <v>225</v>
      </c>
      <c r="AJ760" s="16">
        <v>6</v>
      </c>
      <c r="AK760" s="17">
        <v>0.91547942611860833</v>
      </c>
      <c r="AL760" t="str">
        <f>IF(AK760&lt;='CAV Tier 1 Analysis'!$A$5,"Tier 1", "Tier 2")</f>
        <v>Tier 2</v>
      </c>
      <c r="AM760" t="str">
        <f t="shared" si="23"/>
        <v>Kansas - Tier 2</v>
      </c>
      <c r="AN760" t="str">
        <f t="shared" si="24"/>
        <v>Maple Hill, City Of - Tier 2</v>
      </c>
    </row>
    <row r="761" spans="1:40" x14ac:dyDescent="0.3">
      <c r="A761">
        <v>7</v>
      </c>
      <c r="B761" t="s">
        <v>28</v>
      </c>
      <c r="C761" t="s">
        <v>2081</v>
      </c>
      <c r="D761" t="s">
        <v>4345</v>
      </c>
      <c r="E761" t="s">
        <v>1275</v>
      </c>
      <c r="F761" s="12">
        <v>6.3197585853139762</v>
      </c>
      <c r="G761" s="12">
        <v>6.5021132151821224</v>
      </c>
      <c r="H761" s="12">
        <v>2.5996389570904403</v>
      </c>
      <c r="I761" s="12">
        <v>0</v>
      </c>
      <c r="J761" s="15">
        <v>0</v>
      </c>
      <c r="K761" s="15">
        <v>1.0000000000000002</v>
      </c>
      <c r="L761" s="56">
        <v>0.44120999999999999</v>
      </c>
      <c r="M761">
        <v>2</v>
      </c>
      <c r="N761">
        <v>0</v>
      </c>
      <c r="O761" s="12">
        <v>10</v>
      </c>
      <c r="P761" s="12">
        <v>7</v>
      </c>
      <c r="Q761">
        <v>0</v>
      </c>
      <c r="R761" s="12">
        <v>0</v>
      </c>
      <c r="S761" s="12">
        <v>0</v>
      </c>
      <c r="T761" s="12">
        <v>5.2535627183892659</v>
      </c>
      <c r="U761" s="12">
        <v>0</v>
      </c>
      <c r="V761" s="12">
        <v>1.2485504967928565</v>
      </c>
      <c r="W761" s="57">
        <v>9.5057109749653242E-6</v>
      </c>
      <c r="X761" s="57">
        <v>1.6784155756965425E-4</v>
      </c>
      <c r="Y761" s="57">
        <v>0</v>
      </c>
      <c r="Z761" s="57">
        <v>2.9631418986414181E-3</v>
      </c>
      <c r="AA761" s="57">
        <v>3.1207338697474842E-3</v>
      </c>
      <c r="AB761" s="57">
        <v>0</v>
      </c>
      <c r="AC761" s="57">
        <v>0</v>
      </c>
      <c r="AD761" s="57">
        <v>0</v>
      </c>
      <c r="AE761" s="57">
        <v>1.986219187473073E-6</v>
      </c>
      <c r="AF761" s="57">
        <v>0</v>
      </c>
      <c r="AG761" s="57">
        <v>5.0673649203462219E-6</v>
      </c>
      <c r="AH761" s="17">
        <v>5.6984332918557647E-4</v>
      </c>
      <c r="AI761" s="12">
        <v>226</v>
      </c>
      <c r="AJ761" s="16">
        <v>6</v>
      </c>
      <c r="AK761" s="17">
        <v>0.91604926944779386</v>
      </c>
      <c r="AL761" t="str">
        <f>IF(AK761&lt;='CAV Tier 1 Analysis'!$A$5,"Tier 1", "Tier 2")</f>
        <v>Tier 2</v>
      </c>
      <c r="AM761" t="str">
        <f t="shared" si="23"/>
        <v>Kansas - Tier 2</v>
      </c>
      <c r="AN761" t="str">
        <f t="shared" si="24"/>
        <v>Gridley, City Of - Tier 2</v>
      </c>
    </row>
    <row r="762" spans="1:40" x14ac:dyDescent="0.3">
      <c r="A762">
        <v>7</v>
      </c>
      <c r="B762" t="s">
        <v>28</v>
      </c>
      <c r="C762" t="s">
        <v>2963</v>
      </c>
      <c r="D762" t="s">
        <v>4649</v>
      </c>
      <c r="E762" t="s">
        <v>1166</v>
      </c>
      <c r="F762" s="12">
        <v>6.1414785238426592</v>
      </c>
      <c r="G762" s="12">
        <v>23.136911657071824</v>
      </c>
      <c r="H762" s="12">
        <v>18.245433780154059</v>
      </c>
      <c r="I762" s="12">
        <v>1</v>
      </c>
      <c r="J762" s="15">
        <v>0</v>
      </c>
      <c r="K762" s="15">
        <v>1</v>
      </c>
      <c r="L762" s="56">
        <v>0.78952</v>
      </c>
      <c r="M762">
        <v>1</v>
      </c>
      <c r="N762">
        <v>0</v>
      </c>
      <c r="O762" s="12">
        <v>8</v>
      </c>
      <c r="P762" s="12">
        <v>8</v>
      </c>
      <c r="Q762">
        <v>0</v>
      </c>
      <c r="R762" s="12">
        <v>1</v>
      </c>
      <c r="S762" s="12">
        <v>0</v>
      </c>
      <c r="T762" s="12">
        <v>30.682423662345407</v>
      </c>
      <c r="U762" s="12">
        <v>24.54094513850275</v>
      </c>
      <c r="V762" s="12">
        <v>0</v>
      </c>
      <c r="W762" s="57">
        <v>1.7009924818010976E-5</v>
      </c>
      <c r="X762" s="57">
        <v>8.3920778784827123E-5</v>
      </c>
      <c r="Y762" s="57">
        <v>0</v>
      </c>
      <c r="Z762" s="57">
        <v>2.3705135189131346E-3</v>
      </c>
      <c r="AA762" s="57">
        <v>3.5665529939971248E-3</v>
      </c>
      <c r="AB762" s="57">
        <v>0</v>
      </c>
      <c r="AC762" s="57">
        <v>1.8807713315565142E-4</v>
      </c>
      <c r="AD762" s="57">
        <v>0</v>
      </c>
      <c r="AE762" s="57">
        <v>1.160013154178409E-5</v>
      </c>
      <c r="AF762" s="57">
        <v>1.8600318754902249E-5</v>
      </c>
      <c r="AG762" s="57">
        <v>0</v>
      </c>
      <c r="AH762" s="17">
        <v>5.6875225454231231E-4</v>
      </c>
      <c r="AI762" s="12">
        <v>227</v>
      </c>
      <c r="AJ762" s="16">
        <v>6</v>
      </c>
      <c r="AK762" s="17">
        <v>0.91661802170233619</v>
      </c>
      <c r="AL762" t="str">
        <f>IF(AK762&lt;='CAV Tier 1 Analysis'!$A$5,"Tier 1", "Tier 2")</f>
        <v>Tier 2</v>
      </c>
      <c r="AM762" t="str">
        <f t="shared" si="23"/>
        <v>Kansas - Tier 2</v>
      </c>
      <c r="AN762" t="str">
        <f t="shared" si="24"/>
        <v>Sedan, City Of - Tier 2</v>
      </c>
    </row>
    <row r="763" spans="1:40" x14ac:dyDescent="0.3">
      <c r="A763">
        <v>7</v>
      </c>
      <c r="B763" t="s">
        <v>28</v>
      </c>
      <c r="C763" t="s">
        <v>2806</v>
      </c>
      <c r="D763" t="s">
        <v>4448</v>
      </c>
      <c r="E763" t="s">
        <v>1128</v>
      </c>
      <c r="F763" s="12">
        <v>8.5833918712441974</v>
      </c>
      <c r="G763" s="12">
        <v>3.3682701233446419</v>
      </c>
      <c r="H763" s="12">
        <v>1.9913607653329173</v>
      </c>
      <c r="I763" s="12">
        <v>0</v>
      </c>
      <c r="J763" s="15">
        <v>0</v>
      </c>
      <c r="K763" s="15">
        <v>1</v>
      </c>
      <c r="L763" s="56">
        <v>0.63197000000000003</v>
      </c>
      <c r="M763">
        <v>0</v>
      </c>
      <c r="N763">
        <v>0</v>
      </c>
      <c r="O763" s="12">
        <v>9</v>
      </c>
      <c r="P763" s="12">
        <v>8</v>
      </c>
      <c r="Q763">
        <v>0</v>
      </c>
      <c r="R763" s="12">
        <v>0</v>
      </c>
      <c r="S763" s="12">
        <v>0</v>
      </c>
      <c r="T763" s="12">
        <v>3.812289753452657</v>
      </c>
      <c r="U763" s="12">
        <v>0</v>
      </c>
      <c r="V763" s="12">
        <v>0</v>
      </c>
      <c r="W763" s="57">
        <v>1.3615566657258079E-5</v>
      </c>
      <c r="X763" s="57">
        <v>0</v>
      </c>
      <c r="Y763" s="57">
        <v>0</v>
      </c>
      <c r="Z763" s="57">
        <v>2.6668277087772765E-3</v>
      </c>
      <c r="AA763" s="57">
        <v>3.5665529939971248E-3</v>
      </c>
      <c r="AB763" s="57">
        <v>0</v>
      </c>
      <c r="AC763" s="57">
        <v>0</v>
      </c>
      <c r="AD763" s="57">
        <v>0</v>
      </c>
      <c r="AE763" s="57">
        <v>1.4413158198359217E-6</v>
      </c>
      <c r="AF763" s="57">
        <v>0</v>
      </c>
      <c r="AG763" s="57">
        <v>0</v>
      </c>
      <c r="AH763" s="17">
        <v>5.6803978047740872E-4</v>
      </c>
      <c r="AI763" s="12">
        <v>228</v>
      </c>
      <c r="AJ763" s="16">
        <v>6</v>
      </c>
      <c r="AK763" s="17">
        <v>0.91718606148281356</v>
      </c>
      <c r="AL763" t="str">
        <f>IF(AK763&lt;='CAV Tier 1 Analysis'!$A$5,"Tier 1", "Tier 2")</f>
        <v>Tier 2</v>
      </c>
      <c r="AM763" t="str">
        <f t="shared" si="23"/>
        <v>Kansas - Tier 2</v>
      </c>
      <c r="AN763" t="str">
        <f t="shared" si="24"/>
        <v>Blue Mound, City Of - Tier 2</v>
      </c>
    </row>
    <row r="764" spans="1:40" x14ac:dyDescent="0.3">
      <c r="A764">
        <v>7</v>
      </c>
      <c r="B764" t="s">
        <v>28</v>
      </c>
      <c r="C764" t="s">
        <v>2809</v>
      </c>
      <c r="D764" t="s">
        <v>4456</v>
      </c>
      <c r="E764" t="s">
        <v>1552</v>
      </c>
      <c r="F764" s="12">
        <v>19.940173554594661</v>
      </c>
      <c r="G764" s="12">
        <v>7.6582643861090363</v>
      </c>
      <c r="H764" s="12">
        <v>3.054958872278918</v>
      </c>
      <c r="I764" s="12">
        <v>0</v>
      </c>
      <c r="J764" s="15">
        <v>0</v>
      </c>
      <c r="K764" s="15">
        <v>1</v>
      </c>
      <c r="L764" s="56">
        <v>0.48565999999999998</v>
      </c>
      <c r="M764">
        <v>0</v>
      </c>
      <c r="N764">
        <v>0</v>
      </c>
      <c r="O764" s="12">
        <v>15</v>
      </c>
      <c r="P764" s="12">
        <v>4</v>
      </c>
      <c r="Q764">
        <v>0</v>
      </c>
      <c r="R764" s="12">
        <v>0</v>
      </c>
      <c r="S764" s="12">
        <v>0</v>
      </c>
      <c r="T764" s="12">
        <v>7.3702969514270071</v>
      </c>
      <c r="U764" s="12">
        <v>0</v>
      </c>
      <c r="V764" s="12">
        <v>0.28796743468202912</v>
      </c>
      <c r="W764" s="57">
        <v>1.0463370259290722E-5</v>
      </c>
      <c r="X764" s="57">
        <v>0</v>
      </c>
      <c r="Y764" s="57">
        <v>0</v>
      </c>
      <c r="Z764" s="57">
        <v>4.4447128479621276E-3</v>
      </c>
      <c r="AA764" s="57">
        <v>1.7832764969985624E-3</v>
      </c>
      <c r="AB764" s="57">
        <v>0</v>
      </c>
      <c r="AC764" s="57">
        <v>0</v>
      </c>
      <c r="AD764" s="57">
        <v>0</v>
      </c>
      <c r="AE764" s="57">
        <v>2.7864948049553161E-6</v>
      </c>
      <c r="AF764" s="57">
        <v>0</v>
      </c>
      <c r="AG764" s="57">
        <v>1.168744140071336E-6</v>
      </c>
      <c r="AH764" s="17">
        <v>5.6749163219681881E-4</v>
      </c>
      <c r="AI764" s="12">
        <v>229</v>
      </c>
      <c r="AJ764" s="16">
        <v>6</v>
      </c>
      <c r="AK764" s="17">
        <v>0.91775355311501039</v>
      </c>
      <c r="AL764" t="str">
        <f>IF(AK764&lt;='CAV Tier 1 Analysis'!$A$5,"Tier 1", "Tier 2")</f>
        <v>Tier 2</v>
      </c>
      <c r="AM764" t="str">
        <f t="shared" si="23"/>
        <v>Kansas - Tier 2</v>
      </c>
      <c r="AN764" t="str">
        <f t="shared" si="24"/>
        <v>Neosho Rapids, City Of - Tier 2</v>
      </c>
    </row>
    <row r="765" spans="1:40" x14ac:dyDescent="0.3">
      <c r="A765">
        <v>7</v>
      </c>
      <c r="B765" t="s">
        <v>28</v>
      </c>
      <c r="C765" t="s">
        <v>2126</v>
      </c>
      <c r="D765" t="s">
        <v>4451</v>
      </c>
      <c r="E765" t="s">
        <v>1136</v>
      </c>
      <c r="F765" s="12">
        <v>3.5147398586017906</v>
      </c>
      <c r="G765" s="12">
        <v>2.8119276642393172</v>
      </c>
      <c r="H765" s="12">
        <v>1.5575670222891342</v>
      </c>
      <c r="I765" s="12">
        <v>0</v>
      </c>
      <c r="J765" s="15">
        <v>0</v>
      </c>
      <c r="K765" s="15">
        <v>1</v>
      </c>
      <c r="L765" s="56">
        <v>0.25878000000000001</v>
      </c>
      <c r="M765">
        <v>0</v>
      </c>
      <c r="N765">
        <v>0</v>
      </c>
      <c r="O765" s="12">
        <v>9</v>
      </c>
      <c r="P765" s="12">
        <v>8</v>
      </c>
      <c r="Q765">
        <v>0</v>
      </c>
      <c r="R765" s="12">
        <v>0</v>
      </c>
      <c r="S765" s="12">
        <v>0</v>
      </c>
      <c r="T765" s="12">
        <v>3.4723360816899103</v>
      </c>
      <c r="U765" s="12">
        <v>0</v>
      </c>
      <c r="V765" s="12">
        <v>0</v>
      </c>
      <c r="W765" s="57">
        <v>5.5753221506800098E-6</v>
      </c>
      <c r="X765" s="57">
        <v>0</v>
      </c>
      <c r="Y765" s="57">
        <v>0</v>
      </c>
      <c r="Z765" s="57">
        <v>2.6668277087772765E-3</v>
      </c>
      <c r="AA765" s="57">
        <v>3.5665529939971248E-3</v>
      </c>
      <c r="AB765" s="57">
        <v>0</v>
      </c>
      <c r="AC765" s="57">
        <v>0</v>
      </c>
      <c r="AD765" s="57">
        <v>0</v>
      </c>
      <c r="AE765" s="57">
        <v>1.312789229043814E-6</v>
      </c>
      <c r="AF765" s="57">
        <v>0</v>
      </c>
      <c r="AG765" s="57">
        <v>0</v>
      </c>
      <c r="AH765" s="17">
        <v>5.6729716492310233E-4</v>
      </c>
      <c r="AI765" s="12">
        <v>230</v>
      </c>
      <c r="AJ765" s="16">
        <v>6</v>
      </c>
      <c r="AK765" s="17">
        <v>0.91832085027993349</v>
      </c>
      <c r="AL765" t="str">
        <f>IF(AK765&lt;='CAV Tier 1 Analysis'!$A$5,"Tier 1", "Tier 2")</f>
        <v>Tier 2</v>
      </c>
      <c r="AM765" t="str">
        <f t="shared" si="23"/>
        <v>Kansas - Tier 2</v>
      </c>
      <c r="AN765" t="str">
        <f t="shared" si="24"/>
        <v>Parker, City Of - Tier 2</v>
      </c>
    </row>
    <row r="766" spans="1:40" x14ac:dyDescent="0.3">
      <c r="A766">
        <v>7</v>
      </c>
      <c r="B766" t="s">
        <v>28</v>
      </c>
      <c r="C766" t="s">
        <v>2780</v>
      </c>
      <c r="D766" t="s">
        <v>4420</v>
      </c>
      <c r="E766" t="s">
        <v>1555</v>
      </c>
      <c r="F766" s="12">
        <v>13.60329922601883</v>
      </c>
      <c r="G766" s="12">
        <v>1.6953515012070985</v>
      </c>
      <c r="H766" s="12">
        <v>0.77170078403384545</v>
      </c>
      <c r="I766" s="12">
        <v>0</v>
      </c>
      <c r="J766" s="15">
        <v>0</v>
      </c>
      <c r="K766" s="15">
        <v>1</v>
      </c>
      <c r="L766" s="56">
        <v>0.33132</v>
      </c>
      <c r="M766">
        <v>0</v>
      </c>
      <c r="N766">
        <v>0</v>
      </c>
      <c r="O766" s="12">
        <v>15</v>
      </c>
      <c r="P766" s="12">
        <v>4</v>
      </c>
      <c r="Q766">
        <v>0</v>
      </c>
      <c r="R766" s="12">
        <v>0</v>
      </c>
      <c r="S766" s="12">
        <v>0</v>
      </c>
      <c r="T766" s="12">
        <v>1.7175464352611693</v>
      </c>
      <c r="U766" s="12">
        <v>0</v>
      </c>
      <c r="V766" s="12">
        <v>0</v>
      </c>
      <c r="W766" s="57">
        <v>7.1381703955610966E-6</v>
      </c>
      <c r="X766" s="57">
        <v>0</v>
      </c>
      <c r="Y766" s="57">
        <v>0</v>
      </c>
      <c r="Z766" s="57">
        <v>4.4447128479621276E-3</v>
      </c>
      <c r="AA766" s="57">
        <v>1.7832764969985624E-3</v>
      </c>
      <c r="AB766" s="57">
        <v>0</v>
      </c>
      <c r="AC766" s="57">
        <v>0</v>
      </c>
      <c r="AD766" s="57">
        <v>0</v>
      </c>
      <c r="AE766" s="57">
        <v>6.4935432733115823E-7</v>
      </c>
      <c r="AF766" s="57">
        <v>0</v>
      </c>
      <c r="AG766" s="57">
        <v>0</v>
      </c>
      <c r="AH766" s="17">
        <v>5.6688880633487114E-4</v>
      </c>
      <c r="AI766" s="12">
        <v>231</v>
      </c>
      <c r="AJ766" s="16">
        <v>6</v>
      </c>
      <c r="AK766" s="17">
        <v>0.91888773908626831</v>
      </c>
      <c r="AL766" t="str">
        <f>IF(AK766&lt;='CAV Tier 1 Analysis'!$A$5,"Tier 1", "Tier 2")</f>
        <v>Tier 2</v>
      </c>
      <c r="AM766" t="str">
        <f t="shared" si="23"/>
        <v>Kansas - Tier 2</v>
      </c>
      <c r="AN766" t="str">
        <f t="shared" si="24"/>
        <v>Admire, City Of - Tier 2</v>
      </c>
    </row>
    <row r="767" spans="1:40" x14ac:dyDescent="0.3">
      <c r="A767">
        <v>7</v>
      </c>
      <c r="B767" t="s">
        <v>28</v>
      </c>
      <c r="C767" t="s">
        <v>1999</v>
      </c>
      <c r="D767" t="s">
        <v>4624</v>
      </c>
      <c r="E767" t="s">
        <v>1528</v>
      </c>
      <c r="F767" s="12">
        <v>11.056895939284926</v>
      </c>
      <c r="G767" s="12">
        <v>8.1708631931743287</v>
      </c>
      <c r="H767" s="12">
        <v>5.2650280434890924</v>
      </c>
      <c r="I767" s="12">
        <v>2</v>
      </c>
      <c r="J767" s="15">
        <v>0.16678427096029252</v>
      </c>
      <c r="K767" s="15">
        <v>0.83321572903970742</v>
      </c>
      <c r="L767" s="56">
        <v>0.77944999999999998</v>
      </c>
      <c r="M767">
        <v>1</v>
      </c>
      <c r="N767">
        <v>0</v>
      </c>
      <c r="O767" s="12">
        <v>12</v>
      </c>
      <c r="P767" s="12">
        <v>5</v>
      </c>
      <c r="Q767">
        <v>0</v>
      </c>
      <c r="R767" s="12">
        <v>1.6664314580794148</v>
      </c>
      <c r="S767" s="12">
        <v>0.87812386381882357</v>
      </c>
      <c r="T767" s="12">
        <v>9.954643186050415</v>
      </c>
      <c r="U767" s="12">
        <v>0</v>
      </c>
      <c r="V767" s="12">
        <v>0</v>
      </c>
      <c r="W767" s="57">
        <v>1.679297028498158E-5</v>
      </c>
      <c r="X767" s="57">
        <v>8.3920778784827123E-5</v>
      </c>
      <c r="Y767" s="57">
        <v>0</v>
      </c>
      <c r="Z767" s="57">
        <v>3.5557702783697016E-3</v>
      </c>
      <c r="AA767" s="57">
        <v>2.229095621248203E-3</v>
      </c>
      <c r="AB767" s="57">
        <v>0</v>
      </c>
      <c r="AC767" s="57">
        <v>3.1341765123596844E-4</v>
      </c>
      <c r="AD767" s="57">
        <v>1.1599132856086581E-5</v>
      </c>
      <c r="AE767" s="57">
        <v>3.763560912934816E-6</v>
      </c>
      <c r="AF767" s="57">
        <v>0</v>
      </c>
      <c r="AG767" s="57">
        <v>0</v>
      </c>
      <c r="AH767" s="17">
        <v>5.6494181760842748E-4</v>
      </c>
      <c r="AI767" s="12">
        <v>232</v>
      </c>
      <c r="AJ767" s="16">
        <v>6</v>
      </c>
      <c r="AK767" s="17">
        <v>0.91945268090387677</v>
      </c>
      <c r="AL767" t="str">
        <f>IF(AK767&lt;='CAV Tier 1 Analysis'!$A$5,"Tier 1", "Tier 2")</f>
        <v>Tier 2</v>
      </c>
      <c r="AM767" t="str">
        <f t="shared" si="23"/>
        <v>Kansas - Tier 2</v>
      </c>
      <c r="AN767" t="str">
        <f t="shared" si="24"/>
        <v>Florence, City Of - Tier 2</v>
      </c>
    </row>
    <row r="768" spans="1:40" x14ac:dyDescent="0.3">
      <c r="A768">
        <v>7</v>
      </c>
      <c r="B768" t="s">
        <v>28</v>
      </c>
      <c r="C768" t="s">
        <v>1995</v>
      </c>
      <c r="D768" t="s">
        <v>4592</v>
      </c>
      <c r="E768" t="s">
        <v>1472</v>
      </c>
      <c r="F768" s="12">
        <v>15.832618402433914</v>
      </c>
      <c r="G768" s="12">
        <v>5.2976749485328529</v>
      </c>
      <c r="H768" s="12">
        <v>1.9312941390916927</v>
      </c>
      <c r="I768" s="12">
        <v>0</v>
      </c>
      <c r="J768" s="15">
        <v>0</v>
      </c>
      <c r="K768" s="15">
        <v>0.99999999999999989</v>
      </c>
      <c r="L768" s="56">
        <v>0.38563000000000003</v>
      </c>
      <c r="M768">
        <v>0</v>
      </c>
      <c r="N768">
        <v>0</v>
      </c>
      <c r="O768" s="12">
        <v>13.333333333333334</v>
      </c>
      <c r="P768" s="12">
        <v>5</v>
      </c>
      <c r="Q768">
        <v>0</v>
      </c>
      <c r="R768" s="12">
        <v>0</v>
      </c>
      <c r="S768" s="12">
        <v>0</v>
      </c>
      <c r="T768" s="12">
        <v>4.4255869585295331</v>
      </c>
      <c r="U768" s="12">
        <v>0</v>
      </c>
      <c r="V768" s="12">
        <v>0.87208799000331982</v>
      </c>
      <c r="W768" s="57">
        <v>8.3082598383442773E-6</v>
      </c>
      <c r="X768" s="57">
        <v>0</v>
      </c>
      <c r="Y768" s="57">
        <v>0</v>
      </c>
      <c r="Z768" s="57">
        <v>3.9508558648552244E-3</v>
      </c>
      <c r="AA768" s="57">
        <v>2.229095621248203E-3</v>
      </c>
      <c r="AB768" s="57">
        <v>0</v>
      </c>
      <c r="AC768" s="57">
        <v>0</v>
      </c>
      <c r="AD768" s="57">
        <v>0</v>
      </c>
      <c r="AE768" s="57">
        <v>1.6731856463982628E-6</v>
      </c>
      <c r="AF768" s="57">
        <v>0</v>
      </c>
      <c r="AG768" s="57">
        <v>3.539454831302065E-6</v>
      </c>
      <c r="AH768" s="17">
        <v>5.6304294421995204E-4</v>
      </c>
      <c r="AI768" s="12">
        <v>233</v>
      </c>
      <c r="AJ768" s="16">
        <v>6</v>
      </c>
      <c r="AK768" s="17">
        <v>0.92001572384809671</v>
      </c>
      <c r="AL768" t="str">
        <f>IF(AK768&lt;='CAV Tier 1 Analysis'!$A$5,"Tier 1", "Tier 2")</f>
        <v>Tier 2</v>
      </c>
      <c r="AM768" t="str">
        <f t="shared" si="23"/>
        <v>Kansas - Tier 2</v>
      </c>
      <c r="AN768" t="str">
        <f t="shared" si="24"/>
        <v>Hartford, City Of - Tier 2</v>
      </c>
    </row>
    <row r="769" spans="1:40" x14ac:dyDescent="0.3">
      <c r="A769">
        <v>7</v>
      </c>
      <c r="B769" t="s">
        <v>28</v>
      </c>
      <c r="C769" t="s">
        <v>2301</v>
      </c>
      <c r="D769" t="s">
        <v>4349</v>
      </c>
      <c r="E769" t="s">
        <v>1279</v>
      </c>
      <c r="F769" s="12">
        <v>11.156871239742777</v>
      </c>
      <c r="G769" s="12">
        <v>9.8266280927273471</v>
      </c>
      <c r="H769" s="12">
        <v>5.4808585731713588</v>
      </c>
      <c r="I769" s="12">
        <v>0</v>
      </c>
      <c r="J769" s="15">
        <v>0</v>
      </c>
      <c r="K769" s="15">
        <v>1</v>
      </c>
      <c r="L769" s="56">
        <v>0.77890999999999999</v>
      </c>
      <c r="M769">
        <v>1</v>
      </c>
      <c r="N769">
        <v>0</v>
      </c>
      <c r="O769" s="12">
        <v>10</v>
      </c>
      <c r="P769" s="12">
        <v>7</v>
      </c>
      <c r="Q769">
        <v>0</v>
      </c>
      <c r="R769" s="12">
        <v>0</v>
      </c>
      <c r="S769" s="12">
        <v>0</v>
      </c>
      <c r="T769" s="12">
        <v>11.415752767788865</v>
      </c>
      <c r="U769" s="12">
        <v>0.25888152804608744</v>
      </c>
      <c r="V769" s="12">
        <v>0</v>
      </c>
      <c r="W769" s="57">
        <v>1.6781336178940281E-5</v>
      </c>
      <c r="X769" s="57">
        <v>8.3920778784827123E-5</v>
      </c>
      <c r="Y769" s="57">
        <v>0</v>
      </c>
      <c r="Z769" s="57">
        <v>2.9631418986414181E-3</v>
      </c>
      <c r="AA769" s="57">
        <v>3.1207338697474842E-3</v>
      </c>
      <c r="AB769" s="57">
        <v>0</v>
      </c>
      <c r="AC769" s="57">
        <v>0</v>
      </c>
      <c r="AD769" s="57">
        <v>0</v>
      </c>
      <c r="AE769" s="57">
        <v>4.3159639281479744E-6</v>
      </c>
      <c r="AF769" s="57">
        <v>1.9621407872586828E-7</v>
      </c>
      <c r="AG769" s="57">
        <v>0</v>
      </c>
      <c r="AH769" s="17">
        <v>5.6264455103268579E-4</v>
      </c>
      <c r="AI769" s="12">
        <v>234</v>
      </c>
      <c r="AJ769" s="16">
        <v>6</v>
      </c>
      <c r="AK769" s="17">
        <v>0.92057836839912943</v>
      </c>
      <c r="AL769" t="str">
        <f>IF(AK769&lt;='CAV Tier 1 Analysis'!$A$5,"Tier 1", "Tier 2")</f>
        <v>Tier 2</v>
      </c>
      <c r="AM769" t="str">
        <f t="shared" si="23"/>
        <v>Kansas - Tier 2</v>
      </c>
      <c r="AN769" t="str">
        <f t="shared" si="24"/>
        <v>Waverly, City Of - Tier 2</v>
      </c>
    </row>
    <row r="770" spans="1:40" x14ac:dyDescent="0.3">
      <c r="A770">
        <v>7</v>
      </c>
      <c r="B770" t="s">
        <v>28</v>
      </c>
      <c r="C770" t="s">
        <v>2967</v>
      </c>
      <c r="D770" t="s">
        <v>4653</v>
      </c>
      <c r="E770" t="s">
        <v>1744</v>
      </c>
      <c r="F770" s="12">
        <v>20.714259366968204</v>
      </c>
      <c r="G770" s="12">
        <v>40.164502814258917</v>
      </c>
      <c r="H770" s="12">
        <v>13.552342128387204</v>
      </c>
      <c r="I770" s="12">
        <v>1</v>
      </c>
      <c r="J770" s="15">
        <v>1.4947906545688278E-2</v>
      </c>
      <c r="K770" s="15">
        <v>0.98505209345431166</v>
      </c>
      <c r="L770" s="56">
        <v>0.66898999999999997</v>
      </c>
      <c r="M770">
        <v>0</v>
      </c>
      <c r="N770">
        <v>0</v>
      </c>
      <c r="O770" s="12">
        <v>17</v>
      </c>
      <c r="P770" s="12">
        <v>2</v>
      </c>
      <c r="Q770">
        <v>0</v>
      </c>
      <c r="R770" s="12">
        <v>0.98505209345431166</v>
      </c>
      <c r="S770" s="12">
        <v>0.20257914361032611</v>
      </c>
      <c r="T770" s="12">
        <v>34.571977105944384</v>
      </c>
      <c r="U770" s="12">
        <v>13.857717738976181</v>
      </c>
      <c r="V770" s="12">
        <v>5.5925257083145326</v>
      </c>
      <c r="W770" s="57">
        <v>1.4413149260311536E-5</v>
      </c>
      <c r="X770" s="57">
        <v>0</v>
      </c>
      <c r="Y770" s="57">
        <v>0</v>
      </c>
      <c r="Z770" s="57">
        <v>5.0373412276904107E-3</v>
      </c>
      <c r="AA770" s="57">
        <v>8.916382484992812E-4</v>
      </c>
      <c r="AB770" s="57">
        <v>0</v>
      </c>
      <c r="AC770" s="57">
        <v>1.8526577374585975E-4</v>
      </c>
      <c r="AD770" s="57">
        <v>2.6758666942380461E-6</v>
      </c>
      <c r="AE770" s="57">
        <v>1.3070658514525148E-5</v>
      </c>
      <c r="AF770" s="57">
        <v>1.0503180122269169E-5</v>
      </c>
      <c r="AG770" s="57">
        <v>2.2697815317235962E-5</v>
      </c>
      <c r="AH770" s="17">
        <v>5.6160053816764824E-4</v>
      </c>
      <c r="AI770" s="12">
        <v>235</v>
      </c>
      <c r="AJ770" s="16">
        <v>6</v>
      </c>
      <c r="AK770" s="17">
        <v>0.9211399689372971</v>
      </c>
      <c r="AL770" t="str">
        <f>IF(AK770&lt;='CAV Tier 1 Analysis'!$A$5,"Tier 1", "Tier 2")</f>
        <v>Tier 2</v>
      </c>
      <c r="AM770" t="str">
        <f t="shared" si="23"/>
        <v>Kansas - Tier 2</v>
      </c>
      <c r="AN770" t="str">
        <f t="shared" si="24"/>
        <v>Towanda, City Of - Tier 2</v>
      </c>
    </row>
    <row r="771" spans="1:40" x14ac:dyDescent="0.3">
      <c r="A771">
        <v>7</v>
      </c>
      <c r="B771" t="s">
        <v>28</v>
      </c>
      <c r="C771" t="s">
        <v>2054</v>
      </c>
      <c r="D771" t="s">
        <v>4563</v>
      </c>
      <c r="E771" t="s">
        <v>1409</v>
      </c>
      <c r="F771" s="12">
        <v>4.6560289969904538</v>
      </c>
      <c r="G771" s="12">
        <v>41.990647753040989</v>
      </c>
      <c r="H771" s="12">
        <v>17.086933370040065</v>
      </c>
      <c r="I771" s="12">
        <v>0</v>
      </c>
      <c r="J771" s="15">
        <v>0</v>
      </c>
      <c r="K771" s="15">
        <v>0.99999999999999978</v>
      </c>
      <c r="L771" s="56">
        <v>0.54219000000000006</v>
      </c>
      <c r="M771">
        <v>2</v>
      </c>
      <c r="N771">
        <v>0</v>
      </c>
      <c r="O771" s="12">
        <v>11</v>
      </c>
      <c r="P771" s="12">
        <v>6</v>
      </c>
      <c r="Q771">
        <v>0</v>
      </c>
      <c r="R771" s="12">
        <v>0</v>
      </c>
      <c r="S771" s="12">
        <v>0</v>
      </c>
      <c r="T771" s="12">
        <v>38.062617093261665</v>
      </c>
      <c r="U771" s="12">
        <v>33.406588096271207</v>
      </c>
      <c r="V771" s="12">
        <v>3.9280306597793242</v>
      </c>
      <c r="W771" s="57">
        <v>1.168128880468813E-5</v>
      </c>
      <c r="X771" s="57">
        <v>1.6784155756965425E-4</v>
      </c>
      <c r="Y771" s="57">
        <v>0</v>
      </c>
      <c r="Z771" s="57">
        <v>3.2594560885055601E-3</v>
      </c>
      <c r="AA771" s="57">
        <v>2.6749147454978436E-3</v>
      </c>
      <c r="AB771" s="57">
        <v>0</v>
      </c>
      <c r="AC771" s="57">
        <v>0</v>
      </c>
      <c r="AD771" s="57">
        <v>0</v>
      </c>
      <c r="AE771" s="57">
        <v>1.4390367917651117E-5</v>
      </c>
      <c r="AF771" s="57">
        <v>2.5319855596330865E-5</v>
      </c>
      <c r="AG771" s="57">
        <v>1.5942298547427124E-5</v>
      </c>
      <c r="AH771" s="17">
        <v>5.6086783658537774E-4</v>
      </c>
      <c r="AI771" s="12">
        <v>236</v>
      </c>
      <c r="AJ771" s="16">
        <v>6</v>
      </c>
      <c r="AK771" s="17">
        <v>0.92170083677388248</v>
      </c>
      <c r="AL771" t="str">
        <f>IF(AK771&lt;='CAV Tier 1 Analysis'!$A$5,"Tier 1", "Tier 2")</f>
        <v>Tier 2</v>
      </c>
      <c r="AM771" t="str">
        <f t="shared" si="23"/>
        <v>Kansas - Tier 2</v>
      </c>
      <c r="AN771" t="str">
        <f t="shared" si="24"/>
        <v>Alma, City Of - Tier 2</v>
      </c>
    </row>
    <row r="772" spans="1:40" x14ac:dyDescent="0.3">
      <c r="A772">
        <v>7</v>
      </c>
      <c r="B772" t="s">
        <v>28</v>
      </c>
      <c r="C772" t="s">
        <v>2836</v>
      </c>
      <c r="D772" t="s">
        <v>4493</v>
      </c>
      <c r="E772" t="s">
        <v>1465</v>
      </c>
      <c r="F772" s="12">
        <v>16.14468520757984</v>
      </c>
      <c r="G772" s="12">
        <v>49.346403722957362</v>
      </c>
      <c r="H772" s="12">
        <v>27.785361531190929</v>
      </c>
      <c r="I772" s="12">
        <v>1</v>
      </c>
      <c r="J772" s="15">
        <v>0</v>
      </c>
      <c r="K772" s="15">
        <v>1.0000000000000002</v>
      </c>
      <c r="L772" s="56">
        <v>0.75863000000000003</v>
      </c>
      <c r="M772">
        <v>3</v>
      </c>
      <c r="N772">
        <v>0</v>
      </c>
      <c r="O772" s="12">
        <v>10</v>
      </c>
      <c r="P772" s="12">
        <v>6</v>
      </c>
      <c r="Q772">
        <v>0</v>
      </c>
      <c r="R772" s="12">
        <v>1.0000000000000002</v>
      </c>
      <c r="S772" s="12">
        <v>0</v>
      </c>
      <c r="T772" s="12">
        <v>59.454698330182737</v>
      </c>
      <c r="U772" s="12">
        <v>43.310013122602896</v>
      </c>
      <c r="V772" s="12">
        <v>0</v>
      </c>
      <c r="W772" s="57">
        <v>1.6344410863167075E-5</v>
      </c>
      <c r="X772" s="57">
        <v>2.5176233635448137E-4</v>
      </c>
      <c r="Y772" s="57">
        <v>0</v>
      </c>
      <c r="Z772" s="57">
        <v>2.9631418986414181E-3</v>
      </c>
      <c r="AA772" s="57">
        <v>2.6749147454978436E-3</v>
      </c>
      <c r="AB772" s="57">
        <v>0</v>
      </c>
      <c r="AC772" s="57">
        <v>1.8807713315565147E-4</v>
      </c>
      <c r="AD772" s="57">
        <v>0</v>
      </c>
      <c r="AE772" s="57">
        <v>2.2478091333234992E-5</v>
      </c>
      <c r="AF772" s="57">
        <v>3.2825958609700142E-5</v>
      </c>
      <c r="AG772" s="57">
        <v>0</v>
      </c>
      <c r="AH772" s="17">
        <v>5.5904950676868154E-4</v>
      </c>
      <c r="AI772" s="12">
        <v>237</v>
      </c>
      <c r="AJ772" s="16">
        <v>6</v>
      </c>
      <c r="AK772" s="17">
        <v>0.92225988628065114</v>
      </c>
      <c r="AL772" t="str">
        <f>IF(AK772&lt;='CAV Tier 1 Analysis'!$A$5,"Tier 1", "Tier 2")</f>
        <v>Tier 2</v>
      </c>
      <c r="AM772" t="str">
        <f t="shared" si="23"/>
        <v>Kansas - Tier 2</v>
      </c>
      <c r="AN772" t="str">
        <f t="shared" si="24"/>
        <v>Lyndon, City Of - Tier 2</v>
      </c>
    </row>
    <row r="773" spans="1:40" x14ac:dyDescent="0.3">
      <c r="A773">
        <v>7</v>
      </c>
      <c r="B773" t="s">
        <v>28</v>
      </c>
      <c r="C773" t="s">
        <v>2776</v>
      </c>
      <c r="D773" t="s">
        <v>4414</v>
      </c>
      <c r="E773" t="s">
        <v>518</v>
      </c>
      <c r="F773" s="12">
        <v>19.642733043624766</v>
      </c>
      <c r="G773" s="12">
        <v>13.695737722011069</v>
      </c>
      <c r="H773" s="12">
        <v>6.7017367257047598</v>
      </c>
      <c r="I773" s="12">
        <v>1</v>
      </c>
      <c r="J773" s="15">
        <v>0</v>
      </c>
      <c r="K773" s="15">
        <v>1</v>
      </c>
      <c r="L773" s="56">
        <v>0.71914</v>
      </c>
      <c r="M773">
        <v>0</v>
      </c>
      <c r="N773">
        <v>0</v>
      </c>
      <c r="O773" s="12">
        <v>11</v>
      </c>
      <c r="P773" s="12">
        <v>6</v>
      </c>
      <c r="R773" s="12">
        <v>1</v>
      </c>
      <c r="S773" s="12">
        <v>0</v>
      </c>
      <c r="T773" s="12">
        <v>15.046236263276947</v>
      </c>
      <c r="U773" s="12">
        <v>0</v>
      </c>
      <c r="V773" s="12">
        <v>0</v>
      </c>
      <c r="W773" s="57">
        <v>1.5493612997295084E-5</v>
      </c>
      <c r="X773" s="57">
        <v>0</v>
      </c>
      <c r="Y773" s="57">
        <v>0</v>
      </c>
      <c r="Z773" s="57">
        <v>3.2594560885055601E-3</v>
      </c>
      <c r="AA773" s="57">
        <v>2.6749147454978436E-3</v>
      </c>
      <c r="AB773" s="57">
        <v>0</v>
      </c>
      <c r="AC773" s="57">
        <v>1.8807713315565142E-4</v>
      </c>
      <c r="AD773" s="57">
        <v>0</v>
      </c>
      <c r="AE773" s="57">
        <v>5.6885440923291309E-6</v>
      </c>
      <c r="AF773" s="57">
        <v>0</v>
      </c>
      <c r="AG773" s="57">
        <v>0</v>
      </c>
      <c r="AH773" s="17">
        <v>5.5851182947715258E-4</v>
      </c>
      <c r="AI773" s="12">
        <v>238</v>
      </c>
      <c r="AJ773" s="16">
        <v>6</v>
      </c>
      <c r="AK773" s="17">
        <v>0.92281839811012834</v>
      </c>
      <c r="AL773" t="str">
        <f>IF(AK773&lt;='CAV Tier 1 Analysis'!$A$5,"Tier 1", "Tier 2")</f>
        <v>Tier 2</v>
      </c>
      <c r="AM773" t="str">
        <f t="shared" si="23"/>
        <v>Kansas - Tier 2</v>
      </c>
      <c r="AN773" t="str">
        <f t="shared" si="24"/>
        <v>Valley Falls, City Of - Tier 2</v>
      </c>
    </row>
    <row r="774" spans="1:40" x14ac:dyDescent="0.3">
      <c r="A774">
        <v>7</v>
      </c>
      <c r="B774" t="s">
        <v>28</v>
      </c>
      <c r="C774" t="s">
        <v>2225</v>
      </c>
      <c r="D774" t="s">
        <v>4483</v>
      </c>
      <c r="E774" t="s">
        <v>1141</v>
      </c>
      <c r="F774" s="12">
        <v>6.9454206413374662</v>
      </c>
      <c r="G774" s="12">
        <v>6.2638338144584846</v>
      </c>
      <c r="H774" s="12">
        <v>3.2644007019512915</v>
      </c>
      <c r="I774" s="12">
        <v>0</v>
      </c>
      <c r="J774" s="15">
        <v>0</v>
      </c>
      <c r="K774" s="15">
        <v>1</v>
      </c>
      <c r="L774" s="56">
        <v>0.44572000000000001</v>
      </c>
      <c r="M774">
        <v>4</v>
      </c>
      <c r="N774">
        <v>0</v>
      </c>
      <c r="O774" s="12">
        <v>6</v>
      </c>
      <c r="P774" s="12">
        <v>9</v>
      </c>
      <c r="Q774">
        <v>0</v>
      </c>
      <c r="R774" s="12">
        <v>0</v>
      </c>
      <c r="S774" s="12">
        <v>0</v>
      </c>
      <c r="T774" s="12">
        <v>6.9527495470131404</v>
      </c>
      <c r="U774" s="12">
        <v>7.3289056756742355E-3</v>
      </c>
      <c r="V774" s="12">
        <v>0</v>
      </c>
      <c r="W774" s="57">
        <v>9.6028773050509839E-6</v>
      </c>
      <c r="X774" s="57">
        <v>3.3568311513930849E-4</v>
      </c>
      <c r="Y774" s="57">
        <v>0</v>
      </c>
      <c r="Z774" s="57">
        <v>1.7778851391848508E-3</v>
      </c>
      <c r="AA774" s="57">
        <v>4.012372118246765E-3</v>
      </c>
      <c r="AB774" s="57">
        <v>0</v>
      </c>
      <c r="AC774" s="57">
        <v>0</v>
      </c>
      <c r="AD774" s="57">
        <v>0</v>
      </c>
      <c r="AE774" s="57">
        <v>2.6286322817910977E-6</v>
      </c>
      <c r="AF774" s="57">
        <v>5.5547975403065491E-9</v>
      </c>
      <c r="AG774" s="57">
        <v>0</v>
      </c>
      <c r="AH774" s="17">
        <v>5.580161306323006E-4</v>
      </c>
      <c r="AI774" s="12">
        <v>239</v>
      </c>
      <c r="AJ774" s="16">
        <v>6</v>
      </c>
      <c r="AK774" s="17">
        <v>0.92337641424076067</v>
      </c>
      <c r="AL774" t="str">
        <f>IF(AK774&lt;='CAV Tier 1 Analysis'!$A$5,"Tier 1", "Tier 2")</f>
        <v>Tier 2</v>
      </c>
      <c r="AM774" t="str">
        <f t="shared" si="23"/>
        <v>Kansas - Tier 2</v>
      </c>
      <c r="AN774" t="str">
        <f t="shared" si="24"/>
        <v>Centralia, City Of - Tier 2</v>
      </c>
    </row>
    <row r="775" spans="1:40" x14ac:dyDescent="0.3">
      <c r="A775">
        <v>7</v>
      </c>
      <c r="B775" t="s">
        <v>28</v>
      </c>
      <c r="C775" t="s">
        <v>2771</v>
      </c>
      <c r="D775" t="s">
        <v>4406</v>
      </c>
      <c r="E775" t="s">
        <v>1282</v>
      </c>
      <c r="F775" s="12">
        <v>6.9064325320553737</v>
      </c>
      <c r="G775" s="12">
        <v>33.474271012006852</v>
      </c>
      <c r="H775" s="12">
        <v>12.337340018472091</v>
      </c>
      <c r="I775" s="12">
        <v>0</v>
      </c>
      <c r="J775" s="15">
        <v>0</v>
      </c>
      <c r="K775" s="15">
        <v>1</v>
      </c>
      <c r="L775" s="56">
        <v>0.39030999999999999</v>
      </c>
      <c r="M775">
        <v>0</v>
      </c>
      <c r="N775">
        <v>0</v>
      </c>
      <c r="O775" s="12">
        <v>10</v>
      </c>
      <c r="P775" s="12">
        <v>7</v>
      </c>
      <c r="Q775">
        <v>0</v>
      </c>
      <c r="R775" s="12">
        <v>0</v>
      </c>
      <c r="S775" s="12">
        <v>0</v>
      </c>
      <c r="T775" s="12">
        <v>31.772568940493461</v>
      </c>
      <c r="U775" s="12">
        <v>24.866136408438088</v>
      </c>
      <c r="V775" s="12">
        <v>1.7017020715133917</v>
      </c>
      <c r="W775" s="57">
        <v>8.4090887573688628E-6</v>
      </c>
      <c r="X775" s="57">
        <v>0</v>
      </c>
      <c r="Y775" s="57">
        <v>0</v>
      </c>
      <c r="Z775" s="57">
        <v>2.9631418986414181E-3</v>
      </c>
      <c r="AA775" s="57">
        <v>3.1207338697474842E-3</v>
      </c>
      <c r="AB775" s="57">
        <v>0</v>
      </c>
      <c r="AC775" s="57">
        <v>0</v>
      </c>
      <c r="AD775" s="57">
        <v>0</v>
      </c>
      <c r="AE775" s="57">
        <v>1.2012283748706766E-5</v>
      </c>
      <c r="AF775" s="57">
        <v>1.8846790976855058E-5</v>
      </c>
      <c r="AG775" s="57">
        <v>6.9065251299147895E-6</v>
      </c>
      <c r="AH775" s="17">
        <v>5.5727731427288605E-4</v>
      </c>
      <c r="AI775" s="12">
        <v>240</v>
      </c>
      <c r="AJ775" s="16">
        <v>6</v>
      </c>
      <c r="AK775" s="17">
        <v>0.92393369155503358</v>
      </c>
      <c r="AL775" t="str">
        <f>IF(AK775&lt;='CAV Tier 1 Analysis'!$A$5,"Tier 1", "Tier 2")</f>
        <v>Tier 2</v>
      </c>
      <c r="AM775" t="str">
        <f t="shared" si="23"/>
        <v>Kansas - Tier 2</v>
      </c>
      <c r="AN775" t="str">
        <f t="shared" si="24"/>
        <v>Hoyt, City Of - Tier 2</v>
      </c>
    </row>
    <row r="776" spans="1:40" x14ac:dyDescent="0.3">
      <c r="A776">
        <v>7</v>
      </c>
      <c r="B776" t="s">
        <v>28</v>
      </c>
      <c r="C776" t="s">
        <v>2911</v>
      </c>
      <c r="D776" t="s">
        <v>4584</v>
      </c>
      <c r="E776" t="s">
        <v>1365</v>
      </c>
      <c r="F776" s="12">
        <v>2.8036026500424831</v>
      </c>
      <c r="G776" s="12">
        <v>0.46572651149031186</v>
      </c>
      <c r="H776" s="12">
        <v>0.34360799176791645</v>
      </c>
      <c r="I776" s="12">
        <v>0</v>
      </c>
      <c r="J776" s="15">
        <v>0</v>
      </c>
      <c r="K776" s="15">
        <v>1</v>
      </c>
      <c r="L776" s="56">
        <v>0.26224999999999998</v>
      </c>
      <c r="M776">
        <v>4</v>
      </c>
      <c r="N776">
        <v>0</v>
      </c>
      <c r="O776" s="12">
        <v>9</v>
      </c>
      <c r="P776" s="12">
        <v>7</v>
      </c>
      <c r="Q776">
        <v>0</v>
      </c>
      <c r="R776" s="12">
        <v>0</v>
      </c>
      <c r="S776" s="12">
        <v>0</v>
      </c>
      <c r="T776" s="12">
        <v>0.60520501685951844</v>
      </c>
      <c r="U776" s="12">
        <v>0</v>
      </c>
      <c r="V776" s="12">
        <v>0</v>
      </c>
      <c r="W776" s="57">
        <v>5.6500820543157602E-6</v>
      </c>
      <c r="X776" s="57">
        <v>3.3568311513930849E-4</v>
      </c>
      <c r="Y776" s="57">
        <v>0</v>
      </c>
      <c r="Z776" s="57">
        <v>2.6668277087772765E-3</v>
      </c>
      <c r="AA776" s="57">
        <v>3.1207338697474842E-3</v>
      </c>
      <c r="AB776" s="57">
        <v>0</v>
      </c>
      <c r="AC776" s="57">
        <v>0</v>
      </c>
      <c r="AD776" s="57">
        <v>0</v>
      </c>
      <c r="AE776" s="57">
        <v>2.288104056764536E-7</v>
      </c>
      <c r="AF776" s="57">
        <v>0</v>
      </c>
      <c r="AG776" s="57">
        <v>0</v>
      </c>
      <c r="AH776" s="17">
        <v>5.5719305328400556E-4</v>
      </c>
      <c r="AI776" s="12">
        <v>241</v>
      </c>
      <c r="AJ776" s="16">
        <v>6</v>
      </c>
      <c r="AK776" s="17">
        <v>0.92449088460831763</v>
      </c>
      <c r="AL776" t="str">
        <f>IF(AK776&lt;='CAV Tier 1 Analysis'!$A$5,"Tier 1", "Tier 2")</f>
        <v>Tier 2</v>
      </c>
      <c r="AM776" t="str">
        <f t="shared" ref="AM776:AM839" si="25">B776&amp;" - "&amp;AL776</f>
        <v>Kansas - Tier 2</v>
      </c>
      <c r="AN776" t="str">
        <f t="shared" ref="AN776:AN839" si="26">C776&amp;" - "&amp;AL776</f>
        <v>Burdett, City Of - Tier 2</v>
      </c>
    </row>
    <row r="777" spans="1:40" x14ac:dyDescent="0.3">
      <c r="A777">
        <v>7</v>
      </c>
      <c r="B777" t="s">
        <v>28</v>
      </c>
      <c r="C777" t="s">
        <v>2794</v>
      </c>
      <c r="D777" t="s">
        <v>4435</v>
      </c>
      <c r="E777" t="s">
        <v>1941</v>
      </c>
      <c r="F777" s="12">
        <v>37.917175707143031</v>
      </c>
      <c r="G777" s="12">
        <v>217.87760208224253</v>
      </c>
      <c r="H777" s="12">
        <v>111.21938878780821</v>
      </c>
      <c r="I777" s="12">
        <v>8</v>
      </c>
      <c r="J777" s="15">
        <v>0</v>
      </c>
      <c r="K777" s="15">
        <v>0.99999999999999978</v>
      </c>
      <c r="L777" s="56">
        <v>6.7340000000000011E-2</v>
      </c>
      <c r="M777">
        <v>2</v>
      </c>
      <c r="N777">
        <v>2</v>
      </c>
      <c r="O777" s="12">
        <v>6</v>
      </c>
      <c r="P777" s="12">
        <v>1</v>
      </c>
      <c r="Q777">
        <v>0</v>
      </c>
      <c r="R777" s="12">
        <v>7.9999999999999982</v>
      </c>
      <c r="S777" s="12">
        <v>0</v>
      </c>
      <c r="T777" s="12">
        <v>229.46258248387622</v>
      </c>
      <c r="U777" s="12">
        <v>191.54540677673319</v>
      </c>
      <c r="V777" s="12">
        <v>0</v>
      </c>
      <c r="W777" s="57">
        <v>1.4508161126315475E-6</v>
      </c>
      <c r="X777" s="57">
        <v>1.6784155756965425E-4</v>
      </c>
      <c r="Y777" s="57">
        <v>1.998001998001998E-3</v>
      </c>
      <c r="Z777" s="57">
        <v>1.7778851391848508E-3</v>
      </c>
      <c r="AA777" s="57">
        <v>4.458191242496406E-4</v>
      </c>
      <c r="AB777" s="57">
        <v>0</v>
      </c>
      <c r="AC777" s="57">
        <v>1.5046170652452111E-3</v>
      </c>
      <c r="AD777" s="57">
        <v>0</v>
      </c>
      <c r="AE777" s="57">
        <v>8.6753125177562137E-5</v>
      </c>
      <c r="AF777" s="57">
        <v>1.4517801176674726E-4</v>
      </c>
      <c r="AG777" s="57">
        <v>0</v>
      </c>
      <c r="AH777" s="17">
        <v>5.570497124825724E-4</v>
      </c>
      <c r="AI777" s="12">
        <v>242</v>
      </c>
      <c r="AJ777" s="16">
        <v>6</v>
      </c>
      <c r="AK777" s="17">
        <v>0.92504793432080024</v>
      </c>
      <c r="AL777" t="str">
        <f>IF(AK777&lt;='CAV Tier 1 Analysis'!$A$5,"Tier 1", "Tier 2")</f>
        <v>Tier 2</v>
      </c>
      <c r="AM777" t="str">
        <f t="shared" si="25"/>
        <v>Kansas - Tier 2</v>
      </c>
      <c r="AN777" t="str">
        <f t="shared" si="26"/>
        <v>Westwood Hills, City Of - Tier 2</v>
      </c>
    </row>
    <row r="778" spans="1:40" x14ac:dyDescent="0.3">
      <c r="A778">
        <v>7</v>
      </c>
      <c r="B778" t="s">
        <v>28</v>
      </c>
      <c r="C778" t="s">
        <v>2729</v>
      </c>
      <c r="D778" t="s">
        <v>4346</v>
      </c>
      <c r="E778" t="s">
        <v>513</v>
      </c>
      <c r="F778" s="12">
        <v>15.109352334984358</v>
      </c>
      <c r="G778" s="12">
        <v>10.067450495049508</v>
      </c>
      <c r="H778" s="12">
        <v>6.048886138613863</v>
      </c>
      <c r="I778" s="12">
        <v>0</v>
      </c>
      <c r="J778" s="15">
        <v>0</v>
      </c>
      <c r="K778" s="15">
        <v>1</v>
      </c>
      <c r="L778" s="56">
        <v>1.0548500000000001</v>
      </c>
      <c r="M778">
        <v>0</v>
      </c>
      <c r="N778">
        <v>0</v>
      </c>
      <c r="O778" s="12">
        <v>10</v>
      </c>
      <c r="P778" s="12">
        <v>7</v>
      </c>
      <c r="R778" s="12">
        <v>0</v>
      </c>
      <c r="S778" s="12">
        <v>0</v>
      </c>
      <c r="T778" s="12">
        <v>13.023514851485151</v>
      </c>
      <c r="U778" s="12">
        <v>0</v>
      </c>
      <c r="V778" s="12">
        <v>0</v>
      </c>
      <c r="W778" s="57">
        <v>2.2726364366043775E-5</v>
      </c>
      <c r="X778" s="57">
        <v>0</v>
      </c>
      <c r="Y778" s="57">
        <v>0</v>
      </c>
      <c r="Z778" s="57">
        <v>2.9631418986414181E-3</v>
      </c>
      <c r="AA778" s="57">
        <v>3.1207338697474842E-3</v>
      </c>
      <c r="AB778" s="57">
        <v>0</v>
      </c>
      <c r="AC778" s="57">
        <v>0</v>
      </c>
      <c r="AD778" s="57">
        <v>0</v>
      </c>
      <c r="AE778" s="57">
        <v>4.9238119868284908E-6</v>
      </c>
      <c r="AF778" s="57">
        <v>0</v>
      </c>
      <c r="AG778" s="57">
        <v>0</v>
      </c>
      <c r="AH778" s="17">
        <v>5.5559326770379767E-4</v>
      </c>
      <c r="AI778" s="12">
        <v>243</v>
      </c>
      <c r="AJ778" s="16">
        <v>6</v>
      </c>
      <c r="AK778" s="17">
        <v>0.92560352758850406</v>
      </c>
      <c r="AL778" t="str">
        <f>IF(AK778&lt;='CAV Tier 1 Analysis'!$A$5,"Tier 1", "Tier 2")</f>
        <v>Tier 2</v>
      </c>
      <c r="AM778" t="str">
        <f t="shared" si="25"/>
        <v>Kansas - Tier 2</v>
      </c>
      <c r="AN778" t="str">
        <f t="shared" si="26"/>
        <v>Lebo, City Of - Tier 2</v>
      </c>
    </row>
    <row r="779" spans="1:40" x14ac:dyDescent="0.3">
      <c r="A779">
        <v>7</v>
      </c>
      <c r="B779" t="s">
        <v>28</v>
      </c>
      <c r="C779" t="s">
        <v>2730</v>
      </c>
      <c r="D779" t="s">
        <v>4348</v>
      </c>
      <c r="E779" t="s">
        <v>1289</v>
      </c>
      <c r="F779" s="12">
        <v>12.523781694620297</v>
      </c>
      <c r="G779" s="12">
        <v>4.9447331118936209</v>
      </c>
      <c r="H779" s="12">
        <v>3.1241424384269423</v>
      </c>
      <c r="I779" s="12">
        <v>0</v>
      </c>
      <c r="J779" s="15">
        <v>0</v>
      </c>
      <c r="K779" s="15">
        <v>1.0000000000000002</v>
      </c>
      <c r="L779" s="56">
        <v>0.8743399999999999</v>
      </c>
      <c r="M779">
        <v>0</v>
      </c>
      <c r="N779">
        <v>0</v>
      </c>
      <c r="O779" s="12">
        <v>10</v>
      </c>
      <c r="P779" s="12">
        <v>7</v>
      </c>
      <c r="Q779">
        <v>0</v>
      </c>
      <c r="R779" s="12">
        <v>0</v>
      </c>
      <c r="S779" s="12">
        <v>0</v>
      </c>
      <c r="T779" s="12">
        <v>6.217711972893988</v>
      </c>
      <c r="U779" s="12">
        <v>0</v>
      </c>
      <c r="V779" s="12">
        <v>0</v>
      </c>
      <c r="W779" s="57">
        <v>1.8837341252127518E-5</v>
      </c>
      <c r="X779" s="57">
        <v>0</v>
      </c>
      <c r="Y779" s="57">
        <v>0</v>
      </c>
      <c r="Z779" s="57">
        <v>2.9631418986414181E-3</v>
      </c>
      <c r="AA779" s="57">
        <v>3.1207338697474842E-3</v>
      </c>
      <c r="AB779" s="57">
        <v>0</v>
      </c>
      <c r="AC779" s="57">
        <v>0</v>
      </c>
      <c r="AD779" s="57">
        <v>0</v>
      </c>
      <c r="AE779" s="57">
        <v>2.3507359642847295E-6</v>
      </c>
      <c r="AF779" s="57">
        <v>0</v>
      </c>
      <c r="AG779" s="57">
        <v>0</v>
      </c>
      <c r="AH779" s="17">
        <v>5.5500580414593768E-4</v>
      </c>
      <c r="AI779" s="12">
        <v>244</v>
      </c>
      <c r="AJ779" s="16">
        <v>7</v>
      </c>
      <c r="AK779" s="17">
        <v>0.92615853339264997</v>
      </c>
      <c r="AL779" t="str">
        <f>IF(AK779&lt;='CAV Tier 1 Analysis'!$A$5,"Tier 1", "Tier 2")</f>
        <v>Tier 2</v>
      </c>
      <c r="AM779" t="str">
        <f t="shared" si="25"/>
        <v>Kansas - Tier 2</v>
      </c>
      <c r="AN779" t="str">
        <f t="shared" si="26"/>
        <v>New Strawn, City Of - Tier 2</v>
      </c>
    </row>
    <row r="780" spans="1:40" x14ac:dyDescent="0.3">
      <c r="A780">
        <v>7</v>
      </c>
      <c r="B780" t="s">
        <v>28</v>
      </c>
      <c r="C780" t="s">
        <v>2230</v>
      </c>
      <c r="D780" t="s">
        <v>4347</v>
      </c>
      <c r="E780" t="s">
        <v>1290</v>
      </c>
      <c r="F780" s="12">
        <v>11.928632062427475</v>
      </c>
      <c r="G780" s="12">
        <v>3.5532739448036028</v>
      </c>
      <c r="H780" s="12">
        <v>2.3862833299968997</v>
      </c>
      <c r="I780" s="12">
        <v>0</v>
      </c>
      <c r="J780" s="15">
        <v>0</v>
      </c>
      <c r="K780" s="15">
        <v>0.99999999999999989</v>
      </c>
      <c r="L780" s="56">
        <v>0.83279000000000003</v>
      </c>
      <c r="M780">
        <v>0</v>
      </c>
      <c r="N780">
        <v>0</v>
      </c>
      <c r="O780" s="12">
        <v>10</v>
      </c>
      <c r="P780" s="12">
        <v>7</v>
      </c>
      <c r="Q780">
        <v>0</v>
      </c>
      <c r="R780" s="12">
        <v>0</v>
      </c>
      <c r="S780" s="12">
        <v>0</v>
      </c>
      <c r="T780" s="12">
        <v>4.6287358839391919</v>
      </c>
      <c r="U780" s="12">
        <v>0</v>
      </c>
      <c r="V780" s="12">
        <v>0</v>
      </c>
      <c r="W780" s="57">
        <v>1.7942161426172057E-5</v>
      </c>
      <c r="X780" s="57">
        <v>0</v>
      </c>
      <c r="Y780" s="57">
        <v>0</v>
      </c>
      <c r="Z780" s="57">
        <v>2.9631418986414181E-3</v>
      </c>
      <c r="AA780" s="57">
        <v>3.1207338697474842E-3</v>
      </c>
      <c r="AB780" s="57">
        <v>0</v>
      </c>
      <c r="AC780" s="57">
        <v>0</v>
      </c>
      <c r="AD780" s="57">
        <v>0</v>
      </c>
      <c r="AE780" s="57">
        <v>1.7499903435518379E-6</v>
      </c>
      <c r="AF780" s="57">
        <v>0</v>
      </c>
      <c r="AG780" s="57">
        <v>0</v>
      </c>
      <c r="AH780" s="17">
        <v>5.5486981092351144E-4</v>
      </c>
      <c r="AI780" s="12">
        <v>245</v>
      </c>
      <c r="AJ780" s="16">
        <v>7</v>
      </c>
      <c r="AK780" s="17">
        <v>0.92671340320357354</v>
      </c>
      <c r="AL780" t="str">
        <f>IF(AK780&lt;='CAV Tier 1 Analysis'!$A$5,"Tier 1", "Tier 2")</f>
        <v>Tier 2</v>
      </c>
      <c r="AM780" t="str">
        <f t="shared" si="25"/>
        <v>Kansas - Tier 2</v>
      </c>
      <c r="AN780" t="str">
        <f t="shared" si="26"/>
        <v>Leroy, City Of - Tier 2</v>
      </c>
    </row>
    <row r="781" spans="1:40" x14ac:dyDescent="0.3">
      <c r="A781">
        <v>7</v>
      </c>
      <c r="B781" t="s">
        <v>28</v>
      </c>
      <c r="C781" t="s">
        <v>2751</v>
      </c>
      <c r="D781" t="s">
        <v>4381</v>
      </c>
      <c r="E781" t="s">
        <v>1503</v>
      </c>
      <c r="F781" s="12">
        <v>48.736694518180691</v>
      </c>
      <c r="G781" s="12">
        <v>5.3924073945700481</v>
      </c>
      <c r="H781" s="12">
        <v>2.8944188495212129</v>
      </c>
      <c r="I781" s="12">
        <v>0</v>
      </c>
      <c r="J781" s="15">
        <v>0</v>
      </c>
      <c r="K781" s="15">
        <v>0.99999999999999989</v>
      </c>
      <c r="L781" s="56">
        <v>0.76479000000000008</v>
      </c>
      <c r="M781">
        <v>0</v>
      </c>
      <c r="N781">
        <v>0</v>
      </c>
      <c r="O781" s="12">
        <v>13</v>
      </c>
      <c r="P781" s="12">
        <v>5</v>
      </c>
      <c r="Q781">
        <v>0</v>
      </c>
      <c r="R781" s="12">
        <v>0</v>
      </c>
      <c r="S781" s="12">
        <v>0</v>
      </c>
      <c r="T781" s="12">
        <v>5.7506275492137622</v>
      </c>
      <c r="U781" s="12">
        <v>0</v>
      </c>
      <c r="V781" s="12">
        <v>0</v>
      </c>
      <c r="W781" s="57">
        <v>1.6477125850601145E-5</v>
      </c>
      <c r="X781" s="57">
        <v>0</v>
      </c>
      <c r="Y781" s="57">
        <v>0</v>
      </c>
      <c r="Z781" s="57">
        <v>3.8520844682338436E-3</v>
      </c>
      <c r="AA781" s="57">
        <v>2.229095621248203E-3</v>
      </c>
      <c r="AB781" s="57">
        <v>0</v>
      </c>
      <c r="AC781" s="57">
        <v>0</v>
      </c>
      <c r="AD781" s="57">
        <v>0</v>
      </c>
      <c r="AE781" s="57">
        <v>2.1741449356412363E-6</v>
      </c>
      <c r="AF781" s="57">
        <v>0</v>
      </c>
      <c r="AG781" s="57">
        <v>0</v>
      </c>
      <c r="AH781" s="17">
        <v>5.5453012366075353E-4</v>
      </c>
      <c r="AI781" s="12">
        <v>246</v>
      </c>
      <c r="AJ781" s="16">
        <v>7</v>
      </c>
      <c r="AK781" s="17">
        <v>0.92726793332723434</v>
      </c>
      <c r="AL781" t="str">
        <f>IF(AK781&lt;='CAV Tier 1 Analysis'!$A$5,"Tier 1", "Tier 2")</f>
        <v>Tier 2</v>
      </c>
      <c r="AM781" t="str">
        <f t="shared" si="25"/>
        <v>Kansas - Tier 2</v>
      </c>
      <c r="AN781" t="str">
        <f t="shared" si="26"/>
        <v>Hepler, City Of  - Tier 2</v>
      </c>
    </row>
    <row r="782" spans="1:40" x14ac:dyDescent="0.3">
      <c r="A782">
        <v>7</v>
      </c>
      <c r="B782" t="s">
        <v>28</v>
      </c>
      <c r="C782" t="s">
        <v>2772</v>
      </c>
      <c r="D782" t="s">
        <v>4407</v>
      </c>
      <c r="E782" t="s">
        <v>1298</v>
      </c>
      <c r="F782" s="12">
        <v>3.0252690681906875</v>
      </c>
      <c r="G782" s="12">
        <v>5.4205232570448629</v>
      </c>
      <c r="H782" s="12">
        <v>2.0813361421040373</v>
      </c>
      <c r="I782" s="12">
        <v>0</v>
      </c>
      <c r="J782" s="15">
        <v>0</v>
      </c>
      <c r="K782" s="15">
        <v>1</v>
      </c>
      <c r="L782" s="56">
        <v>0.17097000000000001</v>
      </c>
      <c r="M782">
        <v>0</v>
      </c>
      <c r="N782">
        <v>0</v>
      </c>
      <c r="O782" s="12">
        <v>10</v>
      </c>
      <c r="P782" s="12">
        <v>7</v>
      </c>
      <c r="Q782">
        <v>0</v>
      </c>
      <c r="R782" s="12">
        <v>0</v>
      </c>
      <c r="S782" s="12">
        <v>0</v>
      </c>
      <c r="T782" s="12">
        <v>5.2485867931319206</v>
      </c>
      <c r="U782" s="12">
        <v>2.223317724941233</v>
      </c>
      <c r="V782" s="12">
        <v>0.17193646391294237</v>
      </c>
      <c r="W782" s="57">
        <v>3.6834872405199832E-6</v>
      </c>
      <c r="X782" s="57">
        <v>0</v>
      </c>
      <c r="Y782" s="57">
        <v>0</v>
      </c>
      <c r="Z782" s="57">
        <v>2.9631418986414181E-3</v>
      </c>
      <c r="AA782" s="57">
        <v>3.1207338697474842E-3</v>
      </c>
      <c r="AB782" s="57">
        <v>0</v>
      </c>
      <c r="AC782" s="57">
        <v>0</v>
      </c>
      <c r="AD782" s="57">
        <v>0</v>
      </c>
      <c r="AE782" s="57">
        <v>1.9843379349304936E-6</v>
      </c>
      <c r="AF782" s="57">
        <v>1.6851192219345007E-6</v>
      </c>
      <c r="AG782" s="57">
        <v>6.9782103967667344E-7</v>
      </c>
      <c r="AH782" s="17">
        <v>5.5381150307508764E-4</v>
      </c>
      <c r="AI782" s="12">
        <v>247</v>
      </c>
      <c r="AJ782" s="16">
        <v>7</v>
      </c>
      <c r="AK782" s="17">
        <v>0.92782174483030944</v>
      </c>
      <c r="AL782" t="str">
        <f>IF(AK782&lt;='CAV Tier 1 Analysis'!$A$5,"Tier 1", "Tier 2")</f>
        <v>Tier 2</v>
      </c>
      <c r="AM782" t="str">
        <f t="shared" si="25"/>
        <v>Kansas - Tier 2</v>
      </c>
      <c r="AN782" t="str">
        <f t="shared" si="26"/>
        <v>Mayetta, City Of - Tier 2</v>
      </c>
    </row>
    <row r="783" spans="1:40" x14ac:dyDescent="0.3">
      <c r="A783">
        <v>7</v>
      </c>
      <c r="B783" t="s">
        <v>28</v>
      </c>
      <c r="C783" t="s">
        <v>3010</v>
      </c>
      <c r="D783" t="s">
        <v>4705</v>
      </c>
      <c r="E783" t="s">
        <v>1299</v>
      </c>
      <c r="F783" s="12">
        <v>2.5024979732396488</v>
      </c>
      <c r="G783" s="12">
        <v>0.93961963939125859</v>
      </c>
      <c r="H783" s="12">
        <v>0.45772899576059883</v>
      </c>
      <c r="I783" s="12">
        <v>0</v>
      </c>
      <c r="J783" s="15">
        <v>0</v>
      </c>
      <c r="K783" s="15">
        <v>1.0000000000000002</v>
      </c>
      <c r="L783" s="56">
        <v>0.27400999999999998</v>
      </c>
      <c r="M783">
        <v>0</v>
      </c>
      <c r="N783">
        <v>0</v>
      </c>
      <c r="O783" s="12">
        <v>10</v>
      </c>
      <c r="P783" s="12">
        <v>7</v>
      </c>
      <c r="Q783">
        <v>0</v>
      </c>
      <c r="R783" s="12">
        <v>0</v>
      </c>
      <c r="S783" s="12">
        <v>0</v>
      </c>
      <c r="T783" s="12">
        <v>0.95035814955573006</v>
      </c>
      <c r="U783" s="12">
        <v>0</v>
      </c>
      <c r="V783" s="12">
        <v>0</v>
      </c>
      <c r="W783" s="57">
        <v>5.9034470303262583E-6</v>
      </c>
      <c r="X783" s="57">
        <v>0</v>
      </c>
      <c r="Y783" s="57">
        <v>0</v>
      </c>
      <c r="Z783" s="57">
        <v>2.9631418986414181E-3</v>
      </c>
      <c r="AA783" s="57">
        <v>3.1207338697474842E-3</v>
      </c>
      <c r="AB783" s="57">
        <v>0</v>
      </c>
      <c r="AC783" s="57">
        <v>0</v>
      </c>
      <c r="AD783" s="57">
        <v>0</v>
      </c>
      <c r="AE783" s="57">
        <v>3.5930276134549257E-7</v>
      </c>
      <c r="AF783" s="57">
        <v>0</v>
      </c>
      <c r="AG783" s="57">
        <v>0</v>
      </c>
      <c r="AH783" s="17">
        <v>5.5364895619823399E-4</v>
      </c>
      <c r="AI783" s="12">
        <v>248</v>
      </c>
      <c r="AJ783" s="16">
        <v>7</v>
      </c>
      <c r="AK783" s="17">
        <v>0.92837539378650769</v>
      </c>
      <c r="AL783" t="str">
        <f>IF(AK783&lt;='CAV Tier 1 Analysis'!$A$5,"Tier 1", "Tier 2")</f>
        <v>Tier 2</v>
      </c>
      <c r="AM783" t="str">
        <f t="shared" si="25"/>
        <v>Kansas - Tier 2</v>
      </c>
      <c r="AN783" t="str">
        <f t="shared" si="26"/>
        <v>Wilsey, City Of - Tier 2</v>
      </c>
    </row>
    <row r="784" spans="1:40" x14ac:dyDescent="0.3">
      <c r="A784">
        <v>7</v>
      </c>
      <c r="B784" t="s">
        <v>28</v>
      </c>
      <c r="C784" t="s">
        <v>2762</v>
      </c>
      <c r="D784" t="s">
        <v>4395</v>
      </c>
      <c r="E784" t="s">
        <v>1402</v>
      </c>
      <c r="F784" s="12">
        <v>14.406139660902806</v>
      </c>
      <c r="G784" s="12">
        <v>98.35686233421012</v>
      </c>
      <c r="H784" s="12">
        <v>67.280687260108181</v>
      </c>
      <c r="I784" s="12">
        <v>0</v>
      </c>
      <c r="J784" s="15">
        <v>0</v>
      </c>
      <c r="K784" s="15">
        <v>1</v>
      </c>
      <c r="L784" s="56">
        <v>1.48725</v>
      </c>
      <c r="M784">
        <v>0</v>
      </c>
      <c r="N784">
        <v>0</v>
      </c>
      <c r="O784" s="12">
        <v>11</v>
      </c>
      <c r="P784" s="12">
        <v>6</v>
      </c>
      <c r="Q784">
        <v>0</v>
      </c>
      <c r="R784" s="12">
        <v>0</v>
      </c>
      <c r="S784" s="12">
        <v>0</v>
      </c>
      <c r="T784" s="12">
        <v>116.19925857966047</v>
      </c>
      <c r="U784" s="12">
        <v>101.79311891875766</v>
      </c>
      <c r="V784" s="12">
        <v>0</v>
      </c>
      <c r="W784" s="57">
        <v>3.2042267055409398E-5</v>
      </c>
      <c r="X784" s="57">
        <v>0</v>
      </c>
      <c r="Y784" s="57">
        <v>0</v>
      </c>
      <c r="Z784" s="57">
        <v>3.2594560885055601E-3</v>
      </c>
      <c r="AA784" s="57">
        <v>2.6749147454978436E-3</v>
      </c>
      <c r="AB784" s="57">
        <v>0</v>
      </c>
      <c r="AC784" s="57">
        <v>0</v>
      </c>
      <c r="AD784" s="57">
        <v>0</v>
      </c>
      <c r="AE784" s="57">
        <v>4.3931558321974079E-5</v>
      </c>
      <c r="AF784" s="57">
        <v>7.7152059476877954E-5</v>
      </c>
      <c r="AG784" s="57">
        <v>0</v>
      </c>
      <c r="AH784" s="17">
        <v>5.5340879262342406E-4</v>
      </c>
      <c r="AI784" s="12">
        <v>249</v>
      </c>
      <c r="AJ784" s="16">
        <v>7</v>
      </c>
      <c r="AK784" s="17">
        <v>0.92892880257913113</v>
      </c>
      <c r="AL784" t="str">
        <f>IF(AK784&lt;='CAV Tier 1 Analysis'!$A$5,"Tier 1", "Tier 2")</f>
        <v>Tier 2</v>
      </c>
      <c r="AM784" t="str">
        <f t="shared" si="25"/>
        <v>Kansas - Tier 2</v>
      </c>
      <c r="AN784" t="str">
        <f t="shared" si="26"/>
        <v>Anthony, City Of - Tier 2</v>
      </c>
    </row>
    <row r="785" spans="1:40" x14ac:dyDescent="0.3">
      <c r="A785">
        <v>7</v>
      </c>
      <c r="B785" t="s">
        <v>28</v>
      </c>
      <c r="C785" t="s">
        <v>2979</v>
      </c>
      <c r="D785" t="s">
        <v>4666</v>
      </c>
      <c r="E785" t="s">
        <v>1732</v>
      </c>
      <c r="F785" s="12">
        <v>10.65979771336813</v>
      </c>
      <c r="G785" s="12">
        <v>11.478353653509394</v>
      </c>
      <c r="H785" s="12">
        <v>4.6322139373212989</v>
      </c>
      <c r="I785" s="12">
        <v>1</v>
      </c>
      <c r="J785" s="15">
        <v>0</v>
      </c>
      <c r="K785" s="15">
        <v>1</v>
      </c>
      <c r="L785" s="56">
        <v>0.34427000000000002</v>
      </c>
      <c r="M785">
        <v>3</v>
      </c>
      <c r="N785">
        <v>0</v>
      </c>
      <c r="O785" s="12">
        <v>14.5</v>
      </c>
      <c r="P785" s="12">
        <v>3</v>
      </c>
      <c r="Q785">
        <v>0</v>
      </c>
      <c r="R785" s="12">
        <v>1</v>
      </c>
      <c r="S785" s="12">
        <v>0</v>
      </c>
      <c r="T785" s="12">
        <v>12.034673464609256</v>
      </c>
      <c r="U785" s="12">
        <v>1.3748757512411256</v>
      </c>
      <c r="V785" s="12">
        <v>0</v>
      </c>
      <c r="W785" s="57">
        <v>7.4171734941440868E-6</v>
      </c>
      <c r="X785" s="57">
        <v>2.5176233635448137E-4</v>
      </c>
      <c r="Y785" s="57">
        <v>0</v>
      </c>
      <c r="Z785" s="57">
        <v>4.2965557530300564E-3</v>
      </c>
      <c r="AA785" s="57">
        <v>1.3374573727489218E-3</v>
      </c>
      <c r="AB785" s="57">
        <v>0</v>
      </c>
      <c r="AC785" s="57">
        <v>1.8807713315565142E-4</v>
      </c>
      <c r="AD785" s="57">
        <v>0</v>
      </c>
      <c r="AE785" s="57">
        <v>4.5499598332974169E-6</v>
      </c>
      <c r="AF785" s="57">
        <v>1.0420595896833847E-6</v>
      </c>
      <c r="AG785" s="57">
        <v>0</v>
      </c>
      <c r="AH785" s="17">
        <v>5.5335107165511229E-4</v>
      </c>
      <c r="AI785" s="12">
        <v>250</v>
      </c>
      <c r="AJ785" s="16">
        <v>7</v>
      </c>
      <c r="AK785" s="17">
        <v>0.92948215365078624</v>
      </c>
      <c r="AL785" t="str">
        <f>IF(AK785&lt;='CAV Tier 1 Analysis'!$A$5,"Tier 1", "Tier 2")</f>
        <v>Tier 2</v>
      </c>
      <c r="AM785" t="str">
        <f t="shared" si="25"/>
        <v>Kansas - Tier 2</v>
      </c>
      <c r="AN785" t="str">
        <f t="shared" si="26"/>
        <v>Whitewater, City Of - Tier 2</v>
      </c>
    </row>
    <row r="786" spans="1:40" x14ac:dyDescent="0.3">
      <c r="A786">
        <v>7</v>
      </c>
      <c r="B786" t="s">
        <v>28</v>
      </c>
      <c r="C786" t="s">
        <v>2769</v>
      </c>
      <c r="D786" t="s">
        <v>4404</v>
      </c>
      <c r="E786" t="s">
        <v>514</v>
      </c>
      <c r="F786" s="12">
        <v>1.6553425824954016</v>
      </c>
      <c r="G786" s="12">
        <v>0.99203322984729747</v>
      </c>
      <c r="H786" s="12">
        <v>0.34573413414678156</v>
      </c>
      <c r="I786" s="12">
        <v>0</v>
      </c>
      <c r="J786" s="15">
        <v>0</v>
      </c>
      <c r="K786" s="15">
        <v>1</v>
      </c>
      <c r="L786" s="56">
        <v>9.3549999999999994E-2</v>
      </c>
      <c r="M786">
        <v>0</v>
      </c>
      <c r="N786">
        <v>0</v>
      </c>
      <c r="O786" s="12">
        <v>10</v>
      </c>
      <c r="P786" s="12">
        <v>7</v>
      </c>
      <c r="R786" s="12">
        <v>0</v>
      </c>
      <c r="S786" s="12">
        <v>0</v>
      </c>
      <c r="T786" s="12">
        <v>0.95361832605321062</v>
      </c>
      <c r="U786" s="12">
        <v>0</v>
      </c>
      <c r="V786" s="12">
        <v>3.8414903794086852E-2</v>
      </c>
      <c r="W786" s="57">
        <v>2.015501148450865E-6</v>
      </c>
      <c r="X786" s="57">
        <v>0</v>
      </c>
      <c r="Y786" s="57">
        <v>0</v>
      </c>
      <c r="Z786" s="57">
        <v>2.9631418986414181E-3</v>
      </c>
      <c r="AA786" s="57">
        <v>3.1207338697474842E-3</v>
      </c>
      <c r="AB786" s="57">
        <v>0</v>
      </c>
      <c r="AC786" s="57">
        <v>0</v>
      </c>
      <c r="AD786" s="57">
        <v>0</v>
      </c>
      <c r="AE786" s="57">
        <v>3.6053533920949682E-7</v>
      </c>
      <c r="AF786" s="57">
        <v>0</v>
      </c>
      <c r="AG786" s="57">
        <v>1.5591066312869087E-7</v>
      </c>
      <c r="AH786" s="17">
        <v>5.5330979232179019E-4</v>
      </c>
      <c r="AI786" s="12">
        <v>251</v>
      </c>
      <c r="AJ786" s="16">
        <v>7</v>
      </c>
      <c r="AK786" s="17">
        <v>0.93003546344310806</v>
      </c>
      <c r="AL786" t="str">
        <f>IF(AK786&lt;='CAV Tier 1 Analysis'!$A$5,"Tier 1", "Tier 2")</f>
        <v>Tier 2</v>
      </c>
      <c r="AM786" t="str">
        <f t="shared" si="25"/>
        <v>Kansas - Tier 2</v>
      </c>
      <c r="AN786" t="str">
        <f t="shared" si="26"/>
        <v>Delia, City Of - Tier 2</v>
      </c>
    </row>
    <row r="787" spans="1:40" x14ac:dyDescent="0.3">
      <c r="A787">
        <v>7</v>
      </c>
      <c r="B787" t="s">
        <v>28</v>
      </c>
      <c r="C787" t="s">
        <v>2719</v>
      </c>
      <c r="D787" t="s">
        <v>4329</v>
      </c>
      <c r="E787" t="s">
        <v>1474</v>
      </c>
      <c r="F787" s="12">
        <v>0.24424679311866562</v>
      </c>
      <c r="G787" s="12">
        <v>4.7849646431183966E-2</v>
      </c>
      <c r="H787" s="12">
        <v>4.7496077615189994E-2</v>
      </c>
      <c r="I787" s="12">
        <v>4</v>
      </c>
      <c r="J787" s="15">
        <v>0.52246603970741901</v>
      </c>
      <c r="K787" s="15">
        <v>0.47753396029258099</v>
      </c>
      <c r="L787" s="56">
        <v>5.7419999999999999E-2</v>
      </c>
      <c r="M787">
        <v>1</v>
      </c>
      <c r="N787">
        <v>0</v>
      </c>
      <c r="O787" s="12">
        <v>10</v>
      </c>
      <c r="P787" s="12">
        <v>6</v>
      </c>
      <c r="Q787">
        <v>0</v>
      </c>
      <c r="R787" s="12">
        <v>1.910135841170324</v>
      </c>
      <c r="S787" s="12">
        <v>2.481508757324451E-2</v>
      </c>
      <c r="T787" s="12">
        <v>7.8374420878663392E-2</v>
      </c>
      <c r="U787" s="12">
        <v>0</v>
      </c>
      <c r="V787" s="12">
        <v>0</v>
      </c>
      <c r="W787" s="57">
        <v>1.2370932757247318E-6</v>
      </c>
      <c r="X787" s="57">
        <v>8.3920778784827123E-5</v>
      </c>
      <c r="Y787" s="57">
        <v>0</v>
      </c>
      <c r="Z787" s="57">
        <v>2.9631418986414181E-3</v>
      </c>
      <c r="AA787" s="57">
        <v>2.6749147454978436E-3</v>
      </c>
      <c r="AB787" s="57">
        <v>0</v>
      </c>
      <c r="AC787" s="57">
        <v>3.5925287294517324E-4</v>
      </c>
      <c r="AD787" s="57">
        <v>3.277823430805573E-7</v>
      </c>
      <c r="AE787" s="57">
        <v>2.9631087873263129E-8</v>
      </c>
      <c r="AF787" s="57">
        <v>0</v>
      </c>
      <c r="AG787" s="57">
        <v>0</v>
      </c>
      <c r="AH787" s="17">
        <v>5.5298407296144924E-4</v>
      </c>
      <c r="AI787" s="12">
        <v>252</v>
      </c>
      <c r="AJ787" s="16">
        <v>7</v>
      </c>
      <c r="AK787" s="17">
        <v>0.93058844751606951</v>
      </c>
      <c r="AL787" t="str">
        <f>IF(AK787&lt;='CAV Tier 1 Analysis'!$A$5,"Tier 1", "Tier 2")</f>
        <v>Tier 2</v>
      </c>
      <c r="AM787" t="str">
        <f t="shared" si="25"/>
        <v>Kansas - Tier 2</v>
      </c>
      <c r="AN787" t="str">
        <f t="shared" si="26"/>
        <v>Cedar Point,City Of - Tier 2</v>
      </c>
    </row>
    <row r="788" spans="1:40" x14ac:dyDescent="0.3">
      <c r="A788">
        <v>7</v>
      </c>
      <c r="B788" t="s">
        <v>28</v>
      </c>
      <c r="C788" t="s">
        <v>2775</v>
      </c>
      <c r="D788" t="s">
        <v>4412</v>
      </c>
      <c r="E788" t="s">
        <v>1424</v>
      </c>
      <c r="F788" s="12">
        <v>24.789547554582597</v>
      </c>
      <c r="G788" s="12">
        <v>41.364181480654295</v>
      </c>
      <c r="H788" s="12">
        <v>18.839415254447268</v>
      </c>
      <c r="I788" s="12">
        <v>0</v>
      </c>
      <c r="J788" s="15">
        <v>0</v>
      </c>
      <c r="K788" s="15">
        <v>0.99999999999999989</v>
      </c>
      <c r="L788" s="56">
        <v>0.90756999999999999</v>
      </c>
      <c r="M788">
        <v>1</v>
      </c>
      <c r="N788">
        <v>0</v>
      </c>
      <c r="O788" s="12">
        <v>11</v>
      </c>
      <c r="P788" s="12">
        <v>6</v>
      </c>
      <c r="Q788">
        <v>0</v>
      </c>
      <c r="R788" s="12">
        <v>0</v>
      </c>
      <c r="S788" s="12">
        <v>0</v>
      </c>
      <c r="T788" s="12">
        <v>43.098278440732884</v>
      </c>
      <c r="U788" s="12">
        <v>18.308730886150286</v>
      </c>
      <c r="V788" s="12">
        <v>0</v>
      </c>
      <c r="W788" s="57">
        <v>1.9553269666483714E-5</v>
      </c>
      <c r="X788" s="57">
        <v>8.3920778784827123E-5</v>
      </c>
      <c r="Y788" s="57">
        <v>0</v>
      </c>
      <c r="Z788" s="57">
        <v>3.2594560885055601E-3</v>
      </c>
      <c r="AA788" s="57">
        <v>2.6749147454978436E-3</v>
      </c>
      <c r="AB788" s="57">
        <v>0</v>
      </c>
      <c r="AC788" s="57">
        <v>0</v>
      </c>
      <c r="AD788" s="57">
        <v>0</v>
      </c>
      <c r="AE788" s="57">
        <v>1.6294204937613531E-5</v>
      </c>
      <c r="AF788" s="57">
        <v>1.3876736554283182E-5</v>
      </c>
      <c r="AG788" s="57">
        <v>0</v>
      </c>
      <c r="AH788" s="17">
        <v>5.5163780217696461E-4</v>
      </c>
      <c r="AI788" s="12">
        <v>253</v>
      </c>
      <c r="AJ788" s="16">
        <v>7</v>
      </c>
      <c r="AK788" s="17">
        <v>0.93114008531824644</v>
      </c>
      <c r="AL788" t="str">
        <f>IF(AK788&lt;='CAV Tier 1 Analysis'!$A$5,"Tier 1", "Tier 2")</f>
        <v>Tier 2</v>
      </c>
      <c r="AM788" t="str">
        <f t="shared" si="25"/>
        <v>Kansas - Tier 2</v>
      </c>
      <c r="AN788" t="str">
        <f t="shared" si="26"/>
        <v>Oskaloosa, City Of - Tier 2</v>
      </c>
    </row>
    <row r="789" spans="1:40" x14ac:dyDescent="0.3">
      <c r="A789">
        <v>7</v>
      </c>
      <c r="B789" t="s">
        <v>28</v>
      </c>
      <c r="C789" t="s">
        <v>2706</v>
      </c>
      <c r="D789" t="s">
        <v>4309</v>
      </c>
      <c r="E789" t="s">
        <v>1712</v>
      </c>
      <c r="F789" s="12">
        <v>6.5562957164061322</v>
      </c>
      <c r="G789" s="12">
        <v>74.34907317071422</v>
      </c>
      <c r="H789" s="12">
        <v>53.073610759232665</v>
      </c>
      <c r="I789" s="12">
        <v>3</v>
      </c>
      <c r="J789" s="15">
        <v>0.11426863677516327</v>
      </c>
      <c r="K789" s="15">
        <v>0.88573136322483681</v>
      </c>
      <c r="L789" s="56">
        <v>1.13767</v>
      </c>
      <c r="M789">
        <v>9</v>
      </c>
      <c r="N789">
        <v>0</v>
      </c>
      <c r="O789" s="12">
        <v>8</v>
      </c>
      <c r="P789" s="12">
        <v>5</v>
      </c>
      <c r="Q789">
        <v>0</v>
      </c>
      <c r="R789" s="12">
        <v>2.6571940896745105</v>
      </c>
      <c r="S789" s="12">
        <v>6.064649150193155</v>
      </c>
      <c r="T789" s="12">
        <v>94.317167795910052</v>
      </c>
      <c r="U789" s="12">
        <v>87.760872079503926</v>
      </c>
      <c r="V789" s="12">
        <v>0</v>
      </c>
      <c r="W789" s="57">
        <v>2.4510691518525873E-5</v>
      </c>
      <c r="X789" s="57">
        <v>7.5528700906344411E-4</v>
      </c>
      <c r="Y789" s="57">
        <v>0</v>
      </c>
      <c r="Z789" s="57">
        <v>2.3705135189131346E-3</v>
      </c>
      <c r="AA789" s="57">
        <v>2.229095621248203E-3</v>
      </c>
      <c r="AB789" s="57">
        <v>0</v>
      </c>
      <c r="AC789" s="57">
        <v>4.9975744662412286E-4</v>
      </c>
      <c r="AD789" s="57">
        <v>8.0107914289818968E-5</v>
      </c>
      <c r="AE789" s="57">
        <v>3.5658576555794972E-5</v>
      </c>
      <c r="AF789" s="57">
        <v>6.6516598512169863E-5</v>
      </c>
      <c r="AG789" s="57">
        <v>0</v>
      </c>
      <c r="AH789" s="17">
        <v>5.5104067061138319E-4</v>
      </c>
      <c r="AI789" s="12">
        <v>254</v>
      </c>
      <c r="AJ789" s="16">
        <v>7</v>
      </c>
      <c r="AK789" s="17">
        <v>0.93169112598885784</v>
      </c>
      <c r="AL789" t="str">
        <f>IF(AK789&lt;='CAV Tier 1 Analysis'!$A$5,"Tier 1", "Tier 2")</f>
        <v>Tier 2</v>
      </c>
      <c r="AM789" t="str">
        <f t="shared" si="25"/>
        <v>Kansas - Tier 2</v>
      </c>
      <c r="AN789" t="str">
        <f t="shared" si="26"/>
        <v>Medicine Lodge, City Of - Tier 2</v>
      </c>
    </row>
    <row r="790" spans="1:40" x14ac:dyDescent="0.3">
      <c r="A790">
        <v>7</v>
      </c>
      <c r="B790" t="s">
        <v>28</v>
      </c>
      <c r="C790" t="s">
        <v>2943</v>
      </c>
      <c r="D790" t="s">
        <v>4623</v>
      </c>
      <c r="E790" t="s">
        <v>1432</v>
      </c>
      <c r="F790" s="12">
        <v>4.3902474490886947</v>
      </c>
      <c r="G790" s="12">
        <v>16.444327210881667</v>
      </c>
      <c r="H790" s="12">
        <v>6.8917269684379256</v>
      </c>
      <c r="I790" s="12">
        <v>0</v>
      </c>
      <c r="J790" s="15">
        <v>0</v>
      </c>
      <c r="K790" s="15">
        <v>0.99999999999999978</v>
      </c>
      <c r="L790" s="56">
        <v>0.51124000000000003</v>
      </c>
      <c r="M790">
        <v>1</v>
      </c>
      <c r="N790">
        <v>0</v>
      </c>
      <c r="O790" s="12">
        <v>11</v>
      </c>
      <c r="P790" s="12">
        <v>6</v>
      </c>
      <c r="Q790">
        <v>0</v>
      </c>
      <c r="R790" s="12">
        <v>0</v>
      </c>
      <c r="S790" s="12">
        <v>0</v>
      </c>
      <c r="T790" s="12">
        <v>15.973775694793092</v>
      </c>
      <c r="U790" s="12">
        <v>11.583528245704397</v>
      </c>
      <c r="V790" s="12">
        <v>0.47055151608857493</v>
      </c>
      <c r="W790" s="57">
        <v>1.1014482171395193E-5</v>
      </c>
      <c r="X790" s="57">
        <v>8.3920778784827123E-5</v>
      </c>
      <c r="Y790" s="57">
        <v>0</v>
      </c>
      <c r="Z790" s="57">
        <v>3.2594560885055601E-3</v>
      </c>
      <c r="AA790" s="57">
        <v>2.6749147454978436E-3</v>
      </c>
      <c r="AB790" s="57">
        <v>0</v>
      </c>
      <c r="AC790" s="57">
        <v>0</v>
      </c>
      <c r="AD790" s="57">
        <v>0</v>
      </c>
      <c r="AE790" s="57">
        <v>6.0392197603984513E-6</v>
      </c>
      <c r="AF790" s="57">
        <v>8.7795036605367103E-6</v>
      </c>
      <c r="AG790" s="57">
        <v>1.9097795819775911E-6</v>
      </c>
      <c r="AH790" s="17">
        <v>5.4963950890568527E-4</v>
      </c>
      <c r="AI790" s="12">
        <v>255</v>
      </c>
      <c r="AJ790" s="16">
        <v>7</v>
      </c>
      <c r="AK790" s="17">
        <v>0.93224076549776347</v>
      </c>
      <c r="AL790" t="str">
        <f>IF(AK790&lt;='CAV Tier 1 Analysis'!$A$5,"Tier 1", "Tier 2")</f>
        <v>Tier 2</v>
      </c>
      <c r="AM790" t="str">
        <f t="shared" si="25"/>
        <v>Kansas - Tier 2</v>
      </c>
      <c r="AN790" t="str">
        <f t="shared" si="26"/>
        <v>Eskridge, City Of - Tier 2</v>
      </c>
    </row>
    <row r="791" spans="1:40" x14ac:dyDescent="0.3">
      <c r="A791">
        <v>7</v>
      </c>
      <c r="B791" t="s">
        <v>28</v>
      </c>
      <c r="C791" t="s">
        <v>2773</v>
      </c>
      <c r="D791" t="s">
        <v>4409</v>
      </c>
      <c r="E791" t="s">
        <v>1434</v>
      </c>
      <c r="F791" s="12">
        <v>13.551393532460377</v>
      </c>
      <c r="G791" s="12">
        <v>19.362493840545227</v>
      </c>
      <c r="H791" s="12">
        <v>9.0127528683177047</v>
      </c>
      <c r="I791" s="12">
        <v>0</v>
      </c>
      <c r="J791" s="15">
        <v>0</v>
      </c>
      <c r="K791" s="15">
        <v>1</v>
      </c>
      <c r="L791" s="56">
        <v>0.49612999999999996</v>
      </c>
      <c r="M791">
        <v>1</v>
      </c>
      <c r="N791">
        <v>0</v>
      </c>
      <c r="O791" s="12">
        <v>11</v>
      </c>
      <c r="P791" s="12">
        <v>6</v>
      </c>
      <c r="Q791">
        <v>0</v>
      </c>
      <c r="R791" s="12">
        <v>0</v>
      </c>
      <c r="S791" s="12">
        <v>0</v>
      </c>
      <c r="T791" s="12">
        <v>19.458912559127999</v>
      </c>
      <c r="U791" s="12">
        <v>5.9075190266676216</v>
      </c>
      <c r="V791" s="12">
        <v>0</v>
      </c>
      <c r="W791" s="57">
        <v>1.0688942648647008E-5</v>
      </c>
      <c r="X791" s="57">
        <v>8.3920778784827123E-5</v>
      </c>
      <c r="Y791" s="57">
        <v>0</v>
      </c>
      <c r="Z791" s="57">
        <v>3.2594560885055601E-3</v>
      </c>
      <c r="AA791" s="57">
        <v>2.6749147454978436E-3</v>
      </c>
      <c r="AB791" s="57">
        <v>0</v>
      </c>
      <c r="AC791" s="57">
        <v>0</v>
      </c>
      <c r="AD791" s="57">
        <v>0</v>
      </c>
      <c r="AE791" s="57">
        <v>7.3568485928632287E-6</v>
      </c>
      <c r="AF791" s="57">
        <v>4.4774859454892031E-6</v>
      </c>
      <c r="AG791" s="57">
        <v>0</v>
      </c>
      <c r="AH791" s="17">
        <v>5.4916498999774816E-4</v>
      </c>
      <c r="AI791" s="12">
        <v>256</v>
      </c>
      <c r="AJ791" s="16">
        <v>7</v>
      </c>
      <c r="AK791" s="17">
        <v>0.93278993048776127</v>
      </c>
      <c r="AL791" t="str">
        <f>IF(AK791&lt;='CAV Tier 1 Analysis'!$A$5,"Tier 1", "Tier 2")</f>
        <v>Tier 2</v>
      </c>
      <c r="AM791" t="str">
        <f t="shared" si="25"/>
        <v>Kansas - Tier 2</v>
      </c>
      <c r="AN791" t="str">
        <f t="shared" si="26"/>
        <v>Mc Louth, City Of - Tier 2</v>
      </c>
    </row>
    <row r="792" spans="1:40" x14ac:dyDescent="0.3">
      <c r="A792">
        <v>7</v>
      </c>
      <c r="B792" t="s">
        <v>28</v>
      </c>
      <c r="C792" t="s">
        <v>2354</v>
      </c>
      <c r="D792" t="s">
        <v>4642</v>
      </c>
      <c r="E792" t="s">
        <v>1761</v>
      </c>
      <c r="F792" s="12">
        <v>18.84127838203883</v>
      </c>
      <c r="G792" s="12">
        <v>4.8819874617508736</v>
      </c>
      <c r="H792" s="12">
        <v>2.0681105116126592</v>
      </c>
      <c r="I792" s="12">
        <v>0</v>
      </c>
      <c r="J792" s="15">
        <v>0</v>
      </c>
      <c r="K792" s="15">
        <v>1</v>
      </c>
      <c r="L792" s="56">
        <v>0.60850000000000004</v>
      </c>
      <c r="M792">
        <v>1</v>
      </c>
      <c r="N792">
        <v>0</v>
      </c>
      <c r="O792" s="12">
        <v>17</v>
      </c>
      <c r="P792" s="12">
        <v>2</v>
      </c>
      <c r="Q792">
        <v>0</v>
      </c>
      <c r="R792" s="12">
        <v>0</v>
      </c>
      <c r="S792" s="12">
        <v>0</v>
      </c>
      <c r="T792" s="12">
        <v>4.6705014567958658</v>
      </c>
      <c r="U792" s="12">
        <v>0</v>
      </c>
      <c r="V792" s="12">
        <v>0.2114860049550078</v>
      </c>
      <c r="W792" s="57">
        <v>1.3109913937277942E-5</v>
      </c>
      <c r="X792" s="57">
        <v>8.3920778784827123E-5</v>
      </c>
      <c r="Y792" s="57">
        <v>0</v>
      </c>
      <c r="Z792" s="57">
        <v>5.0373412276904107E-3</v>
      </c>
      <c r="AA792" s="57">
        <v>8.916382484992812E-4</v>
      </c>
      <c r="AB792" s="57">
        <v>0</v>
      </c>
      <c r="AC792" s="57">
        <v>0</v>
      </c>
      <c r="AD792" s="57">
        <v>0</v>
      </c>
      <c r="AE792" s="57">
        <v>1.7657806912892614E-6</v>
      </c>
      <c r="AF792" s="57">
        <v>0</v>
      </c>
      <c r="AG792" s="57">
        <v>8.583367396080358E-7</v>
      </c>
      <c r="AH792" s="17">
        <v>5.480576623947904E-4</v>
      </c>
      <c r="AI792" s="12">
        <v>257</v>
      </c>
      <c r="AJ792" s="16">
        <v>7</v>
      </c>
      <c r="AK792" s="17">
        <v>0.93333798815015601</v>
      </c>
      <c r="AL792" t="str">
        <f>IF(AK792&lt;='CAV Tier 1 Analysis'!$A$5,"Tier 1", "Tier 2")</f>
        <v>Tier 2</v>
      </c>
      <c r="AM792" t="str">
        <f t="shared" si="25"/>
        <v>Kansas - Tier 2</v>
      </c>
      <c r="AN792" t="str">
        <f t="shared" si="26"/>
        <v>Leon, City Of - Tier 2</v>
      </c>
    </row>
    <row r="793" spans="1:40" x14ac:dyDescent="0.3">
      <c r="A793">
        <v>7</v>
      </c>
      <c r="B793" t="s">
        <v>28</v>
      </c>
      <c r="C793" t="s">
        <v>2122</v>
      </c>
      <c r="D793" t="s">
        <v>4410</v>
      </c>
      <c r="E793" t="s">
        <v>1433</v>
      </c>
      <c r="F793" s="12">
        <v>9.7563587282759006</v>
      </c>
      <c r="G793" s="12">
        <v>42.467086414951581</v>
      </c>
      <c r="H793" s="12">
        <v>18.984022391633506</v>
      </c>
      <c r="I793" s="12">
        <v>0</v>
      </c>
      <c r="J793" s="15">
        <v>0</v>
      </c>
      <c r="K793" s="15">
        <v>0.99999999999999967</v>
      </c>
      <c r="L793" s="56">
        <v>0.35719000000000001</v>
      </c>
      <c r="M793">
        <v>0</v>
      </c>
      <c r="N793">
        <v>0</v>
      </c>
      <c r="O793" s="12">
        <v>11</v>
      </c>
      <c r="P793" s="12">
        <v>6</v>
      </c>
      <c r="Q793">
        <v>0</v>
      </c>
      <c r="R793" s="12">
        <v>0</v>
      </c>
      <c r="S793" s="12">
        <v>0</v>
      </c>
      <c r="T793" s="12">
        <v>44.443849031838056</v>
      </c>
      <c r="U793" s="12">
        <v>34.687490303562157</v>
      </c>
      <c r="V793" s="12">
        <v>0</v>
      </c>
      <c r="W793" s="57">
        <v>7.6955302535025597E-6</v>
      </c>
      <c r="X793" s="57">
        <v>0</v>
      </c>
      <c r="Y793" s="57">
        <v>0</v>
      </c>
      <c r="Z793" s="57">
        <v>3.2594560885055601E-3</v>
      </c>
      <c r="AA793" s="57">
        <v>2.6749147454978436E-3</v>
      </c>
      <c r="AB793" s="57">
        <v>0</v>
      </c>
      <c r="AC793" s="57">
        <v>0</v>
      </c>
      <c r="AD793" s="57">
        <v>0</v>
      </c>
      <c r="AE793" s="57">
        <v>1.6802926022601735E-5</v>
      </c>
      <c r="AF793" s="57">
        <v>2.6290689817058974E-5</v>
      </c>
      <c r="AG793" s="57">
        <v>0</v>
      </c>
      <c r="AH793" s="17">
        <v>5.4410545273605158E-4</v>
      </c>
      <c r="AI793" s="12">
        <v>258</v>
      </c>
      <c r="AJ793" s="16">
        <v>7</v>
      </c>
      <c r="AK793" s="17">
        <v>0.93388209360289209</v>
      </c>
      <c r="AL793" t="str">
        <f>IF(AK793&lt;='CAV Tier 1 Analysis'!$A$5,"Tier 1", "Tier 2")</f>
        <v>Tier 2</v>
      </c>
      <c r="AM793" t="str">
        <f t="shared" si="25"/>
        <v>Kansas - Tier 2</v>
      </c>
      <c r="AN793" t="str">
        <f t="shared" si="26"/>
        <v>Meriden, City Of - Tier 2</v>
      </c>
    </row>
    <row r="794" spans="1:40" x14ac:dyDescent="0.3">
      <c r="A794">
        <v>7</v>
      </c>
      <c r="B794" t="s">
        <v>28</v>
      </c>
      <c r="C794" t="s">
        <v>2940</v>
      </c>
      <c r="D794" t="s">
        <v>4619</v>
      </c>
      <c r="E794" t="s">
        <v>1455</v>
      </c>
      <c r="F794" s="12">
        <v>2.396102726641316</v>
      </c>
      <c r="G794" s="12">
        <v>138.8122819723894</v>
      </c>
      <c r="H794" s="12">
        <v>110.52531542233548</v>
      </c>
      <c r="I794" s="12">
        <v>0</v>
      </c>
      <c r="J794" s="15">
        <v>0</v>
      </c>
      <c r="K794" s="15">
        <v>1</v>
      </c>
      <c r="L794" s="56">
        <v>0.56330000000000002</v>
      </c>
      <c r="M794">
        <v>1</v>
      </c>
      <c r="N794">
        <v>0</v>
      </c>
      <c r="O794" s="12">
        <v>10</v>
      </c>
      <c r="P794" s="12">
        <v>6</v>
      </c>
      <c r="Q794">
        <v>0</v>
      </c>
      <c r="R794" s="12">
        <v>0</v>
      </c>
      <c r="S794" s="12">
        <v>0</v>
      </c>
      <c r="T794" s="12">
        <v>216.72015206227235</v>
      </c>
      <c r="U794" s="12">
        <v>214.32404933563103</v>
      </c>
      <c r="V794" s="12">
        <v>0</v>
      </c>
      <c r="W794" s="57">
        <v>1.2136096172339629E-5</v>
      </c>
      <c r="X794" s="57">
        <v>8.3920778784827123E-5</v>
      </c>
      <c r="Y794" s="57">
        <v>0</v>
      </c>
      <c r="Z794" s="57">
        <v>2.9631418986414181E-3</v>
      </c>
      <c r="AA794" s="57">
        <v>2.6749147454978436E-3</v>
      </c>
      <c r="AB794" s="57">
        <v>0</v>
      </c>
      <c r="AC794" s="57">
        <v>0</v>
      </c>
      <c r="AD794" s="57">
        <v>0</v>
      </c>
      <c r="AE794" s="57">
        <v>8.1935583034239263E-5</v>
      </c>
      <c r="AF794" s="57">
        <v>1.6244262851269103E-4</v>
      </c>
      <c r="AG794" s="57">
        <v>0</v>
      </c>
      <c r="AH794" s="17">
        <v>5.4349924824030529E-4</v>
      </c>
      <c r="AI794" s="12">
        <v>259</v>
      </c>
      <c r="AJ794" s="16">
        <v>7</v>
      </c>
      <c r="AK794" s="17">
        <v>0.93442559285113236</v>
      </c>
      <c r="AL794" t="str">
        <f>IF(AK794&lt;='CAV Tier 1 Analysis'!$A$5,"Tier 1", "Tier 2")</f>
        <v>Tier 2</v>
      </c>
      <c r="AM794" t="str">
        <f t="shared" si="25"/>
        <v>Kansas - Tier 2</v>
      </c>
      <c r="AN794" t="str">
        <f t="shared" si="26"/>
        <v>Cottonwood Falls, City Of - Tier 2</v>
      </c>
    </row>
    <row r="795" spans="1:40" x14ac:dyDescent="0.3">
      <c r="A795">
        <v>7</v>
      </c>
      <c r="B795" t="s">
        <v>28</v>
      </c>
      <c r="C795" t="s">
        <v>2262</v>
      </c>
      <c r="D795" t="s">
        <v>4396</v>
      </c>
      <c r="E795" t="s">
        <v>1436</v>
      </c>
      <c r="F795" s="12">
        <v>5.5346310838437685</v>
      </c>
      <c r="G795" s="12">
        <v>25.08048889773972</v>
      </c>
      <c r="H795" s="12">
        <v>15.21897341431843</v>
      </c>
      <c r="I795" s="12">
        <v>0</v>
      </c>
      <c r="J795" s="15">
        <v>0</v>
      </c>
      <c r="K795" s="15">
        <v>1.0000000000000002</v>
      </c>
      <c r="L795" s="56">
        <v>0.57138</v>
      </c>
      <c r="M795">
        <v>0</v>
      </c>
      <c r="N795">
        <v>0</v>
      </c>
      <c r="O795" s="12">
        <v>11</v>
      </c>
      <c r="P795" s="12">
        <v>6</v>
      </c>
      <c r="Q795">
        <v>0</v>
      </c>
      <c r="R795" s="12">
        <v>0</v>
      </c>
      <c r="S795" s="12">
        <v>0</v>
      </c>
      <c r="T795" s="12">
        <v>29.110435128945532</v>
      </c>
      <c r="U795" s="12">
        <v>23.575804045101762</v>
      </c>
      <c r="V795" s="12">
        <v>0</v>
      </c>
      <c r="W795" s="57">
        <v>1.2310176870142761E-5</v>
      </c>
      <c r="X795" s="57">
        <v>0</v>
      </c>
      <c r="Y795" s="57">
        <v>0</v>
      </c>
      <c r="Z795" s="57">
        <v>3.2594560885055601E-3</v>
      </c>
      <c r="AA795" s="57">
        <v>2.6749147454978436E-3</v>
      </c>
      <c r="AB795" s="57">
        <v>0</v>
      </c>
      <c r="AC795" s="57">
        <v>0</v>
      </c>
      <c r="AD795" s="57">
        <v>0</v>
      </c>
      <c r="AE795" s="57">
        <v>1.1005808421476165E-5</v>
      </c>
      <c r="AF795" s="57">
        <v>1.7868809357876294E-5</v>
      </c>
      <c r="AG795" s="57">
        <v>0</v>
      </c>
      <c r="AH795" s="17">
        <v>5.4323232987753625E-4</v>
      </c>
      <c r="AI795" s="12">
        <v>260</v>
      </c>
      <c r="AJ795" s="16">
        <v>7</v>
      </c>
      <c r="AK795" s="17">
        <v>0.93496882518100988</v>
      </c>
      <c r="AL795" t="str">
        <f>IF(AK795&lt;='CAV Tier 1 Analysis'!$A$5,"Tier 1", "Tier 2")</f>
        <v>Tier 2</v>
      </c>
      <c r="AM795" t="str">
        <f t="shared" si="25"/>
        <v>Kansas - Tier 2</v>
      </c>
      <c r="AN795" t="str">
        <f t="shared" si="26"/>
        <v>Attica, City Of - Tier 2</v>
      </c>
    </row>
    <row r="796" spans="1:40" x14ac:dyDescent="0.3">
      <c r="A796">
        <v>7</v>
      </c>
      <c r="B796" t="s">
        <v>28</v>
      </c>
      <c r="C796" t="s">
        <v>2888</v>
      </c>
      <c r="D796" t="s">
        <v>4555</v>
      </c>
      <c r="E796" t="s">
        <v>1891</v>
      </c>
      <c r="F796" s="12">
        <v>155.42279042769445</v>
      </c>
      <c r="G796" s="12">
        <v>34.542871046228719</v>
      </c>
      <c r="H796" s="12">
        <v>13.570802919708031</v>
      </c>
      <c r="I796" s="12">
        <v>3</v>
      </c>
      <c r="J796" s="15">
        <v>0.14343086632243257</v>
      </c>
      <c r="K796" s="15">
        <v>0.85656913367756726</v>
      </c>
      <c r="L796" s="56">
        <v>0.55776000000000003</v>
      </c>
      <c r="M796">
        <v>15</v>
      </c>
      <c r="N796">
        <v>0</v>
      </c>
      <c r="O796" s="12">
        <v>11</v>
      </c>
      <c r="P796" s="12">
        <v>2</v>
      </c>
      <c r="Q796">
        <v>0</v>
      </c>
      <c r="R796" s="12">
        <v>2.5697074010327019</v>
      </c>
      <c r="S796" s="12">
        <v>1.9464720194647203</v>
      </c>
      <c r="T796" s="12">
        <v>32.253819951338208</v>
      </c>
      <c r="U796" s="12">
        <v>0</v>
      </c>
      <c r="V796" s="12">
        <v>2.2890510948905103</v>
      </c>
      <c r="W796" s="57">
        <v>1.2016738862212235E-5</v>
      </c>
      <c r="X796" s="57">
        <v>1.2588116817724068E-3</v>
      </c>
      <c r="Y796" s="57">
        <v>0</v>
      </c>
      <c r="Z796" s="57">
        <v>3.2594560885055601E-3</v>
      </c>
      <c r="AA796" s="57">
        <v>8.916382484992812E-4</v>
      </c>
      <c r="AB796" s="57">
        <v>0</v>
      </c>
      <c r="AC796" s="57">
        <v>4.8330320103509041E-4</v>
      </c>
      <c r="AD796" s="57">
        <v>2.5710937243227739E-5</v>
      </c>
      <c r="AE796" s="57">
        <v>1.2194230751715748E-5</v>
      </c>
      <c r="AF796" s="57">
        <v>0</v>
      </c>
      <c r="AG796" s="57">
        <v>9.2903388760997117E-6</v>
      </c>
      <c r="AH796" s="17">
        <v>5.4112922414050846E-4</v>
      </c>
      <c r="AI796" s="12">
        <v>261</v>
      </c>
      <c r="AJ796" s="16">
        <v>7</v>
      </c>
      <c r="AK796" s="17">
        <v>0.93550995440515039</v>
      </c>
      <c r="AL796" t="str">
        <f>IF(AK796&lt;='CAV Tier 1 Analysis'!$A$5,"Tier 1", "Tier 2")</f>
        <v>Tier 2</v>
      </c>
      <c r="AM796" t="str">
        <f t="shared" si="25"/>
        <v>Kansas - Tier 2</v>
      </c>
      <c r="AN796" t="str">
        <f t="shared" si="26"/>
        <v>Silver Lake, City Of - Tier 2</v>
      </c>
    </row>
    <row r="797" spans="1:40" x14ac:dyDescent="0.3">
      <c r="A797">
        <v>7</v>
      </c>
      <c r="B797" t="s">
        <v>28</v>
      </c>
      <c r="C797" t="s">
        <v>2774</v>
      </c>
      <c r="D797" t="s">
        <v>4411</v>
      </c>
      <c r="E797" t="s">
        <v>1442</v>
      </c>
      <c r="F797" s="12">
        <v>11.390294110356766</v>
      </c>
      <c r="G797" s="12">
        <v>9.0731710854907739</v>
      </c>
      <c r="H797" s="12">
        <v>4.2744717113867647</v>
      </c>
      <c r="I797" s="12">
        <v>0</v>
      </c>
      <c r="J797" s="15">
        <v>0</v>
      </c>
      <c r="K797" s="15">
        <v>0.99999999999999989</v>
      </c>
      <c r="L797" s="56">
        <v>0.41701000000000005</v>
      </c>
      <c r="M797">
        <v>0</v>
      </c>
      <c r="N797">
        <v>0</v>
      </c>
      <c r="O797" s="12">
        <v>11</v>
      </c>
      <c r="P797" s="12">
        <v>6</v>
      </c>
      <c r="Q797">
        <v>0</v>
      </c>
      <c r="R797" s="12">
        <v>0</v>
      </c>
      <c r="S797" s="12">
        <v>0</v>
      </c>
      <c r="T797" s="12">
        <v>9.6679678566507246</v>
      </c>
      <c r="U797" s="12">
        <v>0</v>
      </c>
      <c r="V797" s="12">
        <v>0</v>
      </c>
      <c r="W797" s="57">
        <v>8.9843306671886199E-6</v>
      </c>
      <c r="X797" s="57">
        <v>0</v>
      </c>
      <c r="Y797" s="57">
        <v>0</v>
      </c>
      <c r="Z797" s="57">
        <v>3.2594560885055601E-3</v>
      </c>
      <c r="AA797" s="57">
        <v>2.6749147454978436E-3</v>
      </c>
      <c r="AB797" s="57">
        <v>0</v>
      </c>
      <c r="AC797" s="57">
        <v>0</v>
      </c>
      <c r="AD797" s="57">
        <v>0</v>
      </c>
      <c r="AE797" s="57">
        <v>3.6551773130139976E-6</v>
      </c>
      <c r="AF797" s="57">
        <v>0</v>
      </c>
      <c r="AG797" s="57">
        <v>0</v>
      </c>
      <c r="AH797" s="17">
        <v>5.4063730381669148E-4</v>
      </c>
      <c r="AI797" s="12">
        <v>262</v>
      </c>
      <c r="AJ797" s="16">
        <v>7</v>
      </c>
      <c r="AK797" s="17">
        <v>0.93605059170896709</v>
      </c>
      <c r="AL797" t="str">
        <f>IF(AK797&lt;='CAV Tier 1 Analysis'!$A$5,"Tier 1", "Tier 2")</f>
        <v>Tier 2</v>
      </c>
      <c r="AM797" t="str">
        <f t="shared" si="25"/>
        <v>Kansas - Tier 2</v>
      </c>
      <c r="AN797" t="str">
        <f t="shared" si="26"/>
        <v>Nortonville, City Of - Tier 2</v>
      </c>
    </row>
    <row r="798" spans="1:40" x14ac:dyDescent="0.3">
      <c r="A798">
        <v>7</v>
      </c>
      <c r="B798" t="s">
        <v>28</v>
      </c>
      <c r="C798" t="s">
        <v>2897</v>
      </c>
      <c r="D798" t="s">
        <v>4565</v>
      </c>
      <c r="E798" t="s">
        <v>1443</v>
      </c>
      <c r="F798" s="12">
        <v>1.5505497993260595</v>
      </c>
      <c r="G798" s="12">
        <v>4.466343652777069</v>
      </c>
      <c r="H798" s="12">
        <v>1.5616854524744563</v>
      </c>
      <c r="I798" s="12">
        <v>0</v>
      </c>
      <c r="J798" s="15">
        <v>0</v>
      </c>
      <c r="K798" s="15">
        <v>1</v>
      </c>
      <c r="L798" s="56">
        <v>0.18056</v>
      </c>
      <c r="M798">
        <v>0</v>
      </c>
      <c r="N798">
        <v>0</v>
      </c>
      <c r="O798" s="12">
        <v>11</v>
      </c>
      <c r="P798" s="12">
        <v>6</v>
      </c>
      <c r="Q798">
        <v>0</v>
      </c>
      <c r="R798" s="12">
        <v>0</v>
      </c>
      <c r="S798" s="12">
        <v>0</v>
      </c>
      <c r="T798" s="12">
        <v>3.8447391237823223</v>
      </c>
      <c r="U798" s="12">
        <v>2.294189324456263</v>
      </c>
      <c r="V798" s="12">
        <v>0.62160452899474672</v>
      </c>
      <c r="W798" s="57">
        <v>3.890100345957116E-6</v>
      </c>
      <c r="X798" s="57">
        <v>0</v>
      </c>
      <c r="Y798" s="57">
        <v>0</v>
      </c>
      <c r="Z798" s="57">
        <v>3.2594560885055601E-3</v>
      </c>
      <c r="AA798" s="57">
        <v>2.6749147454978436E-3</v>
      </c>
      <c r="AB798" s="57">
        <v>0</v>
      </c>
      <c r="AC798" s="57">
        <v>0</v>
      </c>
      <c r="AD798" s="57">
        <v>0</v>
      </c>
      <c r="AE798" s="57">
        <v>1.4535839824952535E-6</v>
      </c>
      <c r="AF798" s="57">
        <v>1.738834933950055E-6</v>
      </c>
      <c r="AG798" s="57">
        <v>2.5228430829569452E-6</v>
      </c>
      <c r="AH798" s="17">
        <v>5.4036147239534219E-4</v>
      </c>
      <c r="AI798" s="12">
        <v>263</v>
      </c>
      <c r="AJ798" s="16">
        <v>7</v>
      </c>
      <c r="AK798" s="17">
        <v>0.93659095318136243</v>
      </c>
      <c r="AL798" t="str">
        <f>IF(AK798&lt;='CAV Tier 1 Analysis'!$A$5,"Tier 1", "Tier 2")</f>
        <v>Tier 2</v>
      </c>
      <c r="AM798" t="str">
        <f t="shared" si="25"/>
        <v>Kansas - Tier 2</v>
      </c>
      <c r="AN798" t="str">
        <f t="shared" si="26"/>
        <v>Mc Farland, City Of - Tier 2</v>
      </c>
    </row>
    <row r="799" spans="1:40" x14ac:dyDescent="0.3">
      <c r="A799">
        <v>7</v>
      </c>
      <c r="B799" t="s">
        <v>28</v>
      </c>
      <c r="C799" t="s">
        <v>2948</v>
      </c>
      <c r="D799" t="s">
        <v>4630</v>
      </c>
      <c r="E799" t="s">
        <v>1122</v>
      </c>
      <c r="F799" s="12">
        <v>8.3393978430276423</v>
      </c>
      <c r="G799" s="12">
        <v>68.840272498662841</v>
      </c>
      <c r="H799" s="12">
        <v>72.893605755118514</v>
      </c>
      <c r="I799" s="12">
        <v>0</v>
      </c>
      <c r="J799" s="15">
        <v>0</v>
      </c>
      <c r="K799" s="15">
        <v>1</v>
      </c>
      <c r="L799" s="56">
        <v>1.4893000000000001</v>
      </c>
      <c r="M799">
        <v>0</v>
      </c>
      <c r="N799">
        <v>0</v>
      </c>
      <c r="O799" s="12">
        <v>6</v>
      </c>
      <c r="P799" s="12">
        <v>9</v>
      </c>
      <c r="Q799">
        <v>0</v>
      </c>
      <c r="R799" s="12">
        <v>0</v>
      </c>
      <c r="S799" s="12">
        <v>0</v>
      </c>
      <c r="T799" s="12">
        <v>112.58447192033819</v>
      </c>
      <c r="U799" s="12">
        <v>104.24507407731055</v>
      </c>
      <c r="V799" s="12">
        <v>0</v>
      </c>
      <c r="W799" s="57">
        <v>3.2086433569084698E-5</v>
      </c>
      <c r="X799" s="57">
        <v>0</v>
      </c>
      <c r="Y799" s="57">
        <v>0</v>
      </c>
      <c r="Z799" s="57">
        <v>1.7778851391848508E-3</v>
      </c>
      <c r="AA799" s="57">
        <v>4.012372118246765E-3</v>
      </c>
      <c r="AB799" s="57">
        <v>0</v>
      </c>
      <c r="AC799" s="57">
        <v>0</v>
      </c>
      <c r="AD799" s="57">
        <v>0</v>
      </c>
      <c r="AE799" s="57">
        <v>4.256491267477623E-5</v>
      </c>
      <c r="AF799" s="57">
        <v>7.9010469870789674E-5</v>
      </c>
      <c r="AG799" s="57">
        <v>0</v>
      </c>
      <c r="AH799" s="17">
        <v>5.4035627941329694E-4</v>
      </c>
      <c r="AI799" s="12">
        <v>264</v>
      </c>
      <c r="AJ799" s="16">
        <v>7</v>
      </c>
      <c r="AK799" s="17">
        <v>0.93713130946077572</v>
      </c>
      <c r="AL799" t="str">
        <f>IF(AK799&lt;='CAV Tier 1 Analysis'!$A$5,"Tier 1", "Tier 2")</f>
        <v>Tier 2</v>
      </c>
      <c r="AM799" t="str">
        <f t="shared" si="25"/>
        <v>Kansas - Tier 2</v>
      </c>
      <c r="AN799" t="str">
        <f t="shared" si="26"/>
        <v>Greensburg,City Of - Tier 2</v>
      </c>
    </row>
    <row r="800" spans="1:40" x14ac:dyDescent="0.3">
      <c r="A800">
        <v>7</v>
      </c>
      <c r="B800" t="s">
        <v>28</v>
      </c>
      <c r="C800" t="s">
        <v>2896</v>
      </c>
      <c r="D800" t="s">
        <v>4564</v>
      </c>
      <c r="E800" t="s">
        <v>1445</v>
      </c>
      <c r="F800" s="12">
        <v>1.1263298165684865</v>
      </c>
      <c r="G800" s="12">
        <v>0.68706241775271748</v>
      </c>
      <c r="H800" s="12">
        <v>0.3470338800256863</v>
      </c>
      <c r="I800" s="12">
        <v>0</v>
      </c>
      <c r="J800" s="15">
        <v>0</v>
      </c>
      <c r="K800" s="15">
        <v>1</v>
      </c>
      <c r="L800" s="56">
        <v>0.13116</v>
      </c>
      <c r="M800">
        <v>0</v>
      </c>
      <c r="N800">
        <v>0</v>
      </c>
      <c r="O800" s="12">
        <v>11</v>
      </c>
      <c r="P800" s="12">
        <v>6</v>
      </c>
      <c r="Q800">
        <v>0</v>
      </c>
      <c r="R800" s="12">
        <v>0</v>
      </c>
      <c r="S800" s="12">
        <v>0</v>
      </c>
      <c r="T800" s="12">
        <v>0.61269801489007036</v>
      </c>
      <c r="U800" s="12">
        <v>0</v>
      </c>
      <c r="V800" s="12">
        <v>7.4364402862647117E-2</v>
      </c>
      <c r="W800" s="57">
        <v>2.8257950895864826E-6</v>
      </c>
      <c r="X800" s="57">
        <v>0</v>
      </c>
      <c r="Y800" s="57">
        <v>0</v>
      </c>
      <c r="Z800" s="57">
        <v>3.2594560885055601E-3</v>
      </c>
      <c r="AA800" s="57">
        <v>2.6749147454978436E-3</v>
      </c>
      <c r="AB800" s="57">
        <v>0</v>
      </c>
      <c r="AC800" s="57">
        <v>0</v>
      </c>
      <c r="AD800" s="57">
        <v>0</v>
      </c>
      <c r="AE800" s="57">
        <v>2.3164329018887895E-7</v>
      </c>
      <c r="AF800" s="57">
        <v>0</v>
      </c>
      <c r="AG800" s="57">
        <v>3.0181523883626406E-7</v>
      </c>
      <c r="AH800" s="17">
        <v>5.3979364432927407E-4</v>
      </c>
      <c r="AI800" s="12">
        <v>265</v>
      </c>
      <c r="AJ800" s="16">
        <v>7</v>
      </c>
      <c r="AK800" s="17">
        <v>0.93767110310510504</v>
      </c>
      <c r="AL800" t="str">
        <f>IF(AK800&lt;='CAV Tier 1 Analysis'!$A$5,"Tier 1", "Tier 2")</f>
        <v>Tier 2</v>
      </c>
      <c r="AM800" t="str">
        <f t="shared" si="25"/>
        <v>Kansas - Tier 2</v>
      </c>
      <c r="AN800" t="str">
        <f t="shared" si="26"/>
        <v>Harveyville, City Of - Tier 2</v>
      </c>
    </row>
    <row r="801" spans="1:40" x14ac:dyDescent="0.3">
      <c r="A801">
        <v>7</v>
      </c>
      <c r="B801" t="s">
        <v>28</v>
      </c>
      <c r="C801" t="s">
        <v>2969</v>
      </c>
      <c r="D801" t="s">
        <v>4655</v>
      </c>
      <c r="E801" t="s">
        <v>1678</v>
      </c>
      <c r="F801" s="12">
        <v>48.677947196570024</v>
      </c>
      <c r="G801" s="12">
        <v>294.3041518889745</v>
      </c>
      <c r="H801" s="12">
        <v>126.96124903623746</v>
      </c>
      <c r="I801" s="12">
        <v>0</v>
      </c>
      <c r="J801" s="15">
        <v>4.6396176955018915E-2</v>
      </c>
      <c r="K801" s="15">
        <v>0.95360382304498115</v>
      </c>
      <c r="L801" s="56">
        <v>0.86213999999999991</v>
      </c>
      <c r="M801">
        <v>2</v>
      </c>
      <c r="N801">
        <v>0</v>
      </c>
      <c r="O801" s="12">
        <v>12</v>
      </c>
      <c r="P801" s="12">
        <v>4</v>
      </c>
      <c r="Q801">
        <v>0</v>
      </c>
      <c r="R801" s="12">
        <v>0</v>
      </c>
      <c r="S801" s="12">
        <v>5.8905165767154983</v>
      </c>
      <c r="T801" s="12">
        <v>283.33629529683884</v>
      </c>
      <c r="U801" s="12">
        <v>234.65834810026882</v>
      </c>
      <c r="V801" s="12">
        <v>10.967856592135661</v>
      </c>
      <c r="W801" s="57">
        <v>1.8574496634157442E-5</v>
      </c>
      <c r="X801" s="57">
        <v>1.6784155756965425E-4</v>
      </c>
      <c r="Y801" s="57">
        <v>0</v>
      </c>
      <c r="Z801" s="57">
        <v>3.5557702783697016E-3</v>
      </c>
      <c r="AA801" s="57">
        <v>1.7832764969985624E-3</v>
      </c>
      <c r="AB801" s="57">
        <v>0</v>
      </c>
      <c r="AC801" s="57">
        <v>0</v>
      </c>
      <c r="AD801" s="57">
        <v>7.7807798170031651E-5</v>
      </c>
      <c r="AE801" s="57">
        <v>1.0712120829094465E-4</v>
      </c>
      <c r="AF801" s="57">
        <v>1.7785460374612549E-4</v>
      </c>
      <c r="AG801" s="57">
        <v>4.4514124089605901E-5</v>
      </c>
      <c r="AH801" s="17">
        <v>5.3934186944261668E-4</v>
      </c>
      <c r="AI801" s="12">
        <v>266</v>
      </c>
      <c r="AJ801" s="16">
        <v>7</v>
      </c>
      <c r="AK801" s="17">
        <v>0.93821044497454764</v>
      </c>
      <c r="AL801" t="str">
        <f>IF(AK801&lt;='CAV Tier 1 Analysis'!$A$5,"Tier 1", "Tier 2")</f>
        <v>Tier 2</v>
      </c>
      <c r="AM801" t="str">
        <f t="shared" si="25"/>
        <v>Kansas - Tier 2</v>
      </c>
      <c r="AN801" t="str">
        <f t="shared" si="26"/>
        <v>North Newton, City Of - Tier 2</v>
      </c>
    </row>
    <row r="802" spans="1:40" x14ac:dyDescent="0.3">
      <c r="A802">
        <v>7</v>
      </c>
      <c r="B802" t="s">
        <v>28</v>
      </c>
      <c r="C802" t="s">
        <v>2716</v>
      </c>
      <c r="D802" t="s">
        <v>4324</v>
      </c>
      <c r="E802" t="s">
        <v>1767</v>
      </c>
      <c r="F802" s="12">
        <v>5.0554075947994734</v>
      </c>
      <c r="G802" s="12">
        <v>0.61787272699896101</v>
      </c>
      <c r="H802" s="12">
        <v>0.27124121039344307</v>
      </c>
      <c r="I802" s="12">
        <v>0</v>
      </c>
      <c r="J802" s="15">
        <v>0</v>
      </c>
      <c r="K802" s="15">
        <v>1</v>
      </c>
      <c r="L802" s="56">
        <v>0.16327</v>
      </c>
      <c r="M802">
        <v>0</v>
      </c>
      <c r="N802">
        <v>0</v>
      </c>
      <c r="O802" s="12">
        <v>17</v>
      </c>
      <c r="P802" s="12">
        <v>2</v>
      </c>
      <c r="Q802">
        <v>0</v>
      </c>
      <c r="R802" s="12">
        <v>0</v>
      </c>
      <c r="S802" s="12">
        <v>0</v>
      </c>
      <c r="T802" s="12">
        <v>0.62606732550027344</v>
      </c>
      <c r="U802" s="12">
        <v>0</v>
      </c>
      <c r="V802" s="12">
        <v>0</v>
      </c>
      <c r="W802" s="57">
        <v>3.5175935062273944E-6</v>
      </c>
      <c r="X802" s="57">
        <v>0</v>
      </c>
      <c r="Y802" s="57">
        <v>0</v>
      </c>
      <c r="Z802" s="57">
        <v>5.0373412276904107E-3</v>
      </c>
      <c r="AA802" s="57">
        <v>8.916382484992812E-4</v>
      </c>
      <c r="AB802" s="57">
        <v>0</v>
      </c>
      <c r="AC802" s="57">
        <v>0</v>
      </c>
      <c r="AD802" s="57">
        <v>0</v>
      </c>
      <c r="AE802" s="57">
        <v>2.3669783748957515E-7</v>
      </c>
      <c r="AF802" s="57">
        <v>0</v>
      </c>
      <c r="AG802" s="57">
        <v>0</v>
      </c>
      <c r="AH802" s="17">
        <v>5.3933943341212813E-4</v>
      </c>
      <c r="AI802" s="12">
        <v>267</v>
      </c>
      <c r="AJ802" s="16">
        <v>7</v>
      </c>
      <c r="AK802" s="17">
        <v>0.93874978440795975</v>
      </c>
      <c r="AL802" t="str">
        <f>IF(AK802&lt;='CAV Tier 1 Analysis'!$A$5,"Tier 1", "Tier 2")</f>
        <v>Tier 2</v>
      </c>
      <c r="AM802" t="str">
        <f t="shared" si="25"/>
        <v>Kansas - Tier 2</v>
      </c>
      <c r="AN802" t="str">
        <f t="shared" si="26"/>
        <v>Elbing, City Of  - Tier 2</v>
      </c>
    </row>
    <row r="803" spans="1:40" x14ac:dyDescent="0.3">
      <c r="A803">
        <v>7</v>
      </c>
      <c r="B803" t="s">
        <v>28</v>
      </c>
      <c r="C803" t="s">
        <v>2015</v>
      </c>
      <c r="D803" t="s">
        <v>4361</v>
      </c>
      <c r="E803" t="s">
        <v>1148</v>
      </c>
      <c r="F803" s="12">
        <v>13.808871055888359</v>
      </c>
      <c r="G803" s="12">
        <v>52.435085155757811</v>
      </c>
      <c r="H803" s="12">
        <v>29.621608717182813</v>
      </c>
      <c r="I803" s="12">
        <v>0</v>
      </c>
      <c r="J803" s="15">
        <v>0</v>
      </c>
      <c r="K803" s="15">
        <v>1.0000000000000002</v>
      </c>
      <c r="L803" s="56">
        <v>0.59160999999999997</v>
      </c>
      <c r="M803">
        <v>0</v>
      </c>
      <c r="N803">
        <v>0</v>
      </c>
      <c r="O803" s="12">
        <v>6</v>
      </c>
      <c r="P803" s="12">
        <v>9</v>
      </c>
      <c r="Q803">
        <v>0</v>
      </c>
      <c r="R803" s="12">
        <v>0</v>
      </c>
      <c r="S803" s="12">
        <v>0</v>
      </c>
      <c r="T803" s="12">
        <v>61.478798515707226</v>
      </c>
      <c r="U803" s="12">
        <v>47.669927459818865</v>
      </c>
      <c r="V803" s="12">
        <v>0</v>
      </c>
      <c r="W803" s="57">
        <v>1.2746024953875107E-5</v>
      </c>
      <c r="X803" s="57">
        <v>0</v>
      </c>
      <c r="Y803" s="57">
        <v>0</v>
      </c>
      <c r="Z803" s="57">
        <v>1.7778851391848508E-3</v>
      </c>
      <c r="AA803" s="57">
        <v>4.012372118246765E-3</v>
      </c>
      <c r="AB803" s="57">
        <v>0</v>
      </c>
      <c r="AC803" s="57">
        <v>0</v>
      </c>
      <c r="AD803" s="57">
        <v>0</v>
      </c>
      <c r="AE803" s="57">
        <v>2.324334471296226E-5</v>
      </c>
      <c r="AF803" s="57">
        <v>3.6130468519917607E-5</v>
      </c>
      <c r="AG803" s="57">
        <v>0</v>
      </c>
      <c r="AH803" s="17">
        <v>5.3294337232894287E-4</v>
      </c>
      <c r="AI803" s="12">
        <v>268</v>
      </c>
      <c r="AJ803" s="16">
        <v>7</v>
      </c>
      <c r="AK803" s="17">
        <v>0.93928272778028865</v>
      </c>
      <c r="AL803" t="str">
        <f>IF(AK803&lt;='CAV Tier 1 Analysis'!$A$5,"Tier 1", "Tier 2")</f>
        <v>Tier 2</v>
      </c>
      <c r="AM803" t="str">
        <f t="shared" si="25"/>
        <v>Kansas - Tier 2</v>
      </c>
      <c r="AN803" t="str">
        <f t="shared" si="26"/>
        <v>Troy, City Of - Tier 2</v>
      </c>
    </row>
    <row r="804" spans="1:40" x14ac:dyDescent="0.3">
      <c r="A804">
        <v>7</v>
      </c>
      <c r="B804" t="s">
        <v>28</v>
      </c>
      <c r="C804" t="s">
        <v>2952</v>
      </c>
      <c r="D804" t="s">
        <v>4635</v>
      </c>
      <c r="E804" t="s">
        <v>1377</v>
      </c>
      <c r="F804" s="12">
        <v>4.1369563652937353</v>
      </c>
      <c r="G804" s="12">
        <v>27.401464814824791</v>
      </c>
      <c r="H804" s="12">
        <v>18.970244871801778</v>
      </c>
      <c r="I804" s="12">
        <v>0</v>
      </c>
      <c r="J804" s="15">
        <v>0</v>
      </c>
      <c r="K804" s="15">
        <v>0.99999999999999989</v>
      </c>
      <c r="L804" s="56">
        <v>0.68666000000000005</v>
      </c>
      <c r="M804">
        <v>0</v>
      </c>
      <c r="N804">
        <v>0</v>
      </c>
      <c r="O804" s="12">
        <v>9</v>
      </c>
      <c r="P804" s="12">
        <v>7</v>
      </c>
      <c r="Q804">
        <v>0</v>
      </c>
      <c r="R804" s="12">
        <v>0</v>
      </c>
      <c r="S804" s="12">
        <v>0</v>
      </c>
      <c r="T804" s="12">
        <v>30.729577950228613</v>
      </c>
      <c r="U804" s="12">
        <v>26.592621584934879</v>
      </c>
      <c r="V804" s="12">
        <v>0</v>
      </c>
      <c r="W804" s="57">
        <v>1.4793843063551803E-5</v>
      </c>
      <c r="X804" s="57">
        <v>0</v>
      </c>
      <c r="Y804" s="57">
        <v>0</v>
      </c>
      <c r="Z804" s="57">
        <v>2.6668277087772765E-3</v>
      </c>
      <c r="AA804" s="57">
        <v>3.1207338697474842E-3</v>
      </c>
      <c r="AB804" s="57">
        <v>0</v>
      </c>
      <c r="AC804" s="57">
        <v>0</v>
      </c>
      <c r="AD804" s="57">
        <v>0</v>
      </c>
      <c r="AE804" s="57">
        <v>1.1617959205863822E-5</v>
      </c>
      <c r="AF804" s="57">
        <v>2.0155345901175029E-5</v>
      </c>
      <c r="AG804" s="57">
        <v>0</v>
      </c>
      <c r="AH804" s="17">
        <v>5.3037533879048647E-4</v>
      </c>
      <c r="AI804" s="12">
        <v>269</v>
      </c>
      <c r="AJ804" s="16">
        <v>7</v>
      </c>
      <c r="AK804" s="17">
        <v>0.93981310311907917</v>
      </c>
      <c r="AL804" t="str">
        <f>IF(AK804&lt;='CAV Tier 1 Analysis'!$A$5,"Tier 1", "Tier 2")</f>
        <v>Tier 2</v>
      </c>
      <c r="AM804" t="str">
        <f t="shared" si="25"/>
        <v>Kansas - Tier 2</v>
      </c>
      <c r="AN804" t="str">
        <f t="shared" si="26"/>
        <v>Howard, City Of - Tier 2</v>
      </c>
    </row>
    <row r="805" spans="1:40" x14ac:dyDescent="0.3">
      <c r="A805">
        <v>7</v>
      </c>
      <c r="B805" t="s">
        <v>28</v>
      </c>
      <c r="C805" t="s">
        <v>2921</v>
      </c>
      <c r="D805" t="s">
        <v>4595</v>
      </c>
      <c r="E805" t="s">
        <v>1379</v>
      </c>
      <c r="F805" s="12">
        <v>7.052815948893862</v>
      </c>
      <c r="G805" s="12">
        <v>7.8326478417950183</v>
      </c>
      <c r="H805" s="12">
        <v>4.5354230842365473</v>
      </c>
      <c r="I805" s="12">
        <v>0</v>
      </c>
      <c r="J805" s="15">
        <v>0</v>
      </c>
      <c r="K805" s="15">
        <v>1</v>
      </c>
      <c r="L805" s="56">
        <v>1.1706400000000001</v>
      </c>
      <c r="M805">
        <v>0</v>
      </c>
      <c r="N805">
        <v>0</v>
      </c>
      <c r="O805" s="12">
        <v>9</v>
      </c>
      <c r="P805" s="12">
        <v>7</v>
      </c>
      <c r="Q805">
        <v>0</v>
      </c>
      <c r="R805" s="12">
        <v>0</v>
      </c>
      <c r="S805" s="12">
        <v>0</v>
      </c>
      <c r="T805" s="12">
        <v>8.430878494010269</v>
      </c>
      <c r="U805" s="12">
        <v>1.378062545116407</v>
      </c>
      <c r="V805" s="12">
        <v>0</v>
      </c>
      <c r="W805" s="57">
        <v>2.5221018326269597E-5</v>
      </c>
      <c r="X805" s="57">
        <v>0</v>
      </c>
      <c r="Y805" s="57">
        <v>0</v>
      </c>
      <c r="Z805" s="57">
        <v>2.6668277087772765E-3</v>
      </c>
      <c r="AA805" s="57">
        <v>3.1207338697474842E-3</v>
      </c>
      <c r="AB805" s="57">
        <v>0</v>
      </c>
      <c r="AC805" s="57">
        <v>0</v>
      </c>
      <c r="AD805" s="57">
        <v>0</v>
      </c>
      <c r="AE805" s="57">
        <v>3.1874698237525658E-6</v>
      </c>
      <c r="AF805" s="57">
        <v>1.044474956392037E-6</v>
      </c>
      <c r="AG805" s="57">
        <v>0</v>
      </c>
      <c r="AH805" s="17">
        <v>5.2881950378465227E-4</v>
      </c>
      <c r="AI805" s="12">
        <v>270</v>
      </c>
      <c r="AJ805" s="16">
        <v>7</v>
      </c>
      <c r="AK805" s="17">
        <v>0.94034192262286387</v>
      </c>
      <c r="AL805" t="str">
        <f>IF(AK805&lt;='CAV Tier 1 Analysis'!$A$5,"Tier 1", "Tier 2")</f>
        <v>Tier 2</v>
      </c>
      <c r="AM805" t="str">
        <f t="shared" si="25"/>
        <v>Kansas - Tier 2</v>
      </c>
      <c r="AN805" t="str">
        <f t="shared" si="26"/>
        <v>Longton, City Of - Tier 2</v>
      </c>
    </row>
    <row r="806" spans="1:40" x14ac:dyDescent="0.3">
      <c r="A806">
        <v>7</v>
      </c>
      <c r="B806" t="s">
        <v>28</v>
      </c>
      <c r="C806" t="s">
        <v>2740</v>
      </c>
      <c r="D806" t="s">
        <v>4363</v>
      </c>
      <c r="E806" t="s">
        <v>1156</v>
      </c>
      <c r="F806" s="12">
        <v>17.295108578762356</v>
      </c>
      <c r="G806" s="12">
        <v>4.1068638526013732</v>
      </c>
      <c r="H806" s="12">
        <v>2.6856875330363206</v>
      </c>
      <c r="I806" s="12">
        <v>0</v>
      </c>
      <c r="J806" s="15">
        <v>0.10796658434214611</v>
      </c>
      <c r="K806" s="15">
        <v>0.89203341565785399</v>
      </c>
      <c r="L806" s="56">
        <v>0.74097000000000002</v>
      </c>
      <c r="M806">
        <v>0</v>
      </c>
      <c r="N806">
        <v>0</v>
      </c>
      <c r="O806" s="12">
        <v>6</v>
      </c>
      <c r="P806" s="12">
        <v>9</v>
      </c>
      <c r="Q806">
        <v>0</v>
      </c>
      <c r="R806" s="12">
        <v>0</v>
      </c>
      <c r="S806" s="12">
        <v>0.2899645095522162</v>
      </c>
      <c r="T806" s="12">
        <v>4.9125701125122694</v>
      </c>
      <c r="U806" s="12">
        <v>0</v>
      </c>
      <c r="V806" s="12">
        <v>0</v>
      </c>
      <c r="W806" s="57">
        <v>1.596393250633498E-5</v>
      </c>
      <c r="X806" s="57">
        <v>0</v>
      </c>
      <c r="Y806" s="57">
        <v>0</v>
      </c>
      <c r="Z806" s="57">
        <v>1.7778851391848508E-3</v>
      </c>
      <c r="AA806" s="57">
        <v>4.012372118246765E-3</v>
      </c>
      <c r="AB806" s="57">
        <v>0</v>
      </c>
      <c r="AC806" s="57">
        <v>0</v>
      </c>
      <c r="AD806" s="57">
        <v>3.8301394694132503E-6</v>
      </c>
      <c r="AE806" s="57">
        <v>1.8572998059248903E-6</v>
      </c>
      <c r="AF806" s="57">
        <v>0</v>
      </c>
      <c r="AG806" s="57">
        <v>0</v>
      </c>
      <c r="AH806" s="17">
        <v>5.283553299284808E-4</v>
      </c>
      <c r="AI806" s="12">
        <v>271</v>
      </c>
      <c r="AJ806" s="16">
        <v>7</v>
      </c>
      <c r="AK806" s="17">
        <v>0.94087027795279232</v>
      </c>
      <c r="AL806" t="str">
        <f>IF(AK806&lt;='CAV Tier 1 Analysis'!$A$5,"Tier 1", "Tier 2")</f>
        <v>Tier 2</v>
      </c>
      <c r="AM806" t="str">
        <f t="shared" si="25"/>
        <v>Kansas - Tier 2</v>
      </c>
      <c r="AN806" t="str">
        <f t="shared" si="26"/>
        <v>White Cloud, City Of - Tier 2</v>
      </c>
    </row>
    <row r="807" spans="1:40" x14ac:dyDescent="0.3">
      <c r="A807">
        <v>7</v>
      </c>
      <c r="B807" t="s">
        <v>28</v>
      </c>
      <c r="C807" t="s">
        <v>2832</v>
      </c>
      <c r="D807" t="s">
        <v>4487</v>
      </c>
      <c r="E807" t="s">
        <v>1828</v>
      </c>
      <c r="F807" s="12">
        <v>1.6329579665690921</v>
      </c>
      <c r="G807" s="12">
        <v>0.52881720468262183</v>
      </c>
      <c r="H807" s="12">
        <v>0.38774158379347723</v>
      </c>
      <c r="I807" s="12">
        <v>1</v>
      </c>
      <c r="J807" s="15">
        <v>0.43560703120996264</v>
      </c>
      <c r="K807" s="15">
        <v>0.56439296879003742</v>
      </c>
      <c r="L807" s="56">
        <v>0.39026</v>
      </c>
      <c r="M807">
        <v>20</v>
      </c>
      <c r="N807">
        <v>0</v>
      </c>
      <c r="O807" s="12">
        <v>6</v>
      </c>
      <c r="P807" s="12">
        <v>5</v>
      </c>
      <c r="Q807">
        <v>0</v>
      </c>
      <c r="R807" s="12">
        <v>0.56439296879003742</v>
      </c>
      <c r="S807" s="12">
        <v>0.16890296019292558</v>
      </c>
      <c r="T807" s="12">
        <v>0.58593984872362526</v>
      </c>
      <c r="U807" s="12">
        <v>0</v>
      </c>
      <c r="V807" s="12">
        <v>0</v>
      </c>
      <c r="W807" s="57">
        <v>8.4080115253280025E-6</v>
      </c>
      <c r="X807" s="57">
        <v>1.6784155756965425E-3</v>
      </c>
      <c r="Y807" s="57">
        <v>0</v>
      </c>
      <c r="Z807" s="57">
        <v>1.7778851391848508E-3</v>
      </c>
      <c r="AA807" s="57">
        <v>2.229095621248203E-3</v>
      </c>
      <c r="AB807" s="57">
        <v>0</v>
      </c>
      <c r="AC807" s="57">
        <v>1.0614941154323728E-4</v>
      </c>
      <c r="AD807" s="57">
        <v>2.2310381892414423E-6</v>
      </c>
      <c r="AE807" s="57">
        <v>2.2152680621213848E-7</v>
      </c>
      <c r="AF807" s="57">
        <v>0</v>
      </c>
      <c r="AG807" s="57">
        <v>0</v>
      </c>
      <c r="AH807" s="17">
        <v>5.2749148401760144E-4</v>
      </c>
      <c r="AI807" s="12">
        <v>272</v>
      </c>
      <c r="AJ807" s="16">
        <v>7</v>
      </c>
      <c r="AK807" s="17">
        <v>0.94139776943680997</v>
      </c>
      <c r="AL807" t="str">
        <f>IF(AK807&lt;='CAV Tier 1 Analysis'!$A$5,"Tier 1", "Tier 2")</f>
        <v>Tier 2</v>
      </c>
      <c r="AM807" t="str">
        <f t="shared" si="25"/>
        <v>Kansas - Tier 2</v>
      </c>
      <c r="AN807" t="str">
        <f t="shared" si="26"/>
        <v>Bazine, City Of - Tier 2</v>
      </c>
    </row>
    <row r="808" spans="1:40" x14ac:dyDescent="0.3">
      <c r="A808">
        <v>7</v>
      </c>
      <c r="B808" t="s">
        <v>28</v>
      </c>
      <c r="C808" t="s">
        <v>2918</v>
      </c>
      <c r="D808" t="s">
        <v>4591</v>
      </c>
      <c r="E808" t="s">
        <v>1387</v>
      </c>
      <c r="F808" s="12">
        <v>2.8296453792087912</v>
      </c>
      <c r="G808" s="12">
        <v>0.78402583127232739</v>
      </c>
      <c r="H808" s="12">
        <v>0.6434020335256937</v>
      </c>
      <c r="I808" s="12">
        <v>0</v>
      </c>
      <c r="J808" s="15">
        <v>0</v>
      </c>
      <c r="K808" s="15">
        <v>1</v>
      </c>
      <c r="L808" s="56">
        <v>0.46967000000000003</v>
      </c>
      <c r="M808">
        <v>0</v>
      </c>
      <c r="N808">
        <v>0</v>
      </c>
      <c r="O808" s="12">
        <v>9</v>
      </c>
      <c r="P808" s="12">
        <v>7</v>
      </c>
      <c r="Q808">
        <v>0</v>
      </c>
      <c r="R808" s="12">
        <v>0</v>
      </c>
      <c r="S808" s="12">
        <v>0</v>
      </c>
      <c r="T808" s="12">
        <v>0.90538609508106593</v>
      </c>
      <c r="U808" s="12">
        <v>0</v>
      </c>
      <c r="V808" s="12">
        <v>0</v>
      </c>
      <c r="W808" s="57">
        <v>1.0118871452623387E-5</v>
      </c>
      <c r="X808" s="57">
        <v>0</v>
      </c>
      <c r="Y808" s="57">
        <v>0</v>
      </c>
      <c r="Z808" s="57">
        <v>2.6668277087772765E-3</v>
      </c>
      <c r="AA808" s="57">
        <v>3.1207338697474842E-3</v>
      </c>
      <c r="AB808" s="57">
        <v>0</v>
      </c>
      <c r="AC808" s="57">
        <v>0</v>
      </c>
      <c r="AD808" s="57">
        <v>0</v>
      </c>
      <c r="AE808" s="57">
        <v>3.4230013621550287E-7</v>
      </c>
      <c r="AF808" s="57">
        <v>0</v>
      </c>
      <c r="AG808" s="57">
        <v>0</v>
      </c>
      <c r="AH808" s="17">
        <v>5.2709297728305456E-4</v>
      </c>
      <c r="AI808" s="12">
        <v>273</v>
      </c>
      <c r="AJ808" s="16">
        <v>7</v>
      </c>
      <c r="AK808" s="17">
        <v>0.94192486241409301</v>
      </c>
      <c r="AL808" t="str">
        <f>IF(AK808&lt;='CAV Tier 1 Analysis'!$A$5,"Tier 1", "Tier 2")</f>
        <v>Tier 2</v>
      </c>
      <c r="AM808" t="str">
        <f t="shared" si="25"/>
        <v>Kansas - Tier 2</v>
      </c>
      <c r="AN808" t="str">
        <f t="shared" si="26"/>
        <v>Grenola, City Of - Tier 2</v>
      </c>
    </row>
    <row r="809" spans="1:40" x14ac:dyDescent="0.3">
      <c r="A809">
        <v>7</v>
      </c>
      <c r="B809" t="s">
        <v>28</v>
      </c>
      <c r="C809" t="s">
        <v>2811</v>
      </c>
      <c r="D809" t="s">
        <v>4458</v>
      </c>
      <c r="E809" t="s">
        <v>1580</v>
      </c>
      <c r="F809" s="12">
        <v>4.6406478126597861</v>
      </c>
      <c r="G809" s="12">
        <v>5.2872949028644083</v>
      </c>
      <c r="H809" s="12">
        <v>2.9242580747685833</v>
      </c>
      <c r="I809" s="12">
        <v>0</v>
      </c>
      <c r="J809" s="15">
        <v>0</v>
      </c>
      <c r="K809" s="15">
        <v>1.0000000000000002</v>
      </c>
      <c r="L809" s="56">
        <v>0.32713999999999999</v>
      </c>
      <c r="M809">
        <v>0</v>
      </c>
      <c r="N809">
        <v>0</v>
      </c>
      <c r="O809" s="12">
        <v>12</v>
      </c>
      <c r="P809" s="12">
        <v>5</v>
      </c>
      <c r="Q809">
        <v>0</v>
      </c>
      <c r="R809" s="12">
        <v>0</v>
      </c>
      <c r="S809" s="12">
        <v>0</v>
      </c>
      <c r="T809" s="12">
        <v>6.3861070279289667</v>
      </c>
      <c r="U809" s="12">
        <v>1.7454592152691806</v>
      </c>
      <c r="V809" s="12">
        <v>0</v>
      </c>
      <c r="W809" s="57">
        <v>7.0481137969451202E-6</v>
      </c>
      <c r="X809" s="57">
        <v>0</v>
      </c>
      <c r="Y809" s="57">
        <v>0</v>
      </c>
      <c r="Z809" s="57">
        <v>3.5557702783697016E-3</v>
      </c>
      <c r="AA809" s="57">
        <v>2.229095621248203E-3</v>
      </c>
      <c r="AB809" s="57">
        <v>0</v>
      </c>
      <c r="AC809" s="57">
        <v>0</v>
      </c>
      <c r="AD809" s="57">
        <v>0</v>
      </c>
      <c r="AE809" s="57">
        <v>2.414401234371884E-6</v>
      </c>
      <c r="AF809" s="57">
        <v>1.3229359176860567E-6</v>
      </c>
      <c r="AG809" s="57">
        <v>0</v>
      </c>
      <c r="AH809" s="17">
        <v>5.2687739550608256E-4</v>
      </c>
      <c r="AI809" s="12">
        <v>274</v>
      </c>
      <c r="AJ809" s="16">
        <v>7</v>
      </c>
      <c r="AK809" s="17">
        <v>0.94245173980959907</v>
      </c>
      <c r="AL809" t="str">
        <f>IF(AK809&lt;='CAV Tier 1 Analysis'!$A$5,"Tier 1", "Tier 2")</f>
        <v>Tier 2</v>
      </c>
      <c r="AM809" t="str">
        <f t="shared" si="25"/>
        <v>Kansas - Tier 2</v>
      </c>
      <c r="AN809" t="str">
        <f t="shared" si="26"/>
        <v>Goessel, City Of - Tier 2</v>
      </c>
    </row>
    <row r="810" spans="1:40" x14ac:dyDescent="0.3">
      <c r="A810">
        <v>7</v>
      </c>
      <c r="B810" t="s">
        <v>28</v>
      </c>
      <c r="C810" t="s">
        <v>2738</v>
      </c>
      <c r="D810" t="s">
        <v>4360</v>
      </c>
      <c r="E810" t="s">
        <v>1163</v>
      </c>
      <c r="F810" s="12">
        <v>1.478429865418043</v>
      </c>
      <c r="G810" s="12">
        <v>1.1564475360397974</v>
      </c>
      <c r="H810" s="12">
        <v>0.37721035510310991</v>
      </c>
      <c r="I810" s="12">
        <v>0</v>
      </c>
      <c r="J810" s="15">
        <v>0</v>
      </c>
      <c r="K810" s="15">
        <v>1</v>
      </c>
      <c r="L810" s="56">
        <v>6.3339999999999994E-2</v>
      </c>
      <c r="M810">
        <v>0</v>
      </c>
      <c r="N810">
        <v>0</v>
      </c>
      <c r="O810" s="12">
        <v>6</v>
      </c>
      <c r="P810" s="12">
        <v>9</v>
      </c>
      <c r="Q810">
        <v>0</v>
      </c>
      <c r="R810" s="12">
        <v>0</v>
      </c>
      <c r="S810" s="12">
        <v>0</v>
      </c>
      <c r="T810" s="12">
        <v>0.81965257612630649</v>
      </c>
      <c r="U810" s="12">
        <v>0</v>
      </c>
      <c r="V810" s="12">
        <v>0.33679495991349095</v>
      </c>
      <c r="W810" s="57">
        <v>1.36463754936267E-6</v>
      </c>
      <c r="X810" s="57">
        <v>0</v>
      </c>
      <c r="Y810" s="57">
        <v>0</v>
      </c>
      <c r="Z810" s="57">
        <v>1.7778851391848508E-3</v>
      </c>
      <c r="AA810" s="57">
        <v>4.012372118246765E-3</v>
      </c>
      <c r="AB810" s="57">
        <v>0</v>
      </c>
      <c r="AC810" s="57">
        <v>0</v>
      </c>
      <c r="AD810" s="57">
        <v>0</v>
      </c>
      <c r="AE810" s="57">
        <v>3.0988678750616473E-7</v>
      </c>
      <c r="AF810" s="57">
        <v>0</v>
      </c>
      <c r="AG810" s="57">
        <v>1.3669154508359333E-6</v>
      </c>
      <c r="AH810" s="17">
        <v>5.2666351792902911E-4</v>
      </c>
      <c r="AI810" s="12">
        <v>275</v>
      </c>
      <c r="AJ810" s="16">
        <v>7</v>
      </c>
      <c r="AK810" s="17">
        <v>0.94297840332752814</v>
      </c>
      <c r="AL810" t="str">
        <f>IF(AK810&lt;='CAV Tier 1 Analysis'!$A$5,"Tier 1", "Tier 2")</f>
        <v>Tier 2</v>
      </c>
      <c r="AM810" t="str">
        <f t="shared" si="25"/>
        <v>Kansas - Tier 2</v>
      </c>
      <c r="AN810" t="str">
        <f t="shared" si="26"/>
        <v>Leona, City Of - Tier 2</v>
      </c>
    </row>
    <row r="811" spans="1:40" x14ac:dyDescent="0.3">
      <c r="A811">
        <v>7</v>
      </c>
      <c r="B811" t="s">
        <v>28</v>
      </c>
      <c r="C811" t="s">
        <v>2972</v>
      </c>
      <c r="D811" t="s">
        <v>4658</v>
      </c>
      <c r="E811" t="s">
        <v>1499</v>
      </c>
      <c r="F811" s="12">
        <v>12.043126898447765</v>
      </c>
      <c r="G811" s="12">
        <v>110.63898194909744</v>
      </c>
      <c r="H811" s="12">
        <v>60.412845642282107</v>
      </c>
      <c r="I811" s="12">
        <v>0</v>
      </c>
      <c r="J811" s="15">
        <v>0</v>
      </c>
      <c r="K811" s="15">
        <v>1.0000000000000002</v>
      </c>
      <c r="L811" s="56">
        <v>0.56589999999999996</v>
      </c>
      <c r="M811">
        <v>0</v>
      </c>
      <c r="N811">
        <v>0</v>
      </c>
      <c r="O811" s="12">
        <v>10</v>
      </c>
      <c r="P811" s="12">
        <v>6</v>
      </c>
      <c r="Q811">
        <v>0</v>
      </c>
      <c r="R811" s="12">
        <v>0</v>
      </c>
      <c r="S811" s="12">
        <v>0</v>
      </c>
      <c r="T811" s="12">
        <v>131.5783289164458</v>
      </c>
      <c r="U811" s="12">
        <v>119.53520201799803</v>
      </c>
      <c r="V811" s="12">
        <v>0</v>
      </c>
      <c r="W811" s="57">
        <v>1.2192112238464399E-5</v>
      </c>
      <c r="X811" s="57">
        <v>0</v>
      </c>
      <c r="Y811" s="57">
        <v>0</v>
      </c>
      <c r="Z811" s="57">
        <v>2.9631418986414181E-3</v>
      </c>
      <c r="AA811" s="57">
        <v>2.6749147454978436E-3</v>
      </c>
      <c r="AB811" s="57">
        <v>0</v>
      </c>
      <c r="AC811" s="57">
        <v>0</v>
      </c>
      <c r="AD811" s="57">
        <v>0</v>
      </c>
      <c r="AE811" s="57">
        <v>4.9745937292172504E-5</v>
      </c>
      <c r="AF811" s="57">
        <v>9.0599316669270224E-5</v>
      </c>
      <c r="AG811" s="57">
        <v>0</v>
      </c>
      <c r="AH811" s="17">
        <v>5.2641763730356078E-4</v>
      </c>
      <c r="AI811" s="12">
        <v>276</v>
      </c>
      <c r="AJ811" s="16">
        <v>7</v>
      </c>
      <c r="AK811" s="17">
        <v>0.94350482096483168</v>
      </c>
      <c r="AL811" t="str">
        <f>IF(AK811&lt;='CAV Tier 1 Analysis'!$A$5,"Tier 1", "Tier 2")</f>
        <v>Tier 2</v>
      </c>
      <c r="AM811" t="str">
        <f t="shared" si="25"/>
        <v>Kansas - Tier 2</v>
      </c>
      <c r="AN811" t="str">
        <f t="shared" si="26"/>
        <v>Overbrook, City Of - Tier 2</v>
      </c>
    </row>
    <row r="812" spans="1:40" x14ac:dyDescent="0.3">
      <c r="A812">
        <v>7</v>
      </c>
      <c r="B812" t="s">
        <v>28</v>
      </c>
      <c r="C812" t="s">
        <v>2752</v>
      </c>
      <c r="D812" t="s">
        <v>4382</v>
      </c>
      <c r="E812" t="s">
        <v>1593</v>
      </c>
      <c r="F812" s="12">
        <v>31.447032893457802</v>
      </c>
      <c r="G812" s="12">
        <v>237.8428375969165</v>
      </c>
      <c r="H812" s="12">
        <v>94.254325229904168</v>
      </c>
      <c r="I812" s="12">
        <v>0</v>
      </c>
      <c r="J812" s="15">
        <v>0</v>
      </c>
      <c r="K812" s="15">
        <v>1</v>
      </c>
      <c r="L812" s="56">
        <v>0.82262000000000002</v>
      </c>
      <c r="M812">
        <v>0</v>
      </c>
      <c r="N812">
        <v>0</v>
      </c>
      <c r="O812" s="12">
        <v>11</v>
      </c>
      <c r="P812" s="12">
        <v>5</v>
      </c>
      <c r="Q812">
        <v>0</v>
      </c>
      <c r="R812" s="12">
        <v>0</v>
      </c>
      <c r="S812" s="12">
        <v>0</v>
      </c>
      <c r="T812" s="12">
        <v>224.94003424588431</v>
      </c>
      <c r="U812" s="12">
        <v>193.49300135242652</v>
      </c>
      <c r="V812" s="12">
        <v>12.90280335103219</v>
      </c>
      <c r="W812" s="57">
        <v>1.7723052429060936E-5</v>
      </c>
      <c r="X812" s="57">
        <v>0</v>
      </c>
      <c r="Y812" s="57">
        <v>0</v>
      </c>
      <c r="Z812" s="57">
        <v>3.2594560885055601E-3</v>
      </c>
      <c r="AA812" s="57">
        <v>2.229095621248203E-3</v>
      </c>
      <c r="AB812" s="57">
        <v>0</v>
      </c>
      <c r="AC812" s="57">
        <v>0</v>
      </c>
      <c r="AD812" s="57">
        <v>0</v>
      </c>
      <c r="AE812" s="57">
        <v>8.5043281292929466E-5</v>
      </c>
      <c r="AF812" s="57">
        <v>1.4665415213985697E-4</v>
      </c>
      <c r="AG812" s="57">
        <v>5.2367295710582494E-5</v>
      </c>
      <c r="AH812" s="17">
        <v>5.2639449921147209E-4</v>
      </c>
      <c r="AI812" s="12">
        <v>277</v>
      </c>
      <c r="AJ812" s="16">
        <v>7</v>
      </c>
      <c r="AK812" s="17">
        <v>0.94403121546404312</v>
      </c>
      <c r="AL812" t="str">
        <f>IF(AK812&lt;='CAV Tier 1 Analysis'!$A$5,"Tier 1", "Tier 2")</f>
        <v>Tier 2</v>
      </c>
      <c r="AM812" t="str">
        <f t="shared" si="25"/>
        <v>Kansas - Tier 2</v>
      </c>
      <c r="AN812" t="str">
        <f t="shared" si="26"/>
        <v>Wellsville, City Of - Tier 2</v>
      </c>
    </row>
    <row r="813" spans="1:40" x14ac:dyDescent="0.3">
      <c r="A813">
        <v>7</v>
      </c>
      <c r="B813" t="s">
        <v>28</v>
      </c>
      <c r="C813" t="s">
        <v>2810</v>
      </c>
      <c r="D813" t="s">
        <v>4457</v>
      </c>
      <c r="E813" t="s">
        <v>1584</v>
      </c>
      <c r="F813" s="12">
        <v>2.7639048108413307</v>
      </c>
      <c r="G813" s="12">
        <v>0.56588334939526341</v>
      </c>
      <c r="H813" s="12">
        <v>0.40207501141242397</v>
      </c>
      <c r="I813" s="12">
        <v>0</v>
      </c>
      <c r="J813" s="15">
        <v>0</v>
      </c>
      <c r="K813" s="15">
        <v>0.99999999999999989</v>
      </c>
      <c r="L813" s="56">
        <v>0.19484000000000001</v>
      </c>
      <c r="M813">
        <v>0</v>
      </c>
      <c r="N813">
        <v>0</v>
      </c>
      <c r="O813" s="12">
        <v>12</v>
      </c>
      <c r="P813" s="12">
        <v>5</v>
      </c>
      <c r="Q813">
        <v>0</v>
      </c>
      <c r="R813" s="12">
        <v>0</v>
      </c>
      <c r="S813" s="12">
        <v>0</v>
      </c>
      <c r="T813" s="12">
        <v>0.73646062696417058</v>
      </c>
      <c r="U813" s="12">
        <v>0</v>
      </c>
      <c r="V813" s="12">
        <v>0</v>
      </c>
      <c r="W813" s="57">
        <v>4.1977578168270075E-6</v>
      </c>
      <c r="X813" s="57">
        <v>0</v>
      </c>
      <c r="Y813" s="57">
        <v>0</v>
      </c>
      <c r="Z813" s="57">
        <v>3.5557702783697016E-3</v>
      </c>
      <c r="AA813" s="57">
        <v>2.229095621248203E-3</v>
      </c>
      <c r="AB813" s="57">
        <v>0</v>
      </c>
      <c r="AC813" s="57">
        <v>0</v>
      </c>
      <c r="AD813" s="57">
        <v>0</v>
      </c>
      <c r="AE813" s="57">
        <v>2.7843433237686151E-7</v>
      </c>
      <c r="AF813" s="57">
        <v>0</v>
      </c>
      <c r="AG813" s="57">
        <v>0</v>
      </c>
      <c r="AH813" s="17">
        <v>5.263038265242826E-4</v>
      </c>
      <c r="AI813" s="12">
        <v>278</v>
      </c>
      <c r="AJ813" s="16">
        <v>7</v>
      </c>
      <c r="AK813" s="17">
        <v>0.94455751929056742</v>
      </c>
      <c r="AL813" t="str">
        <f>IF(AK813&lt;='CAV Tier 1 Analysis'!$A$5,"Tier 1", "Tier 2")</f>
        <v>Tier 2</v>
      </c>
      <c r="AM813" t="str">
        <f t="shared" si="25"/>
        <v>Kansas - Tier 2</v>
      </c>
      <c r="AN813" t="str">
        <f t="shared" si="26"/>
        <v>Durham, City Of - Tier 2</v>
      </c>
    </row>
    <row r="814" spans="1:40" x14ac:dyDescent="0.3">
      <c r="A814">
        <v>7</v>
      </c>
      <c r="B814" t="s">
        <v>28</v>
      </c>
      <c r="C814" t="s">
        <v>2913</v>
      </c>
      <c r="D814" t="s">
        <v>4586</v>
      </c>
      <c r="E814" t="s">
        <v>1737</v>
      </c>
      <c r="F814" s="12">
        <v>9.8261041637125182</v>
      </c>
      <c r="G814" s="12">
        <v>0.9284433440590566</v>
      </c>
      <c r="H814" s="12">
        <v>0.42502073083592368</v>
      </c>
      <c r="I814" s="12">
        <v>0</v>
      </c>
      <c r="J814" s="15">
        <v>0</v>
      </c>
      <c r="K814" s="15">
        <v>1</v>
      </c>
      <c r="L814" s="56">
        <v>0.30221999999999999</v>
      </c>
      <c r="M814">
        <v>0</v>
      </c>
      <c r="N814">
        <v>0</v>
      </c>
      <c r="O814" s="12">
        <v>15</v>
      </c>
      <c r="P814" s="12">
        <v>3</v>
      </c>
      <c r="Q814">
        <v>0</v>
      </c>
      <c r="R814" s="12">
        <v>0</v>
      </c>
      <c r="S814" s="12">
        <v>0</v>
      </c>
      <c r="T814" s="12">
        <v>0.95732824809644945</v>
      </c>
      <c r="U814" s="12">
        <v>0</v>
      </c>
      <c r="V814" s="12">
        <v>0</v>
      </c>
      <c r="W814" s="57">
        <v>6.5112213477800149E-6</v>
      </c>
      <c r="X814" s="57">
        <v>0</v>
      </c>
      <c r="Y814" s="57">
        <v>0</v>
      </c>
      <c r="Z814" s="57">
        <v>4.4447128479621276E-3</v>
      </c>
      <c r="AA814" s="57">
        <v>1.3374573727489218E-3</v>
      </c>
      <c r="AB814" s="57">
        <v>0</v>
      </c>
      <c r="AC814" s="57">
        <v>0</v>
      </c>
      <c r="AD814" s="57">
        <v>0</v>
      </c>
      <c r="AE814" s="57">
        <v>3.6193795277695596E-7</v>
      </c>
      <c r="AF814" s="57">
        <v>0</v>
      </c>
      <c r="AG814" s="57">
        <v>0</v>
      </c>
      <c r="AH814" s="17">
        <v>5.2627667091014602E-4</v>
      </c>
      <c r="AI814" s="12">
        <v>279</v>
      </c>
      <c r="AJ814" s="16">
        <v>7</v>
      </c>
      <c r="AK814" s="17">
        <v>0.94508379596147751</v>
      </c>
      <c r="AL814" t="str">
        <f>IF(AK814&lt;='CAV Tier 1 Analysis'!$A$5,"Tier 1", "Tier 2")</f>
        <v>Tier 2</v>
      </c>
      <c r="AM814" t="str">
        <f t="shared" si="25"/>
        <v>Kansas - Tier 2</v>
      </c>
      <c r="AN814" t="str">
        <f t="shared" si="26"/>
        <v>Dexter, City Of - Tier 2</v>
      </c>
    </row>
    <row r="815" spans="1:40" x14ac:dyDescent="0.3">
      <c r="A815">
        <v>7</v>
      </c>
      <c r="B815" t="s">
        <v>28</v>
      </c>
      <c r="C815" t="s">
        <v>2261</v>
      </c>
      <c r="D815" t="s">
        <v>4462</v>
      </c>
      <c r="E815" t="s">
        <v>1230</v>
      </c>
      <c r="F815" s="12">
        <v>14.33843520053102</v>
      </c>
      <c r="G815" s="12">
        <v>23.184719080013469</v>
      </c>
      <c r="H815" s="12">
        <v>12.836288531742618</v>
      </c>
      <c r="I815" s="12">
        <v>0</v>
      </c>
      <c r="J815" s="15">
        <v>0</v>
      </c>
      <c r="K815" s="15">
        <v>1</v>
      </c>
      <c r="L815" s="56">
        <v>1.0142599999999999</v>
      </c>
      <c r="M815">
        <v>3</v>
      </c>
      <c r="N815">
        <v>0</v>
      </c>
      <c r="O815" s="12">
        <v>5</v>
      </c>
      <c r="P815" s="12">
        <v>9</v>
      </c>
      <c r="Q815">
        <v>0</v>
      </c>
      <c r="R815" s="12">
        <v>0</v>
      </c>
      <c r="S815" s="12">
        <v>0</v>
      </c>
      <c r="T815" s="12">
        <v>25.196178726224684</v>
      </c>
      <c r="U815" s="12">
        <v>10.857743525693664</v>
      </c>
      <c r="V815" s="12">
        <v>0</v>
      </c>
      <c r="W815" s="57">
        <v>2.1851867395272841E-5</v>
      </c>
      <c r="X815" s="57">
        <v>2.5176233635448137E-4</v>
      </c>
      <c r="Y815" s="57">
        <v>0</v>
      </c>
      <c r="Z815" s="57">
        <v>1.481570949320709E-3</v>
      </c>
      <c r="AA815" s="57">
        <v>4.012372118246765E-3</v>
      </c>
      <c r="AB815" s="57">
        <v>0</v>
      </c>
      <c r="AC815" s="57">
        <v>0</v>
      </c>
      <c r="AD815" s="57">
        <v>0</v>
      </c>
      <c r="AE815" s="57">
        <v>9.5259419787363047E-6</v>
      </c>
      <c r="AF815" s="57">
        <v>8.2294096416043665E-6</v>
      </c>
      <c r="AG815" s="57">
        <v>0</v>
      </c>
      <c r="AH815" s="17">
        <v>5.2593751117614273E-4</v>
      </c>
      <c r="AI815" s="12">
        <v>280</v>
      </c>
      <c r="AJ815" s="16">
        <v>7</v>
      </c>
      <c r="AK815" s="17">
        <v>0.94560973347265365</v>
      </c>
      <c r="AL815" t="str">
        <f>IF(AK815&lt;='CAV Tier 1 Analysis'!$A$5,"Tier 1", "Tier 2")</f>
        <v>Tier 2</v>
      </c>
      <c r="AM815" t="str">
        <f t="shared" si="25"/>
        <v>Kansas - Tier 2</v>
      </c>
      <c r="AN815" t="str">
        <f t="shared" si="26"/>
        <v>Frankfort, City Of - Tier 2</v>
      </c>
    </row>
    <row r="816" spans="1:40" x14ac:dyDescent="0.3">
      <c r="A816">
        <v>7</v>
      </c>
      <c r="B816" t="s">
        <v>28</v>
      </c>
      <c r="C816" t="s">
        <v>2750</v>
      </c>
      <c r="D816" t="s">
        <v>4380</v>
      </c>
      <c r="E816" t="s">
        <v>1635</v>
      </c>
      <c r="F816" s="12">
        <v>5.5055817720403013</v>
      </c>
      <c r="G816" s="12">
        <v>3.0903200127107473</v>
      </c>
      <c r="H816" s="12">
        <v>1.1913065697854408</v>
      </c>
      <c r="I816" s="12">
        <v>0</v>
      </c>
      <c r="J816" s="15">
        <v>2.24968754339675E-2</v>
      </c>
      <c r="K816" s="15">
        <v>0.9775031245660325</v>
      </c>
      <c r="L816" s="56">
        <v>0.14402000000000001</v>
      </c>
      <c r="M816">
        <v>3</v>
      </c>
      <c r="N816">
        <v>0</v>
      </c>
      <c r="O816" s="12">
        <v>11</v>
      </c>
      <c r="P816" s="12">
        <v>5</v>
      </c>
      <c r="Q816">
        <v>0</v>
      </c>
      <c r="R816" s="12">
        <v>0</v>
      </c>
      <c r="S816" s="12">
        <v>2.6800675504130171E-2</v>
      </c>
      <c r="T816" s="12">
        <v>2.9464196151723083</v>
      </c>
      <c r="U816" s="12">
        <v>0</v>
      </c>
      <c r="V816" s="12">
        <v>0.14390039753843897</v>
      </c>
      <c r="W816" s="57">
        <v>3.1028591704959233E-6</v>
      </c>
      <c r="X816" s="57">
        <v>2.5176233635448137E-4</v>
      </c>
      <c r="Y816" s="57">
        <v>0</v>
      </c>
      <c r="Z816" s="57">
        <v>3.2594560885055601E-3</v>
      </c>
      <c r="AA816" s="57">
        <v>2.229095621248203E-3</v>
      </c>
      <c r="AB816" s="57">
        <v>0</v>
      </c>
      <c r="AC816" s="57">
        <v>0</v>
      </c>
      <c r="AD816" s="57">
        <v>3.5400996216338943E-7</v>
      </c>
      <c r="AE816" s="57">
        <v>1.1139555169899166E-6</v>
      </c>
      <c r="AF816" s="57">
        <v>0</v>
      </c>
      <c r="AG816" s="57">
        <v>5.840339084268053E-7</v>
      </c>
      <c r="AH816" s="17">
        <v>5.2231535496966551E-4</v>
      </c>
      <c r="AI816" s="12">
        <v>281</v>
      </c>
      <c r="AJ816" s="16">
        <v>7</v>
      </c>
      <c r="AK816" s="17">
        <v>0.94613204882762336</v>
      </c>
      <c r="AL816" t="str">
        <f>IF(AK816&lt;='CAV Tier 1 Analysis'!$A$5,"Tier 1", "Tier 2")</f>
        <v>Tier 2</v>
      </c>
      <c r="AM816" t="str">
        <f t="shared" si="25"/>
        <v>Kansas - Tier 2</v>
      </c>
      <c r="AN816" t="str">
        <f t="shared" si="26"/>
        <v>Rantoul, City Of - Tier 2</v>
      </c>
    </row>
    <row r="817" spans="1:40" x14ac:dyDescent="0.3">
      <c r="A817">
        <v>7</v>
      </c>
      <c r="B817" t="s">
        <v>28</v>
      </c>
      <c r="C817" t="s">
        <v>2767</v>
      </c>
      <c r="D817" t="s">
        <v>4402</v>
      </c>
      <c r="E817" t="s">
        <v>1088</v>
      </c>
      <c r="F817" s="12">
        <v>3.0772115754300051</v>
      </c>
      <c r="G817" s="12">
        <v>51.29262689568138</v>
      </c>
      <c r="H817" s="12">
        <v>25.820778165172939</v>
      </c>
      <c r="I817" s="12">
        <v>0</v>
      </c>
      <c r="J817" s="15">
        <v>0</v>
      </c>
      <c r="K817" s="15">
        <v>0.99999999999999989</v>
      </c>
      <c r="L817" s="56">
        <v>0.46607999999999999</v>
      </c>
      <c r="M817">
        <v>0</v>
      </c>
      <c r="N817">
        <v>0</v>
      </c>
      <c r="O817" s="12">
        <v>4</v>
      </c>
      <c r="P817" s="12">
        <v>10</v>
      </c>
      <c r="Q817">
        <v>0</v>
      </c>
      <c r="R817" s="12">
        <v>0</v>
      </c>
      <c r="S817" s="12">
        <v>0</v>
      </c>
      <c r="T817" s="12">
        <v>60.464486321148215</v>
      </c>
      <c r="U817" s="12">
        <v>57.387274745718209</v>
      </c>
      <c r="V817" s="12">
        <v>0</v>
      </c>
      <c r="W817" s="57">
        <v>1.0041526192089569E-5</v>
      </c>
      <c r="X817" s="57">
        <v>0</v>
      </c>
      <c r="Y817" s="57">
        <v>0</v>
      </c>
      <c r="Z817" s="57">
        <v>1.1852567594565673E-3</v>
      </c>
      <c r="AA817" s="57">
        <v>4.458191242496406E-3</v>
      </c>
      <c r="AB817" s="57">
        <v>0</v>
      </c>
      <c r="AC817" s="57">
        <v>0</v>
      </c>
      <c r="AD817" s="57">
        <v>0</v>
      </c>
      <c r="AE817" s="57">
        <v>2.2859862788235431E-5</v>
      </c>
      <c r="AF817" s="57">
        <v>4.3495537629918452E-5</v>
      </c>
      <c r="AG817" s="57">
        <v>0</v>
      </c>
      <c r="AH817" s="17">
        <v>5.1998590259665599E-4</v>
      </c>
      <c r="AI817" s="12">
        <v>282</v>
      </c>
      <c r="AJ817" s="16">
        <v>7</v>
      </c>
      <c r="AK817" s="17">
        <v>0.94665203473021997</v>
      </c>
      <c r="AL817" t="str">
        <f>IF(AK817&lt;='CAV Tier 1 Analysis'!$A$5,"Tier 1", "Tier 2")</f>
        <v>Tier 2</v>
      </c>
      <c r="AM817" t="str">
        <f t="shared" si="25"/>
        <v>Kansas - Tier 2</v>
      </c>
      <c r="AN817" t="str">
        <f t="shared" si="26"/>
        <v>Satanta, City Of - Tier 2</v>
      </c>
    </row>
    <row r="818" spans="1:40" x14ac:dyDescent="0.3">
      <c r="A818">
        <v>7</v>
      </c>
      <c r="B818" t="s">
        <v>28</v>
      </c>
      <c r="C818" t="s">
        <v>2962</v>
      </c>
      <c r="D818" t="s">
        <v>4648</v>
      </c>
      <c r="E818" t="s">
        <v>1516</v>
      </c>
      <c r="F818" s="12">
        <v>22.799795021473788</v>
      </c>
      <c r="G818" s="12">
        <v>51.292334527051636</v>
      </c>
      <c r="H818" s="12">
        <v>24.851852812680303</v>
      </c>
      <c r="I818" s="12">
        <v>0</v>
      </c>
      <c r="J818" s="15">
        <v>0</v>
      </c>
      <c r="K818" s="15">
        <v>1</v>
      </c>
      <c r="L818" s="56">
        <v>1.07135</v>
      </c>
      <c r="M818">
        <v>0</v>
      </c>
      <c r="N818">
        <v>0</v>
      </c>
      <c r="O818" s="12">
        <v>10</v>
      </c>
      <c r="P818" s="12">
        <v>6</v>
      </c>
      <c r="Q818">
        <v>0</v>
      </c>
      <c r="R818" s="12">
        <v>0</v>
      </c>
      <c r="S818" s="12">
        <v>0</v>
      </c>
      <c r="T818" s="12">
        <v>55.01417354684903</v>
      </c>
      <c r="U818" s="12">
        <v>32.214378525375238</v>
      </c>
      <c r="V818" s="12">
        <v>0</v>
      </c>
      <c r="W818" s="57">
        <v>2.3081850939527891E-5</v>
      </c>
      <c r="X818" s="57">
        <v>0</v>
      </c>
      <c r="Y818" s="57">
        <v>0</v>
      </c>
      <c r="Z818" s="57">
        <v>2.9631418986414181E-3</v>
      </c>
      <c r="AA818" s="57">
        <v>2.6749147454978436E-3</v>
      </c>
      <c r="AB818" s="57">
        <v>0</v>
      </c>
      <c r="AC818" s="57">
        <v>0</v>
      </c>
      <c r="AD818" s="57">
        <v>0</v>
      </c>
      <c r="AE818" s="57">
        <v>2.0799258129962363E-5</v>
      </c>
      <c r="AF818" s="57">
        <v>2.4416244186250384E-5</v>
      </c>
      <c r="AG818" s="57">
        <v>0</v>
      </c>
      <c r="AH818" s="17">
        <v>5.1875945430863654E-4</v>
      </c>
      <c r="AI818" s="12">
        <v>283</v>
      </c>
      <c r="AJ818" s="16">
        <v>7</v>
      </c>
      <c r="AK818" s="17">
        <v>0.94717079418452865</v>
      </c>
      <c r="AL818" t="str">
        <f>IF(AK818&lt;='CAV Tier 1 Analysis'!$A$5,"Tier 1", "Tier 2")</f>
        <v>Tier 2</v>
      </c>
      <c r="AM818" t="str">
        <f t="shared" si="25"/>
        <v>Kansas - Tier 2</v>
      </c>
      <c r="AN818" t="str">
        <f t="shared" si="26"/>
        <v>Scranton, City Of - Tier 2</v>
      </c>
    </row>
    <row r="819" spans="1:40" x14ac:dyDescent="0.3">
      <c r="A819">
        <v>7</v>
      </c>
      <c r="B819" t="s">
        <v>28</v>
      </c>
      <c r="C819" t="s">
        <v>3013</v>
      </c>
      <c r="D819" t="s">
        <v>4708</v>
      </c>
      <c r="E819" t="str">
        <f>"200414A"</f>
        <v>200414A</v>
      </c>
      <c r="F819" s="12">
        <v>10.712590100120238</v>
      </c>
      <c r="G819" s="12">
        <v>4.8571694708165669</v>
      </c>
      <c r="H819" s="12">
        <v>2.2058942568135786</v>
      </c>
      <c r="I819" s="12">
        <v>0</v>
      </c>
      <c r="J819" s="15">
        <v>0</v>
      </c>
      <c r="K819" s="15">
        <v>1</v>
      </c>
      <c r="L819" s="56">
        <v>0.39787</v>
      </c>
      <c r="M819">
        <v>0</v>
      </c>
      <c r="N819">
        <v>0</v>
      </c>
      <c r="O819" s="12">
        <v>14</v>
      </c>
      <c r="P819" s="12">
        <v>3.3333333333333335</v>
      </c>
      <c r="Q819">
        <v>0</v>
      </c>
      <c r="R819" s="12">
        <v>0</v>
      </c>
      <c r="S819" s="12">
        <v>0</v>
      </c>
      <c r="T819" s="12">
        <v>4.9549800336614078</v>
      </c>
      <c r="U819" s="12">
        <v>0</v>
      </c>
      <c r="V819" s="12">
        <v>0</v>
      </c>
      <c r="W819" s="57">
        <v>8.5719662419470405E-6</v>
      </c>
      <c r="X819" s="57">
        <v>0</v>
      </c>
      <c r="Y819" s="57">
        <v>0</v>
      </c>
      <c r="Z819" s="57">
        <v>4.1483986580979852E-3</v>
      </c>
      <c r="AA819" s="57">
        <v>1.4860637474988021E-3</v>
      </c>
      <c r="AB819" s="57">
        <v>0</v>
      </c>
      <c r="AC819" s="57">
        <v>0</v>
      </c>
      <c r="AD819" s="57">
        <v>0</v>
      </c>
      <c r="AE819" s="57">
        <v>1.8733337630014445E-6</v>
      </c>
      <c r="AF819" s="57">
        <v>0</v>
      </c>
      <c r="AG819" s="57">
        <v>0</v>
      </c>
      <c r="AH819" s="17">
        <v>5.1317342778197598E-4</v>
      </c>
      <c r="AI819" s="12">
        <v>284</v>
      </c>
      <c r="AJ819" s="16">
        <v>7</v>
      </c>
      <c r="AK819" s="17">
        <v>0.94768396761231066</v>
      </c>
      <c r="AL819" t="str">
        <f>IF(AK819&lt;='CAV Tier 1 Analysis'!$A$5,"Tier 1", "Tier 2")</f>
        <v>Tier 2</v>
      </c>
      <c r="AM819" t="str">
        <f t="shared" si="25"/>
        <v>Kansas - Tier 2</v>
      </c>
      <c r="AN819" t="str">
        <f t="shared" si="26"/>
        <v>Geuda Springs, City Of - Tier 2</v>
      </c>
    </row>
    <row r="820" spans="1:40" x14ac:dyDescent="0.3">
      <c r="A820">
        <v>7</v>
      </c>
      <c r="B820" t="s">
        <v>28</v>
      </c>
      <c r="C820" t="s">
        <v>2742</v>
      </c>
      <c r="D820" t="s">
        <v>4368</v>
      </c>
      <c r="E820" t="s">
        <v>1746</v>
      </c>
      <c r="F820" s="12">
        <v>138.40381015534436</v>
      </c>
      <c r="G820" s="12">
        <v>65.067065913357681</v>
      </c>
      <c r="H820" s="12">
        <v>23.811411257923989</v>
      </c>
      <c r="I820" s="12">
        <v>0</v>
      </c>
      <c r="J820" s="15">
        <v>0.13828455317926194</v>
      </c>
      <c r="K820" s="15">
        <v>0.86171544682073808</v>
      </c>
      <c r="L820" s="56">
        <v>0.97444000000000008</v>
      </c>
      <c r="M820">
        <v>0</v>
      </c>
      <c r="N820">
        <v>0</v>
      </c>
      <c r="O820" s="12">
        <v>13.666666666666666</v>
      </c>
      <c r="P820" s="12">
        <v>3.3333333333333335</v>
      </c>
      <c r="Q820">
        <v>0</v>
      </c>
      <c r="R820" s="12">
        <v>0</v>
      </c>
      <c r="S820" s="12">
        <v>3.2927503663696664</v>
      </c>
      <c r="T820" s="12">
        <v>59.933899777563845</v>
      </c>
      <c r="U820" s="12">
        <v>0</v>
      </c>
      <c r="V820" s="12">
        <v>5.1331661357938358</v>
      </c>
      <c r="W820" s="57">
        <v>2.0993959797931173E-5</v>
      </c>
      <c r="X820" s="57">
        <v>0</v>
      </c>
      <c r="Y820" s="57">
        <v>0</v>
      </c>
      <c r="Z820" s="57">
        <v>4.0496272614766043E-3</v>
      </c>
      <c r="AA820" s="57">
        <v>1.4860637474988021E-3</v>
      </c>
      <c r="AB820" s="57">
        <v>0</v>
      </c>
      <c r="AC820" s="57">
        <v>0</v>
      </c>
      <c r="AD820" s="57">
        <v>4.3493919861548821E-5</v>
      </c>
      <c r="AE820" s="57">
        <v>2.2659263455939764E-5</v>
      </c>
      <c r="AF820" s="57">
        <v>0</v>
      </c>
      <c r="AG820" s="57">
        <v>2.0833459338366167E-5</v>
      </c>
      <c r="AH820" s="17">
        <v>5.1306105558447191E-4</v>
      </c>
      <c r="AI820" s="12">
        <v>285</v>
      </c>
      <c r="AJ820" s="16">
        <v>8</v>
      </c>
      <c r="AK820" s="17">
        <v>0.94819702866789513</v>
      </c>
      <c r="AL820" t="str">
        <f>IF(AK820&lt;='CAV Tier 1 Analysis'!$A$5,"Tier 1", "Tier 2")</f>
        <v>Tier 2</v>
      </c>
      <c r="AM820" t="str">
        <f t="shared" si="25"/>
        <v>Kansas - Tier 2</v>
      </c>
      <c r="AN820" t="str">
        <f t="shared" si="26"/>
        <v>Lecompton, City Of - Tier 2</v>
      </c>
    </row>
    <row r="821" spans="1:40" x14ac:dyDescent="0.3">
      <c r="A821">
        <v>7</v>
      </c>
      <c r="B821" t="s">
        <v>28</v>
      </c>
      <c r="C821" t="s">
        <v>2215</v>
      </c>
      <c r="D821" t="s">
        <v>4697</v>
      </c>
      <c r="E821" t="s">
        <v>529</v>
      </c>
      <c r="F821" s="12">
        <v>5.4540716055564378</v>
      </c>
      <c r="G821" s="12">
        <v>1.4801233310677173</v>
      </c>
      <c r="H821" s="12">
        <v>0.62801007532978848</v>
      </c>
      <c r="I821" s="12">
        <v>0</v>
      </c>
      <c r="J821" s="15">
        <v>0</v>
      </c>
      <c r="K821" s="15">
        <v>1.0000000000000002</v>
      </c>
      <c r="L821" s="56">
        <v>0.16619999999999999</v>
      </c>
      <c r="M821">
        <v>0</v>
      </c>
      <c r="N821">
        <v>0</v>
      </c>
      <c r="O821" s="12">
        <v>10</v>
      </c>
      <c r="P821" s="12">
        <v>6</v>
      </c>
      <c r="R821" s="12">
        <v>0</v>
      </c>
      <c r="S821" s="12">
        <v>0</v>
      </c>
      <c r="T821" s="12">
        <v>1.4801233310677173</v>
      </c>
      <c r="U821" s="12">
        <v>0</v>
      </c>
      <c r="V821" s="12">
        <v>0</v>
      </c>
      <c r="W821" s="57">
        <v>3.5807193038218465E-6</v>
      </c>
      <c r="X821" s="57">
        <v>0</v>
      </c>
      <c r="Y821" s="57">
        <v>0</v>
      </c>
      <c r="Z821" s="57">
        <v>2.9631418986414181E-3</v>
      </c>
      <c r="AA821" s="57">
        <v>2.6749147454978436E-3</v>
      </c>
      <c r="AB821" s="57">
        <v>0</v>
      </c>
      <c r="AC821" s="57">
        <v>0</v>
      </c>
      <c r="AD821" s="57">
        <v>0</v>
      </c>
      <c r="AE821" s="57">
        <v>5.5959156054286394E-7</v>
      </c>
      <c r="AF821" s="57">
        <v>0</v>
      </c>
      <c r="AG821" s="57">
        <v>0</v>
      </c>
      <c r="AH821" s="17">
        <v>5.129269959094205E-4</v>
      </c>
      <c r="AI821" s="12">
        <v>286</v>
      </c>
      <c r="AJ821" s="16">
        <v>8</v>
      </c>
      <c r="AK821" s="17">
        <v>0.94870995566380456</v>
      </c>
      <c r="AL821" t="str">
        <f>IF(AK821&lt;='CAV Tier 1 Analysis'!$A$5,"Tier 1", "Tier 2")</f>
        <v>Tier 2</v>
      </c>
      <c r="AM821" t="str">
        <f t="shared" si="25"/>
        <v>Kansas - Tier 2</v>
      </c>
      <c r="AN821" t="str">
        <f t="shared" si="26"/>
        <v>Galesburg, City Of - Tier 2</v>
      </c>
    </row>
    <row r="822" spans="1:40" x14ac:dyDescent="0.3">
      <c r="A822">
        <v>7</v>
      </c>
      <c r="B822" t="s">
        <v>28</v>
      </c>
      <c r="C822" t="s">
        <v>2861</v>
      </c>
      <c r="D822" t="s">
        <v>4522</v>
      </c>
      <c r="E822" t="s">
        <v>1468</v>
      </c>
      <c r="F822" s="12">
        <v>5.04456434706678</v>
      </c>
      <c r="G822" s="12">
        <v>3.1347439561548036</v>
      </c>
      <c r="H822" s="12">
        <v>1.9445100478576154</v>
      </c>
      <c r="I822" s="12">
        <v>0</v>
      </c>
      <c r="J822" s="15">
        <v>0</v>
      </c>
      <c r="K822" s="15">
        <v>1.0000000000000002</v>
      </c>
      <c r="L822" s="56">
        <v>0.30870999999999998</v>
      </c>
      <c r="M822">
        <v>1</v>
      </c>
      <c r="N822">
        <v>0</v>
      </c>
      <c r="O822" s="12">
        <v>8</v>
      </c>
      <c r="P822" s="12">
        <v>7</v>
      </c>
      <c r="Q822">
        <v>0</v>
      </c>
      <c r="R822" s="12">
        <v>0</v>
      </c>
      <c r="S822" s="12">
        <v>0</v>
      </c>
      <c r="T822" s="12">
        <v>3.9443798123802165</v>
      </c>
      <c r="U822" s="12">
        <v>0</v>
      </c>
      <c r="V822" s="12">
        <v>0</v>
      </c>
      <c r="W822" s="57">
        <v>6.6510460666837686E-6</v>
      </c>
      <c r="X822" s="57">
        <v>8.3920778784827123E-5</v>
      </c>
      <c r="Y822" s="57">
        <v>0</v>
      </c>
      <c r="Z822" s="57">
        <v>2.3705135189131346E-3</v>
      </c>
      <c r="AA822" s="57">
        <v>3.1207338697474842E-3</v>
      </c>
      <c r="AB822" s="57">
        <v>0</v>
      </c>
      <c r="AC822" s="57">
        <v>0</v>
      </c>
      <c r="AD822" s="57">
        <v>0</v>
      </c>
      <c r="AE822" s="57">
        <v>1.4912552273541795E-6</v>
      </c>
      <c r="AF822" s="57">
        <v>0</v>
      </c>
      <c r="AG822" s="57">
        <v>0</v>
      </c>
      <c r="AH822" s="17">
        <v>5.0757367897631678E-4</v>
      </c>
      <c r="AI822" s="12">
        <v>287</v>
      </c>
      <c r="AJ822" s="16">
        <v>8</v>
      </c>
      <c r="AK822" s="17">
        <v>0.94921752934278092</v>
      </c>
      <c r="AL822" t="str">
        <f>IF(AK822&lt;='CAV Tier 1 Analysis'!$A$5,"Tier 1", "Tier 2")</f>
        <v>Tier 2</v>
      </c>
      <c r="AM822" t="str">
        <f t="shared" si="25"/>
        <v>Kansas - Tier 2</v>
      </c>
      <c r="AN822" t="str">
        <f t="shared" si="26"/>
        <v>Chase, City Of - Tier 2</v>
      </c>
    </row>
    <row r="823" spans="1:40" x14ac:dyDescent="0.3">
      <c r="A823">
        <v>7</v>
      </c>
      <c r="B823" t="s">
        <v>28</v>
      </c>
      <c r="C823" t="s">
        <v>2982</v>
      </c>
      <c r="D823" t="s">
        <v>4669</v>
      </c>
      <c r="E823" t="s">
        <v>1894</v>
      </c>
      <c r="F823" s="12">
        <v>3068.1740363917943</v>
      </c>
      <c r="G823" s="12">
        <v>551.40831398097725</v>
      </c>
      <c r="H823" s="12">
        <v>239.586736710906</v>
      </c>
      <c r="I823" s="12">
        <v>0</v>
      </c>
      <c r="J823" s="15">
        <v>0.49405018384465127</v>
      </c>
      <c r="K823" s="15">
        <v>0.50594981615534873</v>
      </c>
      <c r="L823" s="56">
        <v>2.7849599999999999</v>
      </c>
      <c r="M823">
        <v>0</v>
      </c>
      <c r="N823">
        <v>0</v>
      </c>
      <c r="O823" s="12">
        <v>10</v>
      </c>
      <c r="P823" s="12">
        <v>1.75</v>
      </c>
      <c r="Q823">
        <v>0</v>
      </c>
      <c r="R823" s="12">
        <v>0</v>
      </c>
      <c r="S823" s="12">
        <v>118.36787131876316</v>
      </c>
      <c r="T823" s="12">
        <v>553.79659250054999</v>
      </c>
      <c r="U823" s="12">
        <v>0</v>
      </c>
      <c r="V823" s="12">
        <v>0</v>
      </c>
      <c r="W823" s="57">
        <v>6.0000962890323046E-5</v>
      </c>
      <c r="X823" s="57">
        <v>0</v>
      </c>
      <c r="Y823" s="57">
        <v>0</v>
      </c>
      <c r="Z823" s="57">
        <v>2.9631418986414181E-3</v>
      </c>
      <c r="AA823" s="57">
        <v>7.8018346743687105E-4</v>
      </c>
      <c r="AB823" s="57">
        <v>0</v>
      </c>
      <c r="AC823" s="57">
        <v>0</v>
      </c>
      <c r="AD823" s="57">
        <v>1.5635205030730917E-3</v>
      </c>
      <c r="AE823" s="57">
        <v>2.0937437638872338E-4</v>
      </c>
      <c r="AF823" s="57">
        <v>0</v>
      </c>
      <c r="AG823" s="57">
        <v>0</v>
      </c>
      <c r="AH823" s="17">
        <v>5.0692920076640246E-4</v>
      </c>
      <c r="AI823" s="12">
        <v>288</v>
      </c>
      <c r="AJ823" s="16">
        <v>8</v>
      </c>
      <c r="AK823" s="17">
        <v>0.94972445854354737</v>
      </c>
      <c r="AL823" t="str">
        <f>IF(AK823&lt;='CAV Tier 1 Analysis'!$A$5,"Tier 1", "Tier 2")</f>
        <v>Tier 2</v>
      </c>
      <c r="AM823" t="str">
        <f t="shared" si="25"/>
        <v>Kansas - Tier 2</v>
      </c>
      <c r="AN823" t="str">
        <f t="shared" si="26"/>
        <v>Wyandotte County * - Tier 2</v>
      </c>
    </row>
    <row r="824" spans="1:40" x14ac:dyDescent="0.3">
      <c r="A824">
        <v>7</v>
      </c>
      <c r="B824" t="s">
        <v>28</v>
      </c>
      <c r="C824" t="s">
        <v>2017</v>
      </c>
      <c r="D824" t="s">
        <v>4390</v>
      </c>
      <c r="E824" t="s">
        <v>1639</v>
      </c>
      <c r="F824" s="12">
        <v>4.657646494694589</v>
      </c>
      <c r="G824" s="12">
        <v>46.730180019820459</v>
      </c>
      <c r="H824" s="12">
        <v>26.340971587465003</v>
      </c>
      <c r="I824" s="12">
        <v>0</v>
      </c>
      <c r="J824" s="15">
        <v>0</v>
      </c>
      <c r="K824" s="15">
        <v>0.99999999999999978</v>
      </c>
      <c r="L824" s="56">
        <v>0.61246</v>
      </c>
      <c r="M824">
        <v>0</v>
      </c>
      <c r="N824">
        <v>0</v>
      </c>
      <c r="O824" s="12">
        <v>11</v>
      </c>
      <c r="P824" s="12">
        <v>5</v>
      </c>
      <c r="Q824">
        <v>0</v>
      </c>
      <c r="R824" s="12">
        <v>0</v>
      </c>
      <c r="S824" s="12">
        <v>0</v>
      </c>
      <c r="T824" s="12">
        <v>50.442665948255126</v>
      </c>
      <c r="U824" s="12">
        <v>45.785019453560537</v>
      </c>
      <c r="V824" s="12">
        <v>0</v>
      </c>
      <c r="W824" s="57">
        <v>1.319523071491413E-5</v>
      </c>
      <c r="X824" s="57">
        <v>0</v>
      </c>
      <c r="Y824" s="57">
        <v>0</v>
      </c>
      <c r="Z824" s="57">
        <v>3.2594560885055601E-3</v>
      </c>
      <c r="AA824" s="57">
        <v>2.229095621248203E-3</v>
      </c>
      <c r="AB824" s="57">
        <v>0</v>
      </c>
      <c r="AC824" s="57">
        <v>0</v>
      </c>
      <c r="AD824" s="57">
        <v>0</v>
      </c>
      <c r="AE824" s="57">
        <v>1.9070904135781806E-5</v>
      </c>
      <c r="AF824" s="57">
        <v>3.4701840178906155E-5</v>
      </c>
      <c r="AG824" s="57">
        <v>0</v>
      </c>
      <c r="AH824" s="17">
        <v>5.0504724407121496E-4</v>
      </c>
      <c r="AI824" s="12">
        <v>289</v>
      </c>
      <c r="AJ824" s="16">
        <v>8</v>
      </c>
      <c r="AK824" s="17">
        <v>0.95022950578761856</v>
      </c>
      <c r="AL824" t="str">
        <f>IF(AK824&lt;='CAV Tier 1 Analysis'!$A$5,"Tier 1", "Tier 2")</f>
        <v>Tier 2</v>
      </c>
      <c r="AM824" t="str">
        <f t="shared" si="25"/>
        <v>Kansas - Tier 2</v>
      </c>
      <c r="AN824" t="str">
        <f t="shared" si="26"/>
        <v>Madison, City Of - Tier 2</v>
      </c>
    </row>
    <row r="825" spans="1:40" x14ac:dyDescent="0.3">
      <c r="A825">
        <v>7</v>
      </c>
      <c r="B825" t="s">
        <v>28</v>
      </c>
      <c r="C825" t="s">
        <v>2870</v>
      </c>
      <c r="D825" t="s">
        <v>4534</v>
      </c>
      <c r="E825" t="s">
        <v>1629</v>
      </c>
      <c r="F825" s="12">
        <v>2.5232625310375414</v>
      </c>
      <c r="G825" s="12">
        <v>0.85587602024709386</v>
      </c>
      <c r="H825" s="12">
        <v>0.62015415884817149</v>
      </c>
      <c r="I825" s="12">
        <v>1</v>
      </c>
      <c r="J825" s="15">
        <v>0</v>
      </c>
      <c r="K825" s="15">
        <v>1</v>
      </c>
      <c r="L825" s="56">
        <v>0.40139999999999998</v>
      </c>
      <c r="M825">
        <v>9</v>
      </c>
      <c r="N825">
        <v>0</v>
      </c>
      <c r="O825" s="12">
        <v>5</v>
      </c>
      <c r="P825" s="12">
        <v>7</v>
      </c>
      <c r="Q825">
        <v>0</v>
      </c>
      <c r="R825" s="12">
        <v>1</v>
      </c>
      <c r="S825" s="12">
        <v>0</v>
      </c>
      <c r="T825" s="12">
        <v>0.98085606756598553</v>
      </c>
      <c r="U825" s="12">
        <v>0</v>
      </c>
      <c r="V825" s="12">
        <v>0</v>
      </c>
      <c r="W825" s="57">
        <v>8.6480188240318253E-6</v>
      </c>
      <c r="X825" s="57">
        <v>7.5528700906344411E-4</v>
      </c>
      <c r="Y825" s="57">
        <v>0</v>
      </c>
      <c r="Z825" s="57">
        <v>1.481570949320709E-3</v>
      </c>
      <c r="AA825" s="57">
        <v>3.1207338697474842E-3</v>
      </c>
      <c r="AB825" s="57">
        <v>0</v>
      </c>
      <c r="AC825" s="57">
        <v>1.8807713315565142E-4</v>
      </c>
      <c r="AD825" s="57">
        <v>0</v>
      </c>
      <c r="AE825" s="57">
        <v>3.7083313666925422E-7</v>
      </c>
      <c r="AF825" s="57">
        <v>0</v>
      </c>
      <c r="AG825" s="57">
        <v>0</v>
      </c>
      <c r="AH825" s="17">
        <v>5.0497161938618091E-4</v>
      </c>
      <c r="AI825" s="12">
        <v>290</v>
      </c>
      <c r="AJ825" s="16">
        <v>8</v>
      </c>
      <c r="AK825" s="17">
        <v>0.95073447740700479</v>
      </c>
      <c r="AL825" t="str">
        <f>IF(AK825&lt;='CAV Tier 1 Analysis'!$A$5,"Tier 1", "Tier 2")</f>
        <v>Tier 2</v>
      </c>
      <c r="AM825" t="str">
        <f t="shared" si="25"/>
        <v>Kansas - Tier 2</v>
      </c>
      <c r="AN825" t="str">
        <f t="shared" si="26"/>
        <v>Rush Center, City Of - Tier 2</v>
      </c>
    </row>
    <row r="826" spans="1:40" x14ac:dyDescent="0.3">
      <c r="A826">
        <v>7</v>
      </c>
      <c r="B826" t="s">
        <v>28</v>
      </c>
      <c r="C826" t="s">
        <v>2211</v>
      </c>
      <c r="D826" t="s">
        <v>4604</v>
      </c>
      <c r="E826" t="s">
        <v>1563</v>
      </c>
      <c r="F826" s="12">
        <v>63.318464063517126</v>
      </c>
      <c r="G826" s="12">
        <v>178.95672083222416</v>
      </c>
      <c r="H826" s="12">
        <v>80.564603129067763</v>
      </c>
      <c r="I826" s="12">
        <v>0</v>
      </c>
      <c r="J826" s="15">
        <v>0</v>
      </c>
      <c r="K826" s="15">
        <v>0.99999999999999978</v>
      </c>
      <c r="L826" s="56">
        <v>1.6107700000000003</v>
      </c>
      <c r="M826">
        <v>0</v>
      </c>
      <c r="N826">
        <v>0</v>
      </c>
      <c r="O826" s="12">
        <v>9</v>
      </c>
      <c r="P826" s="12">
        <v>6</v>
      </c>
      <c r="Q826">
        <v>0</v>
      </c>
      <c r="R826" s="12">
        <v>0</v>
      </c>
      <c r="S826" s="12">
        <v>0</v>
      </c>
      <c r="T826" s="12">
        <v>182.14158246675694</v>
      </c>
      <c r="U826" s="12">
        <v>118.82311840323982</v>
      </c>
      <c r="V826" s="12">
        <v>0</v>
      </c>
      <c r="W826" s="57">
        <v>3.4703461089152329E-5</v>
      </c>
      <c r="X826" s="57">
        <v>0</v>
      </c>
      <c r="Y826" s="57">
        <v>0</v>
      </c>
      <c r="Z826" s="57">
        <v>2.6668277087772765E-3</v>
      </c>
      <c r="AA826" s="57">
        <v>2.6749147454978436E-3</v>
      </c>
      <c r="AB826" s="57">
        <v>0</v>
      </c>
      <c r="AC826" s="57">
        <v>0</v>
      </c>
      <c r="AD826" s="57">
        <v>0</v>
      </c>
      <c r="AE826" s="57">
        <v>6.8862432091245846E-5</v>
      </c>
      <c r="AF826" s="57">
        <v>9.0059607129156966E-5</v>
      </c>
      <c r="AG826" s="57">
        <v>0</v>
      </c>
      <c r="AH826" s="17">
        <v>5.032152685986069E-4</v>
      </c>
      <c r="AI826" s="12">
        <v>291</v>
      </c>
      <c r="AJ826" s="16">
        <v>8</v>
      </c>
      <c r="AK826" s="17">
        <v>0.95123769267560343</v>
      </c>
      <c r="AL826" t="str">
        <f>IF(AK826&lt;='CAV Tier 1 Analysis'!$A$5,"Tier 1", "Tier 2")</f>
        <v>Tier 2</v>
      </c>
      <c r="AM826" t="str">
        <f t="shared" si="25"/>
        <v>Kansas - Tier 2</v>
      </c>
      <c r="AN826" t="str">
        <f t="shared" si="26"/>
        <v>Altamont, City Of - Tier 2</v>
      </c>
    </row>
    <row r="827" spans="1:40" x14ac:dyDescent="0.3">
      <c r="A827">
        <v>7</v>
      </c>
      <c r="B827" t="s">
        <v>28</v>
      </c>
      <c r="C827" t="s">
        <v>2089</v>
      </c>
      <c r="D827" t="s">
        <v>4379</v>
      </c>
      <c r="E827" t="s">
        <v>535</v>
      </c>
      <c r="F827" s="12">
        <v>28.581851989316569</v>
      </c>
      <c r="G827" s="12">
        <v>35.506527833201552</v>
      </c>
      <c r="H827" s="12">
        <v>13.472466458631278</v>
      </c>
      <c r="I827" s="12">
        <v>0</v>
      </c>
      <c r="J827" s="15">
        <v>0</v>
      </c>
      <c r="K827" s="15">
        <v>0.99999999999999989</v>
      </c>
      <c r="L827" s="56">
        <v>0.74767000000000006</v>
      </c>
      <c r="M827">
        <v>0</v>
      </c>
      <c r="N827">
        <v>0</v>
      </c>
      <c r="O827" s="12">
        <v>11</v>
      </c>
      <c r="P827" s="12">
        <v>5</v>
      </c>
      <c r="R827" s="12">
        <v>0</v>
      </c>
      <c r="S827" s="12">
        <v>0</v>
      </c>
      <c r="T827" s="12">
        <v>32.374689000314774</v>
      </c>
      <c r="U827" s="12">
        <v>3.7928370109982055</v>
      </c>
      <c r="V827" s="12">
        <v>3.1318388328867783</v>
      </c>
      <c r="W827" s="57">
        <v>1.610828159981035E-5</v>
      </c>
      <c r="X827" s="57">
        <v>0</v>
      </c>
      <c r="Y827" s="57">
        <v>0</v>
      </c>
      <c r="Z827" s="57">
        <v>3.2594560885055601E-3</v>
      </c>
      <c r="AA827" s="57">
        <v>2.229095621248203E-3</v>
      </c>
      <c r="AB827" s="57">
        <v>0</v>
      </c>
      <c r="AC827" s="57">
        <v>0</v>
      </c>
      <c r="AD827" s="57">
        <v>0</v>
      </c>
      <c r="AE827" s="57">
        <v>1.2239927821897959E-5</v>
      </c>
      <c r="AF827" s="57">
        <v>2.8747049875953339E-6</v>
      </c>
      <c r="AG827" s="57">
        <v>1.2710875754496206E-5</v>
      </c>
      <c r="AH827" s="17">
        <v>5.0295322726523299E-4</v>
      </c>
      <c r="AI827" s="12">
        <v>292</v>
      </c>
      <c r="AJ827" s="16">
        <v>8</v>
      </c>
      <c r="AK827" s="17">
        <v>0.95174064590286866</v>
      </c>
      <c r="AL827" t="str">
        <f>IF(AK827&lt;='CAV Tier 1 Analysis'!$A$5,"Tier 1", "Tier 2")</f>
        <v>Tier 2</v>
      </c>
      <c r="AM827" t="str">
        <f t="shared" si="25"/>
        <v>Kansas - Tier 2</v>
      </c>
      <c r="AN827" t="str">
        <f t="shared" si="26"/>
        <v>Pomona, City Of - Tier 2</v>
      </c>
    </row>
    <row r="828" spans="1:40" x14ac:dyDescent="0.3">
      <c r="A828">
        <v>7</v>
      </c>
      <c r="B828" t="s">
        <v>28</v>
      </c>
      <c r="C828" t="s">
        <v>2164</v>
      </c>
      <c r="D828" t="s">
        <v>4663</v>
      </c>
      <c r="E828" t="s">
        <v>1506</v>
      </c>
      <c r="F828" s="12">
        <v>8.2451433529580225</v>
      </c>
      <c r="G828" s="12">
        <v>595.33690940198164</v>
      </c>
      <c r="H828" s="12">
        <v>488.63193696983689</v>
      </c>
      <c r="I828" s="12">
        <v>0</v>
      </c>
      <c r="J828" s="15">
        <v>0</v>
      </c>
      <c r="K828" s="15">
        <v>1.0000000000000002</v>
      </c>
      <c r="L828" s="56">
        <v>0.86760999999999999</v>
      </c>
      <c r="M828">
        <v>0</v>
      </c>
      <c r="N828">
        <v>0</v>
      </c>
      <c r="O828" s="12">
        <v>5</v>
      </c>
      <c r="P828" s="12">
        <v>7</v>
      </c>
      <c r="Q828">
        <v>0</v>
      </c>
      <c r="R828" s="12">
        <v>0</v>
      </c>
      <c r="S828" s="12">
        <v>0</v>
      </c>
      <c r="T828" s="12">
        <v>796.35939737656611</v>
      </c>
      <c r="U828" s="12">
        <v>788.11425402360805</v>
      </c>
      <c r="V828" s="12">
        <v>0</v>
      </c>
      <c r="W828" s="57">
        <v>1.8692345819427632E-5</v>
      </c>
      <c r="X828" s="57">
        <v>0</v>
      </c>
      <c r="Y828" s="57">
        <v>0</v>
      </c>
      <c r="Z828" s="57">
        <v>1.481570949320709E-3</v>
      </c>
      <c r="AA828" s="57">
        <v>3.1207338697474842E-3</v>
      </c>
      <c r="AB828" s="57">
        <v>0</v>
      </c>
      <c r="AC828" s="57">
        <v>0</v>
      </c>
      <c r="AD828" s="57">
        <v>0</v>
      </c>
      <c r="AE828" s="57">
        <v>3.0108031444208008E-4</v>
      </c>
      <c r="AF828" s="57">
        <v>5.9733544317011882E-4</v>
      </c>
      <c r="AG828" s="57">
        <v>0</v>
      </c>
      <c r="AH828" s="17">
        <v>5.0176481113634725E-4</v>
      </c>
      <c r="AI828" s="12">
        <v>293</v>
      </c>
      <c r="AJ828" s="16">
        <v>8</v>
      </c>
      <c r="AK828" s="17">
        <v>0.95224241071400506</v>
      </c>
      <c r="AL828" t="str">
        <f>IF(AK828&lt;='CAV Tier 1 Analysis'!$A$5,"Tier 1", "Tier 2")</f>
        <v>Tier 2</v>
      </c>
      <c r="AM828" t="str">
        <f t="shared" si="25"/>
        <v>Kansas - Tier 2</v>
      </c>
      <c r="AN828" t="str">
        <f t="shared" si="26"/>
        <v>Washington, City Of - Tier 2</v>
      </c>
    </row>
    <row r="829" spans="1:40" x14ac:dyDescent="0.3">
      <c r="A829">
        <v>7</v>
      </c>
      <c r="B829" t="s">
        <v>28</v>
      </c>
      <c r="C829" t="s">
        <v>2977</v>
      </c>
      <c r="D829" t="s">
        <v>4664</v>
      </c>
      <c r="E829" t="s">
        <v>1262</v>
      </c>
      <c r="F829" s="12">
        <v>6.4490867766945827</v>
      </c>
      <c r="G829" s="12">
        <v>11.935897435897436</v>
      </c>
      <c r="H829" s="12">
        <v>6.7817599067599064</v>
      </c>
      <c r="I829" s="12">
        <v>0</v>
      </c>
      <c r="J829" s="15">
        <v>0</v>
      </c>
      <c r="K829" s="15">
        <v>1.0000000000000002</v>
      </c>
      <c r="L829" s="56">
        <v>0.45618999999999998</v>
      </c>
      <c r="M829">
        <v>0</v>
      </c>
      <c r="N829">
        <v>0</v>
      </c>
      <c r="O829" s="12">
        <v>5</v>
      </c>
      <c r="P829" s="12">
        <v>9</v>
      </c>
      <c r="Q829">
        <v>0</v>
      </c>
      <c r="R829" s="12">
        <v>0</v>
      </c>
      <c r="S829" s="12">
        <v>0</v>
      </c>
      <c r="T829" s="12">
        <v>12.984809634809634</v>
      </c>
      <c r="U829" s="12">
        <v>6.5357228581150517</v>
      </c>
      <c r="V829" s="12">
        <v>0</v>
      </c>
      <c r="W829" s="57">
        <v>9.8284496944072694E-6</v>
      </c>
      <c r="X829" s="57">
        <v>0</v>
      </c>
      <c r="Y829" s="57">
        <v>0</v>
      </c>
      <c r="Z829" s="57">
        <v>1.481570949320709E-3</v>
      </c>
      <c r="AA829" s="57">
        <v>4.012372118246765E-3</v>
      </c>
      <c r="AB829" s="57">
        <v>0</v>
      </c>
      <c r="AC829" s="57">
        <v>0</v>
      </c>
      <c r="AD829" s="57">
        <v>0</v>
      </c>
      <c r="AE829" s="57">
        <v>4.909178670708152E-6</v>
      </c>
      <c r="AF829" s="57">
        <v>4.9536204807333493E-6</v>
      </c>
      <c r="AG829" s="57">
        <v>0</v>
      </c>
      <c r="AH829" s="17">
        <v>5.0123948331030205E-4</v>
      </c>
      <c r="AI829" s="12">
        <v>294</v>
      </c>
      <c r="AJ829" s="16">
        <v>8</v>
      </c>
      <c r="AK829" s="17">
        <v>0.95274365019731533</v>
      </c>
      <c r="AL829" t="str">
        <f>IF(AK829&lt;='CAV Tier 1 Analysis'!$A$5,"Tier 1", "Tier 2")</f>
        <v>Tier 2</v>
      </c>
      <c r="AM829" t="str">
        <f t="shared" si="25"/>
        <v>Kansas - Tier 2</v>
      </c>
      <c r="AN829" t="str">
        <f t="shared" si="26"/>
        <v>Waterville, City Of - Tier 2</v>
      </c>
    </row>
    <row r="830" spans="1:40" x14ac:dyDescent="0.3">
      <c r="A830">
        <v>7</v>
      </c>
      <c r="B830" t="s">
        <v>28</v>
      </c>
      <c r="C830" t="s">
        <v>2759</v>
      </c>
      <c r="D830" t="s">
        <v>4391</v>
      </c>
      <c r="E830" t="s">
        <v>1651</v>
      </c>
      <c r="F830" s="12">
        <v>3.996483665695556</v>
      </c>
      <c r="G830" s="12">
        <v>1.8387014608285774</v>
      </c>
      <c r="H830" s="12">
        <v>1.1296981775330779</v>
      </c>
      <c r="I830" s="12">
        <v>0</v>
      </c>
      <c r="J830" s="15">
        <v>0</v>
      </c>
      <c r="K830" s="15">
        <v>1</v>
      </c>
      <c r="L830" s="56">
        <v>0.52551999999999999</v>
      </c>
      <c r="M830">
        <v>0</v>
      </c>
      <c r="N830">
        <v>0</v>
      </c>
      <c r="O830" s="12">
        <v>11</v>
      </c>
      <c r="P830" s="12">
        <v>5</v>
      </c>
      <c r="Q830">
        <v>0</v>
      </c>
      <c r="R830" s="12">
        <v>0</v>
      </c>
      <c r="S830" s="12">
        <v>0</v>
      </c>
      <c r="T830" s="12">
        <v>1.9269591309483491</v>
      </c>
      <c r="U830" s="12">
        <v>0</v>
      </c>
      <c r="V830" s="12">
        <v>0</v>
      </c>
      <c r="W830" s="57">
        <v>1.1322139642265083E-5</v>
      </c>
      <c r="X830" s="57">
        <v>0</v>
      </c>
      <c r="Y830" s="57">
        <v>0</v>
      </c>
      <c r="Z830" s="57">
        <v>3.2594560885055601E-3</v>
      </c>
      <c r="AA830" s="57">
        <v>2.229095621248203E-3</v>
      </c>
      <c r="AB830" s="57">
        <v>0</v>
      </c>
      <c r="AC830" s="57">
        <v>0</v>
      </c>
      <c r="AD830" s="57">
        <v>0</v>
      </c>
      <c r="AE830" s="57">
        <v>7.2852717375372125E-7</v>
      </c>
      <c r="AF830" s="57">
        <v>0</v>
      </c>
      <c r="AG830" s="57">
        <v>0</v>
      </c>
      <c r="AH830" s="17">
        <v>5.0005476150634376E-4</v>
      </c>
      <c r="AI830" s="12">
        <v>295</v>
      </c>
      <c r="AJ830" s="16">
        <v>8</v>
      </c>
      <c r="AK830" s="17">
        <v>0.95324370495882171</v>
      </c>
      <c r="AL830" t="str">
        <f>IF(AK830&lt;='CAV Tier 1 Analysis'!$A$5,"Tier 1", "Tier 2")</f>
        <v>Tier 2</v>
      </c>
      <c r="AM830" t="str">
        <f t="shared" si="25"/>
        <v>Kansas - Tier 2</v>
      </c>
      <c r="AN830" t="str">
        <f t="shared" si="26"/>
        <v>Virgil, City Of - Tier 2</v>
      </c>
    </row>
    <row r="831" spans="1:40" x14ac:dyDescent="0.3">
      <c r="A831">
        <v>7</v>
      </c>
      <c r="B831" t="s">
        <v>28</v>
      </c>
      <c r="C831" t="s">
        <v>2813</v>
      </c>
      <c r="D831" t="s">
        <v>4464</v>
      </c>
      <c r="E831" t="s">
        <v>1265</v>
      </c>
      <c r="F831" s="12">
        <v>4.1040671258515173</v>
      </c>
      <c r="G831" s="12">
        <v>0.87415050797821325</v>
      </c>
      <c r="H831" s="12">
        <v>0.45082593613707855</v>
      </c>
      <c r="I831" s="12">
        <v>0</v>
      </c>
      <c r="J831" s="15">
        <v>0</v>
      </c>
      <c r="K831" s="15">
        <v>1</v>
      </c>
      <c r="L831" s="56">
        <v>0.29031000000000001</v>
      </c>
      <c r="M831">
        <v>0</v>
      </c>
      <c r="N831">
        <v>0</v>
      </c>
      <c r="O831" s="12">
        <v>5</v>
      </c>
      <c r="P831" s="12">
        <v>9</v>
      </c>
      <c r="Q831">
        <v>0</v>
      </c>
      <c r="R831" s="12">
        <v>0</v>
      </c>
      <c r="S831" s="12">
        <v>0</v>
      </c>
      <c r="T831" s="12">
        <v>0.92031351233211889</v>
      </c>
      <c r="U831" s="12">
        <v>0</v>
      </c>
      <c r="V831" s="12">
        <v>0</v>
      </c>
      <c r="W831" s="57">
        <v>6.2546246756469342E-6</v>
      </c>
      <c r="X831" s="57">
        <v>0</v>
      </c>
      <c r="Y831" s="57">
        <v>0</v>
      </c>
      <c r="Z831" s="57">
        <v>1.481570949320709E-3</v>
      </c>
      <c r="AA831" s="57">
        <v>4.012372118246765E-3</v>
      </c>
      <c r="AB831" s="57">
        <v>0</v>
      </c>
      <c r="AC831" s="57">
        <v>0</v>
      </c>
      <c r="AD831" s="57">
        <v>0</v>
      </c>
      <c r="AE831" s="57">
        <v>3.4794375829689077E-7</v>
      </c>
      <c r="AF831" s="57">
        <v>0</v>
      </c>
      <c r="AG831" s="57">
        <v>0</v>
      </c>
      <c r="AH831" s="17">
        <v>5.0004960327285606E-4</v>
      </c>
      <c r="AI831" s="12">
        <v>296</v>
      </c>
      <c r="AJ831" s="16">
        <v>8</v>
      </c>
      <c r="AK831" s="17">
        <v>0.95374375456209459</v>
      </c>
      <c r="AL831" t="str">
        <f>IF(AK831&lt;='CAV Tier 1 Analysis'!$A$5,"Tier 1", "Tier 2")</f>
        <v>Tier 2</v>
      </c>
      <c r="AM831" t="str">
        <f t="shared" si="25"/>
        <v>Kansas - Tier 2</v>
      </c>
      <c r="AN831" t="str">
        <f t="shared" si="26"/>
        <v>Vermillion, City Of - Tier 2</v>
      </c>
    </row>
    <row r="832" spans="1:40" x14ac:dyDescent="0.3">
      <c r="A832">
        <v>7</v>
      </c>
      <c r="B832" t="s">
        <v>28</v>
      </c>
      <c r="C832" t="s">
        <v>2862</v>
      </c>
      <c r="D832" t="s">
        <v>4523</v>
      </c>
      <c r="E832" t="s">
        <v>1480</v>
      </c>
      <c r="F832" s="12">
        <v>5.3078144252347883</v>
      </c>
      <c r="G832" s="12">
        <v>1.9776909714053412</v>
      </c>
      <c r="H832" s="12">
        <v>1.0912452500644618</v>
      </c>
      <c r="I832" s="12">
        <v>0</v>
      </c>
      <c r="J832" s="15">
        <v>0</v>
      </c>
      <c r="K832" s="15">
        <v>1</v>
      </c>
      <c r="L832" s="56">
        <v>0.32482</v>
      </c>
      <c r="M832">
        <v>0</v>
      </c>
      <c r="N832">
        <v>0</v>
      </c>
      <c r="O832" s="12">
        <v>8</v>
      </c>
      <c r="P832" s="12">
        <v>7</v>
      </c>
      <c r="Q832">
        <v>0</v>
      </c>
      <c r="R832" s="12">
        <v>0</v>
      </c>
      <c r="S832" s="12">
        <v>0</v>
      </c>
      <c r="T832" s="12">
        <v>2.3750631913167699</v>
      </c>
      <c r="U832" s="12">
        <v>0</v>
      </c>
      <c r="V832" s="12">
        <v>0</v>
      </c>
      <c r="W832" s="57">
        <v>6.9981302302491714E-6</v>
      </c>
      <c r="X832" s="57">
        <v>0</v>
      </c>
      <c r="Y832" s="57">
        <v>0</v>
      </c>
      <c r="Z832" s="57">
        <v>2.3705135189131346E-3</v>
      </c>
      <c r="AA832" s="57">
        <v>3.1207338697474842E-3</v>
      </c>
      <c r="AB832" s="57">
        <v>0</v>
      </c>
      <c r="AC832" s="57">
        <v>0</v>
      </c>
      <c r="AD832" s="57">
        <v>0</v>
      </c>
      <c r="AE832" s="57">
        <v>8.9794227934919279E-7</v>
      </c>
      <c r="AF832" s="57">
        <v>0</v>
      </c>
      <c r="AG832" s="57">
        <v>0</v>
      </c>
      <c r="AH832" s="17">
        <v>4.9992213283365616E-4</v>
      </c>
      <c r="AI832" s="12">
        <v>297</v>
      </c>
      <c r="AJ832" s="16">
        <v>8</v>
      </c>
      <c r="AK832" s="17">
        <v>0.95424367669492827</v>
      </c>
      <c r="AL832" t="str">
        <f>IF(AK832&lt;='CAV Tier 1 Analysis'!$A$5,"Tier 1", "Tier 2")</f>
        <v>Tier 2</v>
      </c>
      <c r="AM832" t="str">
        <f t="shared" si="25"/>
        <v>Kansas - Tier 2</v>
      </c>
      <c r="AN832" t="str">
        <f t="shared" si="26"/>
        <v>Little River, City Of - Tier 2</v>
      </c>
    </row>
    <row r="833" spans="1:40" x14ac:dyDescent="0.3">
      <c r="A833">
        <v>7</v>
      </c>
      <c r="B833" t="s">
        <v>28</v>
      </c>
      <c r="C833" t="s">
        <v>2863</v>
      </c>
      <c r="D833" t="s">
        <v>4525</v>
      </c>
      <c r="E833" t="s">
        <v>1481</v>
      </c>
      <c r="F833" s="12">
        <v>5.1891803117959476</v>
      </c>
      <c r="G833" s="12">
        <v>0.94275693514312142</v>
      </c>
      <c r="H833" s="12">
        <v>0.58830956030249049</v>
      </c>
      <c r="I833" s="12">
        <v>0</v>
      </c>
      <c r="J833" s="15">
        <v>0</v>
      </c>
      <c r="K833" s="15">
        <v>1</v>
      </c>
      <c r="L833" s="56">
        <v>0.31756000000000001</v>
      </c>
      <c r="M833">
        <v>0</v>
      </c>
      <c r="N833">
        <v>0</v>
      </c>
      <c r="O833" s="12">
        <v>8</v>
      </c>
      <c r="P833" s="12">
        <v>7</v>
      </c>
      <c r="Q833">
        <v>0</v>
      </c>
      <c r="R833" s="12">
        <v>0</v>
      </c>
      <c r="S833" s="12">
        <v>0</v>
      </c>
      <c r="T833" s="12">
        <v>1.1912355071963472</v>
      </c>
      <c r="U833" s="12">
        <v>0</v>
      </c>
      <c r="V833" s="12">
        <v>0</v>
      </c>
      <c r="W833" s="57">
        <v>6.8417161379161598E-6</v>
      </c>
      <c r="X833" s="57">
        <v>0</v>
      </c>
      <c r="Y833" s="57">
        <v>0</v>
      </c>
      <c r="Z833" s="57">
        <v>2.3705135189131346E-3</v>
      </c>
      <c r="AA833" s="57">
        <v>3.1207338697474842E-3</v>
      </c>
      <c r="AB833" s="57">
        <v>0</v>
      </c>
      <c r="AC833" s="57">
        <v>0</v>
      </c>
      <c r="AD833" s="57">
        <v>0</v>
      </c>
      <c r="AE833" s="57">
        <v>4.5037148084491346E-7</v>
      </c>
      <c r="AF833" s="57">
        <v>0</v>
      </c>
      <c r="AG833" s="57">
        <v>0</v>
      </c>
      <c r="AH833" s="17">
        <v>4.998672251163073E-4</v>
      </c>
      <c r="AI833" s="12">
        <v>298</v>
      </c>
      <c r="AJ833" s="16">
        <v>8</v>
      </c>
      <c r="AK833" s="17">
        <v>0.95474354392004457</v>
      </c>
      <c r="AL833" t="str">
        <f>IF(AK833&lt;='CAV Tier 1 Analysis'!$A$5,"Tier 1", "Tier 2")</f>
        <v>Tier 2</v>
      </c>
      <c r="AM833" t="str">
        <f t="shared" si="25"/>
        <v>Kansas - Tier 2</v>
      </c>
      <c r="AN833" t="str">
        <f t="shared" si="26"/>
        <v>Raymond,City Of - Tier 2</v>
      </c>
    </row>
    <row r="834" spans="1:40" x14ac:dyDescent="0.3">
      <c r="A834">
        <v>7</v>
      </c>
      <c r="B834" t="s">
        <v>28</v>
      </c>
      <c r="C834" t="s">
        <v>2749</v>
      </c>
      <c r="D834" t="s">
        <v>4377</v>
      </c>
      <c r="E834" t="s">
        <v>1658</v>
      </c>
      <c r="F834" s="12">
        <v>7.8225746286113527</v>
      </c>
      <c r="G834" s="12">
        <v>3.4662403621335742</v>
      </c>
      <c r="H834" s="12">
        <v>1.4065050026314503</v>
      </c>
      <c r="I834" s="12">
        <v>0</v>
      </c>
      <c r="J834" s="15">
        <v>9.773737966085129E-2</v>
      </c>
      <c r="K834" s="15">
        <v>0.90226262033914872</v>
      </c>
      <c r="L834" s="56">
        <v>0.20463000000000001</v>
      </c>
      <c r="M834">
        <v>0</v>
      </c>
      <c r="N834">
        <v>0</v>
      </c>
      <c r="O834" s="12">
        <v>11</v>
      </c>
      <c r="P834" s="12">
        <v>5</v>
      </c>
      <c r="Q834">
        <v>0</v>
      </c>
      <c r="R834" s="12">
        <v>0</v>
      </c>
      <c r="S834" s="12">
        <v>0.13746811343707671</v>
      </c>
      <c r="T834" s="12">
        <v>3.2367269935033374</v>
      </c>
      <c r="U834" s="12">
        <v>0</v>
      </c>
      <c r="V834" s="12">
        <v>0.22951336863023686</v>
      </c>
      <c r="W834" s="57">
        <v>4.4086798504275841E-6</v>
      </c>
      <c r="X834" s="57">
        <v>0</v>
      </c>
      <c r="Y834" s="57">
        <v>0</v>
      </c>
      <c r="Z834" s="57">
        <v>3.2594560885055601E-3</v>
      </c>
      <c r="AA834" s="57">
        <v>2.229095621248203E-3</v>
      </c>
      <c r="AB834" s="57">
        <v>0</v>
      </c>
      <c r="AC834" s="57">
        <v>0</v>
      </c>
      <c r="AD834" s="57">
        <v>1.8158154867787726E-6</v>
      </c>
      <c r="AE834" s="57">
        <v>1.2237122889206578E-6</v>
      </c>
      <c r="AF834" s="57">
        <v>0</v>
      </c>
      <c r="AG834" s="57">
        <v>9.3150256712469033E-7</v>
      </c>
      <c r="AH834" s="17">
        <v>4.9972103817700134E-4</v>
      </c>
      <c r="AI834" s="12">
        <v>299</v>
      </c>
      <c r="AJ834" s="16">
        <v>8</v>
      </c>
      <c r="AK834" s="17">
        <v>0.95524326495822154</v>
      </c>
      <c r="AL834" t="str">
        <f>IF(AK834&lt;='CAV Tier 1 Analysis'!$A$5,"Tier 1", "Tier 2")</f>
        <v>Tier 2</v>
      </c>
      <c r="AM834" t="str">
        <f t="shared" si="25"/>
        <v>Kansas - Tier 2</v>
      </c>
      <c r="AN834" t="str">
        <f t="shared" si="26"/>
        <v>Lane, City Of - Tier 2</v>
      </c>
    </row>
    <row r="835" spans="1:40" x14ac:dyDescent="0.3">
      <c r="A835">
        <v>7</v>
      </c>
      <c r="B835" t="s">
        <v>28</v>
      </c>
      <c r="C835" t="s">
        <v>2905</v>
      </c>
      <c r="D835" t="s">
        <v>4575</v>
      </c>
      <c r="E835" t="s">
        <v>1482</v>
      </c>
      <c r="F835" s="12">
        <v>5.4723870752601966</v>
      </c>
      <c r="G835" s="12">
        <v>2.1669583027598045</v>
      </c>
      <c r="H835" s="12">
        <v>1.0419983262887882</v>
      </c>
      <c r="I835" s="12">
        <v>0</v>
      </c>
      <c r="J835" s="15">
        <v>0</v>
      </c>
      <c r="K835" s="15">
        <v>1</v>
      </c>
      <c r="L835" s="56">
        <v>0.21889</v>
      </c>
      <c r="M835">
        <v>0</v>
      </c>
      <c r="N835">
        <v>0</v>
      </c>
      <c r="O835" s="12">
        <v>8</v>
      </c>
      <c r="P835" s="12">
        <v>7</v>
      </c>
      <c r="Q835">
        <v>0</v>
      </c>
      <c r="R835" s="12">
        <v>0</v>
      </c>
      <c r="S835" s="12">
        <v>0</v>
      </c>
      <c r="T835" s="12">
        <v>2.2449422539310993</v>
      </c>
      <c r="U835" s="12">
        <v>0</v>
      </c>
      <c r="V835" s="12">
        <v>0</v>
      </c>
      <c r="W835" s="57">
        <v>4.7159064284811317E-6</v>
      </c>
      <c r="X835" s="57">
        <v>0</v>
      </c>
      <c r="Y835" s="57">
        <v>0</v>
      </c>
      <c r="Z835" s="57">
        <v>2.3705135189131346E-3</v>
      </c>
      <c r="AA835" s="57">
        <v>3.1207338697474842E-3</v>
      </c>
      <c r="AB835" s="57">
        <v>0</v>
      </c>
      <c r="AC835" s="57">
        <v>0</v>
      </c>
      <c r="AD835" s="57">
        <v>0</v>
      </c>
      <c r="AE835" s="57">
        <v>8.4874733938535786E-7</v>
      </c>
      <c r="AF835" s="57">
        <v>0</v>
      </c>
      <c r="AG835" s="57">
        <v>0</v>
      </c>
      <c r="AH835" s="17">
        <v>4.9971018567531681E-4</v>
      </c>
      <c r="AI835" s="12">
        <v>300</v>
      </c>
      <c r="AJ835" s="16">
        <v>8</v>
      </c>
      <c r="AK835" s="17">
        <v>0.95574297514389683</v>
      </c>
      <c r="AL835" t="str">
        <f>IF(AK835&lt;='CAV Tier 1 Analysis'!$A$5,"Tier 1", "Tier 2")</f>
        <v>Tier 2</v>
      </c>
      <c r="AM835" t="str">
        <f t="shared" si="25"/>
        <v>Kansas - Tier 2</v>
      </c>
      <c r="AN835" t="str">
        <f t="shared" si="26"/>
        <v>Uniontown, City Of - Tier 2</v>
      </c>
    </row>
    <row r="836" spans="1:40" x14ac:dyDescent="0.3">
      <c r="A836">
        <v>7</v>
      </c>
      <c r="B836" t="s">
        <v>28</v>
      </c>
      <c r="C836" t="s">
        <v>2860</v>
      </c>
      <c r="D836" t="s">
        <v>4521</v>
      </c>
      <c r="E836" t="s">
        <v>1483</v>
      </c>
      <c r="F836" s="12">
        <v>3.5511798254172291</v>
      </c>
      <c r="G836" s="12">
        <v>0.87471543068895041</v>
      </c>
      <c r="H836" s="12">
        <v>0.61751140037230079</v>
      </c>
      <c r="I836" s="12">
        <v>0</v>
      </c>
      <c r="J836" s="15">
        <v>0</v>
      </c>
      <c r="K836" s="15">
        <v>0.99999999999999989</v>
      </c>
      <c r="L836" s="56">
        <v>0.21732000000000001</v>
      </c>
      <c r="M836">
        <v>0</v>
      </c>
      <c r="N836">
        <v>0</v>
      </c>
      <c r="O836" s="12">
        <v>8</v>
      </c>
      <c r="P836" s="12">
        <v>7</v>
      </c>
      <c r="Q836">
        <v>0</v>
      </c>
      <c r="R836" s="12">
        <v>0</v>
      </c>
      <c r="S836" s="12">
        <v>0</v>
      </c>
      <c r="T836" s="12">
        <v>1.1053121475245671</v>
      </c>
      <c r="U836" s="12">
        <v>0</v>
      </c>
      <c r="V836" s="12">
        <v>0</v>
      </c>
      <c r="W836" s="57">
        <v>4.6820813423980978E-6</v>
      </c>
      <c r="X836" s="57">
        <v>0</v>
      </c>
      <c r="Y836" s="57">
        <v>0</v>
      </c>
      <c r="Z836" s="57">
        <v>2.3705135189131346E-3</v>
      </c>
      <c r="AA836" s="57">
        <v>3.1207338697474842E-3</v>
      </c>
      <c r="AB836" s="57">
        <v>0</v>
      </c>
      <c r="AC836" s="57">
        <v>0</v>
      </c>
      <c r="AD836" s="57">
        <v>0</v>
      </c>
      <c r="AE836" s="57">
        <v>4.178863588847507E-7</v>
      </c>
      <c r="AF836" s="57">
        <v>0</v>
      </c>
      <c r="AG836" s="57">
        <v>0</v>
      </c>
      <c r="AH836" s="17">
        <v>4.996679414874457E-4</v>
      </c>
      <c r="AI836" s="12">
        <v>301</v>
      </c>
      <c r="AJ836" s="16">
        <v>8</v>
      </c>
      <c r="AK836" s="17">
        <v>0.95624264308538431</v>
      </c>
      <c r="AL836" t="str">
        <f>IF(AK836&lt;='CAV Tier 1 Analysis'!$A$5,"Tier 1", "Tier 2")</f>
        <v>Tier 2</v>
      </c>
      <c r="AM836" t="str">
        <f t="shared" si="25"/>
        <v>Kansas - Tier 2</v>
      </c>
      <c r="AN836" t="str">
        <f t="shared" si="26"/>
        <v>Bushton, City Of - Tier 2</v>
      </c>
    </row>
    <row r="837" spans="1:40" x14ac:dyDescent="0.3">
      <c r="A837">
        <v>7</v>
      </c>
      <c r="B837" t="s">
        <v>28</v>
      </c>
      <c r="C837" t="s">
        <v>2246</v>
      </c>
      <c r="D837" t="s">
        <v>4318</v>
      </c>
      <c r="E837" t="s">
        <v>1484</v>
      </c>
      <c r="F837" s="12">
        <v>4.7821197850782147</v>
      </c>
      <c r="G837" s="12">
        <v>1.686143063419699</v>
      </c>
      <c r="H837" s="12">
        <v>0.80893489300257948</v>
      </c>
      <c r="I837" s="12">
        <v>0</v>
      </c>
      <c r="J837" s="15">
        <v>0</v>
      </c>
      <c r="K837" s="15">
        <v>1</v>
      </c>
      <c r="L837" s="56">
        <v>0.19128000000000001</v>
      </c>
      <c r="M837">
        <v>0</v>
      </c>
      <c r="N837">
        <v>0</v>
      </c>
      <c r="O837" s="12">
        <v>8</v>
      </c>
      <c r="P837" s="12">
        <v>7</v>
      </c>
      <c r="Q837">
        <v>0</v>
      </c>
      <c r="R837" s="12">
        <v>0</v>
      </c>
      <c r="S837" s="12">
        <v>0</v>
      </c>
      <c r="T837" s="12">
        <v>1.679936401836559</v>
      </c>
      <c r="U837" s="12">
        <v>0</v>
      </c>
      <c r="V837" s="12">
        <v>6.206661583139983E-3</v>
      </c>
      <c r="W837" s="57">
        <v>4.1210588955177073E-6</v>
      </c>
      <c r="X837" s="57">
        <v>0</v>
      </c>
      <c r="Y837" s="57">
        <v>0</v>
      </c>
      <c r="Z837" s="57">
        <v>2.3705135189131346E-3</v>
      </c>
      <c r="AA837" s="57">
        <v>3.1207338697474842E-3</v>
      </c>
      <c r="AB837" s="57">
        <v>0</v>
      </c>
      <c r="AC837" s="57">
        <v>0</v>
      </c>
      <c r="AD837" s="57">
        <v>0</v>
      </c>
      <c r="AE837" s="57">
        <v>6.3513506812863975E-7</v>
      </c>
      <c r="AF837" s="57">
        <v>0</v>
      </c>
      <c r="AG837" s="57">
        <v>2.519034613309846E-8</v>
      </c>
      <c r="AH837" s="17">
        <v>4.9963897936094526E-4</v>
      </c>
      <c r="AI837" s="12">
        <v>302</v>
      </c>
      <c r="AJ837" s="16">
        <v>8</v>
      </c>
      <c r="AK837" s="17">
        <v>0.95674228206474521</v>
      </c>
      <c r="AL837" t="str">
        <f>IF(AK837&lt;='CAV Tier 1 Analysis'!$A$5,"Tier 1", "Tier 2")</f>
        <v>Tier 2</v>
      </c>
      <c r="AM837" t="str">
        <f t="shared" si="25"/>
        <v>Kansas - Tier 2</v>
      </c>
      <c r="AN837" t="str">
        <f t="shared" si="26"/>
        <v>Fulton, City Of - Tier 2</v>
      </c>
    </row>
    <row r="838" spans="1:40" x14ac:dyDescent="0.3">
      <c r="A838">
        <v>7</v>
      </c>
      <c r="B838" t="s">
        <v>28</v>
      </c>
      <c r="C838" t="s">
        <v>2368</v>
      </c>
      <c r="D838" t="s">
        <v>4520</v>
      </c>
      <c r="E838" t="s">
        <v>1485</v>
      </c>
      <c r="F838" s="12">
        <v>3.1555693727513399</v>
      </c>
      <c r="G838" s="12">
        <v>0.57329572913933802</v>
      </c>
      <c r="H838" s="12">
        <v>0.35775431159470317</v>
      </c>
      <c r="I838" s="12">
        <v>0</v>
      </c>
      <c r="J838" s="15">
        <v>0</v>
      </c>
      <c r="K838" s="15">
        <v>1</v>
      </c>
      <c r="L838" s="56">
        <v>0.19311</v>
      </c>
      <c r="M838">
        <v>0</v>
      </c>
      <c r="N838">
        <v>0</v>
      </c>
      <c r="O838" s="12">
        <v>8</v>
      </c>
      <c r="P838" s="12">
        <v>7</v>
      </c>
      <c r="Q838">
        <v>0</v>
      </c>
      <c r="R838" s="12">
        <v>0</v>
      </c>
      <c r="S838" s="12">
        <v>0</v>
      </c>
      <c r="T838" s="12">
        <v>0.72439692906753561</v>
      </c>
      <c r="U838" s="12">
        <v>0</v>
      </c>
      <c r="V838" s="12">
        <v>0</v>
      </c>
      <c r="W838" s="57">
        <v>4.1604855882132186E-6</v>
      </c>
      <c r="X838" s="57">
        <v>0</v>
      </c>
      <c r="Y838" s="57">
        <v>0</v>
      </c>
      <c r="Z838" s="57">
        <v>2.3705135189131346E-3</v>
      </c>
      <c r="AA838" s="57">
        <v>3.1207338697474842E-3</v>
      </c>
      <c r="AB838" s="57">
        <v>0</v>
      </c>
      <c r="AC838" s="57">
        <v>0</v>
      </c>
      <c r="AD838" s="57">
        <v>0</v>
      </c>
      <c r="AE838" s="57">
        <v>2.7387339925041327E-7</v>
      </c>
      <c r="AF838" s="57">
        <v>0</v>
      </c>
      <c r="AG838" s="57">
        <v>0</v>
      </c>
      <c r="AH838" s="17">
        <v>4.9960743160437117E-4</v>
      </c>
      <c r="AI838" s="12">
        <v>303</v>
      </c>
      <c r="AJ838" s="16">
        <v>8</v>
      </c>
      <c r="AK838" s="17">
        <v>0.95724188949634959</v>
      </c>
      <c r="AL838" t="str">
        <f>IF(AK838&lt;='CAV Tier 1 Analysis'!$A$5,"Tier 1", "Tier 2")</f>
        <v>Tier 2</v>
      </c>
      <c r="AM838" t="str">
        <f t="shared" si="25"/>
        <v>Kansas - Tier 2</v>
      </c>
      <c r="AN838" t="str">
        <f t="shared" si="26"/>
        <v>Alden, City Of - Tier 2</v>
      </c>
    </row>
    <row r="839" spans="1:40" x14ac:dyDescent="0.3">
      <c r="A839">
        <v>7</v>
      </c>
      <c r="B839" t="s">
        <v>28</v>
      </c>
      <c r="C839" t="s">
        <v>2512</v>
      </c>
      <c r="D839" t="s">
        <v>4319</v>
      </c>
      <c r="E839" t="s">
        <v>1486</v>
      </c>
      <c r="F839" s="12">
        <v>3.6215907155292246</v>
      </c>
      <c r="G839" s="12">
        <v>1.4340791253039666</v>
      </c>
      <c r="H839" s="12">
        <v>0.68958781829317839</v>
      </c>
      <c r="I839" s="12">
        <v>0</v>
      </c>
      <c r="J839" s="15">
        <v>0</v>
      </c>
      <c r="K839" s="15">
        <v>1</v>
      </c>
      <c r="L839" s="56">
        <v>0.14485999999999999</v>
      </c>
      <c r="M839">
        <v>0</v>
      </c>
      <c r="N839">
        <v>0</v>
      </c>
      <c r="O839" s="12">
        <v>8</v>
      </c>
      <c r="P839" s="12">
        <v>7</v>
      </c>
      <c r="Q839">
        <v>0</v>
      </c>
      <c r="R839" s="12">
        <v>0</v>
      </c>
      <c r="S839" s="12">
        <v>0</v>
      </c>
      <c r="T839" s="12">
        <v>1.4856884046985197</v>
      </c>
      <c r="U839" s="12">
        <v>0</v>
      </c>
      <c r="V839" s="12">
        <v>0</v>
      </c>
      <c r="W839" s="57">
        <v>3.1209566687823868E-6</v>
      </c>
      <c r="X839" s="57">
        <v>0</v>
      </c>
      <c r="Y839" s="57">
        <v>0</v>
      </c>
      <c r="Z839" s="57">
        <v>2.3705135189131346E-3</v>
      </c>
      <c r="AA839" s="57">
        <v>3.1207338697474842E-3</v>
      </c>
      <c r="AB839" s="57">
        <v>0</v>
      </c>
      <c r="AC839" s="57">
        <v>0</v>
      </c>
      <c r="AD839" s="57">
        <v>0</v>
      </c>
      <c r="AE839" s="57">
        <v>5.616955529414908E-7</v>
      </c>
      <c r="AF839" s="57">
        <v>0</v>
      </c>
      <c r="AG839" s="57">
        <v>0</v>
      </c>
      <c r="AH839" s="17">
        <v>4.9953909462566756E-4</v>
      </c>
      <c r="AI839" s="12">
        <v>304</v>
      </c>
      <c r="AJ839" s="16">
        <v>8</v>
      </c>
      <c r="AK839" s="17">
        <v>0.95774142859097522</v>
      </c>
      <c r="AL839" t="str">
        <f>IF(AK839&lt;='CAV Tier 1 Analysis'!$A$5,"Tier 1", "Tier 2")</f>
        <v>Tier 2</v>
      </c>
      <c r="AM839" t="str">
        <f t="shared" si="25"/>
        <v>Kansas - Tier 2</v>
      </c>
      <c r="AN839" t="str">
        <f t="shared" si="26"/>
        <v>Redfield, City Of - Tier 2</v>
      </c>
    </row>
    <row r="840" spans="1:40" x14ac:dyDescent="0.3">
      <c r="A840">
        <v>7</v>
      </c>
      <c r="B840" t="s">
        <v>28</v>
      </c>
      <c r="C840" t="s">
        <v>2928</v>
      </c>
      <c r="D840" t="s">
        <v>4602</v>
      </c>
      <c r="E840" t="s">
        <v>544</v>
      </c>
      <c r="F840" s="12">
        <v>17.196342366240717</v>
      </c>
      <c r="G840" s="12">
        <v>6.1527612565333998</v>
      </c>
      <c r="H840" s="12">
        <v>4.3948294689524285</v>
      </c>
      <c r="I840" s="12">
        <v>0</v>
      </c>
      <c r="J840" s="15">
        <v>0</v>
      </c>
      <c r="K840" s="15">
        <v>1.0000000000000002</v>
      </c>
      <c r="L840" s="56">
        <v>0.81738999999999995</v>
      </c>
      <c r="M840">
        <v>1</v>
      </c>
      <c r="N840">
        <v>0</v>
      </c>
      <c r="O840" s="12">
        <v>12</v>
      </c>
      <c r="P840" s="12">
        <v>4</v>
      </c>
      <c r="R840" s="12">
        <v>0</v>
      </c>
      <c r="S840" s="12">
        <v>0</v>
      </c>
      <c r="T840" s="12">
        <v>7.7497556269414654</v>
      </c>
      <c r="U840" s="12">
        <v>0</v>
      </c>
      <c r="V840" s="12">
        <v>0</v>
      </c>
      <c r="W840" s="57">
        <v>1.7610373957586877E-5</v>
      </c>
      <c r="X840" s="57">
        <v>8.3920778784827123E-5</v>
      </c>
      <c r="Y840" s="57">
        <v>0</v>
      </c>
      <c r="Z840" s="57">
        <v>3.5557702783697016E-3</v>
      </c>
      <c r="AA840" s="57">
        <v>1.7832764969985624E-3</v>
      </c>
      <c r="AB840" s="57">
        <v>0</v>
      </c>
      <c r="AC840" s="57">
        <v>0</v>
      </c>
      <c r="AD840" s="57">
        <v>0</v>
      </c>
      <c r="AE840" s="57">
        <v>2.9299570880878217E-6</v>
      </c>
      <c r="AF840" s="57">
        <v>0</v>
      </c>
      <c r="AG840" s="57">
        <v>0</v>
      </c>
      <c r="AH840" s="17">
        <v>4.9486435319988787E-4</v>
      </c>
      <c r="AI840" s="12">
        <v>305</v>
      </c>
      <c r="AJ840" s="16">
        <v>8</v>
      </c>
      <c r="AK840" s="17">
        <v>0.95823629294417512</v>
      </c>
      <c r="AL840" t="str">
        <f>IF(AK840&lt;='CAV Tier 1 Analysis'!$A$5,"Tier 1", "Tier 2")</f>
        <v>Tier 2</v>
      </c>
      <c r="AM840" t="str">
        <f t="shared" ref="AM840:AM903" si="27">B840&amp;" - "&amp;AL840</f>
        <v>Kansas - Tier 2</v>
      </c>
      <c r="AN840" t="str">
        <f t="shared" ref="AN840:AN903" si="28">C840&amp;" - "&amp;AL840</f>
        <v>South Haven, City Of - Tier 2</v>
      </c>
    </row>
    <row r="841" spans="1:40" x14ac:dyDescent="0.3">
      <c r="A841">
        <v>7</v>
      </c>
      <c r="B841" t="s">
        <v>28</v>
      </c>
      <c r="C841" t="s">
        <v>2958</v>
      </c>
      <c r="D841" t="s">
        <v>4644</v>
      </c>
      <c r="E841" t="s">
        <v>1896</v>
      </c>
      <c r="F841" s="12">
        <v>288.2619956891333</v>
      </c>
      <c r="G841" s="12">
        <v>1310.5999976026137</v>
      </c>
      <c r="H841" s="12">
        <v>483.77825794427577</v>
      </c>
      <c r="I841" s="12">
        <v>0</v>
      </c>
      <c r="J841" s="15">
        <v>0</v>
      </c>
      <c r="K841" s="15">
        <v>1</v>
      </c>
      <c r="L841" s="56">
        <v>0.79349000000000003</v>
      </c>
      <c r="M841">
        <v>3</v>
      </c>
      <c r="N841">
        <v>0</v>
      </c>
      <c r="O841" s="12">
        <v>11</v>
      </c>
      <c r="P841" s="12">
        <v>1</v>
      </c>
      <c r="Q841">
        <v>0</v>
      </c>
      <c r="R841" s="12">
        <v>0</v>
      </c>
      <c r="S841" s="12">
        <v>0</v>
      </c>
      <c r="T841" s="12">
        <v>1252.21526574839</v>
      </c>
      <c r="U841" s="12">
        <v>963.95327005925674</v>
      </c>
      <c r="V841" s="12">
        <v>58.384731854223674</v>
      </c>
      <c r="W841" s="57">
        <v>1.709545704205534E-5</v>
      </c>
      <c r="X841" s="57">
        <v>2.5176233635448137E-4</v>
      </c>
      <c r="Y841" s="57">
        <v>0</v>
      </c>
      <c r="Z841" s="57">
        <v>3.2594560885055601E-3</v>
      </c>
      <c r="AA841" s="57">
        <v>4.458191242496406E-4</v>
      </c>
      <c r="AB841" s="57">
        <v>0</v>
      </c>
      <c r="AC841" s="57">
        <v>0</v>
      </c>
      <c r="AD841" s="57">
        <v>0</v>
      </c>
      <c r="AE841" s="57">
        <v>4.734261530694563E-4</v>
      </c>
      <c r="AF841" s="57">
        <v>7.3060911007058514E-4</v>
      </c>
      <c r="AG841" s="57">
        <v>2.3696017329045076E-4</v>
      </c>
      <c r="AH841" s="17">
        <v>4.9228440387111174E-4</v>
      </c>
      <c r="AI841" s="12">
        <v>306</v>
      </c>
      <c r="AJ841" s="16">
        <v>8</v>
      </c>
      <c r="AK841" s="17">
        <v>0.95872857734804617</v>
      </c>
      <c r="AL841" t="str">
        <f>IF(AK841&lt;='CAV Tier 1 Analysis'!$A$5,"Tier 1", "Tier 2")</f>
        <v>Tier 2</v>
      </c>
      <c r="AM841" t="str">
        <f t="shared" si="27"/>
        <v>Kansas - Tier 2</v>
      </c>
      <c r="AN841" t="str">
        <f t="shared" si="28"/>
        <v>Maize, City Of - Tier 2</v>
      </c>
    </row>
    <row r="842" spans="1:40" x14ac:dyDescent="0.3">
      <c r="A842">
        <v>7</v>
      </c>
      <c r="B842" t="s">
        <v>28</v>
      </c>
      <c r="C842" t="s">
        <v>2779</v>
      </c>
      <c r="D842" t="s">
        <v>4419</v>
      </c>
      <c r="E842" t="s">
        <v>1924</v>
      </c>
      <c r="F842" s="12">
        <v>711.95052252065796</v>
      </c>
      <c r="G842" s="12">
        <v>1063.5963337819171</v>
      </c>
      <c r="H842" s="12">
        <v>352.64145980511597</v>
      </c>
      <c r="I842" s="12">
        <v>2</v>
      </c>
      <c r="J842" s="15">
        <v>3.3156771286267692E-2</v>
      </c>
      <c r="K842" s="15">
        <v>0.96684322871373241</v>
      </c>
      <c r="L842" s="56">
        <v>1.2648999999999999</v>
      </c>
      <c r="M842">
        <v>8</v>
      </c>
      <c r="N842">
        <v>0</v>
      </c>
      <c r="O842" s="12">
        <v>9</v>
      </c>
      <c r="P842" s="12">
        <v>1.3333333333333333</v>
      </c>
      <c r="Q842">
        <v>0</v>
      </c>
      <c r="R842" s="12">
        <v>1.9336864574274648</v>
      </c>
      <c r="S842" s="12">
        <v>11.692452228813792</v>
      </c>
      <c r="T842" s="12">
        <v>974.48208594979451</v>
      </c>
      <c r="U842" s="12">
        <v>262.53156342913655</v>
      </c>
      <c r="V842" s="12">
        <v>89.114247832122601</v>
      </c>
      <c r="W842" s="57">
        <v>2.7251816169700685E-5</v>
      </c>
      <c r="X842" s="57">
        <v>6.7136623027861698E-4</v>
      </c>
      <c r="Y842" s="57">
        <v>0</v>
      </c>
      <c r="Z842" s="57">
        <v>2.6668277087772765E-3</v>
      </c>
      <c r="AA842" s="57">
        <v>5.9442549899952073E-4</v>
      </c>
      <c r="AB842" s="57">
        <v>0</v>
      </c>
      <c r="AC842" s="57">
        <v>3.6368220533486515E-4</v>
      </c>
      <c r="AD842" s="57">
        <v>1.5444553143750882E-4</v>
      </c>
      <c r="AE842" s="57">
        <v>3.6842331970021638E-4</v>
      </c>
      <c r="AF842" s="57">
        <v>1.9898055007439301E-4</v>
      </c>
      <c r="AG842" s="57">
        <v>3.6167893451445789E-4</v>
      </c>
      <c r="AH842" s="17">
        <v>4.9155289048059608E-4</v>
      </c>
      <c r="AI842" s="12">
        <v>307</v>
      </c>
      <c r="AJ842" s="16">
        <v>8</v>
      </c>
      <c r="AK842" s="17">
        <v>0.95922013023852681</v>
      </c>
      <c r="AL842" t="str">
        <f>IF(AK842&lt;='CAV Tier 1 Analysis'!$A$5,"Tier 1", "Tier 2")</f>
        <v>Tier 2</v>
      </c>
      <c r="AM842" t="str">
        <f t="shared" si="27"/>
        <v>Kansas - Tier 2</v>
      </c>
      <c r="AN842" t="str">
        <f t="shared" si="28"/>
        <v>Edgerton, City Of - Tier 2</v>
      </c>
    </row>
    <row r="843" spans="1:40" x14ac:dyDescent="0.3">
      <c r="A843">
        <v>7</v>
      </c>
      <c r="B843" t="s">
        <v>28</v>
      </c>
      <c r="C843" t="s">
        <v>2930</v>
      </c>
      <c r="D843" t="s">
        <v>4605</v>
      </c>
      <c r="E843" t="s">
        <v>1751</v>
      </c>
      <c r="F843" s="12">
        <v>13.531082493907487</v>
      </c>
      <c r="G843" s="12">
        <v>15.042697384502569</v>
      </c>
      <c r="H843" s="12">
        <v>11.005108775360549</v>
      </c>
      <c r="I843" s="12">
        <v>0</v>
      </c>
      <c r="J843" s="15">
        <v>0</v>
      </c>
      <c r="K843" s="15">
        <v>1</v>
      </c>
      <c r="L843" s="56">
        <v>0.64317000000000002</v>
      </c>
      <c r="M843">
        <v>0</v>
      </c>
      <c r="N843">
        <v>0</v>
      </c>
      <c r="O843" s="12">
        <v>12</v>
      </c>
      <c r="P843" s="12">
        <v>4</v>
      </c>
      <c r="Q843">
        <v>0</v>
      </c>
      <c r="R843" s="12">
        <v>0</v>
      </c>
      <c r="S843" s="12">
        <v>0</v>
      </c>
      <c r="T843" s="12">
        <v>20.187943045710096</v>
      </c>
      <c r="U843" s="12">
        <v>6.6568605518026089</v>
      </c>
      <c r="V843" s="12">
        <v>0</v>
      </c>
      <c r="W843" s="57">
        <v>1.3856866634410935E-5</v>
      </c>
      <c r="X843" s="57">
        <v>0</v>
      </c>
      <c r="Y843" s="57">
        <v>0</v>
      </c>
      <c r="Z843" s="57">
        <v>3.5557702783697016E-3</v>
      </c>
      <c r="AA843" s="57">
        <v>1.7832764969985624E-3</v>
      </c>
      <c r="AB843" s="57">
        <v>0</v>
      </c>
      <c r="AC843" s="57">
        <v>0</v>
      </c>
      <c r="AD843" s="57">
        <v>0</v>
      </c>
      <c r="AE843" s="57">
        <v>7.6324738053754244E-6</v>
      </c>
      <c r="AF843" s="57">
        <v>5.0454343739271852E-6</v>
      </c>
      <c r="AG843" s="57">
        <v>0</v>
      </c>
      <c r="AH843" s="17">
        <v>4.8778014092563433E-4</v>
      </c>
      <c r="AI843" s="12">
        <v>308</v>
      </c>
      <c r="AJ843" s="16">
        <v>8</v>
      </c>
      <c r="AK843" s="17">
        <v>0.95970791037945247</v>
      </c>
      <c r="AL843" t="str">
        <f>IF(AK843&lt;='CAV Tier 1 Analysis'!$A$5,"Tier 1", "Tier 2")</f>
        <v>Tier 2</v>
      </c>
      <c r="AM843" t="str">
        <f t="shared" si="27"/>
        <v>Kansas - Tier 2</v>
      </c>
      <c r="AN843" t="str">
        <f t="shared" si="28"/>
        <v>Argonia, City Of - Tier 2</v>
      </c>
    </row>
    <row r="844" spans="1:40" x14ac:dyDescent="0.3">
      <c r="A844">
        <v>7</v>
      </c>
      <c r="B844" t="s">
        <v>28</v>
      </c>
      <c r="C844" t="s">
        <v>2923</v>
      </c>
      <c r="D844" t="s">
        <v>4597</v>
      </c>
      <c r="E844" t="s">
        <v>1600</v>
      </c>
      <c r="F844" s="12">
        <v>23.03022066520532</v>
      </c>
      <c r="G844" s="12">
        <v>11.428798005156738</v>
      </c>
      <c r="H844" s="12">
        <v>5.366566019812729</v>
      </c>
      <c r="I844" s="12">
        <v>0</v>
      </c>
      <c r="J844" s="15">
        <v>0</v>
      </c>
      <c r="K844" s="15">
        <v>1</v>
      </c>
      <c r="L844" s="56">
        <v>0.58587</v>
      </c>
      <c r="M844">
        <v>0</v>
      </c>
      <c r="N844">
        <v>0</v>
      </c>
      <c r="O844" s="12">
        <v>9</v>
      </c>
      <c r="P844" s="12">
        <v>6</v>
      </c>
      <c r="Q844">
        <v>0</v>
      </c>
      <c r="R844" s="12">
        <v>0</v>
      </c>
      <c r="S844" s="12">
        <v>0</v>
      </c>
      <c r="T844" s="12">
        <v>11.74681673225675</v>
      </c>
      <c r="U844" s="12">
        <v>0</v>
      </c>
      <c r="V844" s="12">
        <v>0</v>
      </c>
      <c r="W844" s="57">
        <v>1.2622358715584269E-5</v>
      </c>
      <c r="X844" s="57">
        <v>0</v>
      </c>
      <c r="Y844" s="57">
        <v>0</v>
      </c>
      <c r="Z844" s="57">
        <v>2.6668277087772765E-3</v>
      </c>
      <c r="AA844" s="57">
        <v>2.6749147454978436E-3</v>
      </c>
      <c r="AB844" s="57">
        <v>0</v>
      </c>
      <c r="AC844" s="57">
        <v>0</v>
      </c>
      <c r="AD844" s="57">
        <v>0</v>
      </c>
      <c r="AE844" s="57">
        <v>4.4411295792984423E-6</v>
      </c>
      <c r="AF844" s="57">
        <v>0</v>
      </c>
      <c r="AG844" s="57">
        <v>0</v>
      </c>
      <c r="AH844" s="17">
        <v>4.8716417659727305E-4</v>
      </c>
      <c r="AI844" s="12">
        <v>309</v>
      </c>
      <c r="AJ844" s="16">
        <v>8</v>
      </c>
      <c r="AK844" s="17">
        <v>0.96019507455604969</v>
      </c>
      <c r="AL844" t="str">
        <f>IF(AK844&lt;='CAV Tier 1 Analysis'!$A$5,"Tier 1", "Tier 2")</f>
        <v>Tier 2</v>
      </c>
      <c r="AM844" t="str">
        <f t="shared" si="27"/>
        <v>Kansas - Tier 2</v>
      </c>
      <c r="AN844" t="str">
        <f t="shared" si="28"/>
        <v>Mound Valley, City Of - Tier 2</v>
      </c>
    </row>
    <row r="845" spans="1:40" x14ac:dyDescent="0.3">
      <c r="A845">
        <v>7</v>
      </c>
      <c r="B845" t="s">
        <v>28</v>
      </c>
      <c r="C845" t="s">
        <v>2914</v>
      </c>
      <c r="D845" t="s">
        <v>4587</v>
      </c>
      <c r="E845" t="s">
        <v>1602</v>
      </c>
      <c r="F845" s="12">
        <v>13.654526516574872</v>
      </c>
      <c r="G845" s="12">
        <v>6.7245003700962265</v>
      </c>
      <c r="H845" s="12">
        <v>3.3339959818124147</v>
      </c>
      <c r="I845" s="12">
        <v>0</v>
      </c>
      <c r="J845" s="15">
        <v>0</v>
      </c>
      <c r="K845" s="15">
        <v>1</v>
      </c>
      <c r="L845" s="56">
        <v>0.34736</v>
      </c>
      <c r="M845">
        <v>0</v>
      </c>
      <c r="N845">
        <v>0</v>
      </c>
      <c r="O845" s="12">
        <v>9</v>
      </c>
      <c r="P845" s="12">
        <v>6</v>
      </c>
      <c r="Q845">
        <v>0</v>
      </c>
      <c r="R845" s="12">
        <v>0</v>
      </c>
      <c r="S845" s="12">
        <v>0</v>
      </c>
      <c r="T845" s="12">
        <v>6.7810087765676235</v>
      </c>
      <c r="U845" s="12">
        <v>0</v>
      </c>
      <c r="V845" s="12">
        <v>0</v>
      </c>
      <c r="W845" s="57">
        <v>7.4837464342692943E-6</v>
      </c>
      <c r="X845" s="57">
        <v>0</v>
      </c>
      <c r="Y845" s="57">
        <v>0</v>
      </c>
      <c r="Z845" s="57">
        <v>2.6668277087772765E-3</v>
      </c>
      <c r="AA845" s="57">
        <v>2.6749147454978436E-3</v>
      </c>
      <c r="AB845" s="57">
        <v>0</v>
      </c>
      <c r="AC845" s="57">
        <v>0</v>
      </c>
      <c r="AD845" s="57">
        <v>0</v>
      </c>
      <c r="AE845" s="57">
        <v>2.5637020940660562E-6</v>
      </c>
      <c r="AF845" s="57">
        <v>0</v>
      </c>
      <c r="AG845" s="57">
        <v>0</v>
      </c>
      <c r="AH845" s="17">
        <v>4.8652635480031411E-4</v>
      </c>
      <c r="AI845" s="12">
        <v>310</v>
      </c>
      <c r="AJ845" s="16">
        <v>8</v>
      </c>
      <c r="AK845" s="17">
        <v>0.96068160091084998</v>
      </c>
      <c r="AL845" t="str">
        <f>IF(AK845&lt;='CAV Tier 1 Analysis'!$A$5,"Tier 1", "Tier 2")</f>
        <v>Tier 2</v>
      </c>
      <c r="AM845" t="str">
        <f t="shared" si="27"/>
        <v>Kansas - Tier 2</v>
      </c>
      <c r="AN845" t="str">
        <f t="shared" si="28"/>
        <v>Edna, City Of - Tier 2</v>
      </c>
    </row>
    <row r="846" spans="1:40" x14ac:dyDescent="0.3">
      <c r="A846">
        <v>7</v>
      </c>
      <c r="B846" t="s">
        <v>28</v>
      </c>
      <c r="C846" t="s">
        <v>2885</v>
      </c>
      <c r="D846" t="s">
        <v>4550</v>
      </c>
      <c r="E846" t="s">
        <v>1416</v>
      </c>
      <c r="F846" s="12">
        <v>5.7883452982902481</v>
      </c>
      <c r="G846" s="12">
        <v>1.247502390075641</v>
      </c>
      <c r="H846" s="12">
        <v>0.43853612647133056</v>
      </c>
      <c r="I846" s="12">
        <v>0</v>
      </c>
      <c r="J846" s="15">
        <v>0</v>
      </c>
      <c r="K846" s="15">
        <v>1.0000000000000002</v>
      </c>
      <c r="L846" s="56">
        <v>0.21718999999999999</v>
      </c>
      <c r="M846">
        <v>0</v>
      </c>
      <c r="N846">
        <v>0</v>
      </c>
      <c r="O846" s="12">
        <v>6</v>
      </c>
      <c r="P846" s="12">
        <v>8</v>
      </c>
      <c r="Q846">
        <v>0</v>
      </c>
      <c r="R846" s="12">
        <v>0</v>
      </c>
      <c r="S846" s="12">
        <v>0</v>
      </c>
      <c r="T846" s="12">
        <v>1.194346495957904</v>
      </c>
      <c r="U846" s="12">
        <v>0</v>
      </c>
      <c r="V846" s="12">
        <v>5.3155894117737024E-2</v>
      </c>
      <c r="W846" s="57">
        <v>4.6792805390918582E-6</v>
      </c>
      <c r="X846" s="57">
        <v>0</v>
      </c>
      <c r="Y846" s="57">
        <v>0</v>
      </c>
      <c r="Z846" s="57">
        <v>1.7778851391848508E-3</v>
      </c>
      <c r="AA846" s="57">
        <v>3.5665529939971248E-3</v>
      </c>
      <c r="AB846" s="57">
        <v>0</v>
      </c>
      <c r="AC846" s="57">
        <v>0</v>
      </c>
      <c r="AD846" s="57">
        <v>0</v>
      </c>
      <c r="AE846" s="57">
        <v>4.5154765516726207E-7</v>
      </c>
      <c r="AF846" s="57">
        <v>0</v>
      </c>
      <c r="AG846" s="57">
        <v>2.1573842135641509E-7</v>
      </c>
      <c r="AH846" s="17">
        <v>4.8634406361796283E-4</v>
      </c>
      <c r="AI846" s="12">
        <v>311</v>
      </c>
      <c r="AJ846" s="16">
        <v>8</v>
      </c>
      <c r="AK846" s="17">
        <v>0.96116794497446789</v>
      </c>
      <c r="AL846" t="str">
        <f>IF(AK846&lt;='CAV Tier 1 Analysis'!$A$5,"Tier 1", "Tier 2")</f>
        <v>Tier 2</v>
      </c>
      <c r="AM846" t="str">
        <f t="shared" si="27"/>
        <v>Kansas - Tier 2</v>
      </c>
      <c r="AN846" t="str">
        <f t="shared" si="28"/>
        <v>Kismet, City Of - Tier 2</v>
      </c>
    </row>
    <row r="847" spans="1:40" x14ac:dyDescent="0.3">
      <c r="A847">
        <v>7</v>
      </c>
      <c r="B847" t="s">
        <v>28</v>
      </c>
      <c r="C847" t="s">
        <v>2877</v>
      </c>
      <c r="D847" t="s">
        <v>4541</v>
      </c>
      <c r="E847" t="s">
        <v>1247</v>
      </c>
      <c r="F847" s="12">
        <v>17.277482594231817</v>
      </c>
      <c r="G847" s="12">
        <v>615.27347675976762</v>
      </c>
      <c r="H847" s="12">
        <v>354.48047260053431</v>
      </c>
      <c r="I847" s="12">
        <v>0</v>
      </c>
      <c r="J847" s="15">
        <v>0</v>
      </c>
      <c r="K847" s="15">
        <v>1</v>
      </c>
      <c r="L847" s="56">
        <v>2.1443599999999998</v>
      </c>
      <c r="M847">
        <v>1</v>
      </c>
      <c r="N847">
        <v>0</v>
      </c>
      <c r="O847" s="12">
        <v>0</v>
      </c>
      <c r="P847" s="12">
        <v>10</v>
      </c>
      <c r="Q847">
        <v>0</v>
      </c>
      <c r="R847" s="12">
        <v>0</v>
      </c>
      <c r="S847" s="12">
        <v>0</v>
      </c>
      <c r="T847" s="12">
        <v>677.81321061118388</v>
      </c>
      <c r="U847" s="12">
        <v>660.53572801695202</v>
      </c>
      <c r="V847" s="12">
        <v>0</v>
      </c>
      <c r="W847" s="57">
        <v>4.6199465982812364E-5</v>
      </c>
      <c r="X847" s="57">
        <v>8.3920778784827123E-5</v>
      </c>
      <c r="Y847" s="57">
        <v>0</v>
      </c>
      <c r="Z847" s="57">
        <v>0</v>
      </c>
      <c r="AA847" s="57">
        <v>4.458191242496406E-3</v>
      </c>
      <c r="AB847" s="57">
        <v>0</v>
      </c>
      <c r="AC847" s="57">
        <v>0</v>
      </c>
      <c r="AD847" s="57">
        <v>0</v>
      </c>
      <c r="AE847" s="57">
        <v>2.5626145086765607E-4</v>
      </c>
      <c r="AF847" s="57">
        <v>5.0063984988258313E-4</v>
      </c>
      <c r="AG847" s="57">
        <v>0</v>
      </c>
      <c r="AH847" s="17">
        <v>4.8592843527402592E-4</v>
      </c>
      <c r="AI847" s="12">
        <v>312</v>
      </c>
      <c r="AJ847" s="16">
        <v>8</v>
      </c>
      <c r="AK847" s="17">
        <v>0.96165387340974195</v>
      </c>
      <c r="AL847" t="str">
        <f>IF(AK847&lt;='CAV Tier 1 Analysis'!$A$5,"Tier 1", "Tier 2")</f>
        <v>Tier 2</v>
      </c>
      <c r="AM847" t="str">
        <f t="shared" si="27"/>
        <v>Kansas - Tier 2</v>
      </c>
      <c r="AN847" t="str">
        <f t="shared" si="28"/>
        <v>Scott City, City Of - Tier 2</v>
      </c>
    </row>
    <row r="848" spans="1:40" x14ac:dyDescent="0.3">
      <c r="A848">
        <v>7</v>
      </c>
      <c r="B848" t="s">
        <v>28</v>
      </c>
      <c r="C848" t="s">
        <v>2868</v>
      </c>
      <c r="D848" t="s">
        <v>4532</v>
      </c>
      <c r="E848" t="s">
        <v>1628</v>
      </c>
      <c r="F848" s="12">
        <v>6.2784856770046735</v>
      </c>
      <c r="G848" s="12">
        <v>65.487054322730444</v>
      </c>
      <c r="H848" s="12">
        <v>44.259981306622279</v>
      </c>
      <c r="I848" s="12">
        <v>1</v>
      </c>
      <c r="J848" s="15">
        <v>0</v>
      </c>
      <c r="K848" s="15">
        <v>1</v>
      </c>
      <c r="L848" s="56">
        <v>0.99878</v>
      </c>
      <c r="M848">
        <v>5</v>
      </c>
      <c r="N848">
        <v>0</v>
      </c>
      <c r="O848" s="12">
        <v>5</v>
      </c>
      <c r="P848" s="12">
        <v>7</v>
      </c>
      <c r="Q848">
        <v>0</v>
      </c>
      <c r="R848" s="12">
        <v>1</v>
      </c>
      <c r="S848" s="12">
        <v>0</v>
      </c>
      <c r="T848" s="12">
        <v>76.3112735046995</v>
      </c>
      <c r="U848" s="12">
        <v>70.032787827694833</v>
      </c>
      <c r="V848" s="12">
        <v>0</v>
      </c>
      <c r="W848" s="57">
        <v>2.1518356355422289E-5</v>
      </c>
      <c r="X848" s="57">
        <v>4.1960389392413562E-4</v>
      </c>
      <c r="Y848" s="57">
        <v>0</v>
      </c>
      <c r="Z848" s="57">
        <v>1.481570949320709E-3</v>
      </c>
      <c r="AA848" s="57">
        <v>3.1207338697474842E-3</v>
      </c>
      <c r="AB848" s="57">
        <v>0</v>
      </c>
      <c r="AC848" s="57">
        <v>1.8807713315565142E-4</v>
      </c>
      <c r="AD848" s="57">
        <v>0</v>
      </c>
      <c r="AE848" s="57">
        <v>2.8851071887842828E-5</v>
      </c>
      <c r="AF848" s="57">
        <v>5.3079951466328744E-5</v>
      </c>
      <c r="AG848" s="57">
        <v>0</v>
      </c>
      <c r="AH848" s="17">
        <v>4.830395659870522E-4</v>
      </c>
      <c r="AI848" s="12">
        <v>313</v>
      </c>
      <c r="AJ848" s="16">
        <v>8</v>
      </c>
      <c r="AK848" s="17">
        <v>0.96213691297572901</v>
      </c>
      <c r="AL848" t="str">
        <f>IF(AK848&lt;='CAV Tier 1 Analysis'!$A$5,"Tier 1", "Tier 2")</f>
        <v>Tier 2</v>
      </c>
      <c r="AM848" t="str">
        <f t="shared" si="27"/>
        <v>Kansas - Tier 2</v>
      </c>
      <c r="AN848" t="str">
        <f t="shared" si="28"/>
        <v>La Crosse, City Of - Tier 2</v>
      </c>
    </row>
    <row r="849" spans="1:40" x14ac:dyDescent="0.3">
      <c r="A849">
        <v>7</v>
      </c>
      <c r="B849" t="s">
        <v>28</v>
      </c>
      <c r="C849" t="s">
        <v>2467</v>
      </c>
      <c r="D849" t="s">
        <v>4582</v>
      </c>
      <c r="E849" t="s">
        <v>1496</v>
      </c>
      <c r="F849" s="12">
        <v>10.542323972148349</v>
      </c>
      <c r="G849" s="12">
        <v>3.1595613121920438</v>
      </c>
      <c r="H849" s="12">
        <v>2.2367486216131414</v>
      </c>
      <c r="I849" s="12">
        <v>0</v>
      </c>
      <c r="J849" s="15">
        <v>0</v>
      </c>
      <c r="K849" s="15">
        <v>0.99999999999999989</v>
      </c>
      <c r="L849" s="56">
        <v>0.42168000000000005</v>
      </c>
      <c r="M849">
        <v>0</v>
      </c>
      <c r="N849">
        <v>0</v>
      </c>
      <c r="O849" s="12">
        <v>6.5</v>
      </c>
      <c r="P849" s="12">
        <v>7.5</v>
      </c>
      <c r="Q849">
        <v>0</v>
      </c>
      <c r="R849" s="12">
        <v>0</v>
      </c>
      <c r="S849" s="12">
        <v>0</v>
      </c>
      <c r="T849" s="12">
        <v>3.269696720307707</v>
      </c>
      <c r="U849" s="12">
        <v>0</v>
      </c>
      <c r="V849" s="12">
        <v>0</v>
      </c>
      <c r="W849" s="57">
        <v>9.084944139805033E-6</v>
      </c>
      <c r="X849" s="57">
        <v>0</v>
      </c>
      <c r="Y849" s="57">
        <v>0</v>
      </c>
      <c r="Z849" s="57">
        <v>1.9260422341169218E-3</v>
      </c>
      <c r="AA849" s="57">
        <v>3.3436434318723043E-3</v>
      </c>
      <c r="AB849" s="57">
        <v>0</v>
      </c>
      <c r="AC849" s="57">
        <v>0</v>
      </c>
      <c r="AD849" s="57">
        <v>0</v>
      </c>
      <c r="AE849" s="57">
        <v>1.2361771832209321E-6</v>
      </c>
      <c r="AF849" s="57">
        <v>0</v>
      </c>
      <c r="AG849" s="57">
        <v>0</v>
      </c>
      <c r="AH849" s="17">
        <v>4.8000061702838657E-4</v>
      </c>
      <c r="AI849" s="12">
        <v>314</v>
      </c>
      <c r="AJ849" s="16">
        <v>8</v>
      </c>
      <c r="AK849" s="17">
        <v>0.96261691359275736</v>
      </c>
      <c r="AL849" t="str">
        <f>IF(AK849&lt;='CAV Tier 1 Analysis'!$A$5,"Tier 1", "Tier 2")</f>
        <v>Tier 2</v>
      </c>
      <c r="AM849" t="str">
        <f t="shared" si="27"/>
        <v>Kansas - Tier 2</v>
      </c>
      <c r="AN849" t="str">
        <f t="shared" si="28"/>
        <v>Bronson, City Of - Tier 2</v>
      </c>
    </row>
    <row r="850" spans="1:40" x14ac:dyDescent="0.3">
      <c r="A850">
        <v>7</v>
      </c>
      <c r="B850" t="s">
        <v>28</v>
      </c>
      <c r="C850" t="s">
        <v>2835</v>
      </c>
      <c r="D850" t="s">
        <v>4490</v>
      </c>
      <c r="E850" t="s">
        <v>1553</v>
      </c>
      <c r="F850" s="12">
        <v>14.317070445634968</v>
      </c>
      <c r="G850" s="12">
        <v>638.16025213942658</v>
      </c>
      <c r="H850" s="12">
        <v>537.12995377170125</v>
      </c>
      <c r="I850" s="12">
        <v>0</v>
      </c>
      <c r="J850" s="15">
        <v>0</v>
      </c>
      <c r="K850" s="15">
        <v>1</v>
      </c>
      <c r="L850" s="56">
        <v>1.8865799999999999</v>
      </c>
      <c r="M850">
        <v>4</v>
      </c>
      <c r="N850">
        <v>0</v>
      </c>
      <c r="O850" s="12">
        <v>1</v>
      </c>
      <c r="P850" s="12">
        <v>8</v>
      </c>
      <c r="Q850">
        <v>0</v>
      </c>
      <c r="R850" s="12">
        <v>0</v>
      </c>
      <c r="S850" s="12">
        <v>0</v>
      </c>
      <c r="T850" s="12">
        <v>895.55571281127584</v>
      </c>
      <c r="U850" s="12">
        <v>881.23864236564089</v>
      </c>
      <c r="V850" s="12">
        <v>0</v>
      </c>
      <c r="W850" s="57">
        <v>4.0645688472949577E-5</v>
      </c>
      <c r="X850" s="57">
        <v>3.3568311513930849E-4</v>
      </c>
      <c r="Y850" s="57">
        <v>0</v>
      </c>
      <c r="Z850" s="57">
        <v>2.9631418986414182E-4</v>
      </c>
      <c r="AA850" s="57">
        <v>3.5665529939971248E-3</v>
      </c>
      <c r="AB850" s="57">
        <v>0</v>
      </c>
      <c r="AC850" s="57">
        <v>0</v>
      </c>
      <c r="AD850" s="57">
        <v>0</v>
      </c>
      <c r="AE850" s="57">
        <v>3.3858355473906842E-4</v>
      </c>
      <c r="AF850" s="57">
        <v>6.6791721160818613E-4</v>
      </c>
      <c r="AG850" s="57">
        <v>0</v>
      </c>
      <c r="AH850" s="17">
        <v>4.768815230746163E-4</v>
      </c>
      <c r="AI850" s="12">
        <v>315</v>
      </c>
      <c r="AJ850" s="16">
        <v>8</v>
      </c>
      <c r="AK850" s="17">
        <v>0.96309379511583193</v>
      </c>
      <c r="AL850" t="str">
        <f>IF(AK850&lt;='CAV Tier 1 Analysis'!$A$5,"Tier 1", "Tier 2")</f>
        <v>Tier 2</v>
      </c>
      <c r="AM850" t="str">
        <f t="shared" si="27"/>
        <v>Kansas - Tier 2</v>
      </c>
      <c r="AN850" t="str">
        <f t="shared" si="28"/>
        <v>Norton, City Of - Tier 2</v>
      </c>
    </row>
    <row r="851" spans="1:40" x14ac:dyDescent="0.3">
      <c r="A851">
        <v>7</v>
      </c>
      <c r="B851" t="s">
        <v>28</v>
      </c>
      <c r="C851" t="s">
        <v>2889</v>
      </c>
      <c r="D851" t="s">
        <v>4556</v>
      </c>
      <c r="E851" t="s">
        <v>1781</v>
      </c>
      <c r="F851" s="12">
        <v>24.780582426798514</v>
      </c>
      <c r="G851" s="12">
        <v>2.4445418758817636</v>
      </c>
      <c r="H851" s="12">
        <v>0.87529542523393378</v>
      </c>
      <c r="I851" s="12">
        <v>1</v>
      </c>
      <c r="J851" s="15">
        <v>0.42725913266396071</v>
      </c>
      <c r="K851" s="15">
        <v>0.57274086733603935</v>
      </c>
      <c r="L851" s="56">
        <v>9.3619999999999995E-2</v>
      </c>
      <c r="M851">
        <v>1</v>
      </c>
      <c r="N851">
        <v>0</v>
      </c>
      <c r="O851" s="12">
        <v>11</v>
      </c>
      <c r="P851" s="12">
        <v>4</v>
      </c>
      <c r="Q851">
        <v>0</v>
      </c>
      <c r="R851" s="12">
        <v>0.57274086733603935</v>
      </c>
      <c r="S851" s="12">
        <v>0.3739779642101832</v>
      </c>
      <c r="T851" s="12">
        <v>2.6349238498829295</v>
      </c>
      <c r="U851" s="12">
        <v>0</v>
      </c>
      <c r="V851" s="12">
        <v>0</v>
      </c>
      <c r="W851" s="57">
        <v>2.0170092733080701E-6</v>
      </c>
      <c r="X851" s="57">
        <v>8.3920778784827123E-5</v>
      </c>
      <c r="Y851" s="57">
        <v>0</v>
      </c>
      <c r="Z851" s="57">
        <v>3.2594560885055601E-3</v>
      </c>
      <c r="AA851" s="57">
        <v>1.7832764969985624E-3</v>
      </c>
      <c r="AB851" s="57">
        <v>0</v>
      </c>
      <c r="AC851" s="57">
        <v>1.0771946036964356E-4</v>
      </c>
      <c r="AD851" s="57">
        <v>4.9398726886412183E-6</v>
      </c>
      <c r="AE851" s="57">
        <v>9.9618803252290635E-7</v>
      </c>
      <c r="AF851" s="57">
        <v>0</v>
      </c>
      <c r="AG851" s="57">
        <v>0</v>
      </c>
      <c r="AH851" s="17">
        <v>4.765750813320969E-4</v>
      </c>
      <c r="AI851" s="12">
        <v>316</v>
      </c>
      <c r="AJ851" s="16">
        <v>8</v>
      </c>
      <c r="AK851" s="17">
        <v>0.96357037019716407</v>
      </c>
      <c r="AL851" t="str">
        <f>IF(AK851&lt;='CAV Tier 1 Analysis'!$A$5,"Tier 1", "Tier 2")</f>
        <v>Tier 2</v>
      </c>
      <c r="AM851" t="str">
        <f t="shared" si="27"/>
        <v>Kansas - Tier 2</v>
      </c>
      <c r="AN851" t="str">
        <f t="shared" si="28"/>
        <v>Willard, City Of - Tier 2</v>
      </c>
    </row>
    <row r="852" spans="1:40" x14ac:dyDescent="0.3">
      <c r="A852">
        <v>7</v>
      </c>
      <c r="B852" t="s">
        <v>28</v>
      </c>
      <c r="C852" t="s">
        <v>2947</v>
      </c>
      <c r="D852" t="s">
        <v>4629</v>
      </c>
      <c r="E852" t="s">
        <v>1919</v>
      </c>
      <c r="F852" s="12">
        <v>890.17951880525482</v>
      </c>
      <c r="G852" s="12">
        <v>1010.1483987919422</v>
      </c>
      <c r="H852" s="12">
        <v>287.71596364858999</v>
      </c>
      <c r="I852" s="12">
        <v>0</v>
      </c>
      <c r="J852" s="15">
        <v>4.081016336308395E-3</v>
      </c>
      <c r="K852" s="15">
        <v>0.99591898366369169</v>
      </c>
      <c r="L852" s="56">
        <v>2.4503699999999999</v>
      </c>
      <c r="M852">
        <v>3</v>
      </c>
      <c r="N852">
        <v>0</v>
      </c>
      <c r="O852" s="12">
        <v>11</v>
      </c>
      <c r="P852" s="12">
        <v>1</v>
      </c>
      <c r="Q852">
        <v>0</v>
      </c>
      <c r="R852" s="12">
        <v>0</v>
      </c>
      <c r="S852" s="12">
        <v>1.174173547866608</v>
      </c>
      <c r="T852" s="12">
        <v>785.27275303236024</v>
      </c>
      <c r="U852" s="12">
        <v>0</v>
      </c>
      <c r="V852" s="12">
        <v>224.87564575958197</v>
      </c>
      <c r="W852" s="57">
        <v>5.279234151928964E-5</v>
      </c>
      <c r="X852" s="57">
        <v>2.5176233635448137E-4</v>
      </c>
      <c r="Y852" s="57">
        <v>0</v>
      </c>
      <c r="Z852" s="57">
        <v>3.2594560885055601E-3</v>
      </c>
      <c r="AA852" s="57">
        <v>4.458191242496406E-4</v>
      </c>
      <c r="AB852" s="57">
        <v>0</v>
      </c>
      <c r="AC852" s="57">
        <v>0</v>
      </c>
      <c r="AD852" s="57">
        <v>1.5509651358953736E-5</v>
      </c>
      <c r="AE852" s="57">
        <v>2.9688877683197937E-4</v>
      </c>
      <c r="AF852" s="57">
        <v>0</v>
      </c>
      <c r="AG852" s="57">
        <v>9.1267991297861372E-4</v>
      </c>
      <c r="AH852" s="17">
        <v>4.7590074834531982E-4</v>
      </c>
      <c r="AI852" s="12">
        <v>317</v>
      </c>
      <c r="AJ852" s="16">
        <v>8</v>
      </c>
      <c r="AK852" s="17">
        <v>0.96404627094550943</v>
      </c>
      <c r="AL852" t="str">
        <f>IF(AK852&lt;='CAV Tier 1 Analysis'!$A$5,"Tier 1", "Tier 2")</f>
        <v>Tier 2</v>
      </c>
      <c r="AM852" t="str">
        <f t="shared" si="27"/>
        <v>Kansas - Tier 2</v>
      </c>
      <c r="AN852" t="str">
        <f t="shared" si="28"/>
        <v>Goddard, City Of - Tier 2</v>
      </c>
    </row>
    <row r="853" spans="1:40" x14ac:dyDescent="0.3">
      <c r="A853">
        <v>7</v>
      </c>
      <c r="B853" t="s">
        <v>28</v>
      </c>
      <c r="C853" t="s">
        <v>2728</v>
      </c>
      <c r="D853" t="s">
        <v>4343</v>
      </c>
      <c r="E853" t="s">
        <v>1609</v>
      </c>
      <c r="F853" s="12">
        <v>5.456323521919713</v>
      </c>
      <c r="G853" s="12">
        <v>1.1994967728653831</v>
      </c>
      <c r="H853" s="12">
        <v>0.76549081801095675</v>
      </c>
      <c r="I853" s="12">
        <v>0</v>
      </c>
      <c r="J853" s="15">
        <v>0</v>
      </c>
      <c r="K853" s="15">
        <v>1</v>
      </c>
      <c r="L853" s="56">
        <v>0.31374000000000002</v>
      </c>
      <c r="M853">
        <v>9</v>
      </c>
      <c r="N853">
        <v>0</v>
      </c>
      <c r="O853" s="12">
        <v>3</v>
      </c>
      <c r="P853" s="12">
        <v>8</v>
      </c>
      <c r="Q853">
        <v>0</v>
      </c>
      <c r="R853" s="12">
        <v>0</v>
      </c>
      <c r="S853" s="12">
        <v>0</v>
      </c>
      <c r="T853" s="12">
        <v>1.378908683336701</v>
      </c>
      <c r="U853" s="12">
        <v>0</v>
      </c>
      <c r="V853" s="12">
        <v>0</v>
      </c>
      <c r="W853" s="57">
        <v>6.7594156099943822E-6</v>
      </c>
      <c r="X853" s="57">
        <v>7.5528700906344411E-4</v>
      </c>
      <c r="Y853" s="57">
        <v>0</v>
      </c>
      <c r="Z853" s="57">
        <v>8.889425695924254E-4</v>
      </c>
      <c r="AA853" s="57">
        <v>3.5665529939971248E-3</v>
      </c>
      <c r="AB853" s="57">
        <v>0</v>
      </c>
      <c r="AC853" s="57">
        <v>0</v>
      </c>
      <c r="AD853" s="57">
        <v>0</v>
      </c>
      <c r="AE853" s="57">
        <v>5.2132524753721867E-7</v>
      </c>
      <c r="AF853" s="57">
        <v>0</v>
      </c>
      <c r="AG853" s="57">
        <v>0</v>
      </c>
      <c r="AH853" s="17">
        <v>4.7436939213732054E-4</v>
      </c>
      <c r="AI853" s="12">
        <v>318</v>
      </c>
      <c r="AJ853" s="16">
        <v>8</v>
      </c>
      <c r="AK853" s="17">
        <v>0.96452064033764673</v>
      </c>
      <c r="AL853" t="str">
        <f>IF(AK853&lt;='CAV Tier 1 Analysis'!$A$5,"Tier 1", "Tier 2")</f>
        <v>Tier 2</v>
      </c>
      <c r="AM853" t="str">
        <f t="shared" si="27"/>
        <v>Kansas - Tier 2</v>
      </c>
      <c r="AN853" t="str">
        <f t="shared" si="28"/>
        <v>Glasco, City Of - Tier 2</v>
      </c>
    </row>
    <row r="854" spans="1:40" x14ac:dyDescent="0.3">
      <c r="A854">
        <v>7</v>
      </c>
      <c r="B854" t="s">
        <v>28</v>
      </c>
      <c r="C854" t="s">
        <v>2544</v>
      </c>
      <c r="D854" t="s">
        <v>4626</v>
      </c>
      <c r="E854" t="s">
        <v>1785</v>
      </c>
      <c r="F854" s="12">
        <v>14.005729654686803</v>
      </c>
      <c r="G854" s="12">
        <v>18.903888656326057</v>
      </c>
      <c r="H854" s="12">
        <v>8.0419857819729632</v>
      </c>
      <c r="I854" s="12">
        <v>0</v>
      </c>
      <c r="J854" s="15">
        <v>6.3846088362986289E-2</v>
      </c>
      <c r="K854" s="15">
        <v>0.93615391163701367</v>
      </c>
      <c r="L854" s="56">
        <v>0.46988000000000002</v>
      </c>
      <c r="M854">
        <v>7</v>
      </c>
      <c r="N854">
        <v>0</v>
      </c>
      <c r="O854" s="12">
        <v>8</v>
      </c>
      <c r="P854" s="12">
        <v>5</v>
      </c>
      <c r="Q854">
        <v>0</v>
      </c>
      <c r="R854" s="12">
        <v>0</v>
      </c>
      <c r="S854" s="12">
        <v>0.51344933484972521</v>
      </c>
      <c r="T854" s="12">
        <v>18.782040386902224</v>
      </c>
      <c r="U854" s="12">
        <v>4.7763107322154212</v>
      </c>
      <c r="V854" s="12">
        <v>0.12184826942383253</v>
      </c>
      <c r="W854" s="57">
        <v>1.0123395827195002E-5</v>
      </c>
      <c r="X854" s="57">
        <v>5.8744545149378986E-4</v>
      </c>
      <c r="Y854" s="57">
        <v>0</v>
      </c>
      <c r="Z854" s="57">
        <v>2.3705135189131346E-3</v>
      </c>
      <c r="AA854" s="57">
        <v>2.229095621248203E-3</v>
      </c>
      <c r="AB854" s="57">
        <v>0</v>
      </c>
      <c r="AC854" s="57">
        <v>0</v>
      </c>
      <c r="AD854" s="57">
        <v>6.7821491878052569E-6</v>
      </c>
      <c r="AE854" s="57">
        <v>7.1009429212252957E-6</v>
      </c>
      <c r="AF854" s="57">
        <v>3.6201092333759892E-6</v>
      </c>
      <c r="AG854" s="57">
        <v>4.9453317880955794E-7</v>
      </c>
      <c r="AH854" s="17">
        <v>4.7410688381850348E-4</v>
      </c>
      <c r="AI854" s="12">
        <v>319</v>
      </c>
      <c r="AJ854" s="16">
        <v>8</v>
      </c>
      <c r="AK854" s="17">
        <v>0.96499474722146528</v>
      </c>
      <c r="AL854" t="str">
        <f>IF(AK854&lt;='CAV Tier 1 Analysis'!$A$5,"Tier 1", "Tier 2")</f>
        <v>Tier 2</v>
      </c>
      <c r="AM854" t="str">
        <f t="shared" si="27"/>
        <v>Kansas - Tier 2</v>
      </c>
      <c r="AN854" t="str">
        <f t="shared" si="28"/>
        <v>Galva, City Of - Tier 2</v>
      </c>
    </row>
    <row r="855" spans="1:40" x14ac:dyDescent="0.3">
      <c r="A855">
        <v>7</v>
      </c>
      <c r="B855" t="s">
        <v>28</v>
      </c>
      <c r="C855" t="s">
        <v>2856</v>
      </c>
      <c r="D855" t="s">
        <v>4515</v>
      </c>
      <c r="E855" t="s">
        <v>1821</v>
      </c>
      <c r="F855" s="12">
        <v>16.325568547368434</v>
      </c>
      <c r="G855" s="12">
        <v>14.216163964168276</v>
      </c>
      <c r="H855" s="12">
        <v>6.7782255843714072</v>
      </c>
      <c r="I855" s="12">
        <v>0</v>
      </c>
      <c r="J855" s="15">
        <v>0.37568092167052786</v>
      </c>
      <c r="K855" s="15">
        <v>0.6243190783294722</v>
      </c>
      <c r="L855" s="56">
        <v>0.31941999999999998</v>
      </c>
      <c r="M855">
        <v>5</v>
      </c>
      <c r="N855">
        <v>0</v>
      </c>
      <c r="O855" s="12">
        <v>10</v>
      </c>
      <c r="P855" s="12">
        <v>4</v>
      </c>
      <c r="Q855">
        <v>0</v>
      </c>
      <c r="R855" s="12">
        <v>0</v>
      </c>
      <c r="S855" s="12">
        <v>2.5464500348274024</v>
      </c>
      <c r="T855" s="12">
        <v>15.263943109844009</v>
      </c>
      <c r="U855" s="12">
        <v>0</v>
      </c>
      <c r="V855" s="12">
        <v>0</v>
      </c>
      <c r="W855" s="57">
        <v>6.8817891698361866E-6</v>
      </c>
      <c r="X855" s="57">
        <v>4.1960389392413562E-4</v>
      </c>
      <c r="Y855" s="57">
        <v>0</v>
      </c>
      <c r="Z855" s="57">
        <v>2.9631418986414181E-3</v>
      </c>
      <c r="AA855" s="57">
        <v>1.7832764969985624E-3</v>
      </c>
      <c r="AB855" s="57">
        <v>0</v>
      </c>
      <c r="AC855" s="57">
        <v>0</v>
      </c>
      <c r="AD855" s="57">
        <v>3.3636043253510075E-5</v>
      </c>
      <c r="AE855" s="57">
        <v>5.7708527158432575E-6</v>
      </c>
      <c r="AF855" s="57">
        <v>0</v>
      </c>
      <c r="AG855" s="57">
        <v>0</v>
      </c>
      <c r="AH855" s="17">
        <v>4.738464522457551E-4</v>
      </c>
      <c r="AI855" s="12">
        <v>320</v>
      </c>
      <c r="AJ855" s="16">
        <v>8</v>
      </c>
      <c r="AK855" s="17">
        <v>0.96546859367371107</v>
      </c>
      <c r="AL855" t="str">
        <f>IF(AK855&lt;='CAV Tier 1 Analysis'!$A$5,"Tier 1", "Tier 2")</f>
        <v>Tier 2</v>
      </c>
      <c r="AM855" t="str">
        <f t="shared" si="27"/>
        <v>Kansas - Tier 2</v>
      </c>
      <c r="AN855" t="str">
        <f t="shared" si="28"/>
        <v>Willowbrook, City Of - Tier 2</v>
      </c>
    </row>
    <row r="856" spans="1:40" x14ac:dyDescent="0.3">
      <c r="A856">
        <v>7</v>
      </c>
      <c r="B856" t="s">
        <v>28</v>
      </c>
      <c r="C856" t="s">
        <v>2974</v>
      </c>
      <c r="D856" t="s">
        <v>4660</v>
      </c>
      <c r="E856" t="s">
        <v>1604</v>
      </c>
      <c r="F856" s="12">
        <v>3.0701950105511231</v>
      </c>
      <c r="G856" s="12">
        <v>23.384912374195093</v>
      </c>
      <c r="H856" s="12">
        <v>11.602934344717276</v>
      </c>
      <c r="I856" s="12">
        <v>0</v>
      </c>
      <c r="J856" s="15">
        <v>0</v>
      </c>
      <c r="K856" s="15">
        <v>1</v>
      </c>
      <c r="L856" s="56">
        <v>0.94934000000000007</v>
      </c>
      <c r="M856">
        <v>3</v>
      </c>
      <c r="N856">
        <v>0</v>
      </c>
      <c r="O856" s="12">
        <v>6</v>
      </c>
      <c r="P856" s="12">
        <v>7</v>
      </c>
      <c r="Q856">
        <v>0</v>
      </c>
      <c r="R856" s="12">
        <v>0</v>
      </c>
      <c r="S856" s="12">
        <v>0</v>
      </c>
      <c r="T856" s="12">
        <v>21.701775370891362</v>
      </c>
      <c r="U856" s="12">
        <v>18.631580360340237</v>
      </c>
      <c r="V856" s="12">
        <v>1.6831370033037309</v>
      </c>
      <c r="W856" s="57">
        <v>2.0453189313418968E-5</v>
      </c>
      <c r="X856" s="57">
        <v>2.5176233635448137E-4</v>
      </c>
      <c r="Y856" s="57">
        <v>0</v>
      </c>
      <c r="Z856" s="57">
        <v>1.7778851391848508E-3</v>
      </c>
      <c r="AA856" s="57">
        <v>3.1207338697474842E-3</v>
      </c>
      <c r="AB856" s="57">
        <v>0</v>
      </c>
      <c r="AC856" s="57">
        <v>0</v>
      </c>
      <c r="AD856" s="57">
        <v>0</v>
      </c>
      <c r="AE856" s="57">
        <v>8.2048097556758117E-6</v>
      </c>
      <c r="AF856" s="57">
        <v>1.4121433858967025E-5</v>
      </c>
      <c r="AG856" s="57">
        <v>6.831176975690253E-6</v>
      </c>
      <c r="AH856" s="17">
        <v>4.7272654138096065E-4</v>
      </c>
      <c r="AI856" s="12">
        <v>321</v>
      </c>
      <c r="AJ856" s="16">
        <v>8</v>
      </c>
      <c r="AK856" s="17">
        <v>0.96594132021509205</v>
      </c>
      <c r="AL856" t="str">
        <f>IF(AK856&lt;='CAV Tier 1 Analysis'!$A$5,"Tier 1", "Tier 2")</f>
        <v>Tier 2</v>
      </c>
      <c r="AM856" t="str">
        <f t="shared" si="27"/>
        <v>Kansas - Tier 2</v>
      </c>
      <c r="AN856" t="str">
        <f t="shared" si="28"/>
        <v>Protection, City Of - Tier 2</v>
      </c>
    </row>
    <row r="857" spans="1:40" x14ac:dyDescent="0.3">
      <c r="A857">
        <v>7</v>
      </c>
      <c r="B857" t="s">
        <v>28</v>
      </c>
      <c r="C857" t="s">
        <v>2824</v>
      </c>
      <c r="D857" t="s">
        <v>4477</v>
      </c>
      <c r="E857" t="s">
        <v>1862</v>
      </c>
      <c r="F857" s="12">
        <v>75.437563064723335</v>
      </c>
      <c r="G857" s="12">
        <v>184.58936665043993</v>
      </c>
      <c r="H857" s="12">
        <v>80.930005254465243</v>
      </c>
      <c r="I857" s="12">
        <v>3</v>
      </c>
      <c r="J857" s="15">
        <v>0</v>
      </c>
      <c r="K857" s="15">
        <v>1</v>
      </c>
      <c r="L857" s="56">
        <v>1.16225</v>
      </c>
      <c r="M857">
        <v>6</v>
      </c>
      <c r="N857">
        <v>0</v>
      </c>
      <c r="O857" s="12">
        <v>7</v>
      </c>
      <c r="P857" s="12">
        <v>4</v>
      </c>
      <c r="Q857">
        <v>0</v>
      </c>
      <c r="R857" s="12">
        <v>3</v>
      </c>
      <c r="S857" s="12">
        <v>0</v>
      </c>
      <c r="T857" s="12">
        <v>161.71770068785904</v>
      </c>
      <c r="U857" s="12">
        <v>86.280137623135701</v>
      </c>
      <c r="V857" s="12">
        <v>22.871665962580892</v>
      </c>
      <c r="W857" s="57">
        <v>2.5040258789813127E-5</v>
      </c>
      <c r="X857" s="57">
        <v>5.0352467270896274E-4</v>
      </c>
      <c r="Y857" s="57">
        <v>0</v>
      </c>
      <c r="Z857" s="57">
        <v>2.0741993290489926E-3</v>
      </c>
      <c r="AA857" s="57">
        <v>1.7832764969985624E-3</v>
      </c>
      <c r="AB857" s="57">
        <v>0</v>
      </c>
      <c r="AC857" s="57">
        <v>5.6423139946695431E-4</v>
      </c>
      <c r="AD857" s="57">
        <v>0</v>
      </c>
      <c r="AE857" s="57">
        <v>6.1140756716564817E-5</v>
      </c>
      <c r="AF857" s="57">
        <v>6.5394305433220563E-5</v>
      </c>
      <c r="AG857" s="57">
        <v>9.2826904531589477E-5</v>
      </c>
      <c r="AH857" s="17">
        <v>4.6996673851769626E-4</v>
      </c>
      <c r="AI857" s="12">
        <v>322</v>
      </c>
      <c r="AJ857" s="16">
        <v>8</v>
      </c>
      <c r="AK857" s="17">
        <v>0.96641128695360978</v>
      </c>
      <c r="AL857" t="str">
        <f>IF(AK857&lt;='CAV Tier 1 Analysis'!$A$5,"Tier 1", "Tier 2")</f>
        <v>Tier 2</v>
      </c>
      <c r="AM857" t="str">
        <f t="shared" si="27"/>
        <v>Kansas - Tier 2</v>
      </c>
      <c r="AN857" t="str">
        <f t="shared" si="28"/>
        <v>Caney, City Of - Tier 2</v>
      </c>
    </row>
    <row r="858" spans="1:40" x14ac:dyDescent="0.3">
      <c r="A858">
        <v>7</v>
      </c>
      <c r="B858" t="s">
        <v>28</v>
      </c>
      <c r="C858" t="s">
        <v>2144</v>
      </c>
      <c r="D858" t="s">
        <v>4606</v>
      </c>
      <c r="E858" t="s">
        <v>1819</v>
      </c>
      <c r="F858" s="12">
        <v>62.124251985869194</v>
      </c>
      <c r="G858" s="12">
        <v>13.502940307178017</v>
      </c>
      <c r="H858" s="12">
        <v>7.3584830664804972</v>
      </c>
      <c r="I858" s="12">
        <v>0</v>
      </c>
      <c r="J858" s="15">
        <v>0.40312628547922663</v>
      </c>
      <c r="K858" s="15">
        <v>0.59687371452077331</v>
      </c>
      <c r="L858" s="56">
        <v>1.2155</v>
      </c>
      <c r="M858">
        <v>4</v>
      </c>
      <c r="N858">
        <v>0</v>
      </c>
      <c r="O858" s="12">
        <v>10</v>
      </c>
      <c r="P858" s="12">
        <v>4</v>
      </c>
      <c r="Q858">
        <v>0</v>
      </c>
      <c r="R858" s="12">
        <v>0</v>
      </c>
      <c r="S858" s="12">
        <v>2.9663979453520719</v>
      </c>
      <c r="T858" s="12">
        <v>15.162934803656782</v>
      </c>
      <c r="U858" s="12">
        <v>0</v>
      </c>
      <c r="V858" s="12">
        <v>0</v>
      </c>
      <c r="W858" s="57">
        <v>2.6187510913330054E-5</v>
      </c>
      <c r="X858" s="57">
        <v>3.3568311513930849E-4</v>
      </c>
      <c r="Y858" s="57">
        <v>0</v>
      </c>
      <c r="Z858" s="57">
        <v>2.9631418986414181E-3</v>
      </c>
      <c r="AA858" s="57">
        <v>1.7832764969985624E-3</v>
      </c>
      <c r="AB858" s="57">
        <v>0</v>
      </c>
      <c r="AC858" s="57">
        <v>0</v>
      </c>
      <c r="AD858" s="57">
        <v>3.9183132687599983E-5</v>
      </c>
      <c r="AE858" s="57">
        <v>5.7326644145708706E-6</v>
      </c>
      <c r="AF858" s="57">
        <v>0</v>
      </c>
      <c r="AG858" s="57">
        <v>0</v>
      </c>
      <c r="AH858" s="17">
        <v>4.6847316534498088E-4</v>
      </c>
      <c r="AI858" s="12">
        <v>323</v>
      </c>
      <c r="AJ858" s="16">
        <v>8</v>
      </c>
      <c r="AK858" s="17">
        <v>0.96687976011895471</v>
      </c>
      <c r="AL858" t="str">
        <f>IF(AK858&lt;='CAV Tier 1 Analysis'!$A$5,"Tier 1", "Tier 2")</f>
        <v>Tier 2</v>
      </c>
      <c r="AM858" t="str">
        <f t="shared" si="27"/>
        <v>Kansas - Tier 2</v>
      </c>
      <c r="AN858" t="str">
        <f t="shared" si="28"/>
        <v>Arlington, City Of - Tier 2</v>
      </c>
    </row>
    <row r="859" spans="1:40" x14ac:dyDescent="0.3">
      <c r="A859">
        <v>7</v>
      </c>
      <c r="B859" t="s">
        <v>28</v>
      </c>
      <c r="C859" t="s">
        <v>2849</v>
      </c>
      <c r="D859" t="s">
        <v>4507</v>
      </c>
      <c r="E859" t="s">
        <v>1807</v>
      </c>
      <c r="F859" s="12">
        <v>7.8608157431608605</v>
      </c>
      <c r="G859" s="12">
        <v>73.367263350357632</v>
      </c>
      <c r="H859" s="12">
        <v>27.843895431229473</v>
      </c>
      <c r="I859" s="12">
        <v>1</v>
      </c>
      <c r="J859" s="15">
        <v>0.17452387704792863</v>
      </c>
      <c r="K859" s="15">
        <v>0.8254761229520714</v>
      </c>
      <c r="L859" s="56">
        <v>0.45839000000000002</v>
      </c>
      <c r="M859">
        <v>6</v>
      </c>
      <c r="N859">
        <v>0</v>
      </c>
      <c r="O859" s="12">
        <v>7</v>
      </c>
      <c r="P859" s="12">
        <v>5</v>
      </c>
      <c r="Q859">
        <v>0</v>
      </c>
      <c r="R859" s="12">
        <v>0.8254761229520714</v>
      </c>
      <c r="S859" s="12">
        <v>4.859424582775274</v>
      </c>
      <c r="T859" s="12">
        <v>62.693345522649345</v>
      </c>
      <c r="U859" s="12">
        <v>54.832529779488482</v>
      </c>
      <c r="V859" s="12">
        <v>10.673917827708287</v>
      </c>
      <c r="W859" s="57">
        <v>9.8758479042051536E-6</v>
      </c>
      <c r="X859" s="57">
        <v>5.0352467270896274E-4</v>
      </c>
      <c r="Y859" s="57">
        <v>0</v>
      </c>
      <c r="Z859" s="57">
        <v>2.0741993290489926E-3</v>
      </c>
      <c r="AA859" s="57">
        <v>2.229095621248203E-3</v>
      </c>
      <c r="AB859" s="57">
        <v>0</v>
      </c>
      <c r="AC859" s="57">
        <v>1.552531826932676E-4</v>
      </c>
      <c r="AD859" s="57">
        <v>6.4188110199648183E-5</v>
      </c>
      <c r="AE859" s="57">
        <v>2.3702529593506724E-5</v>
      </c>
      <c r="AF859" s="57">
        <v>4.1559219756211085E-5</v>
      </c>
      <c r="AG859" s="57">
        <v>4.3321144720797636E-5</v>
      </c>
      <c r="AH859" s="17">
        <v>4.6770178707943586E-4</v>
      </c>
      <c r="AI859" s="12">
        <v>324</v>
      </c>
      <c r="AJ859" s="16">
        <v>8</v>
      </c>
      <c r="AK859" s="17">
        <v>0.96734746190603416</v>
      </c>
      <c r="AL859" t="str">
        <f>IF(AK859&lt;='CAV Tier 1 Analysis'!$A$5,"Tier 1", "Tier 2")</f>
        <v>Tier 2</v>
      </c>
      <c r="AM859" t="str">
        <f t="shared" si="27"/>
        <v>Kansas - Tier 2</v>
      </c>
      <c r="AN859" t="str">
        <f t="shared" si="28"/>
        <v>St. George, City Of - Tier 2</v>
      </c>
    </row>
    <row r="860" spans="1:40" x14ac:dyDescent="0.3">
      <c r="A860">
        <v>7</v>
      </c>
      <c r="B860" t="s">
        <v>28</v>
      </c>
      <c r="C860" t="s">
        <v>2823</v>
      </c>
      <c r="D860" t="s">
        <v>4476</v>
      </c>
      <c r="E860" t="s">
        <v>1508</v>
      </c>
      <c r="F860" s="12">
        <v>2.0730685950320065</v>
      </c>
      <c r="G860" s="12">
        <v>0.32939960955367886</v>
      </c>
      <c r="H860" s="12">
        <v>0.21256568554010838</v>
      </c>
      <c r="I860" s="12">
        <v>0</v>
      </c>
      <c r="J860" s="15">
        <v>0</v>
      </c>
      <c r="K860" s="15">
        <v>1.0000000000000002</v>
      </c>
      <c r="L860" s="56">
        <v>0.18351999999999999</v>
      </c>
      <c r="M860">
        <v>1</v>
      </c>
      <c r="N860">
        <v>0</v>
      </c>
      <c r="O860" s="12">
        <v>5</v>
      </c>
      <c r="P860" s="12">
        <v>8</v>
      </c>
      <c r="Q860">
        <v>0</v>
      </c>
      <c r="R860" s="12">
        <v>0</v>
      </c>
      <c r="S860" s="12">
        <v>0</v>
      </c>
      <c r="T860" s="12">
        <v>0.39270609701477655</v>
      </c>
      <c r="U860" s="12">
        <v>0</v>
      </c>
      <c r="V860" s="12">
        <v>0</v>
      </c>
      <c r="W860" s="57">
        <v>3.9538724827760849E-6</v>
      </c>
      <c r="X860" s="57">
        <v>8.3920778784827123E-5</v>
      </c>
      <c r="Y860" s="57">
        <v>0</v>
      </c>
      <c r="Z860" s="57">
        <v>1.481570949320709E-3</v>
      </c>
      <c r="AA860" s="57">
        <v>3.5665529939971248E-3</v>
      </c>
      <c r="AB860" s="57">
        <v>0</v>
      </c>
      <c r="AC860" s="57">
        <v>0</v>
      </c>
      <c r="AD860" s="57">
        <v>0</v>
      </c>
      <c r="AE860" s="57">
        <v>1.4847074770767336E-7</v>
      </c>
      <c r="AF860" s="57">
        <v>0</v>
      </c>
      <c r="AG860" s="57">
        <v>0</v>
      </c>
      <c r="AH860" s="17">
        <v>4.6692246048483135E-4</v>
      </c>
      <c r="AI860" s="12">
        <v>325</v>
      </c>
      <c r="AJ860" s="16">
        <v>9</v>
      </c>
      <c r="AK860" s="17">
        <v>0.96781438436651901</v>
      </c>
      <c r="AL860" t="str">
        <f>IF(AK860&lt;='CAV Tier 1 Analysis'!$A$5,"Tier 1", "Tier 2")</f>
        <v>Tier 2</v>
      </c>
      <c r="AM860" t="str">
        <f t="shared" si="27"/>
        <v>Kansas - Tier 2</v>
      </c>
      <c r="AN860" t="str">
        <f t="shared" si="28"/>
        <v>Hunter, City Of - Tier 2</v>
      </c>
    </row>
    <row r="861" spans="1:40" x14ac:dyDescent="0.3">
      <c r="A861">
        <v>7</v>
      </c>
      <c r="B861" t="s">
        <v>28</v>
      </c>
      <c r="C861" t="s">
        <v>2935</v>
      </c>
      <c r="D861" t="s">
        <v>4612</v>
      </c>
      <c r="E861" t="s">
        <v>1823</v>
      </c>
      <c r="F861" s="12">
        <v>29.775175219586846</v>
      </c>
      <c r="G861" s="12">
        <v>41.638561642323474</v>
      </c>
      <c r="H861" s="12">
        <v>18.615663267087072</v>
      </c>
      <c r="I861" s="12">
        <v>0</v>
      </c>
      <c r="J861" s="15">
        <v>7.6557323583432034E-3</v>
      </c>
      <c r="K861" s="15">
        <v>0.99234426764165673</v>
      </c>
      <c r="L861" s="56">
        <v>0.58257000000000003</v>
      </c>
      <c r="M861">
        <v>4</v>
      </c>
      <c r="N861">
        <v>0</v>
      </c>
      <c r="O861" s="12">
        <v>10</v>
      </c>
      <c r="P861" s="12">
        <v>4</v>
      </c>
      <c r="Q861">
        <v>0</v>
      </c>
      <c r="R861" s="12">
        <v>0</v>
      </c>
      <c r="S861" s="12">
        <v>0.14251653564585945</v>
      </c>
      <c r="T861" s="12">
        <v>46.075708977509308</v>
      </c>
      <c r="U861" s="12">
        <v>16.300533757922462</v>
      </c>
      <c r="V861" s="12">
        <v>0</v>
      </c>
      <c r="W861" s="57">
        <v>1.2551261400887446E-5</v>
      </c>
      <c r="X861" s="57">
        <v>3.3568311513930849E-4</v>
      </c>
      <c r="Y861" s="57">
        <v>0</v>
      </c>
      <c r="Z861" s="57">
        <v>2.9631418986414181E-3</v>
      </c>
      <c r="AA861" s="57">
        <v>1.7832764969985624E-3</v>
      </c>
      <c r="AB861" s="57">
        <v>0</v>
      </c>
      <c r="AC861" s="57">
        <v>0</v>
      </c>
      <c r="AD861" s="57">
        <v>1.8825000654880133E-6</v>
      </c>
      <c r="AE861" s="57">
        <v>1.7419884781657869E-5</v>
      </c>
      <c r="AF861" s="57">
        <v>1.2354663688022101E-5</v>
      </c>
      <c r="AG861" s="57">
        <v>0</v>
      </c>
      <c r="AH861" s="17">
        <v>4.6602816551957678E-4</v>
      </c>
      <c r="AI861" s="12">
        <v>326</v>
      </c>
      <c r="AJ861" s="16">
        <v>9</v>
      </c>
      <c r="AK861" s="17">
        <v>0.96828041253203856</v>
      </c>
      <c r="AL861" t="str">
        <f>IF(AK861&lt;='CAV Tier 1 Analysis'!$A$5,"Tier 1", "Tier 2")</f>
        <v>Tier 2</v>
      </c>
      <c r="AM861" t="str">
        <f t="shared" si="27"/>
        <v>Kansas - Tier 2</v>
      </c>
      <c r="AN861" t="str">
        <f t="shared" si="28"/>
        <v>Buhler, City Of - Tier 2</v>
      </c>
    </row>
    <row r="862" spans="1:40" x14ac:dyDescent="0.3">
      <c r="A862">
        <v>7</v>
      </c>
      <c r="B862" t="s">
        <v>28</v>
      </c>
      <c r="C862" t="s">
        <v>2702</v>
      </c>
      <c r="D862" t="s">
        <v>4304</v>
      </c>
      <c r="E862" t="s">
        <v>1495</v>
      </c>
      <c r="F862" s="12">
        <v>23.274564182627259</v>
      </c>
      <c r="G862" s="12">
        <v>57.753208487314708</v>
      </c>
      <c r="H862" s="12">
        <v>28.315287962463149</v>
      </c>
      <c r="I862" s="12">
        <v>0</v>
      </c>
      <c r="J862" s="15">
        <v>0</v>
      </c>
      <c r="K862" s="15">
        <v>1</v>
      </c>
      <c r="L862" s="56">
        <v>0.75100999999999996</v>
      </c>
      <c r="M862">
        <v>0</v>
      </c>
      <c r="N862">
        <v>0</v>
      </c>
      <c r="O862" s="12">
        <v>5</v>
      </c>
      <c r="P862" s="12">
        <v>8</v>
      </c>
      <c r="Q862">
        <v>0</v>
      </c>
      <c r="R862" s="12">
        <v>0</v>
      </c>
      <c r="S862" s="12">
        <v>0</v>
      </c>
      <c r="T862" s="12">
        <v>61.058737698791681</v>
      </c>
      <c r="U862" s="12">
        <v>37.784173516164422</v>
      </c>
      <c r="V862" s="12">
        <v>0</v>
      </c>
      <c r="W862" s="57">
        <v>1.6180240700139861E-5</v>
      </c>
      <c r="X862" s="57">
        <v>0</v>
      </c>
      <c r="Y862" s="57">
        <v>0</v>
      </c>
      <c r="Z862" s="57">
        <v>1.481570949320709E-3</v>
      </c>
      <c r="AA862" s="57">
        <v>3.5665529939971248E-3</v>
      </c>
      <c r="AB862" s="57">
        <v>0</v>
      </c>
      <c r="AC862" s="57">
        <v>0</v>
      </c>
      <c r="AD862" s="57">
        <v>0</v>
      </c>
      <c r="AE862" s="57">
        <v>2.3084531941670346E-5</v>
      </c>
      <c r="AF862" s="57">
        <v>2.8637758950390283E-5</v>
      </c>
      <c r="AG862" s="57">
        <v>0</v>
      </c>
      <c r="AH862" s="17">
        <v>4.6509331590091217E-4</v>
      </c>
      <c r="AI862" s="12">
        <v>327</v>
      </c>
      <c r="AJ862" s="16">
        <v>9</v>
      </c>
      <c r="AK862" s="17">
        <v>0.9687455058479395</v>
      </c>
      <c r="AL862" t="str">
        <f>IF(AK862&lt;='CAV Tier 1 Analysis'!$A$5,"Tier 1", "Tier 2")</f>
        <v>Tier 2</v>
      </c>
      <c r="AM862" t="str">
        <f t="shared" si="27"/>
        <v>Kansas - Tier 2</v>
      </c>
      <c r="AN862" t="str">
        <f t="shared" si="28"/>
        <v>Gas, City Of - Tier 2</v>
      </c>
    </row>
    <row r="863" spans="1:40" x14ac:dyDescent="0.3">
      <c r="A863">
        <v>7</v>
      </c>
      <c r="B863" t="s">
        <v>28</v>
      </c>
      <c r="C863" t="s">
        <v>2964</v>
      </c>
      <c r="D863" t="s">
        <v>4650</v>
      </c>
      <c r="E863" t="s">
        <v>1431</v>
      </c>
      <c r="F863" s="12">
        <v>2.057529990706783</v>
      </c>
      <c r="G863" s="12">
        <v>5.8403082933429724</v>
      </c>
      <c r="H863" s="12">
        <v>6.6789948628830853</v>
      </c>
      <c r="I863" s="12">
        <v>0</v>
      </c>
      <c r="J863" s="15">
        <v>0</v>
      </c>
      <c r="K863" s="15">
        <v>1</v>
      </c>
      <c r="L863" s="56">
        <v>0.91959999999999997</v>
      </c>
      <c r="M863">
        <v>2</v>
      </c>
      <c r="N863">
        <v>0</v>
      </c>
      <c r="O863" s="12">
        <v>3</v>
      </c>
      <c r="P863" s="12">
        <v>9</v>
      </c>
      <c r="Q863">
        <v>0</v>
      </c>
      <c r="R863" s="12">
        <v>0</v>
      </c>
      <c r="S863" s="12">
        <v>0</v>
      </c>
      <c r="T863" s="12">
        <v>10.56745077620543</v>
      </c>
      <c r="U863" s="12">
        <v>8.5099207854986467</v>
      </c>
      <c r="V863" s="12">
        <v>0</v>
      </c>
      <c r="W863" s="57">
        <v>1.9812451695514863E-5</v>
      </c>
      <c r="X863" s="57">
        <v>1.6784155756965425E-4</v>
      </c>
      <c r="Y863" s="57">
        <v>0</v>
      </c>
      <c r="Z863" s="57">
        <v>8.889425695924254E-4</v>
      </c>
      <c r="AA863" s="57">
        <v>4.012372118246765E-3</v>
      </c>
      <c r="AB863" s="57">
        <v>0</v>
      </c>
      <c r="AC863" s="57">
        <v>0</v>
      </c>
      <c r="AD863" s="57">
        <v>0</v>
      </c>
      <c r="AE863" s="57">
        <v>3.995245630342779E-6</v>
      </c>
      <c r="AF863" s="57">
        <v>6.4499243324130637E-6</v>
      </c>
      <c r="AG863" s="57">
        <v>0</v>
      </c>
      <c r="AH863" s="17">
        <v>4.6358307882428325E-4</v>
      </c>
      <c r="AI863" s="12">
        <v>328</v>
      </c>
      <c r="AJ863" s="16">
        <v>9</v>
      </c>
      <c r="AK863" s="17">
        <v>0.96920908892676383</v>
      </c>
      <c r="AL863" t="str">
        <f>IF(AK863&lt;='CAV Tier 1 Analysis'!$A$5,"Tier 1", "Tier 2")</f>
        <v>Tier 2</v>
      </c>
      <c r="AM863" t="str">
        <f t="shared" si="27"/>
        <v>Kansas - Tier 2</v>
      </c>
      <c r="AN863" t="str">
        <f t="shared" si="28"/>
        <v>Sharon Springs, City Of - Tier 2</v>
      </c>
    </row>
    <row r="864" spans="1:40" x14ac:dyDescent="0.3">
      <c r="A864">
        <v>7</v>
      </c>
      <c r="B864" t="s">
        <v>28</v>
      </c>
      <c r="C864" t="s">
        <v>2095</v>
      </c>
      <c r="D864" t="s">
        <v>4531</v>
      </c>
      <c r="E864" t="s">
        <v>1631</v>
      </c>
      <c r="F864" s="12">
        <v>10.009982242541987</v>
      </c>
      <c r="G864" s="12">
        <v>440.44049908692216</v>
      </c>
      <c r="H864" s="12">
        <v>282.58303389025866</v>
      </c>
      <c r="I864" s="12">
        <v>0</v>
      </c>
      <c r="J864" s="15">
        <v>0</v>
      </c>
      <c r="K864" s="15">
        <v>1</v>
      </c>
      <c r="L864" s="56">
        <v>1.2791600000000001</v>
      </c>
      <c r="M864">
        <v>2</v>
      </c>
      <c r="N864">
        <v>0</v>
      </c>
      <c r="O864" s="12">
        <v>4</v>
      </c>
      <c r="P864" s="12">
        <v>7</v>
      </c>
      <c r="Q864">
        <v>0</v>
      </c>
      <c r="R864" s="12">
        <v>0</v>
      </c>
      <c r="S864" s="12">
        <v>0</v>
      </c>
      <c r="T864" s="12">
        <v>526.07122049598149</v>
      </c>
      <c r="U864" s="12">
        <v>516.06123825343946</v>
      </c>
      <c r="V864" s="12">
        <v>0</v>
      </c>
      <c r="W864" s="57">
        <v>2.7559042747754235E-5</v>
      </c>
      <c r="X864" s="57">
        <v>1.6784155756965425E-4</v>
      </c>
      <c r="Y864" s="57">
        <v>0</v>
      </c>
      <c r="Z864" s="57">
        <v>1.1852567594565673E-3</v>
      </c>
      <c r="AA864" s="57">
        <v>3.1207338697474842E-3</v>
      </c>
      <c r="AB864" s="57">
        <v>0</v>
      </c>
      <c r="AC864" s="57">
        <v>0</v>
      </c>
      <c r="AD864" s="57">
        <v>0</v>
      </c>
      <c r="AE864" s="57">
        <v>1.9889222002985029E-4</v>
      </c>
      <c r="AF864" s="57">
        <v>3.9113829864293321E-4</v>
      </c>
      <c r="AG864" s="57">
        <v>0</v>
      </c>
      <c r="AH864" s="17">
        <v>4.6285652256311299E-4</v>
      </c>
      <c r="AI864" s="12">
        <v>329</v>
      </c>
      <c r="AJ864" s="16">
        <v>9</v>
      </c>
      <c r="AK864" s="17">
        <v>0.96967194544932689</v>
      </c>
      <c r="AL864" t="str">
        <f>IF(AK864&lt;='CAV Tier 1 Analysis'!$A$5,"Tier 1", "Tier 2")</f>
        <v>Tier 2</v>
      </c>
      <c r="AM864" t="str">
        <f t="shared" si="27"/>
        <v>Kansas - Tier 2</v>
      </c>
      <c r="AN864" t="str">
        <f t="shared" si="28"/>
        <v>Stockton, City Of - Tier 2</v>
      </c>
    </row>
    <row r="865" spans="1:40" x14ac:dyDescent="0.3">
      <c r="A865">
        <v>7</v>
      </c>
      <c r="B865" t="s">
        <v>28</v>
      </c>
      <c r="C865" t="s">
        <v>2802</v>
      </c>
      <c r="D865" t="s">
        <v>4444</v>
      </c>
      <c r="E865" t="s">
        <v>1852</v>
      </c>
      <c r="F865" s="12">
        <v>45.997585054791415</v>
      </c>
      <c r="G865" s="12">
        <v>23.717878133688995</v>
      </c>
      <c r="H865" s="12">
        <v>10.336282410651718</v>
      </c>
      <c r="I865" s="12">
        <v>0</v>
      </c>
      <c r="J865" s="15">
        <v>0.63559860676785407</v>
      </c>
      <c r="K865" s="15">
        <v>0.3644013932321461</v>
      </c>
      <c r="L865" s="56">
        <v>0.39332999999999996</v>
      </c>
      <c r="M865">
        <v>1</v>
      </c>
      <c r="N865">
        <v>0</v>
      </c>
      <c r="O865" s="12">
        <v>12</v>
      </c>
      <c r="P865" s="12">
        <v>3</v>
      </c>
      <c r="Q865">
        <v>0</v>
      </c>
      <c r="R865" s="12">
        <v>0</v>
      </c>
      <c r="S865" s="12">
        <v>6.5697266993693075</v>
      </c>
      <c r="T865" s="12">
        <v>24.651477835296244</v>
      </c>
      <c r="U865" s="12">
        <v>0</v>
      </c>
      <c r="V865" s="12">
        <v>0</v>
      </c>
      <c r="W865" s="57">
        <v>8.4741535726368636E-6</v>
      </c>
      <c r="X865" s="57">
        <v>8.3920778784827123E-5</v>
      </c>
      <c r="Y865" s="57">
        <v>0</v>
      </c>
      <c r="Z865" s="57">
        <v>3.5557702783697016E-3</v>
      </c>
      <c r="AA865" s="57">
        <v>1.3374573727489218E-3</v>
      </c>
      <c r="AB865" s="57">
        <v>0</v>
      </c>
      <c r="AC865" s="57">
        <v>0</v>
      </c>
      <c r="AD865" s="57">
        <v>8.6779480610819809E-5</v>
      </c>
      <c r="AE865" s="57">
        <v>9.3200064224311062E-6</v>
      </c>
      <c r="AF865" s="57">
        <v>0</v>
      </c>
      <c r="AG865" s="57">
        <v>0</v>
      </c>
      <c r="AH865" s="17">
        <v>4.6197473368266712E-4</v>
      </c>
      <c r="AI865" s="12">
        <v>330</v>
      </c>
      <c r="AJ865" s="16">
        <v>9</v>
      </c>
      <c r="AK865" s="17">
        <v>0.97013392018300959</v>
      </c>
      <c r="AL865" t="str">
        <f>IF(AK865&lt;='CAV Tier 1 Analysis'!$A$5,"Tier 1", "Tier 2")</f>
        <v>Tier 2</v>
      </c>
      <c r="AM865" t="str">
        <f t="shared" si="27"/>
        <v>Kansas - Tier 2</v>
      </c>
      <c r="AN865" t="str">
        <f t="shared" si="28"/>
        <v>Linwood, City Of - Tier 2</v>
      </c>
    </row>
    <row r="866" spans="1:40" x14ac:dyDescent="0.3">
      <c r="A866">
        <v>7</v>
      </c>
      <c r="B866" t="s">
        <v>28</v>
      </c>
      <c r="C866" t="s">
        <v>2956</v>
      </c>
      <c r="D866" t="s">
        <v>4641</v>
      </c>
      <c r="E866" t="s">
        <v>1510</v>
      </c>
      <c r="F866" s="12">
        <v>25.486393113951888</v>
      </c>
      <c r="G866" s="12">
        <v>10.593685123125612</v>
      </c>
      <c r="H866" s="12">
        <v>5.4129792430842016</v>
      </c>
      <c r="I866" s="12">
        <v>0</v>
      </c>
      <c r="J866" s="15">
        <v>0</v>
      </c>
      <c r="K866" s="15">
        <v>1</v>
      </c>
      <c r="L866" s="56">
        <v>0.82238</v>
      </c>
      <c r="M866">
        <v>0</v>
      </c>
      <c r="N866">
        <v>0</v>
      </c>
      <c r="O866" s="12">
        <v>5</v>
      </c>
      <c r="P866" s="12">
        <v>8</v>
      </c>
      <c r="Q866">
        <v>0</v>
      </c>
      <c r="R866" s="12">
        <v>0</v>
      </c>
      <c r="S866" s="12">
        <v>0</v>
      </c>
      <c r="T866" s="12">
        <v>12.108511403839474</v>
      </c>
      <c r="U866" s="12">
        <v>0</v>
      </c>
      <c r="V866" s="12">
        <v>0</v>
      </c>
      <c r="W866" s="57">
        <v>1.7717881715264805E-5</v>
      </c>
      <c r="X866" s="57">
        <v>0</v>
      </c>
      <c r="Y866" s="57">
        <v>0</v>
      </c>
      <c r="Z866" s="57">
        <v>1.481570949320709E-3</v>
      </c>
      <c r="AA866" s="57">
        <v>3.5665529939971248E-3</v>
      </c>
      <c r="AB866" s="57">
        <v>0</v>
      </c>
      <c r="AC866" s="57">
        <v>0</v>
      </c>
      <c r="AD866" s="57">
        <v>0</v>
      </c>
      <c r="AE866" s="57">
        <v>4.5778758094690111E-6</v>
      </c>
      <c r="AF866" s="57">
        <v>0</v>
      </c>
      <c r="AG866" s="57">
        <v>0</v>
      </c>
      <c r="AH866" s="17">
        <v>4.6094724553114253E-4</v>
      </c>
      <c r="AI866" s="12">
        <v>331</v>
      </c>
      <c r="AJ866" s="16">
        <v>9</v>
      </c>
      <c r="AK866" s="17">
        <v>0.97059486742854073</v>
      </c>
      <c r="AL866" t="str">
        <f>IF(AK866&lt;='CAV Tier 1 Analysis'!$A$5,"Tier 1", "Tier 2")</f>
        <v>Tier 2</v>
      </c>
      <c r="AM866" t="str">
        <f t="shared" si="27"/>
        <v>Kansas - Tier 2</v>
      </c>
      <c r="AN866" t="str">
        <f t="shared" si="28"/>
        <v>La Harpe, City Of - Tier 2</v>
      </c>
    </row>
    <row r="867" spans="1:40" x14ac:dyDescent="0.3">
      <c r="A867">
        <v>7</v>
      </c>
      <c r="B867" t="s">
        <v>28</v>
      </c>
      <c r="C867" t="s">
        <v>2968</v>
      </c>
      <c r="D867" t="s">
        <v>4654</v>
      </c>
      <c r="E867" t="s">
        <v>1513</v>
      </c>
      <c r="F867" s="12">
        <v>12.570266678360399</v>
      </c>
      <c r="G867" s="12">
        <v>2.5512468793612353</v>
      </c>
      <c r="H867" s="12">
        <v>1.4765676221273893</v>
      </c>
      <c r="I867" s="12">
        <v>0</v>
      </c>
      <c r="J867" s="15">
        <v>0</v>
      </c>
      <c r="K867" s="15">
        <v>1</v>
      </c>
      <c r="L867" s="56">
        <v>0.40561000000000003</v>
      </c>
      <c r="M867">
        <v>0</v>
      </c>
      <c r="N867">
        <v>0</v>
      </c>
      <c r="O867" s="12">
        <v>5</v>
      </c>
      <c r="P867" s="12">
        <v>8</v>
      </c>
      <c r="Q867">
        <v>0</v>
      </c>
      <c r="R867" s="12">
        <v>0</v>
      </c>
      <c r="S867" s="12">
        <v>0</v>
      </c>
      <c r="T867" s="12">
        <v>2.9025270797867027</v>
      </c>
      <c r="U867" s="12">
        <v>0</v>
      </c>
      <c r="V867" s="12">
        <v>0</v>
      </c>
      <c r="W867" s="57">
        <v>8.7387217618723181E-6</v>
      </c>
      <c r="X867" s="57">
        <v>0</v>
      </c>
      <c r="Y867" s="57">
        <v>0</v>
      </c>
      <c r="Z867" s="57">
        <v>1.481570949320709E-3</v>
      </c>
      <c r="AA867" s="57">
        <v>3.5665529939971248E-3</v>
      </c>
      <c r="AB867" s="57">
        <v>0</v>
      </c>
      <c r="AC867" s="57">
        <v>0</v>
      </c>
      <c r="AD867" s="57">
        <v>0</v>
      </c>
      <c r="AE867" s="57">
        <v>1.0973610266139724E-6</v>
      </c>
      <c r="AF867" s="57">
        <v>0</v>
      </c>
      <c r="AG867" s="57">
        <v>0</v>
      </c>
      <c r="AH867" s="17">
        <v>4.5981454782784733E-4</v>
      </c>
      <c r="AI867" s="12">
        <v>332</v>
      </c>
      <c r="AJ867" s="16">
        <v>9</v>
      </c>
      <c r="AK867" s="17">
        <v>0.97105468197636857</v>
      </c>
      <c r="AL867" t="str">
        <f>IF(AK867&lt;='CAV Tier 1 Analysis'!$A$5,"Tier 1", "Tier 2")</f>
        <v>Tier 2</v>
      </c>
      <c r="AM867" t="str">
        <f t="shared" si="27"/>
        <v>Kansas - Tier 2</v>
      </c>
      <c r="AN867" t="str">
        <f t="shared" si="28"/>
        <v>Moran, City Of - Tier 2</v>
      </c>
    </row>
    <row r="868" spans="1:40" x14ac:dyDescent="0.3">
      <c r="A868">
        <v>7</v>
      </c>
      <c r="B868" t="s">
        <v>28</v>
      </c>
      <c r="C868" t="s">
        <v>2976</v>
      </c>
      <c r="D868" t="s">
        <v>4662</v>
      </c>
      <c r="E868" t="s">
        <v>1612</v>
      </c>
      <c r="F868" s="12">
        <v>7.706708382778193</v>
      </c>
      <c r="G868" s="12">
        <v>444.71346960162788</v>
      </c>
      <c r="H868" s="12">
        <v>428.10117176916356</v>
      </c>
      <c r="I868" s="12">
        <v>0</v>
      </c>
      <c r="J868" s="15">
        <v>0</v>
      </c>
      <c r="K868" s="15">
        <v>0.99999999999999989</v>
      </c>
      <c r="L868" s="56">
        <v>1.66343</v>
      </c>
      <c r="M868">
        <v>0</v>
      </c>
      <c r="N868">
        <v>0</v>
      </c>
      <c r="O868" s="12">
        <v>4</v>
      </c>
      <c r="P868" s="12">
        <v>7</v>
      </c>
      <c r="Q868">
        <v>0</v>
      </c>
      <c r="R868" s="12">
        <v>0</v>
      </c>
      <c r="S868" s="12">
        <v>0</v>
      </c>
      <c r="T868" s="12">
        <v>626.71162762771064</v>
      </c>
      <c r="U868" s="12">
        <v>619.00491924493247</v>
      </c>
      <c r="V868" s="12">
        <v>0</v>
      </c>
      <c r="W868" s="57">
        <v>3.5838001874587092E-5</v>
      </c>
      <c r="X868" s="57">
        <v>0</v>
      </c>
      <c r="Y868" s="57">
        <v>0</v>
      </c>
      <c r="Z868" s="57">
        <v>1.1852567594565673E-3</v>
      </c>
      <c r="AA868" s="57">
        <v>3.1207338697474842E-3</v>
      </c>
      <c r="AB868" s="57">
        <v>0</v>
      </c>
      <c r="AC868" s="57">
        <v>0</v>
      </c>
      <c r="AD868" s="57">
        <v>0</v>
      </c>
      <c r="AE868" s="57">
        <v>2.3694142937505242E-4</v>
      </c>
      <c r="AF868" s="57">
        <v>4.6916240364126106E-4</v>
      </c>
      <c r="AG868" s="57">
        <v>0</v>
      </c>
      <c r="AH868" s="17">
        <v>4.5890295128135931E-4</v>
      </c>
      <c r="AI868" s="12">
        <v>333</v>
      </c>
      <c r="AJ868" s="16">
        <v>9</v>
      </c>
      <c r="AK868" s="17">
        <v>0.97151358492764994</v>
      </c>
      <c r="AL868" t="str">
        <f>IF(AK868&lt;='CAV Tier 1 Analysis'!$A$5,"Tier 1", "Tier 2")</f>
        <v>Tier 2</v>
      </c>
      <c r="AM868" t="str">
        <f t="shared" si="27"/>
        <v>Kansas - Tier 2</v>
      </c>
      <c r="AN868" t="str">
        <f t="shared" si="28"/>
        <v>Wakeeney, City Of - Tier 2</v>
      </c>
    </row>
    <row r="869" spans="1:40" x14ac:dyDescent="0.3">
      <c r="A869">
        <v>7</v>
      </c>
      <c r="B869" t="s">
        <v>28</v>
      </c>
      <c r="C869" t="s">
        <v>2875</v>
      </c>
      <c r="D869" t="s">
        <v>4539</v>
      </c>
      <c r="E869" t="s">
        <v>1912</v>
      </c>
      <c r="F869" s="12">
        <v>6.7765199616610099</v>
      </c>
      <c r="G869" s="12">
        <v>1.9847548303919804</v>
      </c>
      <c r="H869" s="12">
        <v>0.74918948455896772</v>
      </c>
      <c r="I869" s="12">
        <v>6</v>
      </c>
      <c r="J869" s="15">
        <v>0.70042025215129078</v>
      </c>
      <c r="K869" s="15">
        <v>0.29957974784870922</v>
      </c>
      <c r="L869" s="56">
        <v>9.9940000000000001E-2</v>
      </c>
      <c r="M869">
        <v>17</v>
      </c>
      <c r="N869">
        <v>0</v>
      </c>
      <c r="O869" s="12">
        <v>5</v>
      </c>
      <c r="P869" s="12">
        <v>4</v>
      </c>
      <c r="Q869">
        <v>0</v>
      </c>
      <c r="R869" s="12">
        <v>1.7974784870922553</v>
      </c>
      <c r="S869" s="12">
        <v>0.52474748768388779</v>
      </c>
      <c r="T869" s="12">
        <v>1.8635875105658148</v>
      </c>
      <c r="U869" s="12">
        <v>0</v>
      </c>
      <c r="V869" s="12">
        <v>0.12116731982616558</v>
      </c>
      <c r="W869" s="57">
        <v>2.1531714032728963E-6</v>
      </c>
      <c r="X869" s="57">
        <v>1.4266532393420611E-3</v>
      </c>
      <c r="Y869" s="57">
        <v>0</v>
      </c>
      <c r="Z869" s="57">
        <v>1.481570949320709E-3</v>
      </c>
      <c r="AA869" s="57">
        <v>1.7832764969985624E-3</v>
      </c>
      <c r="AB869" s="57">
        <v>0</v>
      </c>
      <c r="AC869" s="57">
        <v>3.3806460076126897E-4</v>
      </c>
      <c r="AD869" s="57">
        <v>6.9313864209011809E-6</v>
      </c>
      <c r="AE869" s="57">
        <v>7.0456820817319026E-7</v>
      </c>
      <c r="AF869" s="57">
        <v>0</v>
      </c>
      <c r="AG869" s="57">
        <v>4.9176947793193627E-7</v>
      </c>
      <c r="AH869" s="17">
        <v>4.5816783472117097E-4</v>
      </c>
      <c r="AI869" s="12">
        <v>334</v>
      </c>
      <c r="AJ869" s="16">
        <v>9</v>
      </c>
      <c r="AK869" s="17">
        <v>0.97197175276237113</v>
      </c>
      <c r="AL869" t="str">
        <f>IF(AK869&lt;='CAV Tier 1 Analysis'!$A$5,"Tier 1", "Tier 2")</f>
        <v>Tier 2</v>
      </c>
      <c r="AM869" t="str">
        <f t="shared" si="27"/>
        <v>Kansas - Tier 2</v>
      </c>
      <c r="AN869" t="str">
        <f t="shared" si="28"/>
        <v>New Cambria, City Of - Tier 2</v>
      </c>
    </row>
    <row r="870" spans="1:40" x14ac:dyDescent="0.3">
      <c r="A870">
        <v>7</v>
      </c>
      <c r="B870" t="s">
        <v>28</v>
      </c>
      <c r="C870" t="s">
        <v>2042</v>
      </c>
      <c r="D870" t="s">
        <v>4636</v>
      </c>
      <c r="E870" t="s">
        <v>1557</v>
      </c>
      <c r="F870" s="12">
        <v>2.9929773503139976</v>
      </c>
      <c r="G870" s="12">
        <v>53.265176129387228</v>
      </c>
      <c r="H870" s="12">
        <v>34.168157560426629</v>
      </c>
      <c r="I870" s="12">
        <v>0</v>
      </c>
      <c r="J870" s="15">
        <v>0</v>
      </c>
      <c r="K870" s="15">
        <v>1</v>
      </c>
      <c r="L870" s="56">
        <v>0.75713999999999992</v>
      </c>
      <c r="M870">
        <v>2</v>
      </c>
      <c r="N870">
        <v>0</v>
      </c>
      <c r="O870" s="12">
        <v>4</v>
      </c>
      <c r="P870" s="12">
        <v>8</v>
      </c>
      <c r="Q870">
        <v>0</v>
      </c>
      <c r="R870" s="12">
        <v>0</v>
      </c>
      <c r="S870" s="12">
        <v>0</v>
      </c>
      <c r="T870" s="12">
        <v>62.326299037719878</v>
      </c>
      <c r="U870" s="12">
        <v>59.333321687405878</v>
      </c>
      <c r="V870" s="12">
        <v>0</v>
      </c>
      <c r="W870" s="57">
        <v>1.6312309348349416E-5</v>
      </c>
      <c r="X870" s="57">
        <v>1.6784155756965425E-4</v>
      </c>
      <c r="Y870" s="57">
        <v>0</v>
      </c>
      <c r="Z870" s="57">
        <v>1.1852567594565673E-3</v>
      </c>
      <c r="AA870" s="57">
        <v>3.5665529939971248E-3</v>
      </c>
      <c r="AB870" s="57">
        <v>0</v>
      </c>
      <c r="AC870" s="57">
        <v>0</v>
      </c>
      <c r="AD870" s="57">
        <v>0</v>
      </c>
      <c r="AE870" s="57">
        <v>2.3563759998445153E-5</v>
      </c>
      <c r="AF870" s="57">
        <v>4.4970505004773261E-5</v>
      </c>
      <c r="AG870" s="57">
        <v>0</v>
      </c>
      <c r="AH870" s="17">
        <v>4.5495435321590128E-4</v>
      </c>
      <c r="AI870" s="12">
        <v>335</v>
      </c>
      <c r="AJ870" s="16">
        <v>9</v>
      </c>
      <c r="AK870" s="17">
        <v>0.97242670711558699</v>
      </c>
      <c r="AL870" t="str">
        <f>IF(AK870&lt;='CAV Tier 1 Analysis'!$A$5,"Tier 1", "Tier 2")</f>
        <v>Tier 2</v>
      </c>
      <c r="AM870" t="str">
        <f t="shared" si="27"/>
        <v>Kansas - Tier 2</v>
      </c>
      <c r="AN870" t="str">
        <f t="shared" si="28"/>
        <v>Hoxie, City Of - Tier 2</v>
      </c>
    </row>
    <row r="871" spans="1:40" x14ac:dyDescent="0.3">
      <c r="A871">
        <v>7</v>
      </c>
      <c r="B871" t="s">
        <v>28</v>
      </c>
      <c r="C871" t="s">
        <v>2732</v>
      </c>
      <c r="D871" t="s">
        <v>4353</v>
      </c>
      <c r="E871" t="s">
        <v>1568</v>
      </c>
      <c r="F871" s="12">
        <v>9.6432148829782189</v>
      </c>
      <c r="G871" s="12">
        <v>162.35348591465473</v>
      </c>
      <c r="H871" s="12">
        <v>138.63579561224518</v>
      </c>
      <c r="I871" s="12">
        <v>0</v>
      </c>
      <c r="J871" s="15">
        <v>0.12548953992397427</v>
      </c>
      <c r="K871" s="15">
        <v>0.87451046007602584</v>
      </c>
      <c r="L871" s="56">
        <v>1.9125099999999999</v>
      </c>
      <c r="M871">
        <v>0</v>
      </c>
      <c r="N871">
        <v>0</v>
      </c>
      <c r="O871" s="12">
        <v>3</v>
      </c>
      <c r="P871" s="12">
        <v>8</v>
      </c>
      <c r="Q871">
        <v>0</v>
      </c>
      <c r="R871" s="12">
        <v>0</v>
      </c>
      <c r="S871" s="12">
        <v>17.397342208374777</v>
      </c>
      <c r="T871" s="12">
        <v>216.87982071165689</v>
      </c>
      <c r="U871" s="12">
        <v>207.23660582867868</v>
      </c>
      <c r="V871" s="12">
        <v>0</v>
      </c>
      <c r="W871" s="57">
        <v>4.120434100934007E-5</v>
      </c>
      <c r="X871" s="57">
        <v>0</v>
      </c>
      <c r="Y871" s="57">
        <v>0</v>
      </c>
      <c r="Z871" s="57">
        <v>8.889425695924254E-4</v>
      </c>
      <c r="AA871" s="57">
        <v>3.5665529939971248E-3</v>
      </c>
      <c r="AB871" s="57">
        <v>0</v>
      </c>
      <c r="AC871" s="57">
        <v>0</v>
      </c>
      <c r="AD871" s="57">
        <v>2.2980138899786961E-4</v>
      </c>
      <c r="AE871" s="57">
        <v>8.1995949104284534E-5</v>
      </c>
      <c r="AF871" s="57">
        <v>1.5707084239595148E-4</v>
      </c>
      <c r="AG871" s="57">
        <v>0</v>
      </c>
      <c r="AH871" s="17">
        <v>4.5141528046336324E-4</v>
      </c>
      <c r="AI871" s="12">
        <v>336</v>
      </c>
      <c r="AJ871" s="16">
        <v>9</v>
      </c>
      <c r="AK871" s="17">
        <v>0.97287812239605032</v>
      </c>
      <c r="AL871" t="str">
        <f>IF(AK871&lt;='CAV Tier 1 Analysis'!$A$5,"Tier 1", "Tier 2")</f>
        <v>Tier 2</v>
      </c>
      <c r="AM871" t="str">
        <f t="shared" si="27"/>
        <v>Kansas - Tier 2</v>
      </c>
      <c r="AN871" t="str">
        <f t="shared" si="28"/>
        <v>Oberlin, City Of - Tier 2</v>
      </c>
    </row>
    <row r="872" spans="1:40" x14ac:dyDescent="0.3">
      <c r="A872">
        <v>7</v>
      </c>
      <c r="B872" t="s">
        <v>28</v>
      </c>
      <c r="C872" t="s">
        <v>2062</v>
      </c>
      <c r="D872" t="s">
        <v>4517</v>
      </c>
      <c r="E872" t="s">
        <v>1634</v>
      </c>
      <c r="F872" s="12">
        <v>20.476812258660132</v>
      </c>
      <c r="G872" s="12">
        <v>188.22094340446682</v>
      </c>
      <c r="H872" s="12">
        <v>174.8824857464632</v>
      </c>
      <c r="I872" s="12">
        <v>0</v>
      </c>
      <c r="J872" s="15">
        <v>0</v>
      </c>
      <c r="K872" s="15">
        <v>1</v>
      </c>
      <c r="L872" s="56">
        <v>1.94902</v>
      </c>
      <c r="M872">
        <v>0</v>
      </c>
      <c r="N872">
        <v>0</v>
      </c>
      <c r="O872" s="12">
        <v>5</v>
      </c>
      <c r="P872" s="12">
        <v>7</v>
      </c>
      <c r="Q872">
        <v>0</v>
      </c>
      <c r="R872" s="12">
        <v>0</v>
      </c>
      <c r="S872" s="12">
        <v>0</v>
      </c>
      <c r="T872" s="12">
        <v>248.40795196903392</v>
      </c>
      <c r="U872" s="12">
        <v>227.93113971037377</v>
      </c>
      <c r="V872" s="12">
        <v>0</v>
      </c>
      <c r="W872" s="57">
        <v>4.1990935845576749E-5</v>
      </c>
      <c r="X872" s="57">
        <v>0</v>
      </c>
      <c r="Y872" s="57">
        <v>0</v>
      </c>
      <c r="Z872" s="57">
        <v>1.481570949320709E-3</v>
      </c>
      <c r="AA872" s="57">
        <v>3.1207338697474842E-3</v>
      </c>
      <c r="AB872" s="57">
        <v>0</v>
      </c>
      <c r="AC872" s="57">
        <v>0</v>
      </c>
      <c r="AD872" s="57">
        <v>0</v>
      </c>
      <c r="AE872" s="57">
        <v>9.391581807803336E-5</v>
      </c>
      <c r="AF872" s="57">
        <v>1.7275585063468215E-4</v>
      </c>
      <c r="AG872" s="57">
        <v>0</v>
      </c>
      <c r="AH872" s="17">
        <v>4.4645158396604408E-4</v>
      </c>
      <c r="AI872" s="12">
        <v>337</v>
      </c>
      <c r="AJ872" s="16">
        <v>9</v>
      </c>
      <c r="AK872" s="17">
        <v>0.97332457398001637</v>
      </c>
      <c r="AL872" t="str">
        <f>IF(AK872&lt;='CAV Tier 1 Analysis'!$A$5,"Tier 1", "Tier 2")</f>
        <v>Tier 2</v>
      </c>
      <c r="AM872" t="str">
        <f t="shared" si="27"/>
        <v>Kansas - Tier 2</v>
      </c>
      <c r="AN872" t="str">
        <f t="shared" si="28"/>
        <v>Belleville, City Of - Tier 2</v>
      </c>
    </row>
    <row r="873" spans="1:40" x14ac:dyDescent="0.3">
      <c r="A873">
        <v>7</v>
      </c>
      <c r="B873" t="s">
        <v>28</v>
      </c>
      <c r="C873" t="s">
        <v>2725</v>
      </c>
      <c r="D873" t="s">
        <v>4340</v>
      </c>
      <c r="E873" t="s">
        <v>1449</v>
      </c>
      <c r="F873" s="12">
        <v>4.9592264652810751</v>
      </c>
      <c r="G873" s="12">
        <v>2.5855102446190901</v>
      </c>
      <c r="H873" s="12">
        <v>1.0068573548757034</v>
      </c>
      <c r="I873" s="12">
        <v>0</v>
      </c>
      <c r="J873" s="15">
        <v>0</v>
      </c>
      <c r="K873" s="15">
        <v>1</v>
      </c>
      <c r="L873" s="56">
        <v>0.33167000000000002</v>
      </c>
      <c r="M873">
        <v>0</v>
      </c>
      <c r="N873">
        <v>0</v>
      </c>
      <c r="O873" s="12">
        <v>3</v>
      </c>
      <c r="P873" s="12">
        <v>9</v>
      </c>
      <c r="Q873">
        <v>0</v>
      </c>
      <c r="R873" s="12">
        <v>0</v>
      </c>
      <c r="S873" s="12">
        <v>0</v>
      </c>
      <c r="T873" s="12">
        <v>2.3135966071140777</v>
      </c>
      <c r="U873" s="12">
        <v>0</v>
      </c>
      <c r="V873" s="12">
        <v>0.27191363750501241</v>
      </c>
      <c r="W873" s="57">
        <v>7.1457110198471239E-6</v>
      </c>
      <c r="X873" s="57">
        <v>0</v>
      </c>
      <c r="Y873" s="57">
        <v>0</v>
      </c>
      <c r="Z873" s="57">
        <v>8.889425695924254E-4</v>
      </c>
      <c r="AA873" s="57">
        <v>4.012372118246765E-3</v>
      </c>
      <c r="AB873" s="57">
        <v>0</v>
      </c>
      <c r="AC873" s="57">
        <v>0</v>
      </c>
      <c r="AD873" s="57">
        <v>0</v>
      </c>
      <c r="AE873" s="57">
        <v>8.7470355251255037E-7</v>
      </c>
      <c r="AF873" s="57">
        <v>0</v>
      </c>
      <c r="AG873" s="57">
        <v>1.1035882261838864E-6</v>
      </c>
      <c r="AH873" s="17">
        <v>4.4640351733070313E-4</v>
      </c>
      <c r="AI873" s="12">
        <v>338</v>
      </c>
      <c r="AJ873" s="16">
        <v>9</v>
      </c>
      <c r="AK873" s="17">
        <v>0.97377097749734709</v>
      </c>
      <c r="AL873" t="str">
        <f>IF(AK873&lt;='CAV Tier 1 Analysis'!$A$5,"Tier 1", "Tier 2")</f>
        <v>Tier 2</v>
      </c>
      <c r="AM873" t="str">
        <f t="shared" si="27"/>
        <v>Kansas - Tier 2</v>
      </c>
      <c r="AN873" t="str">
        <f t="shared" si="28"/>
        <v>Morganville, City Of - Tier 2</v>
      </c>
    </row>
    <row r="874" spans="1:40" x14ac:dyDescent="0.3">
      <c r="A874">
        <v>7</v>
      </c>
      <c r="B874" t="s">
        <v>28</v>
      </c>
      <c r="C874" t="s">
        <v>2920</v>
      </c>
      <c r="D874" t="s">
        <v>4594</v>
      </c>
      <c r="E874" t="s">
        <v>1927</v>
      </c>
      <c r="F874" s="12">
        <v>453.82128351306153</v>
      </c>
      <c r="G874" s="12">
        <v>644.56817269904025</v>
      </c>
      <c r="H874" s="12">
        <v>157.69387250658468</v>
      </c>
      <c r="I874" s="12">
        <v>0</v>
      </c>
      <c r="J874" s="15">
        <v>4.0024975584764894E-2</v>
      </c>
      <c r="K874" s="15">
        <v>0.95997502441523508</v>
      </c>
      <c r="L874" s="56">
        <v>1.24922</v>
      </c>
      <c r="M874">
        <v>0</v>
      </c>
      <c r="N874">
        <v>0</v>
      </c>
      <c r="O874" s="12">
        <v>11</v>
      </c>
      <c r="P874" s="12">
        <v>1</v>
      </c>
      <c r="Q874">
        <v>0</v>
      </c>
      <c r="R874" s="12">
        <v>0</v>
      </c>
      <c r="S874" s="12">
        <v>6.3116933969430802</v>
      </c>
      <c r="T874" s="12">
        <v>420.99724897716231</v>
      </c>
      <c r="U874" s="12">
        <v>0</v>
      </c>
      <c r="V874" s="12">
        <v>223.57092372187793</v>
      </c>
      <c r="W874" s="57">
        <v>2.6913996201686689E-5</v>
      </c>
      <c r="X874" s="57">
        <v>0</v>
      </c>
      <c r="Y874" s="57">
        <v>0</v>
      </c>
      <c r="Z874" s="57">
        <v>3.2594560885055601E-3</v>
      </c>
      <c r="AA874" s="57">
        <v>4.458191242496406E-4</v>
      </c>
      <c r="AB874" s="57">
        <v>0</v>
      </c>
      <c r="AC874" s="57">
        <v>0</v>
      </c>
      <c r="AD874" s="57">
        <v>8.3371120265024568E-5</v>
      </c>
      <c r="AE874" s="57">
        <v>1.5916680900465081E-4</v>
      </c>
      <c r="AF874" s="57">
        <v>0</v>
      </c>
      <c r="AG874" s="57">
        <v>9.0738457033797011E-4</v>
      </c>
      <c r="AH874" s="17">
        <v>4.4382833714223026E-4</v>
      </c>
      <c r="AI874" s="12">
        <v>339</v>
      </c>
      <c r="AJ874" s="16">
        <v>9</v>
      </c>
      <c r="AK874" s="17">
        <v>0.97421480583448927</v>
      </c>
      <c r="AL874" t="str">
        <f>IF(AK874&lt;='CAV Tier 1 Analysis'!$A$5,"Tier 1", "Tier 2")</f>
        <v>Tier 2</v>
      </c>
      <c r="AM874" t="str">
        <f t="shared" si="27"/>
        <v>Kansas - Tier 2</v>
      </c>
      <c r="AN874" t="str">
        <f t="shared" si="28"/>
        <v>Kechi, City Of - Tier 2</v>
      </c>
    </row>
    <row r="875" spans="1:40" x14ac:dyDescent="0.3">
      <c r="A875">
        <v>7</v>
      </c>
      <c r="B875" t="s">
        <v>28</v>
      </c>
      <c r="C875" t="s">
        <v>2950</v>
      </c>
      <c r="D875" t="s">
        <v>4632</v>
      </c>
      <c r="E875" t="s">
        <v>1832</v>
      </c>
      <c r="F875" s="12">
        <v>27.50588950327867</v>
      </c>
      <c r="G875" s="12">
        <v>35.37278566151673</v>
      </c>
      <c r="H875" s="12">
        <v>17.01430119854092</v>
      </c>
      <c r="I875" s="12">
        <v>0</v>
      </c>
      <c r="J875" s="15">
        <v>0</v>
      </c>
      <c r="K875" s="15">
        <v>1.0000000000000002</v>
      </c>
      <c r="L875" s="56">
        <v>0.53816999999999993</v>
      </c>
      <c r="M875">
        <v>1</v>
      </c>
      <c r="N875">
        <v>0</v>
      </c>
      <c r="O875" s="12">
        <v>10</v>
      </c>
      <c r="P875" s="12">
        <v>4</v>
      </c>
      <c r="Q875">
        <v>0</v>
      </c>
      <c r="R875" s="12">
        <v>0</v>
      </c>
      <c r="S875" s="12">
        <v>0</v>
      </c>
      <c r="T875" s="12">
        <v>37.917769732429903</v>
      </c>
      <c r="U875" s="12">
        <v>10.411880229151233</v>
      </c>
      <c r="V875" s="12">
        <v>0</v>
      </c>
      <c r="W875" s="57">
        <v>1.1594679348602906E-5</v>
      </c>
      <c r="X875" s="57">
        <v>8.3920778784827123E-5</v>
      </c>
      <c r="Y875" s="57">
        <v>0</v>
      </c>
      <c r="Z875" s="57">
        <v>2.9631418986414181E-3</v>
      </c>
      <c r="AA875" s="57">
        <v>1.7832764969985624E-3</v>
      </c>
      <c r="AB875" s="57">
        <v>0</v>
      </c>
      <c r="AC875" s="57">
        <v>0</v>
      </c>
      <c r="AD875" s="57">
        <v>0</v>
      </c>
      <c r="AE875" s="57">
        <v>1.4335605345514721E-5</v>
      </c>
      <c r="AF875" s="57">
        <v>7.8914764695119296E-6</v>
      </c>
      <c r="AG875" s="57">
        <v>0</v>
      </c>
      <c r="AH875" s="17">
        <v>4.4219644868985795E-4</v>
      </c>
      <c r="AI875" s="12">
        <v>340</v>
      </c>
      <c r="AJ875" s="16">
        <v>9</v>
      </c>
      <c r="AK875" s="17">
        <v>0.97465700228317909</v>
      </c>
      <c r="AL875" t="str">
        <f>IF(AK875&lt;='CAV Tier 1 Analysis'!$A$5,"Tier 1", "Tier 2")</f>
        <v>Tier 2</v>
      </c>
      <c r="AM875" t="str">
        <f t="shared" si="27"/>
        <v>Kansas - Tier 2</v>
      </c>
      <c r="AN875" t="str">
        <f t="shared" si="28"/>
        <v>Haven, City Of - Tier 2</v>
      </c>
    </row>
    <row r="876" spans="1:40" x14ac:dyDescent="0.3">
      <c r="A876">
        <v>7</v>
      </c>
      <c r="B876" t="s">
        <v>28</v>
      </c>
      <c r="C876" t="s">
        <v>2939</v>
      </c>
      <c r="D876" t="s">
        <v>4618</v>
      </c>
      <c r="E876" t="s">
        <v>1935</v>
      </c>
      <c r="F876" s="12">
        <v>266.47587124966049</v>
      </c>
      <c r="G876" s="12">
        <v>49.975419809365931</v>
      </c>
      <c r="H876" s="12">
        <v>15.219602707556293</v>
      </c>
      <c r="I876" s="12">
        <v>4</v>
      </c>
      <c r="J876" s="15">
        <v>0.14996182789835313</v>
      </c>
      <c r="K876" s="15">
        <v>0.85003817210164689</v>
      </c>
      <c r="L876" s="56">
        <v>0.73351999999999995</v>
      </c>
      <c r="M876">
        <v>5</v>
      </c>
      <c r="N876">
        <v>0</v>
      </c>
      <c r="O876" s="12">
        <v>11</v>
      </c>
      <c r="P876" s="12">
        <v>1</v>
      </c>
      <c r="Q876">
        <v>0</v>
      </c>
      <c r="R876" s="12">
        <v>3.4001526884065876</v>
      </c>
      <c r="S876" s="12">
        <v>2.2823594419118662</v>
      </c>
      <c r="T876" s="12">
        <v>47.280070728001107</v>
      </c>
      <c r="U876" s="12">
        <v>0</v>
      </c>
      <c r="V876" s="12">
        <v>2.6953490813648244</v>
      </c>
      <c r="W876" s="57">
        <v>1.5803424932246695E-5</v>
      </c>
      <c r="X876" s="57">
        <v>4.1960389392413562E-4</v>
      </c>
      <c r="Y876" s="57">
        <v>0</v>
      </c>
      <c r="Z876" s="57">
        <v>3.2594560885055601E-3</v>
      </c>
      <c r="AA876" s="57">
        <v>4.458191242496406E-4</v>
      </c>
      <c r="AB876" s="57">
        <v>0</v>
      </c>
      <c r="AC876" s="57">
        <v>6.3949096992699196E-4</v>
      </c>
      <c r="AD876" s="57">
        <v>3.014767219393255E-5</v>
      </c>
      <c r="AE876" s="57">
        <v>1.7875218913124923E-5</v>
      </c>
      <c r="AF876" s="57">
        <v>0</v>
      </c>
      <c r="AG876" s="57">
        <v>1.0939339192190909E-5</v>
      </c>
      <c r="AH876" s="17">
        <v>4.3992143016707489E-4</v>
      </c>
      <c r="AI876" s="12">
        <v>341</v>
      </c>
      <c r="AJ876" s="16">
        <v>9</v>
      </c>
      <c r="AK876" s="17">
        <v>0.97509692371334611</v>
      </c>
      <c r="AL876" t="str">
        <f>IF(AK876&lt;='CAV Tier 1 Analysis'!$A$5,"Tier 1", "Tier 2")</f>
        <v>Tier 2</v>
      </c>
      <c r="AM876" t="str">
        <f t="shared" si="27"/>
        <v>Kansas - Tier 2</v>
      </c>
      <c r="AN876" t="str">
        <f t="shared" si="28"/>
        <v>Colwich, City Of - Tier 2</v>
      </c>
    </row>
    <row r="877" spans="1:40" x14ac:dyDescent="0.3">
      <c r="A877">
        <v>7</v>
      </c>
      <c r="B877" t="s">
        <v>28</v>
      </c>
      <c r="C877" t="s">
        <v>2917</v>
      </c>
      <c r="D877" t="s">
        <v>4590</v>
      </c>
      <c r="E877" t="s">
        <v>553</v>
      </c>
      <c r="F877" s="12">
        <v>9.5080004910993381</v>
      </c>
      <c r="G877" s="12">
        <v>0.82629291140215289</v>
      </c>
      <c r="H877" s="12">
        <v>0.43617009719525407</v>
      </c>
      <c r="I877" s="12">
        <v>0</v>
      </c>
      <c r="J877" s="15">
        <v>0</v>
      </c>
      <c r="K877" s="15">
        <v>1</v>
      </c>
      <c r="L877" s="56">
        <v>0.18603</v>
      </c>
      <c r="M877">
        <v>1</v>
      </c>
      <c r="N877">
        <v>0</v>
      </c>
      <c r="O877" s="12">
        <v>10</v>
      </c>
      <c r="P877" s="12">
        <v>4</v>
      </c>
      <c r="R877" s="12">
        <v>0</v>
      </c>
      <c r="S877" s="12">
        <v>0</v>
      </c>
      <c r="T877" s="12">
        <v>0.90943383902001662</v>
      </c>
      <c r="U877" s="12">
        <v>0</v>
      </c>
      <c r="V877" s="12">
        <v>0</v>
      </c>
      <c r="W877" s="57">
        <v>4.0079495312273051E-6</v>
      </c>
      <c r="X877" s="57">
        <v>8.3920778784827123E-5</v>
      </c>
      <c r="Y877" s="57">
        <v>0</v>
      </c>
      <c r="Z877" s="57">
        <v>2.9631418986414181E-3</v>
      </c>
      <c r="AA877" s="57">
        <v>1.7832764969985624E-3</v>
      </c>
      <c r="AB877" s="57">
        <v>0</v>
      </c>
      <c r="AC877" s="57">
        <v>0</v>
      </c>
      <c r="AD877" s="57">
        <v>0</v>
      </c>
      <c r="AE877" s="57">
        <v>3.4383047041126302E-7</v>
      </c>
      <c r="AF877" s="57">
        <v>0</v>
      </c>
      <c r="AG877" s="57">
        <v>0</v>
      </c>
      <c r="AH877" s="17">
        <v>4.3951735949331326E-4</v>
      </c>
      <c r="AI877" s="12">
        <v>342</v>
      </c>
      <c r="AJ877" s="16">
        <v>9</v>
      </c>
      <c r="AK877" s="17">
        <v>0.97553644107283943</v>
      </c>
      <c r="AL877" t="str">
        <f>IF(AK877&lt;='CAV Tier 1 Analysis'!$A$5,"Tier 1", "Tier 2")</f>
        <v>Tier 2</v>
      </c>
      <c r="AM877" t="str">
        <f t="shared" si="27"/>
        <v>Kansas - Tier 2</v>
      </c>
      <c r="AN877" t="str">
        <f t="shared" si="28"/>
        <v>Abbyville, City Of - Tier 2</v>
      </c>
    </row>
    <row r="878" spans="1:40" x14ac:dyDescent="0.3">
      <c r="A878">
        <v>7</v>
      </c>
      <c r="B878" t="s">
        <v>28</v>
      </c>
      <c r="C878" t="s">
        <v>2903</v>
      </c>
      <c r="D878" t="s">
        <v>4573</v>
      </c>
      <c r="E878" t="s">
        <v>1836</v>
      </c>
      <c r="F878" s="12">
        <v>6.1761370711414507</v>
      </c>
      <c r="G878" s="12">
        <v>0.39917449436144326</v>
      </c>
      <c r="H878" s="12">
        <v>0.2443791046338209</v>
      </c>
      <c r="I878" s="12">
        <v>0</v>
      </c>
      <c r="J878" s="15">
        <v>0</v>
      </c>
      <c r="K878" s="15">
        <v>0.99999999999999989</v>
      </c>
      <c r="L878" s="56">
        <v>0.12084</v>
      </c>
      <c r="M878">
        <v>1</v>
      </c>
      <c r="N878">
        <v>0</v>
      </c>
      <c r="O878" s="12">
        <v>10</v>
      </c>
      <c r="P878" s="12">
        <v>4</v>
      </c>
      <c r="Q878">
        <v>0</v>
      </c>
      <c r="R878" s="12">
        <v>0</v>
      </c>
      <c r="S878" s="12">
        <v>0</v>
      </c>
      <c r="T878" s="12">
        <v>0.4505533896752924</v>
      </c>
      <c r="U878" s="12">
        <v>0</v>
      </c>
      <c r="V878" s="12">
        <v>0</v>
      </c>
      <c r="W878" s="57">
        <v>2.6034543963527798E-6</v>
      </c>
      <c r="X878" s="57">
        <v>8.3920778784827123E-5</v>
      </c>
      <c r="Y878" s="57">
        <v>0</v>
      </c>
      <c r="Z878" s="57">
        <v>2.9631418986414181E-3</v>
      </c>
      <c r="AA878" s="57">
        <v>1.7832764969985624E-3</v>
      </c>
      <c r="AB878" s="57">
        <v>0</v>
      </c>
      <c r="AC878" s="57">
        <v>0</v>
      </c>
      <c r="AD878" s="57">
        <v>0</v>
      </c>
      <c r="AE878" s="57">
        <v>1.7034112573200085E-7</v>
      </c>
      <c r="AF878" s="57">
        <v>0</v>
      </c>
      <c r="AG878" s="57">
        <v>0</v>
      </c>
      <c r="AH878" s="17">
        <v>4.3937390635880833E-4</v>
      </c>
      <c r="AI878" s="12">
        <v>343</v>
      </c>
      <c r="AJ878" s="16">
        <v>9</v>
      </c>
      <c r="AK878" s="17">
        <v>0.97597581497919828</v>
      </c>
      <c r="AL878" t="str">
        <f>IF(AK878&lt;='CAV Tier 1 Analysis'!$A$5,"Tier 1", "Tier 2")</f>
        <v>Tier 2</v>
      </c>
      <c r="AM878" t="str">
        <f t="shared" si="27"/>
        <v>Kansas - Tier 2</v>
      </c>
      <c r="AN878" t="str">
        <f t="shared" si="28"/>
        <v>Langdon, City Of - Tier 2</v>
      </c>
    </row>
    <row r="879" spans="1:40" x14ac:dyDescent="0.3">
      <c r="A879">
        <v>7</v>
      </c>
      <c r="B879" t="s">
        <v>28</v>
      </c>
      <c r="C879" t="s">
        <v>2949</v>
      </c>
      <c r="D879" t="s">
        <v>4631</v>
      </c>
      <c r="E879" t="s">
        <v>1686</v>
      </c>
      <c r="F879" s="12">
        <v>4.869197104407629</v>
      </c>
      <c r="G879" s="12">
        <v>5.3120577956921267</v>
      </c>
      <c r="H879" s="12">
        <v>3.921421527226383</v>
      </c>
      <c r="I879" s="12">
        <v>0</v>
      </c>
      <c r="J879" s="15">
        <v>0</v>
      </c>
      <c r="K879" s="15">
        <v>1</v>
      </c>
      <c r="L879" s="56">
        <v>0.51236999999999999</v>
      </c>
      <c r="M879">
        <v>2</v>
      </c>
      <c r="N879">
        <v>0</v>
      </c>
      <c r="O879" s="12">
        <v>5</v>
      </c>
      <c r="P879" s="12">
        <v>7</v>
      </c>
      <c r="Q879">
        <v>0</v>
      </c>
      <c r="R879" s="12">
        <v>0</v>
      </c>
      <c r="S879" s="12">
        <v>0</v>
      </c>
      <c r="T879" s="12">
        <v>7.2295810975517236</v>
      </c>
      <c r="U879" s="12">
        <v>2.3603839931440946</v>
      </c>
      <c r="V879" s="12">
        <v>0</v>
      </c>
      <c r="W879" s="57">
        <v>1.103882761551865E-5</v>
      </c>
      <c r="X879" s="57">
        <v>1.6784155756965425E-4</v>
      </c>
      <c r="Y879" s="57">
        <v>0</v>
      </c>
      <c r="Z879" s="57">
        <v>1.481570949320709E-3</v>
      </c>
      <c r="AA879" s="57">
        <v>3.1207338697474842E-3</v>
      </c>
      <c r="AB879" s="57">
        <v>0</v>
      </c>
      <c r="AC879" s="57">
        <v>0</v>
      </c>
      <c r="AD879" s="57">
        <v>0</v>
      </c>
      <c r="AE879" s="57">
        <v>2.7332942353741392E-6</v>
      </c>
      <c r="AF879" s="57">
        <v>1.7890058597444775E-6</v>
      </c>
      <c r="AG879" s="57">
        <v>0</v>
      </c>
      <c r="AH879" s="17">
        <v>4.3506431857713498E-4</v>
      </c>
      <c r="AI879" s="12">
        <v>344</v>
      </c>
      <c r="AJ879" s="16">
        <v>9</v>
      </c>
      <c r="AK879" s="17">
        <v>0.97641087929777537</v>
      </c>
      <c r="AL879" t="str">
        <f>IF(AK879&lt;='CAV Tier 1 Analysis'!$A$5,"Tier 1", "Tier 2")</f>
        <v>Tier 2</v>
      </c>
      <c r="AM879" t="str">
        <f t="shared" si="27"/>
        <v>Kansas - Tier 2</v>
      </c>
      <c r="AN879" t="str">
        <f t="shared" si="28"/>
        <v>Hanover, City Of - Tier 2</v>
      </c>
    </row>
    <row r="880" spans="1:40" x14ac:dyDescent="0.3">
      <c r="A880">
        <v>7</v>
      </c>
      <c r="B880" t="s">
        <v>28</v>
      </c>
      <c r="C880" t="s">
        <v>2925</v>
      </c>
      <c r="D880" t="s">
        <v>4599</v>
      </c>
      <c r="E880" t="s">
        <v>1838</v>
      </c>
      <c r="F880" s="12">
        <v>23.93125339970673</v>
      </c>
      <c r="G880" s="12">
        <v>7.8302370084121531</v>
      </c>
      <c r="H880" s="12">
        <v>3.0894275179507082</v>
      </c>
      <c r="I880" s="12">
        <v>0</v>
      </c>
      <c r="J880" s="15">
        <v>0</v>
      </c>
      <c r="K880" s="15">
        <v>1</v>
      </c>
      <c r="L880" s="56">
        <v>0.46822999999999998</v>
      </c>
      <c r="M880">
        <v>0</v>
      </c>
      <c r="N880">
        <v>0</v>
      </c>
      <c r="O880" s="12">
        <v>10</v>
      </c>
      <c r="P880" s="12">
        <v>4</v>
      </c>
      <c r="Q880">
        <v>0</v>
      </c>
      <c r="R880" s="12">
        <v>0</v>
      </c>
      <c r="S880" s="12">
        <v>0</v>
      </c>
      <c r="T880" s="12">
        <v>8.4149368455690645</v>
      </c>
      <c r="U880" s="12">
        <v>0</v>
      </c>
      <c r="V880" s="12">
        <v>0</v>
      </c>
      <c r="W880" s="57">
        <v>1.008784716984659E-5</v>
      </c>
      <c r="X880" s="57">
        <v>0</v>
      </c>
      <c r="Y880" s="57">
        <v>0</v>
      </c>
      <c r="Z880" s="57">
        <v>2.9631418986414181E-3</v>
      </c>
      <c r="AA880" s="57">
        <v>1.7832764969985624E-3</v>
      </c>
      <c r="AB880" s="57">
        <v>0</v>
      </c>
      <c r="AC880" s="57">
        <v>0</v>
      </c>
      <c r="AD880" s="57">
        <v>0</v>
      </c>
      <c r="AE880" s="57">
        <v>3.1814427503718602E-6</v>
      </c>
      <c r="AF880" s="57">
        <v>0</v>
      </c>
      <c r="AG880" s="57">
        <v>0</v>
      </c>
      <c r="AH880" s="17">
        <v>4.3269888050547259E-4</v>
      </c>
      <c r="AI880" s="12">
        <v>345</v>
      </c>
      <c r="AJ880" s="16">
        <v>9</v>
      </c>
      <c r="AK880" s="17">
        <v>0.97684357817828082</v>
      </c>
      <c r="AL880" t="str">
        <f>IF(AK880&lt;='CAV Tier 1 Analysis'!$A$5,"Tier 1", "Tier 2")</f>
        <v>Tier 2</v>
      </c>
      <c r="AM880" t="str">
        <f t="shared" si="27"/>
        <v>Kansas - Tier 2</v>
      </c>
      <c r="AN880" t="str">
        <f t="shared" si="28"/>
        <v>Partridge, City Of - Tier 2</v>
      </c>
    </row>
    <row r="881" spans="1:40" x14ac:dyDescent="0.3">
      <c r="A881">
        <v>7</v>
      </c>
      <c r="B881" t="s">
        <v>28</v>
      </c>
      <c r="C881" t="s">
        <v>2938</v>
      </c>
      <c r="D881" t="s">
        <v>4616</v>
      </c>
      <c r="E881" t="s">
        <v>554</v>
      </c>
      <c r="F881" s="12">
        <v>10.479458464750568</v>
      </c>
      <c r="G881" s="12">
        <v>3.0731609760250849</v>
      </c>
      <c r="H881" s="12">
        <v>1.3930920108907909</v>
      </c>
      <c r="I881" s="12">
        <v>0</v>
      </c>
      <c r="J881" s="15">
        <v>0</v>
      </c>
      <c r="K881" s="15">
        <v>1.0000000000000002</v>
      </c>
      <c r="L881" s="56">
        <v>0.30105999999999999</v>
      </c>
      <c r="M881">
        <v>0</v>
      </c>
      <c r="N881">
        <v>0</v>
      </c>
      <c r="O881" s="12">
        <v>10</v>
      </c>
      <c r="P881" s="12">
        <v>4</v>
      </c>
      <c r="R881" s="12">
        <v>0</v>
      </c>
      <c r="S881" s="12">
        <v>0</v>
      </c>
      <c r="T881" s="12">
        <v>3.1595326807003139</v>
      </c>
      <c r="U881" s="12">
        <v>0</v>
      </c>
      <c r="V881" s="12">
        <v>0</v>
      </c>
      <c r="W881" s="57">
        <v>6.4862295644320409E-6</v>
      </c>
      <c r="X881" s="57">
        <v>0</v>
      </c>
      <c r="Y881" s="57">
        <v>0</v>
      </c>
      <c r="Z881" s="57">
        <v>2.9631418986414181E-3</v>
      </c>
      <c r="AA881" s="57">
        <v>1.7832764969985624E-3</v>
      </c>
      <c r="AB881" s="57">
        <v>0</v>
      </c>
      <c r="AC881" s="57">
        <v>0</v>
      </c>
      <c r="AD881" s="57">
        <v>0</v>
      </c>
      <c r="AE881" s="57">
        <v>1.1945273655701713E-6</v>
      </c>
      <c r="AF881" s="57">
        <v>0</v>
      </c>
      <c r="AG881" s="57">
        <v>0</v>
      </c>
      <c r="AH881" s="17">
        <v>4.3219083205181665E-4</v>
      </c>
      <c r="AI881" s="12">
        <v>346</v>
      </c>
      <c r="AJ881" s="16">
        <v>9</v>
      </c>
      <c r="AK881" s="17">
        <v>0.97727576901033264</v>
      </c>
      <c r="AL881" t="str">
        <f>IF(AK881&lt;='CAV Tier 1 Analysis'!$A$5,"Tier 1", "Tier 2")</f>
        <v>Tier 2</v>
      </c>
      <c r="AM881" t="str">
        <f t="shared" si="27"/>
        <v>Kansas - Tier 2</v>
      </c>
      <c r="AN881" t="str">
        <f t="shared" si="28"/>
        <v>Claflin, City Of - Tier 2</v>
      </c>
    </row>
    <row r="882" spans="1:40" x14ac:dyDescent="0.3">
      <c r="A882">
        <v>7</v>
      </c>
      <c r="B882" t="s">
        <v>28</v>
      </c>
      <c r="C882" t="s">
        <v>2919</v>
      </c>
      <c r="D882" t="s">
        <v>4593</v>
      </c>
      <c r="E882" t="s">
        <v>1840</v>
      </c>
      <c r="F882" s="12">
        <v>11.805907829054648</v>
      </c>
      <c r="G882" s="12">
        <v>1.0259925797171603</v>
      </c>
      <c r="H882" s="12">
        <v>0.54158431839559074</v>
      </c>
      <c r="I882" s="12">
        <v>0</v>
      </c>
      <c r="J882" s="15">
        <v>0</v>
      </c>
      <c r="K882" s="15">
        <v>1</v>
      </c>
      <c r="L882" s="56">
        <v>0.23099</v>
      </c>
      <c r="M882">
        <v>0</v>
      </c>
      <c r="N882">
        <v>0</v>
      </c>
      <c r="O882" s="12">
        <v>10</v>
      </c>
      <c r="P882" s="12">
        <v>4</v>
      </c>
      <c r="Q882">
        <v>0</v>
      </c>
      <c r="R882" s="12">
        <v>0</v>
      </c>
      <c r="S882" s="12">
        <v>0</v>
      </c>
      <c r="T882" s="12">
        <v>1.129227127211921</v>
      </c>
      <c r="U882" s="12">
        <v>0</v>
      </c>
      <c r="V882" s="12">
        <v>0</v>
      </c>
      <c r="W882" s="57">
        <v>4.9765965823694847E-6</v>
      </c>
      <c r="X882" s="57">
        <v>0</v>
      </c>
      <c r="Y882" s="57">
        <v>0</v>
      </c>
      <c r="Z882" s="57">
        <v>2.9631418986414181E-3</v>
      </c>
      <c r="AA882" s="57">
        <v>1.7832764969985624E-3</v>
      </c>
      <c r="AB882" s="57">
        <v>0</v>
      </c>
      <c r="AC882" s="57">
        <v>0</v>
      </c>
      <c r="AD882" s="57">
        <v>0</v>
      </c>
      <c r="AE882" s="57">
        <v>4.2692791678921494E-7</v>
      </c>
      <c r="AF882" s="57">
        <v>0</v>
      </c>
      <c r="AG882" s="57">
        <v>0</v>
      </c>
      <c r="AH882" s="17">
        <v>4.319838109217399E-4</v>
      </c>
      <c r="AI882" s="12">
        <v>347</v>
      </c>
      <c r="AJ882" s="16">
        <v>9</v>
      </c>
      <c r="AK882" s="17">
        <v>0.97770775282125433</v>
      </c>
      <c r="AL882" t="str">
        <f>IF(AK882&lt;='CAV Tier 1 Analysis'!$A$5,"Tier 1", "Tier 2")</f>
        <v>Tier 2</v>
      </c>
      <c r="AM882" t="str">
        <f t="shared" si="27"/>
        <v>Kansas - Tier 2</v>
      </c>
      <c r="AN882" t="str">
        <f t="shared" si="28"/>
        <v>Plevna, City Of - Tier 2</v>
      </c>
    </row>
    <row r="883" spans="1:40" x14ac:dyDescent="0.3">
      <c r="A883">
        <v>7</v>
      </c>
      <c r="B883" t="s">
        <v>28</v>
      </c>
      <c r="C883" t="s">
        <v>2754</v>
      </c>
      <c r="D883" t="s">
        <v>4384</v>
      </c>
      <c r="E883" t="s">
        <v>1842</v>
      </c>
      <c r="F883" s="12">
        <v>3.2995013215761189</v>
      </c>
      <c r="G883" s="12">
        <v>0.29440446138729903</v>
      </c>
      <c r="H883" s="12">
        <v>0.14910297685755605</v>
      </c>
      <c r="I883" s="12">
        <v>0</v>
      </c>
      <c r="J883" s="15">
        <v>0</v>
      </c>
      <c r="K883" s="15">
        <v>1</v>
      </c>
      <c r="L883" s="56">
        <v>9.4789999999999999E-2</v>
      </c>
      <c r="M883">
        <v>0</v>
      </c>
      <c r="N883">
        <v>0</v>
      </c>
      <c r="O883" s="12">
        <v>10</v>
      </c>
      <c r="P883" s="12">
        <v>4</v>
      </c>
      <c r="Q883">
        <v>0</v>
      </c>
      <c r="R883" s="12">
        <v>0</v>
      </c>
      <c r="S883" s="12">
        <v>0</v>
      </c>
      <c r="T883" s="12">
        <v>0.31805819142702468</v>
      </c>
      <c r="U883" s="12">
        <v>0</v>
      </c>
      <c r="V883" s="12">
        <v>0</v>
      </c>
      <c r="W883" s="57">
        <v>2.0422165030642169E-6</v>
      </c>
      <c r="X883" s="57">
        <v>0</v>
      </c>
      <c r="Y883" s="57">
        <v>0</v>
      </c>
      <c r="Z883" s="57">
        <v>2.9631418986414181E-3</v>
      </c>
      <c r="AA883" s="57">
        <v>1.7832764969985624E-3</v>
      </c>
      <c r="AB883" s="57">
        <v>0</v>
      </c>
      <c r="AC883" s="57">
        <v>0</v>
      </c>
      <c r="AD883" s="57">
        <v>0</v>
      </c>
      <c r="AE883" s="57">
        <v>1.2024854682595824E-7</v>
      </c>
      <c r="AF883" s="57">
        <v>0</v>
      </c>
      <c r="AG883" s="57">
        <v>0</v>
      </c>
      <c r="AH883" s="17">
        <v>4.316891691536245E-4</v>
      </c>
      <c r="AI883" s="12">
        <v>348</v>
      </c>
      <c r="AJ883" s="16">
        <v>9</v>
      </c>
      <c r="AK883" s="17">
        <v>0.97813944199040792</v>
      </c>
      <c r="AL883" t="str">
        <f>IF(AK883&lt;='CAV Tier 1 Analysis'!$A$5,"Tier 1", "Tier 2")</f>
        <v>Tier 2</v>
      </c>
      <c r="AM883" t="str">
        <f t="shared" si="27"/>
        <v>Kansas - Tier 2</v>
      </c>
      <c r="AN883" t="str">
        <f t="shared" si="28"/>
        <v>Susank, City Of - Tier 2</v>
      </c>
    </row>
    <row r="884" spans="1:40" x14ac:dyDescent="0.3">
      <c r="A884">
        <v>7</v>
      </c>
      <c r="B884" t="s">
        <v>28</v>
      </c>
      <c r="C884" t="s">
        <v>2980</v>
      </c>
      <c r="D884" t="s">
        <v>4667</v>
      </c>
      <c r="E884" t="s">
        <v>1674</v>
      </c>
      <c r="F884" s="12">
        <v>4.855657751053978</v>
      </c>
      <c r="G884" s="12">
        <v>106.52924860926116</v>
      </c>
      <c r="H884" s="12">
        <v>58.307837760192228</v>
      </c>
      <c r="I884" s="12">
        <v>0</v>
      </c>
      <c r="J884" s="15">
        <v>0</v>
      </c>
      <c r="K884" s="15">
        <v>1</v>
      </c>
      <c r="L884" s="56">
        <v>0.52903999999999995</v>
      </c>
      <c r="M884">
        <v>0</v>
      </c>
      <c r="N884">
        <v>0</v>
      </c>
      <c r="O884" s="12">
        <v>5</v>
      </c>
      <c r="P884" s="12">
        <v>7</v>
      </c>
      <c r="Q884">
        <v>0</v>
      </c>
      <c r="R884" s="12">
        <v>0</v>
      </c>
      <c r="S884" s="12">
        <v>0</v>
      </c>
      <c r="T884" s="12">
        <v>109.15448301078641</v>
      </c>
      <c r="U884" s="12">
        <v>104.29882525973242</v>
      </c>
      <c r="V884" s="12">
        <v>0</v>
      </c>
      <c r="W884" s="57">
        <v>1.1397976777941696E-5</v>
      </c>
      <c r="X884" s="57">
        <v>0</v>
      </c>
      <c r="Y884" s="57">
        <v>0</v>
      </c>
      <c r="Z884" s="57">
        <v>1.481570949320709E-3</v>
      </c>
      <c r="AA884" s="57">
        <v>3.1207338697474842E-3</v>
      </c>
      <c r="AB884" s="57">
        <v>0</v>
      </c>
      <c r="AC884" s="57">
        <v>0</v>
      </c>
      <c r="AD884" s="57">
        <v>0</v>
      </c>
      <c r="AE884" s="57">
        <v>4.1268133679233873E-5</v>
      </c>
      <c r="AF884" s="57">
        <v>7.9051209504934044E-5</v>
      </c>
      <c r="AG884" s="57">
        <v>0</v>
      </c>
      <c r="AH884" s="17">
        <v>4.3036564900275479E-4</v>
      </c>
      <c r="AI884" s="12">
        <v>349</v>
      </c>
      <c r="AJ884" s="16">
        <v>9</v>
      </c>
      <c r="AK884" s="17">
        <v>0.9785698076394107</v>
      </c>
      <c r="AL884" t="str">
        <f>IF(AK884&lt;='CAV Tier 1 Analysis'!$A$5,"Tier 1", "Tier 2")</f>
        <v>Tier 2</v>
      </c>
      <c r="AM884" t="str">
        <f t="shared" si="27"/>
        <v>Kansas - Tier 2</v>
      </c>
      <c r="AN884" t="str">
        <f t="shared" si="28"/>
        <v>Wilson, City Of - Tier 2</v>
      </c>
    </row>
    <row r="885" spans="1:40" x14ac:dyDescent="0.3">
      <c r="A885">
        <v>7</v>
      </c>
      <c r="B885" t="s">
        <v>28</v>
      </c>
      <c r="C885" t="s">
        <v>2953</v>
      </c>
      <c r="D885" t="s">
        <v>4637</v>
      </c>
      <c r="E885" t="s">
        <v>1797</v>
      </c>
      <c r="F885" s="12">
        <v>14.603062638171787</v>
      </c>
      <c r="G885" s="12">
        <v>111.1407001237086</v>
      </c>
      <c r="H885" s="12">
        <v>49.796275368618147</v>
      </c>
      <c r="I885" s="12">
        <v>0</v>
      </c>
      <c r="J885" s="15">
        <v>0</v>
      </c>
      <c r="K885" s="15">
        <v>0.99999999999999989</v>
      </c>
      <c r="L885" s="56">
        <v>0.48992000000000002</v>
      </c>
      <c r="M885">
        <v>0</v>
      </c>
      <c r="N885">
        <v>0</v>
      </c>
      <c r="O885" s="12">
        <v>8</v>
      </c>
      <c r="P885" s="12">
        <v>5</v>
      </c>
      <c r="Q885">
        <v>0</v>
      </c>
      <c r="R885" s="12">
        <v>0</v>
      </c>
      <c r="S885" s="12">
        <v>0</v>
      </c>
      <c r="T885" s="12">
        <v>109.83027182453444</v>
      </c>
      <c r="U885" s="12">
        <v>95.227209186362643</v>
      </c>
      <c r="V885" s="12">
        <v>1.3104282991741627</v>
      </c>
      <c r="W885" s="57">
        <v>1.0555150429172077E-5</v>
      </c>
      <c r="X885" s="57">
        <v>0</v>
      </c>
      <c r="Y885" s="57">
        <v>0</v>
      </c>
      <c r="Z885" s="57">
        <v>2.3705135189131346E-3</v>
      </c>
      <c r="AA885" s="57">
        <v>2.229095621248203E-3</v>
      </c>
      <c r="AB885" s="57">
        <v>0</v>
      </c>
      <c r="AC885" s="57">
        <v>0</v>
      </c>
      <c r="AD885" s="57">
        <v>0</v>
      </c>
      <c r="AE885" s="57">
        <v>4.1523629764556627E-5</v>
      </c>
      <c r="AF885" s="57">
        <v>7.2175559458268116E-5</v>
      </c>
      <c r="AG885" s="57">
        <v>5.3185020637301538E-6</v>
      </c>
      <c r="AH885" s="17">
        <v>4.2992563471609674E-4</v>
      </c>
      <c r="AI885" s="12">
        <v>350</v>
      </c>
      <c r="AJ885" s="16">
        <v>9</v>
      </c>
      <c r="AK885" s="17">
        <v>0.97899973327412682</v>
      </c>
      <c r="AL885" t="str">
        <f>IF(AK885&lt;='CAV Tier 1 Analysis'!$A$5,"Tier 1", "Tier 2")</f>
        <v>Tier 2</v>
      </c>
      <c r="AM885" t="str">
        <f t="shared" si="27"/>
        <v>Kansas - Tier 2</v>
      </c>
      <c r="AN885" t="str">
        <f t="shared" si="28"/>
        <v>Inman, City Of - Tier 2</v>
      </c>
    </row>
    <row r="886" spans="1:40" x14ac:dyDescent="0.3">
      <c r="A886">
        <v>7</v>
      </c>
      <c r="B886" t="s">
        <v>28</v>
      </c>
      <c r="C886" t="s">
        <v>2954</v>
      </c>
      <c r="D886" t="s">
        <v>4639</v>
      </c>
      <c r="E886" t="s">
        <v>1679</v>
      </c>
      <c r="F886" s="12">
        <v>10.973874628516139</v>
      </c>
      <c r="G886" s="12">
        <v>77.032000543873352</v>
      </c>
      <c r="H886" s="12">
        <v>43.019763694613602</v>
      </c>
      <c r="I886" s="12">
        <v>0</v>
      </c>
      <c r="J886" s="15">
        <v>0</v>
      </c>
      <c r="K886" s="15">
        <v>1</v>
      </c>
      <c r="L886" s="56">
        <v>1.19564</v>
      </c>
      <c r="M886">
        <v>0</v>
      </c>
      <c r="N886">
        <v>0</v>
      </c>
      <c r="O886" s="12">
        <v>5</v>
      </c>
      <c r="P886" s="12">
        <v>7</v>
      </c>
      <c r="Q886">
        <v>0</v>
      </c>
      <c r="R886" s="12">
        <v>0</v>
      </c>
      <c r="S886" s="12">
        <v>0</v>
      </c>
      <c r="T886" s="12">
        <v>77.43530207061707</v>
      </c>
      <c r="U886" s="12">
        <v>66.461427442100927</v>
      </c>
      <c r="V886" s="12">
        <v>0</v>
      </c>
      <c r="W886" s="57">
        <v>2.5759634346700078E-5</v>
      </c>
      <c r="X886" s="57">
        <v>0</v>
      </c>
      <c r="Y886" s="57">
        <v>0</v>
      </c>
      <c r="Z886" s="57">
        <v>1.481570949320709E-3</v>
      </c>
      <c r="AA886" s="57">
        <v>3.1207338697474842E-3</v>
      </c>
      <c r="AB886" s="57">
        <v>0</v>
      </c>
      <c r="AC886" s="57">
        <v>0</v>
      </c>
      <c r="AD886" s="57">
        <v>0</v>
      </c>
      <c r="AE886" s="57">
        <v>2.9276034379882481E-5</v>
      </c>
      <c r="AF886" s="57">
        <v>5.0373110259285887E-5</v>
      </c>
      <c r="AG886" s="57">
        <v>0</v>
      </c>
      <c r="AH886" s="17">
        <v>4.2797396345946017E-4</v>
      </c>
      <c r="AI886" s="12">
        <v>351</v>
      </c>
      <c r="AJ886" s="16">
        <v>9</v>
      </c>
      <c r="AK886" s="17">
        <v>0.97942770723758632</v>
      </c>
      <c r="AL886" t="str">
        <f>IF(AK886&lt;='CAV Tier 1 Analysis'!$A$5,"Tier 1", "Tier 2")</f>
        <v>Tier 2</v>
      </c>
      <c r="AM886" t="str">
        <f t="shared" si="27"/>
        <v>Kansas - Tier 2</v>
      </c>
      <c r="AN886" t="str">
        <f t="shared" si="28"/>
        <v>Kanopolis, City Of - Tier 2</v>
      </c>
    </row>
    <row r="887" spans="1:40" x14ac:dyDescent="0.3">
      <c r="A887">
        <v>7</v>
      </c>
      <c r="B887" t="s">
        <v>28</v>
      </c>
      <c r="C887" t="s">
        <v>2955</v>
      </c>
      <c r="D887" t="s">
        <v>4640</v>
      </c>
      <c r="E887" t="s">
        <v>1805</v>
      </c>
      <c r="F887" s="12">
        <v>6.0806823263413516</v>
      </c>
      <c r="G887" s="12">
        <v>2.5697698608791946</v>
      </c>
      <c r="H887" s="12">
        <v>1.8117804915039688</v>
      </c>
      <c r="I887" s="12">
        <v>0</v>
      </c>
      <c r="J887" s="15">
        <v>0</v>
      </c>
      <c r="K887" s="15">
        <v>1</v>
      </c>
      <c r="L887" s="56">
        <v>1.05514</v>
      </c>
      <c r="M887">
        <v>1</v>
      </c>
      <c r="N887">
        <v>0</v>
      </c>
      <c r="O887" s="12">
        <v>8</v>
      </c>
      <c r="P887" s="12">
        <v>5</v>
      </c>
      <c r="Q887">
        <v>0</v>
      </c>
      <c r="R887" s="12">
        <v>0</v>
      </c>
      <c r="S887" s="12">
        <v>0</v>
      </c>
      <c r="T887" s="12">
        <v>3.2014595329247624</v>
      </c>
      <c r="U887" s="12">
        <v>0</v>
      </c>
      <c r="V887" s="12">
        <v>0</v>
      </c>
      <c r="W887" s="57">
        <v>2.2732612311880766E-5</v>
      </c>
      <c r="X887" s="57">
        <v>8.3920778784827123E-5</v>
      </c>
      <c r="Y887" s="57">
        <v>0</v>
      </c>
      <c r="Z887" s="57">
        <v>2.3705135189131346E-3</v>
      </c>
      <c r="AA887" s="57">
        <v>2.229095621248203E-3</v>
      </c>
      <c r="AB887" s="57">
        <v>0</v>
      </c>
      <c r="AC887" s="57">
        <v>0</v>
      </c>
      <c r="AD887" s="57">
        <v>0</v>
      </c>
      <c r="AE887" s="57">
        <v>1.2103786883433923E-6</v>
      </c>
      <c r="AF887" s="57">
        <v>0</v>
      </c>
      <c r="AG887" s="57">
        <v>0</v>
      </c>
      <c r="AH887" s="17">
        <v>4.2795208272239897E-4</v>
      </c>
      <c r="AI887" s="12">
        <v>352</v>
      </c>
      <c r="AJ887" s="16">
        <v>9</v>
      </c>
      <c r="AK887" s="17">
        <v>0.97985565932030871</v>
      </c>
      <c r="AL887" t="str">
        <f>IF(AK887&lt;='CAV Tier 1 Analysis'!$A$5,"Tier 1", "Tier 2")</f>
        <v>Tier 2</v>
      </c>
      <c r="AM887" t="str">
        <f t="shared" si="27"/>
        <v>Kansas - Tier 2</v>
      </c>
      <c r="AN887" t="str">
        <f t="shared" si="28"/>
        <v>Kiowa, City Of - Tier 2</v>
      </c>
    </row>
    <row r="888" spans="1:40" x14ac:dyDescent="0.3">
      <c r="A888">
        <v>7</v>
      </c>
      <c r="B888" t="s">
        <v>28</v>
      </c>
      <c r="C888" t="s">
        <v>2957</v>
      </c>
      <c r="D888" t="s">
        <v>4643</v>
      </c>
      <c r="E888" t="s">
        <v>1430</v>
      </c>
      <c r="F888" s="12">
        <v>5.4281200592775356</v>
      </c>
      <c r="G888" s="12">
        <v>119.19127314996132</v>
      </c>
      <c r="H888" s="12">
        <v>81.359828345639784</v>
      </c>
      <c r="I888" s="12">
        <v>0</v>
      </c>
      <c r="J888" s="15">
        <v>0</v>
      </c>
      <c r="K888" s="15">
        <v>0.99999999999999978</v>
      </c>
      <c r="L888" s="56">
        <v>1.28254</v>
      </c>
      <c r="M888">
        <v>0</v>
      </c>
      <c r="N888">
        <v>0</v>
      </c>
      <c r="O888" s="12">
        <v>0</v>
      </c>
      <c r="P888" s="12">
        <v>10</v>
      </c>
      <c r="Q888">
        <v>0</v>
      </c>
      <c r="R888" s="12">
        <v>0</v>
      </c>
      <c r="S888" s="12">
        <v>0</v>
      </c>
      <c r="T888" s="12">
        <v>150.67975538988026</v>
      </c>
      <c r="U888" s="12">
        <v>145.25163533060271</v>
      </c>
      <c r="V888" s="12">
        <v>0</v>
      </c>
      <c r="W888" s="57">
        <v>2.7631863633716435E-5</v>
      </c>
      <c r="X888" s="57">
        <v>0</v>
      </c>
      <c r="Y888" s="57">
        <v>0</v>
      </c>
      <c r="Z888" s="57">
        <v>0</v>
      </c>
      <c r="AA888" s="57">
        <v>4.458191242496406E-3</v>
      </c>
      <c r="AB888" s="57">
        <v>0</v>
      </c>
      <c r="AC888" s="57">
        <v>0</v>
      </c>
      <c r="AD888" s="57">
        <v>0</v>
      </c>
      <c r="AE888" s="57">
        <v>5.6967630798721876E-5</v>
      </c>
      <c r="AF888" s="57">
        <v>1.1009057318584044E-4</v>
      </c>
      <c r="AG888" s="57">
        <v>0</v>
      </c>
      <c r="AH888" s="17">
        <v>4.229892100104259E-4</v>
      </c>
      <c r="AI888" s="12">
        <v>353</v>
      </c>
      <c r="AJ888" s="16">
        <v>9</v>
      </c>
      <c r="AK888" s="17">
        <v>0.9802786485303191</v>
      </c>
      <c r="AL888" t="str">
        <f>IF(AK888&lt;='CAV Tier 1 Analysis'!$A$5,"Tier 1", "Tier 2")</f>
        <v>Tier 2</v>
      </c>
      <c r="AM888" t="str">
        <f t="shared" si="27"/>
        <v>Kansas - Tier 2</v>
      </c>
      <c r="AN888" t="str">
        <f t="shared" si="28"/>
        <v>Leoti, City Of - Tier 2</v>
      </c>
    </row>
    <row r="889" spans="1:40" x14ac:dyDescent="0.3">
      <c r="A889">
        <v>7</v>
      </c>
      <c r="B889" t="s">
        <v>28</v>
      </c>
      <c r="C889" t="s">
        <v>2723</v>
      </c>
      <c r="D889" t="s">
        <v>4336</v>
      </c>
      <c r="E889" t="s">
        <v>1690</v>
      </c>
      <c r="F889" s="12">
        <v>4.3651432525495473</v>
      </c>
      <c r="G889" s="12">
        <v>2.3926984337495991</v>
      </c>
      <c r="H889" s="12">
        <v>2.0998961265990483</v>
      </c>
      <c r="I889" s="12">
        <v>0</v>
      </c>
      <c r="J889" s="15">
        <v>0</v>
      </c>
      <c r="K889" s="15">
        <v>0.99999999999999989</v>
      </c>
      <c r="L889" s="56">
        <v>1.6412900000000001</v>
      </c>
      <c r="M889">
        <v>0</v>
      </c>
      <c r="N889">
        <v>0</v>
      </c>
      <c r="O889" s="12">
        <v>5</v>
      </c>
      <c r="P889" s="12">
        <v>7</v>
      </c>
      <c r="Q889">
        <v>0</v>
      </c>
      <c r="R889" s="12">
        <v>0</v>
      </c>
      <c r="S889" s="12">
        <v>0</v>
      </c>
      <c r="T889" s="12">
        <v>3.5374769549138687</v>
      </c>
      <c r="U889" s="12">
        <v>0</v>
      </c>
      <c r="V889" s="12">
        <v>0</v>
      </c>
      <c r="W889" s="57">
        <v>3.5361003526893861E-5</v>
      </c>
      <c r="X889" s="57">
        <v>0</v>
      </c>
      <c r="Y889" s="57">
        <v>0</v>
      </c>
      <c r="Z889" s="57">
        <v>1.481570949320709E-3</v>
      </c>
      <c r="AA889" s="57">
        <v>3.1207338697474842E-3</v>
      </c>
      <c r="AB889" s="57">
        <v>0</v>
      </c>
      <c r="AC889" s="57">
        <v>0</v>
      </c>
      <c r="AD889" s="57">
        <v>0</v>
      </c>
      <c r="AE889" s="57">
        <v>1.3374170976392128E-6</v>
      </c>
      <c r="AF889" s="57">
        <v>0</v>
      </c>
      <c r="AG889" s="57">
        <v>0</v>
      </c>
      <c r="AH889" s="17">
        <v>4.2172756724479323E-4</v>
      </c>
      <c r="AI889" s="12">
        <v>354</v>
      </c>
      <c r="AJ889" s="16">
        <v>9</v>
      </c>
      <c r="AK889" s="17">
        <v>0.98070037609756389</v>
      </c>
      <c r="AL889" t="str">
        <f>IF(AK889&lt;='CAV Tier 1 Analysis'!$A$5,"Tier 1", "Tier 2")</f>
        <v>Tier 2</v>
      </c>
      <c r="AM889" t="str">
        <f t="shared" si="27"/>
        <v>Kansas - Tier 2</v>
      </c>
      <c r="AN889" t="str">
        <f t="shared" si="28"/>
        <v>Ashland, City Of - Tier 2</v>
      </c>
    </row>
    <row r="890" spans="1:40" x14ac:dyDescent="0.3">
      <c r="A890">
        <v>7</v>
      </c>
      <c r="B890" t="s">
        <v>28</v>
      </c>
      <c r="C890" t="s">
        <v>2869</v>
      </c>
      <c r="D890" t="s">
        <v>4533</v>
      </c>
      <c r="E890" t="s">
        <v>1693</v>
      </c>
      <c r="F890" s="12">
        <v>6.0145928990949677</v>
      </c>
      <c r="G890" s="12">
        <v>1.412581592105921</v>
      </c>
      <c r="H890" s="12">
        <v>1.1123100891628879</v>
      </c>
      <c r="I890" s="12">
        <v>0</v>
      </c>
      <c r="J890" s="15">
        <v>0</v>
      </c>
      <c r="K890" s="15">
        <v>1</v>
      </c>
      <c r="L890" s="56">
        <v>0.95679999999999998</v>
      </c>
      <c r="M890">
        <v>0</v>
      </c>
      <c r="N890">
        <v>0</v>
      </c>
      <c r="O890" s="12">
        <v>5</v>
      </c>
      <c r="P890" s="12">
        <v>7</v>
      </c>
      <c r="Q890">
        <v>0</v>
      </c>
      <c r="R890" s="12">
        <v>0</v>
      </c>
      <c r="S890" s="12">
        <v>0</v>
      </c>
      <c r="T890" s="12">
        <v>1.6554098510076782</v>
      </c>
      <c r="U890" s="12">
        <v>0</v>
      </c>
      <c r="V890" s="12">
        <v>0</v>
      </c>
      <c r="W890" s="57">
        <v>2.061391233391542E-5</v>
      </c>
      <c r="X890" s="57">
        <v>0</v>
      </c>
      <c r="Y890" s="57">
        <v>0</v>
      </c>
      <c r="Z890" s="57">
        <v>1.481570949320709E-3</v>
      </c>
      <c r="AA890" s="57">
        <v>3.1207338697474842E-3</v>
      </c>
      <c r="AB890" s="57">
        <v>0</v>
      </c>
      <c r="AC890" s="57">
        <v>0</v>
      </c>
      <c r="AD890" s="57">
        <v>0</v>
      </c>
      <c r="AE890" s="57">
        <v>6.2586229297201374E-7</v>
      </c>
      <c r="AF890" s="57">
        <v>0</v>
      </c>
      <c r="AG890" s="57">
        <v>0</v>
      </c>
      <c r="AH890" s="17">
        <v>4.2032223579046191E-4</v>
      </c>
      <c r="AI890" s="12">
        <v>355</v>
      </c>
      <c r="AJ890" s="16">
        <v>9</v>
      </c>
      <c r="AK890" s="17">
        <v>0.98112069833335436</v>
      </c>
      <c r="AL890" t="str">
        <f>IF(AK890&lt;='CAV Tier 1 Analysis'!$A$5,"Tier 1", "Tier 2")</f>
        <v>Tier 2</v>
      </c>
      <c r="AM890" t="str">
        <f t="shared" si="27"/>
        <v>Kansas - Tier 2</v>
      </c>
      <c r="AN890" t="str">
        <f t="shared" si="28"/>
        <v>Mccracken, City Of - Tier 2</v>
      </c>
    </row>
    <row r="891" spans="1:40" x14ac:dyDescent="0.3">
      <c r="A891">
        <v>7</v>
      </c>
      <c r="B891" t="s">
        <v>28</v>
      </c>
      <c r="C891" t="s">
        <v>3006</v>
      </c>
      <c r="D891" t="s">
        <v>4699</v>
      </c>
      <c r="E891" t="s">
        <v>1754</v>
      </c>
      <c r="F891" s="12">
        <v>20.874638386124349</v>
      </c>
      <c r="G891" s="12">
        <v>129.6204652083841</v>
      </c>
      <c r="H891" s="12">
        <v>41.08221271021204</v>
      </c>
      <c r="I891" s="12">
        <v>1</v>
      </c>
      <c r="J891" s="15">
        <v>2.6288808854070821E-2</v>
      </c>
      <c r="K891" s="15">
        <v>0.97371119114592919</v>
      </c>
      <c r="L891" s="56">
        <v>1.14117</v>
      </c>
      <c r="M891">
        <v>3</v>
      </c>
      <c r="N891">
        <v>0</v>
      </c>
      <c r="O891" s="12">
        <v>3</v>
      </c>
      <c r="P891" s="12">
        <v>7</v>
      </c>
      <c r="Q891">
        <v>0</v>
      </c>
      <c r="R891" s="12">
        <v>0.97371119114592919</v>
      </c>
      <c r="S891" s="12">
        <v>1.0800024372410431</v>
      </c>
      <c r="T891" s="12">
        <v>133.67653698513283</v>
      </c>
      <c r="U891" s="12">
        <v>112.80189859900848</v>
      </c>
      <c r="V891" s="12">
        <v>0</v>
      </c>
      <c r="W891" s="57">
        <v>2.4586097761386143E-5</v>
      </c>
      <c r="X891" s="57">
        <v>2.5176233635448137E-4</v>
      </c>
      <c r="Y891" s="57">
        <v>0</v>
      </c>
      <c r="Z891" s="57">
        <v>8.889425695924254E-4</v>
      </c>
      <c r="AA891" s="57">
        <v>3.1207338697474842E-3</v>
      </c>
      <c r="AB891" s="57">
        <v>0</v>
      </c>
      <c r="AC891" s="57">
        <v>1.8313280935230088E-4</v>
      </c>
      <c r="AD891" s="57">
        <v>1.4265745722907246E-5</v>
      </c>
      <c r="AE891" s="57">
        <v>5.0539208706016924E-5</v>
      </c>
      <c r="AF891" s="57">
        <v>8.5495943952374132E-5</v>
      </c>
      <c r="AG891" s="57">
        <v>0</v>
      </c>
      <c r="AH891" s="17">
        <v>4.1995078010812517E-4</v>
      </c>
      <c r="AI891" s="12">
        <v>356</v>
      </c>
      <c r="AJ891" s="16">
        <v>9</v>
      </c>
      <c r="AK891" s="17">
        <v>0.9815406491134625</v>
      </c>
      <c r="AL891" t="str">
        <f>IF(AK891&lt;='CAV Tier 1 Analysis'!$A$5,"Tier 1", "Tier 2")</f>
        <v>Tier 2</v>
      </c>
      <c r="AM891" t="str">
        <f t="shared" si="27"/>
        <v>Kansas - Tier 2</v>
      </c>
      <c r="AN891" t="str">
        <f t="shared" si="28"/>
        <v>Holcomb, City Of - Tier 2</v>
      </c>
    </row>
    <row r="892" spans="1:40" x14ac:dyDescent="0.3">
      <c r="A892">
        <v>7</v>
      </c>
      <c r="B892" t="s">
        <v>28</v>
      </c>
      <c r="C892" t="s">
        <v>2138</v>
      </c>
      <c r="D892" t="s">
        <v>4337</v>
      </c>
      <c r="E892" t="s">
        <v>1696</v>
      </c>
      <c r="F892" s="12">
        <v>1.19662515680935</v>
      </c>
      <c r="G892" s="12">
        <v>0.56814209309532393</v>
      </c>
      <c r="H892" s="12">
        <v>0.46228737997130437</v>
      </c>
      <c r="I892" s="12">
        <v>0</v>
      </c>
      <c r="J892" s="15">
        <v>0</v>
      </c>
      <c r="K892" s="15">
        <v>1</v>
      </c>
      <c r="L892" s="56">
        <v>0.44993</v>
      </c>
      <c r="M892">
        <v>0</v>
      </c>
      <c r="N892">
        <v>0</v>
      </c>
      <c r="O892" s="12">
        <v>5</v>
      </c>
      <c r="P892" s="12">
        <v>7</v>
      </c>
      <c r="Q892">
        <v>0</v>
      </c>
      <c r="R892" s="12">
        <v>0</v>
      </c>
      <c r="S892" s="12">
        <v>0</v>
      </c>
      <c r="T892" s="12">
        <v>0.82947091612024737</v>
      </c>
      <c r="U892" s="12">
        <v>0</v>
      </c>
      <c r="V892" s="12">
        <v>0</v>
      </c>
      <c r="W892" s="57">
        <v>9.6935802428914767E-6</v>
      </c>
      <c r="X892" s="57">
        <v>0</v>
      </c>
      <c r="Y892" s="57">
        <v>0</v>
      </c>
      <c r="Z892" s="57">
        <v>1.481570949320709E-3</v>
      </c>
      <c r="AA892" s="57">
        <v>3.1207338697474842E-3</v>
      </c>
      <c r="AB892" s="57">
        <v>0</v>
      </c>
      <c r="AC892" s="57">
        <v>0</v>
      </c>
      <c r="AD892" s="57">
        <v>0</v>
      </c>
      <c r="AE892" s="57">
        <v>3.1359881614852553E-7</v>
      </c>
      <c r="AF892" s="57">
        <v>0</v>
      </c>
      <c r="AG892" s="57">
        <v>0</v>
      </c>
      <c r="AH892" s="17">
        <v>4.1930109073883942E-4</v>
      </c>
      <c r="AI892" s="12">
        <v>357</v>
      </c>
      <c r="AJ892" s="16">
        <v>9</v>
      </c>
      <c r="AK892" s="17">
        <v>0.98195995020420135</v>
      </c>
      <c r="AL892" t="str">
        <f>IF(AK892&lt;='CAV Tier 1 Analysis'!$A$5,"Tier 1", "Tier 2")</f>
        <v>Tier 2</v>
      </c>
      <c r="AM892" t="str">
        <f t="shared" si="27"/>
        <v>Kansas - Tier 2</v>
      </c>
      <c r="AN892" t="str">
        <f t="shared" si="28"/>
        <v>Minneola, City Of - Tier 2</v>
      </c>
    </row>
    <row r="893" spans="1:40" x14ac:dyDescent="0.3">
      <c r="A893">
        <v>7</v>
      </c>
      <c r="B893" t="s">
        <v>28</v>
      </c>
      <c r="C893" t="s">
        <v>2697</v>
      </c>
      <c r="D893" t="s">
        <v>4467</v>
      </c>
      <c r="E893" t="s">
        <v>1809</v>
      </c>
      <c r="F893" s="12">
        <v>10.548709723320123</v>
      </c>
      <c r="G893" s="12">
        <v>5.9045747462362339</v>
      </c>
      <c r="H893" s="12">
        <v>2.7673566204395774</v>
      </c>
      <c r="I893" s="12">
        <v>0</v>
      </c>
      <c r="J893" s="15">
        <v>6.6346425543938964E-2</v>
      </c>
      <c r="K893" s="15">
        <v>0.93365357445606101</v>
      </c>
      <c r="L893" s="56">
        <v>0.35389999999999999</v>
      </c>
      <c r="M893">
        <v>0</v>
      </c>
      <c r="N893">
        <v>0</v>
      </c>
      <c r="O893" s="12">
        <v>8</v>
      </c>
      <c r="P893" s="12">
        <v>5</v>
      </c>
      <c r="Q893">
        <v>0</v>
      </c>
      <c r="R893" s="12">
        <v>0</v>
      </c>
      <c r="S893" s="12">
        <v>0.18360421997152099</v>
      </c>
      <c r="T893" s="12">
        <v>5.911179415974753</v>
      </c>
      <c r="U893" s="12">
        <v>0</v>
      </c>
      <c r="V893" s="12">
        <v>0</v>
      </c>
      <c r="W893" s="57">
        <v>7.6246483852139083E-6</v>
      </c>
      <c r="X893" s="57">
        <v>0</v>
      </c>
      <c r="Y893" s="57">
        <v>0</v>
      </c>
      <c r="Z893" s="57">
        <v>2.3705135189131346E-3</v>
      </c>
      <c r="AA893" s="57">
        <v>2.229095621248203E-3</v>
      </c>
      <c r="AB893" s="57">
        <v>0</v>
      </c>
      <c r="AC893" s="57">
        <v>0</v>
      </c>
      <c r="AD893" s="57">
        <v>2.4252270415773726E-6</v>
      </c>
      <c r="AE893" s="57">
        <v>2.2348449244753033E-6</v>
      </c>
      <c r="AF893" s="57">
        <v>0</v>
      </c>
      <c r="AG893" s="57">
        <v>0</v>
      </c>
      <c r="AH893" s="17">
        <v>4.192630782284186E-4</v>
      </c>
      <c r="AI893" s="12">
        <v>358</v>
      </c>
      <c r="AJ893" s="16">
        <v>9</v>
      </c>
      <c r="AK893" s="17">
        <v>0.98237921328242972</v>
      </c>
      <c r="AL893" t="str">
        <f>IF(AK893&lt;='CAV Tier 1 Analysis'!$A$5,"Tier 1", "Tier 2")</f>
        <v>Tier 2</v>
      </c>
      <c r="AM893" t="str">
        <f t="shared" si="27"/>
        <v>Kansas - Tier 2</v>
      </c>
      <c r="AN893" t="str">
        <f t="shared" si="28"/>
        <v>Marquette, City Of - Tier 2</v>
      </c>
    </row>
    <row r="894" spans="1:40" x14ac:dyDescent="0.3">
      <c r="A894">
        <v>7</v>
      </c>
      <c r="B894" t="s">
        <v>28</v>
      </c>
      <c r="C894" t="s">
        <v>2951</v>
      </c>
      <c r="D894" t="s">
        <v>4634</v>
      </c>
      <c r="E894" t="s">
        <v>1697</v>
      </c>
      <c r="F894" s="12">
        <v>3.4498262492224758</v>
      </c>
      <c r="G894" s="12">
        <v>2.0078549188162254</v>
      </c>
      <c r="H894" s="12">
        <v>1.0667418009956675</v>
      </c>
      <c r="I894" s="12">
        <v>0</v>
      </c>
      <c r="J894" s="15">
        <v>0</v>
      </c>
      <c r="K894" s="15">
        <v>1</v>
      </c>
      <c r="L894" s="56">
        <v>0.37586999999999998</v>
      </c>
      <c r="M894">
        <v>0</v>
      </c>
      <c r="N894">
        <v>0</v>
      </c>
      <c r="O894" s="12">
        <v>5</v>
      </c>
      <c r="P894" s="12">
        <v>7</v>
      </c>
      <c r="Q894">
        <v>0</v>
      </c>
      <c r="R894" s="12">
        <v>0</v>
      </c>
      <c r="S894" s="12">
        <v>0</v>
      </c>
      <c r="T894" s="12">
        <v>2.0585471944833746</v>
      </c>
      <c r="U894" s="12">
        <v>0</v>
      </c>
      <c r="V894" s="12">
        <v>0</v>
      </c>
      <c r="W894" s="57">
        <v>8.0979841439682154E-6</v>
      </c>
      <c r="X894" s="57">
        <v>0</v>
      </c>
      <c r="Y894" s="57">
        <v>0</v>
      </c>
      <c r="Z894" s="57">
        <v>1.481570949320709E-3</v>
      </c>
      <c r="AA894" s="57">
        <v>3.1207338697474842E-3</v>
      </c>
      <c r="AB894" s="57">
        <v>0</v>
      </c>
      <c r="AC894" s="57">
        <v>0</v>
      </c>
      <c r="AD894" s="57">
        <v>0</v>
      </c>
      <c r="AE894" s="57">
        <v>7.7827679142190575E-7</v>
      </c>
      <c r="AF894" s="57">
        <v>0</v>
      </c>
      <c r="AG894" s="57">
        <v>0</v>
      </c>
      <c r="AH894" s="17">
        <v>4.1919828000032579E-4</v>
      </c>
      <c r="AI894" s="12">
        <v>359</v>
      </c>
      <c r="AJ894" s="16">
        <v>9</v>
      </c>
      <c r="AK894" s="17">
        <v>0.98279841156243009</v>
      </c>
      <c r="AL894" t="str">
        <f>IF(AK894&lt;='CAV Tier 1 Analysis'!$A$5,"Tier 1", "Tier 2")</f>
        <v>Tier 2</v>
      </c>
      <c r="AM894" t="str">
        <f t="shared" si="27"/>
        <v>Kansas - Tier 2</v>
      </c>
      <c r="AN894" t="str">
        <f t="shared" si="28"/>
        <v>Holyrood, City Of - Tier 2</v>
      </c>
    </row>
    <row r="895" spans="1:40" x14ac:dyDescent="0.3">
      <c r="A895">
        <v>7</v>
      </c>
      <c r="B895" t="s">
        <v>28</v>
      </c>
      <c r="C895" t="s">
        <v>2871</v>
      </c>
      <c r="D895" t="s">
        <v>4535</v>
      </c>
      <c r="E895" t="s">
        <v>1698</v>
      </c>
      <c r="F895" s="12">
        <v>0.90646352011861853</v>
      </c>
      <c r="G895" s="12">
        <v>0.30746717020336556</v>
      </c>
      <c r="H895" s="12">
        <v>0.2227858238811817</v>
      </c>
      <c r="I895" s="12">
        <v>0</v>
      </c>
      <c r="J895" s="15">
        <v>0</v>
      </c>
      <c r="K895" s="15">
        <v>1</v>
      </c>
      <c r="L895" s="56">
        <v>0.14419999999999999</v>
      </c>
      <c r="M895">
        <v>0</v>
      </c>
      <c r="N895">
        <v>0</v>
      </c>
      <c r="O895" s="12">
        <v>5</v>
      </c>
      <c r="P895" s="12">
        <v>7</v>
      </c>
      <c r="Q895">
        <v>0</v>
      </c>
      <c r="R895" s="12">
        <v>0</v>
      </c>
      <c r="S895" s="12">
        <v>0</v>
      </c>
      <c r="T895" s="12">
        <v>0.35236533368962414</v>
      </c>
      <c r="U895" s="12">
        <v>0</v>
      </c>
      <c r="V895" s="12">
        <v>0</v>
      </c>
      <c r="W895" s="57">
        <v>3.1067372058430223E-6</v>
      </c>
      <c r="X895" s="57">
        <v>0</v>
      </c>
      <c r="Y895" s="57">
        <v>0</v>
      </c>
      <c r="Z895" s="57">
        <v>1.481570949320709E-3</v>
      </c>
      <c r="AA895" s="57">
        <v>3.1207338697474842E-3</v>
      </c>
      <c r="AB895" s="57">
        <v>0</v>
      </c>
      <c r="AC895" s="57">
        <v>0</v>
      </c>
      <c r="AD895" s="57">
        <v>0</v>
      </c>
      <c r="AE895" s="57">
        <v>1.332190789927914E-7</v>
      </c>
      <c r="AF895" s="57">
        <v>0</v>
      </c>
      <c r="AG895" s="57">
        <v>0</v>
      </c>
      <c r="AH895" s="17">
        <v>4.1868588866845715E-4</v>
      </c>
      <c r="AI895" s="12">
        <v>360</v>
      </c>
      <c r="AJ895" s="16">
        <v>9</v>
      </c>
      <c r="AK895" s="17">
        <v>0.98321709745109853</v>
      </c>
      <c r="AL895" t="str">
        <f>IF(AK895&lt;='CAV Tier 1 Analysis'!$A$5,"Tier 1", "Tier 2")</f>
        <v>Tier 2</v>
      </c>
      <c r="AM895" t="str">
        <f t="shared" si="27"/>
        <v>Kansas - Tier 2</v>
      </c>
      <c r="AN895" t="str">
        <f t="shared" si="28"/>
        <v>Timken, City Of - Tier 2</v>
      </c>
    </row>
    <row r="896" spans="1:40" x14ac:dyDescent="0.3">
      <c r="A896">
        <v>7</v>
      </c>
      <c r="B896" t="s">
        <v>28</v>
      </c>
      <c r="C896" t="s">
        <v>2804</v>
      </c>
      <c r="D896" t="s">
        <v>4446</v>
      </c>
      <c r="E896" t="s">
        <v>1638</v>
      </c>
      <c r="F896" s="12">
        <v>6.0796397297945655</v>
      </c>
      <c r="G896" s="12">
        <v>35.617764510701988</v>
      </c>
      <c r="H896" s="12">
        <v>21.370363385619992</v>
      </c>
      <c r="I896" s="12">
        <v>0</v>
      </c>
      <c r="J896" s="15">
        <v>0</v>
      </c>
      <c r="K896" s="15">
        <v>1.0000000000000002</v>
      </c>
      <c r="L896" s="56">
        <v>1.0558799999999999</v>
      </c>
      <c r="M896">
        <v>1</v>
      </c>
      <c r="N896">
        <v>0</v>
      </c>
      <c r="O896" s="12">
        <v>3</v>
      </c>
      <c r="P896" s="12">
        <v>8</v>
      </c>
      <c r="Q896">
        <v>0</v>
      </c>
      <c r="R896" s="12">
        <v>0</v>
      </c>
      <c r="S896" s="12">
        <v>0</v>
      </c>
      <c r="T896" s="12">
        <v>36.552374930189615</v>
      </c>
      <c r="U896" s="12">
        <v>30.47273520039505</v>
      </c>
      <c r="V896" s="12">
        <v>0</v>
      </c>
      <c r="W896" s="57">
        <v>2.2748555346085507E-5</v>
      </c>
      <c r="X896" s="57">
        <v>8.3920778784827123E-5</v>
      </c>
      <c r="Y896" s="57">
        <v>0</v>
      </c>
      <c r="Z896" s="57">
        <v>8.889425695924254E-4</v>
      </c>
      <c r="AA896" s="57">
        <v>3.5665529939971248E-3</v>
      </c>
      <c r="AB896" s="57">
        <v>0</v>
      </c>
      <c r="AC896" s="57">
        <v>0</v>
      </c>
      <c r="AD896" s="57">
        <v>0</v>
      </c>
      <c r="AE896" s="57">
        <v>1.3819389303172096E-5</v>
      </c>
      <c r="AF896" s="57">
        <v>2.3096200446323104E-5</v>
      </c>
      <c r="AG896" s="57">
        <v>0</v>
      </c>
      <c r="AH896" s="17">
        <v>4.1809822613363254E-4</v>
      </c>
      <c r="AI896" s="12">
        <v>361</v>
      </c>
      <c r="AJ896" s="16">
        <v>9</v>
      </c>
      <c r="AK896" s="17">
        <v>0.98363519567723212</v>
      </c>
      <c r="AL896" t="str">
        <f>IF(AK896&lt;='CAV Tier 1 Analysis'!$A$5,"Tier 1", "Tier 2")</f>
        <v>Tier 2</v>
      </c>
      <c r="AM896" t="str">
        <f t="shared" si="27"/>
        <v>Kansas - Tier 2</v>
      </c>
      <c r="AN896" t="str">
        <f t="shared" si="28"/>
        <v>Lincoln Center,  City Of - Tier 2</v>
      </c>
    </row>
    <row r="897" spans="1:40" x14ac:dyDescent="0.3">
      <c r="A897">
        <v>7</v>
      </c>
      <c r="B897" t="s">
        <v>28</v>
      </c>
      <c r="C897" t="s">
        <v>2726</v>
      </c>
      <c r="D897" t="s">
        <v>4341</v>
      </c>
      <c r="E897" t="s">
        <v>1643</v>
      </c>
      <c r="F897" s="12">
        <v>11.125863485411221</v>
      </c>
      <c r="G897" s="12">
        <v>34.745642398827869</v>
      </c>
      <c r="H897" s="12">
        <v>21.709292847639738</v>
      </c>
      <c r="I897" s="12">
        <v>0</v>
      </c>
      <c r="J897" s="15">
        <v>0</v>
      </c>
      <c r="K897" s="15">
        <v>1.0000000000000002</v>
      </c>
      <c r="L897" s="56">
        <v>0.63973999999999998</v>
      </c>
      <c r="M897">
        <v>1</v>
      </c>
      <c r="N897">
        <v>0</v>
      </c>
      <c r="O897" s="12">
        <v>3</v>
      </c>
      <c r="P897" s="12">
        <v>8</v>
      </c>
      <c r="Q897">
        <v>0</v>
      </c>
      <c r="R897" s="12">
        <v>0</v>
      </c>
      <c r="S897" s="12">
        <v>0</v>
      </c>
      <c r="T897" s="12">
        <v>38.947441014500072</v>
      </c>
      <c r="U897" s="12">
        <v>27.821577529088849</v>
      </c>
      <c r="V897" s="12">
        <v>0</v>
      </c>
      <c r="W897" s="57">
        <v>1.3782968516407871E-5</v>
      </c>
      <c r="X897" s="57">
        <v>8.3920778784827123E-5</v>
      </c>
      <c r="Y897" s="57">
        <v>0</v>
      </c>
      <c r="Z897" s="57">
        <v>8.889425695924254E-4</v>
      </c>
      <c r="AA897" s="57">
        <v>3.5665529939971248E-3</v>
      </c>
      <c r="AB897" s="57">
        <v>0</v>
      </c>
      <c r="AC897" s="57">
        <v>0</v>
      </c>
      <c r="AD897" s="57">
        <v>0</v>
      </c>
      <c r="AE897" s="57">
        <v>1.472489409428687E-5</v>
      </c>
      <c r="AF897" s="57">
        <v>2.1086808490247516E-5</v>
      </c>
      <c r="AG897" s="57">
        <v>0</v>
      </c>
      <c r="AH897" s="17">
        <v>4.1718281940684732E-4</v>
      </c>
      <c r="AI897" s="12">
        <v>362</v>
      </c>
      <c r="AJ897" s="16">
        <v>9</v>
      </c>
      <c r="AK897" s="17">
        <v>0.98405237849663896</v>
      </c>
      <c r="AL897" t="str">
        <f>IF(AK897&lt;='CAV Tier 1 Analysis'!$A$5,"Tier 1", "Tier 2")</f>
        <v>Tier 2</v>
      </c>
      <c r="AM897" t="str">
        <f t="shared" si="27"/>
        <v>Kansas - Tier 2</v>
      </c>
      <c r="AN897" t="str">
        <f t="shared" si="28"/>
        <v>Clyde, City Of - Tier 2</v>
      </c>
    </row>
    <row r="898" spans="1:40" x14ac:dyDescent="0.3">
      <c r="A898">
        <v>7</v>
      </c>
      <c r="B898" t="s">
        <v>28</v>
      </c>
      <c r="C898" t="s">
        <v>2941</v>
      </c>
      <c r="D898" t="s">
        <v>4620</v>
      </c>
      <c r="E898" t="s">
        <v>1650</v>
      </c>
      <c r="F898" s="12">
        <v>5.0005957063696167</v>
      </c>
      <c r="G898" s="12">
        <v>3.010142381581236</v>
      </c>
      <c r="H898" s="12">
        <v>1.6197600857512162</v>
      </c>
      <c r="I898" s="12">
        <v>0</v>
      </c>
      <c r="J898" s="15">
        <v>0</v>
      </c>
      <c r="K898" s="15">
        <v>1.0000000000000002</v>
      </c>
      <c r="L898" s="56">
        <v>0.60444999999999993</v>
      </c>
      <c r="M898">
        <v>1</v>
      </c>
      <c r="N898">
        <v>0</v>
      </c>
      <c r="O898" s="12">
        <v>3</v>
      </c>
      <c r="P898" s="12">
        <v>8</v>
      </c>
      <c r="Q898">
        <v>0</v>
      </c>
      <c r="R898" s="12">
        <v>0</v>
      </c>
      <c r="S898" s="12">
        <v>0</v>
      </c>
      <c r="T898" s="12">
        <v>3.2289335042753002</v>
      </c>
      <c r="U898" s="12">
        <v>0</v>
      </c>
      <c r="V898" s="12">
        <v>0</v>
      </c>
      <c r="W898" s="57">
        <v>1.3022658141968202E-5</v>
      </c>
      <c r="X898" s="57">
        <v>8.3920778784827123E-5</v>
      </c>
      <c r="Y898" s="57">
        <v>0</v>
      </c>
      <c r="Z898" s="57">
        <v>8.889425695924254E-4</v>
      </c>
      <c r="AA898" s="57">
        <v>3.5665529939971248E-3</v>
      </c>
      <c r="AB898" s="57">
        <v>0</v>
      </c>
      <c r="AC898" s="57">
        <v>0</v>
      </c>
      <c r="AD898" s="57">
        <v>0</v>
      </c>
      <c r="AE898" s="57">
        <v>1.2207657974306241E-6</v>
      </c>
      <c r="AF898" s="57">
        <v>0</v>
      </c>
      <c r="AG898" s="57">
        <v>0</v>
      </c>
      <c r="AH898" s="17">
        <v>4.1396906966488875E-4</v>
      </c>
      <c r="AI898" s="12">
        <v>363</v>
      </c>
      <c r="AJ898" s="16">
        <v>9</v>
      </c>
      <c r="AK898" s="17">
        <v>0.9844663475663038</v>
      </c>
      <c r="AL898" t="str">
        <f>IF(AK898&lt;='CAV Tier 1 Analysis'!$A$5,"Tier 1", "Tier 2")</f>
        <v>Tier 2</v>
      </c>
      <c r="AM898" t="str">
        <f t="shared" si="27"/>
        <v>Kansas - Tier 2</v>
      </c>
      <c r="AN898" t="str">
        <f t="shared" si="28"/>
        <v>Delphos, City Of - Tier 2</v>
      </c>
    </row>
    <row r="899" spans="1:40" x14ac:dyDescent="0.3">
      <c r="A899">
        <v>7</v>
      </c>
      <c r="B899" t="s">
        <v>28</v>
      </c>
      <c r="C899" t="s">
        <v>2768</v>
      </c>
      <c r="D899" t="s">
        <v>4403</v>
      </c>
      <c r="E899" t="s">
        <v>1654</v>
      </c>
      <c r="F899" s="12">
        <v>0.67296829049807849</v>
      </c>
      <c r="G899" s="12">
        <v>0.33207806042905419</v>
      </c>
      <c r="H899" s="12">
        <v>0.28754651975849138</v>
      </c>
      <c r="I899" s="12">
        <v>0</v>
      </c>
      <c r="J899" s="15">
        <v>0</v>
      </c>
      <c r="K899" s="15">
        <v>1</v>
      </c>
      <c r="L899" s="56">
        <v>0.25511</v>
      </c>
      <c r="M899">
        <v>1</v>
      </c>
      <c r="N899">
        <v>0</v>
      </c>
      <c r="O899" s="12">
        <v>3</v>
      </c>
      <c r="P899" s="12">
        <v>8</v>
      </c>
      <c r="Q899">
        <v>0</v>
      </c>
      <c r="R899" s="12">
        <v>0</v>
      </c>
      <c r="S899" s="12">
        <v>0</v>
      </c>
      <c r="T899" s="12">
        <v>0.51656587177852875</v>
      </c>
      <c r="U899" s="12">
        <v>0</v>
      </c>
      <c r="V899" s="12">
        <v>0</v>
      </c>
      <c r="W899" s="57">
        <v>5.4962533188808148E-6</v>
      </c>
      <c r="X899" s="57">
        <v>8.3920778784827123E-5</v>
      </c>
      <c r="Y899" s="57">
        <v>0</v>
      </c>
      <c r="Z899" s="57">
        <v>8.889425695924254E-4</v>
      </c>
      <c r="AA899" s="57">
        <v>3.5665529939971248E-3</v>
      </c>
      <c r="AB899" s="57">
        <v>0</v>
      </c>
      <c r="AC899" s="57">
        <v>0</v>
      </c>
      <c r="AD899" s="57">
        <v>0</v>
      </c>
      <c r="AE899" s="57">
        <v>1.9529852428122206E-7</v>
      </c>
      <c r="AF899" s="57">
        <v>0</v>
      </c>
      <c r="AG899" s="57">
        <v>0</v>
      </c>
      <c r="AH899" s="17">
        <v>4.131916267470491E-4</v>
      </c>
      <c r="AI899" s="12">
        <v>364</v>
      </c>
      <c r="AJ899" s="16">
        <v>9</v>
      </c>
      <c r="AK899" s="17">
        <v>0.98487953919305082</v>
      </c>
      <c r="AL899" t="str">
        <f>IF(AK899&lt;='CAV Tier 1 Analysis'!$A$5,"Tier 1", "Tier 2")</f>
        <v>Tier 2</v>
      </c>
      <c r="AM899" t="str">
        <f t="shared" si="27"/>
        <v>Kansas - Tier 2</v>
      </c>
      <c r="AN899" t="str">
        <f t="shared" si="28"/>
        <v>Hanston, City Of - Tier 2</v>
      </c>
    </row>
    <row r="900" spans="1:40" x14ac:dyDescent="0.3">
      <c r="A900">
        <v>7</v>
      </c>
      <c r="B900" t="s">
        <v>28</v>
      </c>
      <c r="C900" t="s">
        <v>2609</v>
      </c>
      <c r="D900" t="s">
        <v>4638</v>
      </c>
      <c r="E900" t="s">
        <v>1739</v>
      </c>
      <c r="F900" s="12">
        <v>2.4456361284910035</v>
      </c>
      <c r="G900" s="12">
        <v>7.6362084537065611</v>
      </c>
      <c r="H900" s="12">
        <v>7.3489529632849981</v>
      </c>
      <c r="I900" s="12">
        <v>1</v>
      </c>
      <c r="J900" s="15">
        <v>0</v>
      </c>
      <c r="K900" s="15">
        <v>1</v>
      </c>
      <c r="L900" s="56">
        <v>0.42673000000000005</v>
      </c>
      <c r="M900">
        <v>0</v>
      </c>
      <c r="N900">
        <v>0</v>
      </c>
      <c r="O900" s="12">
        <v>4</v>
      </c>
      <c r="P900" s="12">
        <v>7</v>
      </c>
      <c r="Q900">
        <v>0</v>
      </c>
      <c r="R900" s="12">
        <v>1</v>
      </c>
      <c r="S900" s="12">
        <v>0</v>
      </c>
      <c r="T900" s="12">
        <v>10.748142933273499</v>
      </c>
      <c r="U900" s="12">
        <v>8.3025068047824959</v>
      </c>
      <c r="V900" s="12">
        <v>0</v>
      </c>
      <c r="W900" s="57">
        <v>9.1937445759319905E-6</v>
      </c>
      <c r="X900" s="57">
        <v>0</v>
      </c>
      <c r="Y900" s="57">
        <v>0</v>
      </c>
      <c r="Z900" s="57">
        <v>1.1852567594565673E-3</v>
      </c>
      <c r="AA900" s="57">
        <v>3.1207338697474842E-3</v>
      </c>
      <c r="AB900" s="57">
        <v>0</v>
      </c>
      <c r="AC900" s="57">
        <v>1.8807713315565142E-4</v>
      </c>
      <c r="AD900" s="57">
        <v>0</v>
      </c>
      <c r="AE900" s="57">
        <v>4.0635600768684179E-6</v>
      </c>
      <c r="AF900" s="57">
        <v>6.292719052267161E-6</v>
      </c>
      <c r="AG900" s="57">
        <v>0</v>
      </c>
      <c r="AH900" s="17">
        <v>4.103288896422518E-4</v>
      </c>
      <c r="AI900" s="12">
        <v>365</v>
      </c>
      <c r="AJ900" s="16">
        <v>9</v>
      </c>
      <c r="AK900" s="17">
        <v>0.98528986808269303</v>
      </c>
      <c r="AL900" t="str">
        <f>IF(AK900&lt;='CAV Tier 1 Analysis'!$A$5,"Tier 1", "Tier 2")</f>
        <v>Tier 2</v>
      </c>
      <c r="AM900" t="str">
        <f t="shared" si="27"/>
        <v>Kansas - Tier 2</v>
      </c>
      <c r="AN900" t="str">
        <f t="shared" si="28"/>
        <v>Jewell, City Of - Tier 2</v>
      </c>
    </row>
    <row r="901" spans="1:40" x14ac:dyDescent="0.3">
      <c r="A901">
        <v>7</v>
      </c>
      <c r="B901" t="s">
        <v>28</v>
      </c>
      <c r="C901" t="s">
        <v>2933</v>
      </c>
      <c r="D901" t="s">
        <v>4610</v>
      </c>
      <c r="E901" t="s">
        <v>1463</v>
      </c>
      <c r="F901" s="12">
        <v>8.04545365322919</v>
      </c>
      <c r="G901" s="12">
        <v>2.272133117539227</v>
      </c>
      <c r="H901" s="12">
        <v>2.2855248647938784</v>
      </c>
      <c r="I901" s="12">
        <v>0</v>
      </c>
      <c r="J901" s="15">
        <v>0</v>
      </c>
      <c r="K901" s="15">
        <v>1</v>
      </c>
      <c r="L901" s="56">
        <v>2.23326</v>
      </c>
      <c r="M901">
        <v>0</v>
      </c>
      <c r="N901">
        <v>0</v>
      </c>
      <c r="O901" s="12">
        <v>0</v>
      </c>
      <c r="P901" s="12">
        <v>10</v>
      </c>
      <c r="Q901">
        <v>0</v>
      </c>
      <c r="R901" s="12">
        <v>0</v>
      </c>
      <c r="S901" s="12">
        <v>0</v>
      </c>
      <c r="T901" s="12">
        <v>3.2363389198741443</v>
      </c>
      <c r="U901" s="12">
        <v>0</v>
      </c>
      <c r="V901" s="12">
        <v>0</v>
      </c>
      <c r="W901" s="57">
        <v>4.8114784551463164E-5</v>
      </c>
      <c r="X901" s="57">
        <v>0</v>
      </c>
      <c r="Y901" s="57">
        <v>0</v>
      </c>
      <c r="Z901" s="57">
        <v>0</v>
      </c>
      <c r="AA901" s="57">
        <v>4.458191242496406E-3</v>
      </c>
      <c r="AB901" s="57">
        <v>0</v>
      </c>
      <c r="AC901" s="57">
        <v>0</v>
      </c>
      <c r="AD901" s="57">
        <v>0</v>
      </c>
      <c r="AE901" s="57">
        <v>1.2235655695742307E-6</v>
      </c>
      <c r="AF901" s="57">
        <v>0</v>
      </c>
      <c r="AG901" s="57">
        <v>0</v>
      </c>
      <c r="AH901" s="17">
        <v>4.0977541751067667E-4</v>
      </c>
      <c r="AI901" s="12">
        <v>366</v>
      </c>
      <c r="AJ901" s="16">
        <v>10</v>
      </c>
      <c r="AK901" s="17">
        <v>0.98569964350020367</v>
      </c>
      <c r="AL901" t="str">
        <f>IF(AK901&lt;='CAV Tier 1 Analysis'!$A$5,"Tier 1", "Tier 2")</f>
        <v>Tier 2</v>
      </c>
      <c r="AM901" t="str">
        <f t="shared" si="27"/>
        <v>Kansas - Tier 2</v>
      </c>
      <c r="AN901" t="str">
        <f t="shared" si="28"/>
        <v>Bird City, City Of - Tier 2</v>
      </c>
    </row>
    <row r="902" spans="1:40" x14ac:dyDescent="0.3">
      <c r="A902">
        <v>7</v>
      </c>
      <c r="B902" t="s">
        <v>28</v>
      </c>
      <c r="C902" t="s">
        <v>2000</v>
      </c>
      <c r="D902" t="s">
        <v>4553</v>
      </c>
      <c r="E902" t="s">
        <v>1921</v>
      </c>
      <c r="F902" s="12">
        <v>161.21046139223691</v>
      </c>
      <c r="G902" s="12">
        <v>101.3241365060827</v>
      </c>
      <c r="H902" s="12">
        <v>41.848366895593962</v>
      </c>
      <c r="I902" s="12">
        <v>0</v>
      </c>
      <c r="J902" s="15">
        <v>5.1907420531346692E-2</v>
      </c>
      <c r="K902" s="15">
        <v>0.94809257946865333</v>
      </c>
      <c r="L902" s="56">
        <v>0.57852999999999999</v>
      </c>
      <c r="M902">
        <v>3</v>
      </c>
      <c r="N902">
        <v>0</v>
      </c>
      <c r="O902" s="12">
        <v>11</v>
      </c>
      <c r="P902" s="12">
        <v>2</v>
      </c>
      <c r="Q902">
        <v>0</v>
      </c>
      <c r="R902" s="12">
        <v>0</v>
      </c>
      <c r="S902" s="12">
        <v>2.1722407789996834</v>
      </c>
      <c r="T902" s="12">
        <v>108.76040353261025</v>
      </c>
      <c r="U902" s="12">
        <v>0</v>
      </c>
      <c r="V902" s="12">
        <v>0</v>
      </c>
      <c r="W902" s="57">
        <v>1.2464221051985879E-5</v>
      </c>
      <c r="X902" s="57">
        <v>2.5176233635448137E-4</v>
      </c>
      <c r="Y902" s="57">
        <v>0</v>
      </c>
      <c r="Z902" s="57">
        <v>3.2594560885055601E-3</v>
      </c>
      <c r="AA902" s="57">
        <v>8.916382484992812E-4</v>
      </c>
      <c r="AB902" s="57">
        <v>0</v>
      </c>
      <c r="AC902" s="57">
        <v>0</v>
      </c>
      <c r="AD902" s="57">
        <v>2.8693115435278562E-5</v>
      </c>
      <c r="AE902" s="57">
        <v>4.111914369607387E-5</v>
      </c>
      <c r="AF902" s="57">
        <v>0</v>
      </c>
      <c r="AG902" s="57">
        <v>0</v>
      </c>
      <c r="AH902" s="17">
        <v>4.0773937759478737E-4</v>
      </c>
      <c r="AI902" s="12">
        <v>367</v>
      </c>
      <c r="AJ902" s="16">
        <v>10</v>
      </c>
      <c r="AK902" s="17">
        <v>0.98610738287779842</v>
      </c>
      <c r="AL902" t="str">
        <f>IF(AK902&lt;='CAV Tier 1 Analysis'!$A$5,"Tier 1", "Tier 2")</f>
        <v>Tier 2</v>
      </c>
      <c r="AM902" t="str">
        <f t="shared" si="27"/>
        <v>Kansas - Tier 2</v>
      </c>
      <c r="AN902" t="str">
        <f t="shared" si="28"/>
        <v>Auburn, City Of - Tier 2</v>
      </c>
    </row>
    <row r="903" spans="1:40" x14ac:dyDescent="0.3">
      <c r="A903">
        <v>7</v>
      </c>
      <c r="B903" t="s">
        <v>28</v>
      </c>
      <c r="C903" t="s">
        <v>2852</v>
      </c>
      <c r="D903" t="s">
        <v>4511</v>
      </c>
      <c r="E903" t="s">
        <v>1640</v>
      </c>
      <c r="F903" s="12">
        <v>4.1729337825529003</v>
      </c>
      <c r="G903" s="12">
        <v>26.634621170261948</v>
      </c>
      <c r="H903" s="12">
        <v>19.448669049740076</v>
      </c>
      <c r="I903" s="12">
        <v>0</v>
      </c>
      <c r="J903" s="15">
        <v>0.30345664707991943</v>
      </c>
      <c r="K903" s="15">
        <v>0.69654335292008063</v>
      </c>
      <c r="L903" s="56">
        <v>1.0874699999999999</v>
      </c>
      <c r="M903">
        <v>4</v>
      </c>
      <c r="N903">
        <v>0</v>
      </c>
      <c r="O903" s="12">
        <v>0</v>
      </c>
      <c r="P903" s="12">
        <v>9</v>
      </c>
      <c r="Q903">
        <v>0</v>
      </c>
      <c r="R903" s="12">
        <v>0</v>
      </c>
      <c r="S903" s="12">
        <v>5.901827900001126</v>
      </c>
      <c r="T903" s="12">
        <v>29.822927571858681</v>
      </c>
      <c r="U903" s="12">
        <v>25.649993789305782</v>
      </c>
      <c r="V903" s="12">
        <v>0</v>
      </c>
      <c r="W903" s="57">
        <v>2.3429150549501467E-5</v>
      </c>
      <c r="X903" s="57">
        <v>3.3568311513930849E-4</v>
      </c>
      <c r="Y903" s="57">
        <v>0</v>
      </c>
      <c r="Z903" s="57">
        <v>0</v>
      </c>
      <c r="AA903" s="57">
        <v>4.012372118246765E-3</v>
      </c>
      <c r="AB903" s="57">
        <v>0</v>
      </c>
      <c r="AC903" s="57">
        <v>0</v>
      </c>
      <c r="AD903" s="57">
        <v>7.7957209371542076E-5</v>
      </c>
      <c r="AE903" s="57">
        <v>1.1275181080926883E-5</v>
      </c>
      <c r="AF903" s="57">
        <v>1.9440900008118369E-5</v>
      </c>
      <c r="AG903" s="57">
        <v>0</v>
      </c>
      <c r="AH903" s="17">
        <v>4.0728706130874204E-4</v>
      </c>
      <c r="AI903" s="12">
        <v>368</v>
      </c>
      <c r="AJ903" s="16">
        <v>10</v>
      </c>
      <c r="AK903" s="17">
        <v>0.98651466993910719</v>
      </c>
      <c r="AL903" t="str">
        <f>IF(AK903&lt;='CAV Tier 1 Analysis'!$A$5,"Tier 1", "Tier 2")</f>
        <v>Tier 2</v>
      </c>
      <c r="AM903" t="str">
        <f t="shared" si="27"/>
        <v>Kansas - Tier 2</v>
      </c>
      <c r="AN903" t="str">
        <f t="shared" si="28"/>
        <v>Atwood, City Of - Tier 2</v>
      </c>
    </row>
    <row r="904" spans="1:40" x14ac:dyDescent="0.3">
      <c r="A904">
        <v>7</v>
      </c>
      <c r="B904" t="s">
        <v>28</v>
      </c>
      <c r="C904" t="s">
        <v>2932</v>
      </c>
      <c r="D904" t="s">
        <v>4609</v>
      </c>
      <c r="E904" t="s">
        <v>1660</v>
      </c>
      <c r="F904" s="12">
        <v>3.4359292063353952</v>
      </c>
      <c r="G904" s="12">
        <v>8.9878507112097115</v>
      </c>
      <c r="H904" s="12">
        <v>3.6583713950150081</v>
      </c>
      <c r="I904" s="12">
        <v>0</v>
      </c>
      <c r="J904" s="15">
        <v>0</v>
      </c>
      <c r="K904" s="15">
        <v>1</v>
      </c>
      <c r="L904" s="56">
        <v>0.41532000000000002</v>
      </c>
      <c r="M904">
        <v>0</v>
      </c>
      <c r="N904">
        <v>0</v>
      </c>
      <c r="O904" s="12">
        <v>3</v>
      </c>
      <c r="P904" s="12">
        <v>8</v>
      </c>
      <c r="Q904">
        <v>0</v>
      </c>
      <c r="R904" s="12">
        <v>0</v>
      </c>
      <c r="S904" s="12">
        <v>0</v>
      </c>
      <c r="T904" s="12">
        <v>8.342635297626817</v>
      </c>
      <c r="U904" s="12">
        <v>4.9067060912914222</v>
      </c>
      <c r="V904" s="12">
        <v>0.64521541358289447</v>
      </c>
      <c r="W904" s="57">
        <v>8.947920224207518E-6</v>
      </c>
      <c r="X904" s="57">
        <v>0</v>
      </c>
      <c r="Y904" s="57">
        <v>0</v>
      </c>
      <c r="Z904" s="57">
        <v>8.889425695924254E-4</v>
      </c>
      <c r="AA904" s="57">
        <v>3.5665529939971248E-3</v>
      </c>
      <c r="AB904" s="57">
        <v>0</v>
      </c>
      <c r="AC904" s="57">
        <v>0</v>
      </c>
      <c r="AD904" s="57">
        <v>0</v>
      </c>
      <c r="AE904" s="57">
        <v>3.154107639037941E-6</v>
      </c>
      <c r="AF904" s="57">
        <v>3.7189397889754275E-6</v>
      </c>
      <c r="AG904" s="57">
        <v>2.6186701789435748E-6</v>
      </c>
      <c r="AH904" s="17">
        <v>4.0672138194733777E-4</v>
      </c>
      <c r="AI904" s="12">
        <v>369</v>
      </c>
      <c r="AJ904" s="16">
        <v>10</v>
      </c>
      <c r="AK904" s="17">
        <v>0.9869213913210545</v>
      </c>
      <c r="AL904" t="str">
        <f>IF(AK904&lt;='CAV Tier 1 Analysis'!$A$5,"Tier 1", "Tier 2")</f>
        <v>Tier 2</v>
      </c>
      <c r="AM904" t="str">
        <f t="shared" ref="AM904:AM967" si="29">B904&amp;" - "&amp;AL904</f>
        <v>Kansas - Tier 2</v>
      </c>
      <c r="AN904" t="str">
        <f t="shared" ref="AN904:AN967" si="30">C904&amp;" - "&amp;AL904</f>
        <v>Bennington, City Of - Tier 2</v>
      </c>
    </row>
    <row r="905" spans="1:40" x14ac:dyDescent="0.3">
      <c r="A905">
        <v>7</v>
      </c>
      <c r="B905" t="s">
        <v>28</v>
      </c>
      <c r="C905" t="s">
        <v>2929</v>
      </c>
      <c r="D905" t="s">
        <v>4603</v>
      </c>
      <c r="E905" t="s">
        <v>1662</v>
      </c>
      <c r="F905" s="12">
        <v>2.1216093223068939</v>
      </c>
      <c r="G905" s="12">
        <v>1.4368653034317518</v>
      </c>
      <c r="H905" s="12">
        <v>0.83147602084152084</v>
      </c>
      <c r="I905" s="12">
        <v>0</v>
      </c>
      <c r="J905" s="15">
        <v>0</v>
      </c>
      <c r="K905" s="15">
        <v>1</v>
      </c>
      <c r="L905" s="56">
        <v>0.36846999999999996</v>
      </c>
      <c r="M905">
        <v>0</v>
      </c>
      <c r="N905">
        <v>0</v>
      </c>
      <c r="O905" s="12">
        <v>3</v>
      </c>
      <c r="P905" s="12">
        <v>8</v>
      </c>
      <c r="Q905">
        <v>0</v>
      </c>
      <c r="R905" s="12">
        <v>0</v>
      </c>
      <c r="S905" s="12">
        <v>0</v>
      </c>
      <c r="T905" s="12">
        <v>1.4275228762312853</v>
      </c>
      <c r="U905" s="12">
        <v>0</v>
      </c>
      <c r="V905" s="12">
        <v>9.3424272004665188E-3</v>
      </c>
      <c r="W905" s="57">
        <v>7.9385538019207927E-6</v>
      </c>
      <c r="X905" s="57">
        <v>0</v>
      </c>
      <c r="Y905" s="57">
        <v>0</v>
      </c>
      <c r="Z905" s="57">
        <v>8.889425695924254E-4</v>
      </c>
      <c r="AA905" s="57">
        <v>3.5665529939971248E-3</v>
      </c>
      <c r="AB905" s="57">
        <v>0</v>
      </c>
      <c r="AC905" s="57">
        <v>0</v>
      </c>
      <c r="AD905" s="57">
        <v>0</v>
      </c>
      <c r="AE905" s="57">
        <v>5.397048592191641E-7</v>
      </c>
      <c r="AF905" s="57">
        <v>0</v>
      </c>
      <c r="AG905" s="57">
        <v>3.7917159128235636E-8</v>
      </c>
      <c r="AH905" s="17">
        <v>4.0581924903725628E-4</v>
      </c>
      <c r="AI905" s="12">
        <v>370</v>
      </c>
      <c r="AJ905" s="16">
        <v>10</v>
      </c>
      <c r="AK905" s="17">
        <v>0.98732721057009176</v>
      </c>
      <c r="AL905" t="str">
        <f>IF(AK905&lt;='CAV Tier 1 Analysis'!$A$5,"Tier 1", "Tier 2")</f>
        <v>Tier 2</v>
      </c>
      <c r="AM905" t="str">
        <f t="shared" si="29"/>
        <v>Kansas - Tier 2</v>
      </c>
      <c r="AN905" t="str">
        <f t="shared" si="30"/>
        <v>Sylvan Grove, City Of - Tier 2</v>
      </c>
    </row>
    <row r="906" spans="1:40" x14ac:dyDescent="0.3">
      <c r="A906">
        <v>7</v>
      </c>
      <c r="B906" t="s">
        <v>28</v>
      </c>
      <c r="C906" t="s">
        <v>2970</v>
      </c>
      <c r="D906" t="s">
        <v>4656</v>
      </c>
      <c r="E906" t="s">
        <v>1841</v>
      </c>
      <c r="F906" s="12">
        <v>10.311200702562799</v>
      </c>
      <c r="G906" s="12">
        <v>93.13638797039836</v>
      </c>
      <c r="H906" s="12">
        <v>47.810801448590773</v>
      </c>
      <c r="I906" s="12">
        <v>0</v>
      </c>
      <c r="J906" s="15">
        <v>0</v>
      </c>
      <c r="K906" s="15">
        <v>1</v>
      </c>
      <c r="L906" s="56">
        <v>0.60128000000000004</v>
      </c>
      <c r="M906">
        <v>0</v>
      </c>
      <c r="N906">
        <v>0</v>
      </c>
      <c r="O906" s="12">
        <v>7</v>
      </c>
      <c r="P906" s="12">
        <v>5</v>
      </c>
      <c r="Q906">
        <v>0</v>
      </c>
      <c r="R906" s="12">
        <v>0</v>
      </c>
      <c r="S906" s="12">
        <v>0</v>
      </c>
      <c r="T906" s="12">
        <v>88.994363092426397</v>
      </c>
      <c r="U906" s="12">
        <v>78.683162389863597</v>
      </c>
      <c r="V906" s="12">
        <v>4.1420248779719628</v>
      </c>
      <c r="W906" s="57">
        <v>1.2954361630577619E-5</v>
      </c>
      <c r="X906" s="57">
        <v>0</v>
      </c>
      <c r="Y906" s="57">
        <v>0</v>
      </c>
      <c r="Z906" s="57">
        <v>2.0741993290489926E-3</v>
      </c>
      <c r="AA906" s="57">
        <v>2.229095621248203E-3</v>
      </c>
      <c r="AB906" s="57">
        <v>0</v>
      </c>
      <c r="AC906" s="57">
        <v>0</v>
      </c>
      <c r="AD906" s="57">
        <v>0</v>
      </c>
      <c r="AE906" s="57">
        <v>3.3646178988668826E-5</v>
      </c>
      <c r="AF906" s="57">
        <v>5.9636329930872813E-5</v>
      </c>
      <c r="AG906" s="57">
        <v>1.6810815117010615E-5</v>
      </c>
      <c r="AH906" s="17">
        <v>4.0239478508766587E-4</v>
      </c>
      <c r="AI906" s="12">
        <v>371</v>
      </c>
      <c r="AJ906" s="16">
        <v>10</v>
      </c>
      <c r="AK906" s="17">
        <v>0.9877296053551794</v>
      </c>
      <c r="AL906" t="str">
        <f>IF(AK906&lt;='CAV Tier 1 Analysis'!$A$5,"Tier 1", "Tier 2")</f>
        <v>Tier 2</v>
      </c>
      <c r="AM906" t="str">
        <f t="shared" si="29"/>
        <v>Kansas - Tier 2</v>
      </c>
      <c r="AN906" t="str">
        <f t="shared" si="30"/>
        <v>Onaga, City Of - Tier 2</v>
      </c>
    </row>
    <row r="907" spans="1:40" x14ac:dyDescent="0.3">
      <c r="A907">
        <v>7</v>
      </c>
      <c r="B907" t="s">
        <v>28</v>
      </c>
      <c r="C907" t="s">
        <v>2755</v>
      </c>
      <c r="D907" t="s">
        <v>4385</v>
      </c>
      <c r="E907" t="s">
        <v>1740</v>
      </c>
      <c r="F907" s="12">
        <v>4.0472072575359119</v>
      </c>
      <c r="G907" s="12">
        <v>83.718816018849282</v>
      </c>
      <c r="H907" s="12">
        <v>47.743998725060649</v>
      </c>
      <c r="I907" s="12">
        <v>0</v>
      </c>
      <c r="J907" s="15">
        <v>0</v>
      </c>
      <c r="K907" s="15">
        <v>1</v>
      </c>
      <c r="L907" s="56">
        <v>0.91033999999999993</v>
      </c>
      <c r="M907">
        <v>0</v>
      </c>
      <c r="N907">
        <v>0</v>
      </c>
      <c r="O907" s="12">
        <v>4</v>
      </c>
      <c r="P907" s="12">
        <v>7</v>
      </c>
      <c r="Q907">
        <v>0</v>
      </c>
      <c r="R907" s="12">
        <v>0</v>
      </c>
      <c r="S907" s="12">
        <v>0</v>
      </c>
      <c r="T907" s="12">
        <v>80.95848565489851</v>
      </c>
      <c r="U907" s="12">
        <v>76.911278397362594</v>
      </c>
      <c r="V907" s="12">
        <v>2.7603303639507715</v>
      </c>
      <c r="W907" s="57">
        <v>1.9612948321547413E-5</v>
      </c>
      <c r="X907" s="57">
        <v>0</v>
      </c>
      <c r="Y907" s="57">
        <v>0</v>
      </c>
      <c r="Z907" s="57">
        <v>1.1852567594565673E-3</v>
      </c>
      <c r="AA907" s="57">
        <v>3.1207338697474842E-3</v>
      </c>
      <c r="AB907" s="57">
        <v>0</v>
      </c>
      <c r="AC907" s="57">
        <v>0</v>
      </c>
      <c r="AD907" s="57">
        <v>0</v>
      </c>
      <c r="AE907" s="57">
        <v>3.0608047570016329E-5</v>
      </c>
      <c r="AF907" s="57">
        <v>5.8293365881557547E-5</v>
      </c>
      <c r="AG907" s="57">
        <v>1.1203072115049026E-5</v>
      </c>
      <c r="AH907" s="17">
        <v>4.0233709664474744E-4</v>
      </c>
      <c r="AI907" s="12">
        <v>372</v>
      </c>
      <c r="AJ907" s="16">
        <v>10</v>
      </c>
      <c r="AK907" s="17">
        <v>0.98813194245182412</v>
      </c>
      <c r="AL907" t="str">
        <f>IF(AK907&lt;='CAV Tier 1 Analysis'!$A$5,"Tier 1", "Tier 2")</f>
        <v>Tier 2</v>
      </c>
      <c r="AM907" t="str">
        <f t="shared" si="29"/>
        <v>Kansas - Tier 2</v>
      </c>
      <c r="AN907" t="str">
        <f t="shared" si="30"/>
        <v>Hill City, City Of - Tier 2</v>
      </c>
    </row>
    <row r="908" spans="1:40" x14ac:dyDescent="0.3">
      <c r="A908">
        <v>7</v>
      </c>
      <c r="B908" t="s">
        <v>28</v>
      </c>
      <c r="C908" t="s">
        <v>2778</v>
      </c>
      <c r="D908" t="s">
        <v>4416</v>
      </c>
      <c r="E908" t="s">
        <v>1752</v>
      </c>
      <c r="F908" s="12">
        <v>1.0910885246927031</v>
      </c>
      <c r="G908" s="12">
        <v>0.20219494147647288</v>
      </c>
      <c r="H908" s="12">
        <v>0.19400476663185626</v>
      </c>
      <c r="I908" s="12">
        <v>0</v>
      </c>
      <c r="J908" s="15">
        <v>0</v>
      </c>
      <c r="K908" s="15">
        <v>1</v>
      </c>
      <c r="L908" s="56">
        <v>0.19037999999999999</v>
      </c>
      <c r="M908">
        <v>1</v>
      </c>
      <c r="N908">
        <v>0</v>
      </c>
      <c r="O908" s="12">
        <v>4</v>
      </c>
      <c r="P908" s="12">
        <v>7</v>
      </c>
      <c r="Q908">
        <v>0</v>
      </c>
      <c r="R908" s="12">
        <v>0</v>
      </c>
      <c r="S908" s="12">
        <v>0</v>
      </c>
      <c r="T908" s="12">
        <v>0.28767989141715888</v>
      </c>
      <c r="U908" s="12">
        <v>0</v>
      </c>
      <c r="V908" s="12">
        <v>0</v>
      </c>
      <c r="W908" s="57">
        <v>4.101668718782209E-6</v>
      </c>
      <c r="X908" s="57">
        <v>8.3920778784827123E-5</v>
      </c>
      <c r="Y908" s="57">
        <v>0</v>
      </c>
      <c r="Z908" s="57">
        <v>1.1852567594565673E-3</v>
      </c>
      <c r="AA908" s="57">
        <v>3.1207338697474842E-3</v>
      </c>
      <c r="AB908" s="57">
        <v>0</v>
      </c>
      <c r="AC908" s="57">
        <v>0</v>
      </c>
      <c r="AD908" s="57">
        <v>0</v>
      </c>
      <c r="AE908" s="57">
        <v>1.0876339558731301E-7</v>
      </c>
      <c r="AF908" s="57">
        <v>0</v>
      </c>
      <c r="AG908" s="57">
        <v>0</v>
      </c>
      <c r="AH908" s="17">
        <v>3.99465621827568E-4</v>
      </c>
      <c r="AI908" s="12">
        <v>373</v>
      </c>
      <c r="AJ908" s="16">
        <v>10</v>
      </c>
      <c r="AK908" s="17">
        <v>0.9885314080736517</v>
      </c>
      <c r="AL908" t="str">
        <f>IF(AK908&lt;='CAV Tier 1 Analysis'!$A$5,"Tier 1", "Tier 2")</f>
        <v>Tier 2</v>
      </c>
      <c r="AM908" t="str">
        <f t="shared" si="29"/>
        <v>Kansas - Tier 2</v>
      </c>
      <c r="AN908" t="str">
        <f t="shared" si="30"/>
        <v>Randall, City Of - Tier 2</v>
      </c>
    </row>
    <row r="909" spans="1:40" x14ac:dyDescent="0.3">
      <c r="A909">
        <v>7</v>
      </c>
      <c r="B909" t="s">
        <v>28</v>
      </c>
      <c r="C909" t="s">
        <v>2825</v>
      </c>
      <c r="D909" t="s">
        <v>4478</v>
      </c>
      <c r="E909" t="s">
        <v>1886</v>
      </c>
      <c r="F909" s="12">
        <v>104.01069622226476</v>
      </c>
      <c r="G909" s="12">
        <v>232.5860503214524</v>
      </c>
      <c r="H909" s="12">
        <v>122.89347039364802</v>
      </c>
      <c r="I909" s="12">
        <v>1</v>
      </c>
      <c r="J909" s="15">
        <v>0</v>
      </c>
      <c r="K909" s="15">
        <v>1</v>
      </c>
      <c r="L909" s="56">
        <v>1.6024699999999998</v>
      </c>
      <c r="M909">
        <v>1</v>
      </c>
      <c r="N909">
        <v>0</v>
      </c>
      <c r="O909" s="12">
        <v>7</v>
      </c>
      <c r="P909" s="12">
        <v>4</v>
      </c>
      <c r="Q909">
        <v>0</v>
      </c>
      <c r="R909" s="12">
        <v>1</v>
      </c>
      <c r="S909" s="12">
        <v>0</v>
      </c>
      <c r="T909" s="12">
        <v>248.06726538442877</v>
      </c>
      <c r="U909" s="12">
        <v>144.05656916216401</v>
      </c>
      <c r="V909" s="12">
        <v>0</v>
      </c>
      <c r="W909" s="57">
        <v>3.4524640570369402E-5</v>
      </c>
      <c r="X909" s="57">
        <v>8.3920778784827123E-5</v>
      </c>
      <c r="Y909" s="57">
        <v>0</v>
      </c>
      <c r="Z909" s="57">
        <v>2.0741993290489926E-3</v>
      </c>
      <c r="AA909" s="57">
        <v>1.7832764969985624E-3</v>
      </c>
      <c r="AB909" s="57">
        <v>0</v>
      </c>
      <c r="AC909" s="57">
        <v>1.8807713315565142E-4</v>
      </c>
      <c r="AD909" s="57">
        <v>0</v>
      </c>
      <c r="AE909" s="57">
        <v>9.3787014394222984E-5</v>
      </c>
      <c r="AF909" s="57">
        <v>1.091847966747604E-4</v>
      </c>
      <c r="AG909" s="57">
        <v>0</v>
      </c>
      <c r="AH909" s="17">
        <v>3.9699728996612604E-4</v>
      </c>
      <c r="AI909" s="12">
        <v>374</v>
      </c>
      <c r="AJ909" s="16">
        <v>10</v>
      </c>
      <c r="AK909" s="17">
        <v>0.98892840536361781</v>
      </c>
      <c r="AL909" t="str">
        <f>IF(AK909&lt;='CAV Tier 1 Analysis'!$A$5,"Tier 1", "Tier 2")</f>
        <v>Tier 2</v>
      </c>
      <c r="AM909" t="str">
        <f t="shared" si="29"/>
        <v>Kansas - Tier 2</v>
      </c>
      <c r="AN909" t="str">
        <f t="shared" si="30"/>
        <v>Cherryvale, City Of - Tier 2</v>
      </c>
    </row>
    <row r="910" spans="1:40" x14ac:dyDescent="0.3">
      <c r="A910">
        <v>7</v>
      </c>
      <c r="B910" t="s">
        <v>28</v>
      </c>
      <c r="C910" t="s">
        <v>2959</v>
      </c>
      <c r="D910" t="s">
        <v>4645</v>
      </c>
      <c r="E910" t="s">
        <v>1750</v>
      </c>
      <c r="F910" s="12">
        <v>5.7638335968520789</v>
      </c>
      <c r="G910" s="12">
        <v>19.04613372514229</v>
      </c>
      <c r="H910" s="12">
        <v>15.006819458602047</v>
      </c>
      <c r="I910" s="12">
        <v>0</v>
      </c>
      <c r="J910" s="15">
        <v>0</v>
      </c>
      <c r="K910" s="15">
        <v>0.99999999999999978</v>
      </c>
      <c r="L910" s="56">
        <v>1.0057100000000001</v>
      </c>
      <c r="M910">
        <v>0</v>
      </c>
      <c r="N910">
        <v>0</v>
      </c>
      <c r="O910" s="12">
        <v>4</v>
      </c>
      <c r="P910" s="12">
        <v>7</v>
      </c>
      <c r="Q910">
        <v>0</v>
      </c>
      <c r="R910" s="12">
        <v>0</v>
      </c>
      <c r="S910" s="12">
        <v>0</v>
      </c>
      <c r="T910" s="12">
        <v>23.341100793362298</v>
      </c>
      <c r="U910" s="12">
        <v>17.577267196510221</v>
      </c>
      <c r="V910" s="12">
        <v>0</v>
      </c>
      <c r="W910" s="57">
        <v>2.1667660716285619E-5</v>
      </c>
      <c r="X910" s="57">
        <v>0</v>
      </c>
      <c r="Y910" s="57">
        <v>0</v>
      </c>
      <c r="Z910" s="57">
        <v>1.1852567594565673E-3</v>
      </c>
      <c r="AA910" s="57">
        <v>3.1207338697474842E-3</v>
      </c>
      <c r="AB910" s="57">
        <v>0</v>
      </c>
      <c r="AC910" s="57">
        <v>0</v>
      </c>
      <c r="AD910" s="57">
        <v>0</v>
      </c>
      <c r="AE910" s="57">
        <v>8.8245909942678355E-6</v>
      </c>
      <c r="AF910" s="57">
        <v>1.3322338273851991E-5</v>
      </c>
      <c r="AG910" s="57">
        <v>0</v>
      </c>
      <c r="AH910" s="17">
        <v>3.9543683810804156E-4</v>
      </c>
      <c r="AI910" s="12">
        <v>375</v>
      </c>
      <c r="AJ910" s="16">
        <v>10</v>
      </c>
      <c r="AK910" s="17">
        <v>0.98932384220172587</v>
      </c>
      <c r="AL910" t="str">
        <f>IF(AK910&lt;='CAV Tier 1 Analysis'!$A$5,"Tier 1", "Tier 2")</f>
        <v>Tier 2</v>
      </c>
      <c r="AM910" t="str">
        <f t="shared" si="29"/>
        <v>Kansas - Tier 2</v>
      </c>
      <c r="AN910" t="str">
        <f t="shared" si="30"/>
        <v>Mankato, City Of - Tier 2</v>
      </c>
    </row>
    <row r="911" spans="1:40" x14ac:dyDescent="0.3">
      <c r="A911">
        <v>7</v>
      </c>
      <c r="B911" t="s">
        <v>28</v>
      </c>
      <c r="C911" t="s">
        <v>2777</v>
      </c>
      <c r="D911" t="s">
        <v>4415</v>
      </c>
      <c r="E911" t="s">
        <v>1755</v>
      </c>
      <c r="F911" s="12">
        <v>4.7585397733603925</v>
      </c>
      <c r="G911" s="12">
        <v>1.5432088090372422</v>
      </c>
      <c r="H911" s="12">
        <v>1.6542310255147417</v>
      </c>
      <c r="I911" s="12">
        <v>0</v>
      </c>
      <c r="J911" s="15">
        <v>0</v>
      </c>
      <c r="K911" s="15">
        <v>1</v>
      </c>
      <c r="L911" s="56">
        <v>0.83030000000000004</v>
      </c>
      <c r="M911">
        <v>0</v>
      </c>
      <c r="N911">
        <v>0</v>
      </c>
      <c r="O911" s="12">
        <v>4</v>
      </c>
      <c r="P911" s="12">
        <v>7</v>
      </c>
      <c r="Q911">
        <v>0</v>
      </c>
      <c r="R911" s="12">
        <v>0</v>
      </c>
      <c r="S911" s="12">
        <v>0</v>
      </c>
      <c r="T911" s="12">
        <v>2.2315465511977388</v>
      </c>
      <c r="U911" s="12">
        <v>0</v>
      </c>
      <c r="V911" s="12">
        <v>0</v>
      </c>
      <c r="W911" s="57">
        <v>1.7888515270537181E-5</v>
      </c>
      <c r="X911" s="57">
        <v>0</v>
      </c>
      <c r="Y911" s="57">
        <v>0</v>
      </c>
      <c r="Z911" s="57">
        <v>1.1852567594565673E-3</v>
      </c>
      <c r="AA911" s="57">
        <v>3.1207338697474842E-3</v>
      </c>
      <c r="AB911" s="57">
        <v>0</v>
      </c>
      <c r="AC911" s="57">
        <v>0</v>
      </c>
      <c r="AD911" s="57">
        <v>0</v>
      </c>
      <c r="AE911" s="57">
        <v>8.4368281399089491E-7</v>
      </c>
      <c r="AF911" s="57">
        <v>0</v>
      </c>
      <c r="AG911" s="57">
        <v>0</v>
      </c>
      <c r="AH911" s="17">
        <v>3.9315662066259811E-4</v>
      </c>
      <c r="AI911" s="12">
        <v>376</v>
      </c>
      <c r="AJ911" s="16">
        <v>10</v>
      </c>
      <c r="AK911" s="17">
        <v>0.98971699882238851</v>
      </c>
      <c r="AL911" t="str">
        <f>IF(AK911&lt;='CAV Tier 1 Analysis'!$A$5,"Tier 1", "Tier 2")</f>
        <v>Tier 2</v>
      </c>
      <c r="AM911" t="str">
        <f t="shared" si="29"/>
        <v>Kansas - Tier 2</v>
      </c>
      <c r="AN911" t="str">
        <f t="shared" si="30"/>
        <v>Burr Oak, City Of - Tier 2</v>
      </c>
    </row>
    <row r="912" spans="1:40" x14ac:dyDescent="0.3">
      <c r="A912">
        <v>7</v>
      </c>
      <c r="B912" t="s">
        <v>28</v>
      </c>
      <c r="C912" t="s">
        <v>2756</v>
      </c>
      <c r="D912" t="s">
        <v>4386</v>
      </c>
      <c r="E912" t="s">
        <v>1757</v>
      </c>
      <c r="F912" s="12">
        <v>1.9246841465083895</v>
      </c>
      <c r="G912" s="12">
        <v>0.21966897178000963</v>
      </c>
      <c r="H912" s="12">
        <v>0.31764339581334722</v>
      </c>
      <c r="I912" s="12">
        <v>0</v>
      </c>
      <c r="J912" s="15">
        <v>0</v>
      </c>
      <c r="K912" s="15">
        <v>1.0000000000000002</v>
      </c>
      <c r="L912" s="56">
        <v>0.43291999999999997</v>
      </c>
      <c r="M912">
        <v>0</v>
      </c>
      <c r="N912">
        <v>0</v>
      </c>
      <c r="O912" s="12">
        <v>4</v>
      </c>
      <c r="P912" s="12">
        <v>7</v>
      </c>
      <c r="Q912">
        <v>0</v>
      </c>
      <c r="R912" s="12">
        <v>0</v>
      </c>
      <c r="S912" s="12">
        <v>0</v>
      </c>
      <c r="T912" s="12">
        <v>0.48987212016668813</v>
      </c>
      <c r="U912" s="12">
        <v>0</v>
      </c>
      <c r="V912" s="12">
        <v>0</v>
      </c>
      <c r="W912" s="57">
        <v>9.3271059025905764E-6</v>
      </c>
      <c r="X912" s="57">
        <v>0</v>
      </c>
      <c r="Y912" s="57">
        <v>0</v>
      </c>
      <c r="Z912" s="57">
        <v>1.1852567594565673E-3</v>
      </c>
      <c r="AA912" s="57">
        <v>3.1207338697474842E-3</v>
      </c>
      <c r="AB912" s="57">
        <v>0</v>
      </c>
      <c r="AC912" s="57">
        <v>0</v>
      </c>
      <c r="AD912" s="57">
        <v>0</v>
      </c>
      <c r="AE912" s="57">
        <v>1.8520639357314253E-7</v>
      </c>
      <c r="AF912" s="57">
        <v>0</v>
      </c>
      <c r="AG912" s="57">
        <v>0</v>
      </c>
      <c r="AH912" s="17">
        <v>3.9231844922729231E-4</v>
      </c>
      <c r="AI912" s="12">
        <v>377</v>
      </c>
      <c r="AJ912" s="16">
        <v>10</v>
      </c>
      <c r="AK912" s="17">
        <v>0.99010931727161577</v>
      </c>
      <c r="AL912" t="str">
        <f>IF(AK912&lt;='CAV Tier 1 Analysis'!$A$5,"Tier 1", "Tier 2")</f>
        <v>Tier 2</v>
      </c>
      <c r="AM912" t="str">
        <f t="shared" si="29"/>
        <v>Kansas - Tier 2</v>
      </c>
      <c r="AN912" t="str">
        <f t="shared" si="30"/>
        <v>Morland, City Of - Tier 2</v>
      </c>
    </row>
    <row r="913" spans="1:40" x14ac:dyDescent="0.3">
      <c r="A913">
        <v>7</v>
      </c>
      <c r="B913" t="s">
        <v>28</v>
      </c>
      <c r="C913" t="s">
        <v>2924</v>
      </c>
      <c r="D913" t="s">
        <v>4598</v>
      </c>
      <c r="E913" t="s">
        <v>1758</v>
      </c>
      <c r="F913" s="12">
        <v>2.0806264100245975</v>
      </c>
      <c r="G913" s="12">
        <v>0.65656507763073813</v>
      </c>
      <c r="H913" s="12">
        <v>0.45473210932202973</v>
      </c>
      <c r="I913" s="12">
        <v>0</v>
      </c>
      <c r="J913" s="15">
        <v>0</v>
      </c>
      <c r="K913" s="15">
        <v>1</v>
      </c>
      <c r="L913" s="56">
        <v>0.26588000000000001</v>
      </c>
      <c r="M913">
        <v>0</v>
      </c>
      <c r="N913">
        <v>0</v>
      </c>
      <c r="O913" s="12">
        <v>4</v>
      </c>
      <c r="P913" s="12">
        <v>7</v>
      </c>
      <c r="Q913">
        <v>0</v>
      </c>
      <c r="R913" s="12">
        <v>0</v>
      </c>
      <c r="S913" s="12">
        <v>0</v>
      </c>
      <c r="T913" s="12">
        <v>0.80246842821534659</v>
      </c>
      <c r="U913" s="12">
        <v>0</v>
      </c>
      <c r="V913" s="12">
        <v>0</v>
      </c>
      <c r="W913" s="57">
        <v>5.7282891004822664E-6</v>
      </c>
      <c r="X913" s="57">
        <v>0</v>
      </c>
      <c r="Y913" s="57">
        <v>0</v>
      </c>
      <c r="Z913" s="57">
        <v>1.1852567594565673E-3</v>
      </c>
      <c r="AA913" s="57">
        <v>3.1207338697474842E-3</v>
      </c>
      <c r="AB913" s="57">
        <v>0</v>
      </c>
      <c r="AC913" s="57">
        <v>0</v>
      </c>
      <c r="AD913" s="57">
        <v>0</v>
      </c>
      <c r="AE913" s="57">
        <v>3.0338996123212942E-7</v>
      </c>
      <c r="AF913" s="57">
        <v>0</v>
      </c>
      <c r="AG913" s="57">
        <v>0</v>
      </c>
      <c r="AH913" s="17">
        <v>3.9200202802416054E-4</v>
      </c>
      <c r="AI913" s="12">
        <v>378</v>
      </c>
      <c r="AJ913" s="16">
        <v>10</v>
      </c>
      <c r="AK913" s="17">
        <v>0.99050131929963992</v>
      </c>
      <c r="AL913" t="str">
        <f>IF(AK913&lt;='CAV Tier 1 Analysis'!$A$5,"Tier 1", "Tier 2")</f>
        <v>Tier 2</v>
      </c>
      <c r="AM913" t="str">
        <f t="shared" si="29"/>
        <v>Kansas - Tier 2</v>
      </c>
      <c r="AN913" t="str">
        <f t="shared" si="30"/>
        <v>Palco, City Of - Tier 2</v>
      </c>
    </row>
    <row r="914" spans="1:40" x14ac:dyDescent="0.3">
      <c r="A914">
        <v>7</v>
      </c>
      <c r="B914" t="s">
        <v>28</v>
      </c>
      <c r="C914" t="s">
        <v>2906</v>
      </c>
      <c r="D914" t="s">
        <v>4576</v>
      </c>
      <c r="E914" t="s">
        <v>545</v>
      </c>
      <c r="F914" s="12">
        <v>1.9204397746507313</v>
      </c>
      <c r="G914" s="12">
        <v>0.26030472619301465</v>
      </c>
      <c r="H914" s="12">
        <v>0.19163813462830562</v>
      </c>
      <c r="I914" s="12">
        <v>0</v>
      </c>
      <c r="J914" s="15">
        <v>0</v>
      </c>
      <c r="K914" s="15">
        <v>1</v>
      </c>
      <c r="L914" s="56">
        <v>0.24541000000000002</v>
      </c>
      <c r="M914">
        <v>0</v>
      </c>
      <c r="N914">
        <v>0</v>
      </c>
      <c r="O914" s="12">
        <v>4</v>
      </c>
      <c r="P914" s="12">
        <v>7</v>
      </c>
      <c r="R914" s="12">
        <v>0</v>
      </c>
      <c r="S914" s="12">
        <v>0</v>
      </c>
      <c r="T914" s="12">
        <v>0.30787765891104835</v>
      </c>
      <c r="U914" s="12">
        <v>0</v>
      </c>
      <c r="V914" s="12">
        <v>0</v>
      </c>
      <c r="W914" s="57">
        <v>5.2872703029537873E-6</v>
      </c>
      <c r="X914" s="57">
        <v>0</v>
      </c>
      <c r="Y914" s="57">
        <v>0</v>
      </c>
      <c r="Z914" s="57">
        <v>1.1852567594565673E-3</v>
      </c>
      <c r="AA914" s="57">
        <v>3.1207338697474842E-3</v>
      </c>
      <c r="AB914" s="57">
        <v>0</v>
      </c>
      <c r="AC914" s="57">
        <v>0</v>
      </c>
      <c r="AD914" s="57">
        <v>0</v>
      </c>
      <c r="AE914" s="57">
        <v>1.1639958373065796E-7</v>
      </c>
      <c r="AF914" s="57">
        <v>0</v>
      </c>
      <c r="AG914" s="57">
        <v>0</v>
      </c>
      <c r="AH914" s="17">
        <v>3.9194493628097595E-4</v>
      </c>
      <c r="AI914" s="12">
        <v>379</v>
      </c>
      <c r="AJ914" s="16">
        <v>10</v>
      </c>
      <c r="AK914" s="17">
        <v>0.99089326423592095</v>
      </c>
      <c r="AL914" t="str">
        <f>IF(AK914&lt;='CAV Tier 1 Analysis'!$A$5,"Tier 1", "Tier 2")</f>
        <v>Tier 2</v>
      </c>
      <c r="AM914" t="str">
        <f t="shared" si="29"/>
        <v>Kansas - Tier 2</v>
      </c>
      <c r="AN914" t="str">
        <f t="shared" si="30"/>
        <v>Woodston, City Of - Tier 2</v>
      </c>
    </row>
    <row r="915" spans="1:40" x14ac:dyDescent="0.3">
      <c r="A915">
        <v>7</v>
      </c>
      <c r="B915" t="s">
        <v>28</v>
      </c>
      <c r="C915" t="s">
        <v>2848</v>
      </c>
      <c r="D915" t="s">
        <v>4506</v>
      </c>
      <c r="E915" t="s">
        <v>1851</v>
      </c>
      <c r="F915" s="12">
        <v>1.8275423411257938</v>
      </c>
      <c r="G915" s="12">
        <v>1.2500102352200404</v>
      </c>
      <c r="H915" s="12">
        <v>0.46576228204811521</v>
      </c>
      <c r="I915" s="12">
        <v>0</v>
      </c>
      <c r="J915" s="15">
        <v>0</v>
      </c>
      <c r="K915" s="15">
        <v>1.0000000000000002</v>
      </c>
      <c r="L915" s="56">
        <v>0.10657</v>
      </c>
      <c r="M915">
        <v>0</v>
      </c>
      <c r="N915">
        <v>0</v>
      </c>
      <c r="O915" s="12">
        <v>7</v>
      </c>
      <c r="P915" s="12">
        <v>5</v>
      </c>
      <c r="Q915">
        <v>0</v>
      </c>
      <c r="R915" s="12">
        <v>0</v>
      </c>
      <c r="S915" s="12">
        <v>0</v>
      </c>
      <c r="T915" s="12">
        <v>1.1082564972053968</v>
      </c>
      <c r="U915" s="12">
        <v>0</v>
      </c>
      <c r="V915" s="12">
        <v>0.14175373801464364</v>
      </c>
      <c r="W915" s="57">
        <v>2.2960123718910602E-6</v>
      </c>
      <c r="X915" s="57">
        <v>0</v>
      </c>
      <c r="Y915" s="57">
        <v>0</v>
      </c>
      <c r="Z915" s="57">
        <v>2.0741993290489926E-3</v>
      </c>
      <c r="AA915" s="57">
        <v>2.229095621248203E-3</v>
      </c>
      <c r="AB915" s="57">
        <v>0</v>
      </c>
      <c r="AC915" s="57">
        <v>0</v>
      </c>
      <c r="AD915" s="57">
        <v>0</v>
      </c>
      <c r="AE915" s="57">
        <v>4.189995318197998E-7</v>
      </c>
      <c r="AF915" s="57">
        <v>0</v>
      </c>
      <c r="AG915" s="57">
        <v>5.7532147973869893E-7</v>
      </c>
      <c r="AH915" s="17">
        <v>3.9150775306187683E-4</v>
      </c>
      <c r="AI915" s="12">
        <v>380</v>
      </c>
      <c r="AJ915" s="16">
        <v>10</v>
      </c>
      <c r="AK915" s="17">
        <v>0.99128477198898279</v>
      </c>
      <c r="AL915" t="str">
        <f>IF(AK915&lt;='CAV Tier 1 Analysis'!$A$5,"Tier 1", "Tier 2")</f>
        <v>Tier 2</v>
      </c>
      <c r="AM915" t="str">
        <f t="shared" si="29"/>
        <v>Kansas - Tier 2</v>
      </c>
      <c r="AN915" t="str">
        <f t="shared" si="30"/>
        <v>Belvue, City Of - Tier 2</v>
      </c>
    </row>
    <row r="916" spans="1:40" x14ac:dyDescent="0.3">
      <c r="A916">
        <v>7</v>
      </c>
      <c r="B916" t="s">
        <v>28</v>
      </c>
      <c r="C916" t="s">
        <v>2891</v>
      </c>
      <c r="D916" t="s">
        <v>4558</v>
      </c>
      <c r="E916" t="s">
        <v>1810</v>
      </c>
      <c r="F916" s="12">
        <v>7.727269397457702</v>
      </c>
      <c r="G916" s="12">
        <v>66.056837918323552</v>
      </c>
      <c r="H916" s="12">
        <v>53.1782613822892</v>
      </c>
      <c r="I916" s="12">
        <v>0</v>
      </c>
      <c r="J916" s="15">
        <v>0</v>
      </c>
      <c r="K916" s="15">
        <v>1</v>
      </c>
      <c r="L916" s="56">
        <v>1.1649800000000001</v>
      </c>
      <c r="M916">
        <v>0</v>
      </c>
      <c r="N916">
        <v>0</v>
      </c>
      <c r="O916" s="12">
        <v>5</v>
      </c>
      <c r="P916" s="12">
        <v>6</v>
      </c>
      <c r="Q916">
        <v>0</v>
      </c>
      <c r="R916" s="12">
        <v>0</v>
      </c>
      <c r="S916" s="12">
        <v>0</v>
      </c>
      <c r="T916" s="12">
        <v>85.796992219019458</v>
      </c>
      <c r="U916" s="12">
        <v>78.069722821561754</v>
      </c>
      <c r="V916" s="12">
        <v>0</v>
      </c>
      <c r="W916" s="57">
        <v>2.5099075659244137E-5</v>
      </c>
      <c r="X916" s="57">
        <v>0</v>
      </c>
      <c r="Y916" s="57">
        <v>0</v>
      </c>
      <c r="Z916" s="57">
        <v>1.481570949320709E-3</v>
      </c>
      <c r="AA916" s="57">
        <v>2.6749147454978436E-3</v>
      </c>
      <c r="AB916" s="57">
        <v>0</v>
      </c>
      <c r="AC916" s="57">
        <v>0</v>
      </c>
      <c r="AD916" s="57">
        <v>0</v>
      </c>
      <c r="AE916" s="57">
        <v>3.2437346103510944E-5</v>
      </c>
      <c r="AF916" s="57">
        <v>5.9171385673718581E-5</v>
      </c>
      <c r="AG916" s="57">
        <v>0</v>
      </c>
      <c r="AH916" s="17">
        <v>3.8847213656863878E-4</v>
      </c>
      <c r="AI916" s="12">
        <v>381</v>
      </c>
      <c r="AJ916" s="16">
        <v>10</v>
      </c>
      <c r="AK916" s="17">
        <v>0.99167324412555147</v>
      </c>
      <c r="AL916" t="str">
        <f>IF(AK916&lt;='CAV Tier 1 Analysis'!$A$5,"Tier 1", "Tier 2")</f>
        <v>Tier 2</v>
      </c>
      <c r="AM916" t="str">
        <f t="shared" si="29"/>
        <v>Kansas - Tier 2</v>
      </c>
      <c r="AN916" t="str">
        <f t="shared" si="30"/>
        <v>Smith Center, City Of - Tier 2</v>
      </c>
    </row>
    <row r="917" spans="1:40" x14ac:dyDescent="0.3">
      <c r="A917">
        <v>7</v>
      </c>
      <c r="B917" t="s">
        <v>28</v>
      </c>
      <c r="C917" t="s">
        <v>2833</v>
      </c>
      <c r="D917" t="s">
        <v>4488</v>
      </c>
      <c r="E917" t="s">
        <v>1867</v>
      </c>
      <c r="F917" s="12">
        <v>4.3282214949496982</v>
      </c>
      <c r="G917" s="12">
        <v>15.462139347950638</v>
      </c>
      <c r="H917" s="12">
        <v>10.240434752685594</v>
      </c>
      <c r="I917" s="12">
        <v>0</v>
      </c>
      <c r="J917" s="15">
        <v>3.0123743232791957E-2</v>
      </c>
      <c r="K917" s="15">
        <v>0.96987625676720823</v>
      </c>
      <c r="L917" s="56">
        <v>1.0344</v>
      </c>
      <c r="M917">
        <v>2</v>
      </c>
      <c r="N917">
        <v>0</v>
      </c>
      <c r="O917" s="12">
        <v>6</v>
      </c>
      <c r="P917" s="12">
        <v>5</v>
      </c>
      <c r="Q917">
        <v>0</v>
      </c>
      <c r="R917" s="12">
        <v>0</v>
      </c>
      <c r="S917" s="12">
        <v>0.30848022708206024</v>
      </c>
      <c r="T917" s="12">
        <v>17.829487252777486</v>
      </c>
      <c r="U917" s="12">
        <v>13.501265757827788</v>
      </c>
      <c r="V917" s="12">
        <v>0</v>
      </c>
      <c r="W917" s="57">
        <v>2.228577646133164E-5</v>
      </c>
      <c r="X917" s="57">
        <v>1.6784155756965425E-4</v>
      </c>
      <c r="Y917" s="57">
        <v>0</v>
      </c>
      <c r="Z917" s="57">
        <v>1.7778851391848508E-3</v>
      </c>
      <c r="AA917" s="57">
        <v>2.229095621248203E-3</v>
      </c>
      <c r="AB917" s="57">
        <v>0</v>
      </c>
      <c r="AC917" s="57">
        <v>0</v>
      </c>
      <c r="AD917" s="57">
        <v>4.0747134713318942E-6</v>
      </c>
      <c r="AE917" s="57">
        <v>6.7408103000873405E-6</v>
      </c>
      <c r="AF917" s="57">
        <v>1.0233014469204145E-5</v>
      </c>
      <c r="AG917" s="57">
        <v>0</v>
      </c>
      <c r="AH917" s="17">
        <v>3.8346878479133298E-4</v>
      </c>
      <c r="AI917" s="12">
        <v>382</v>
      </c>
      <c r="AJ917" s="16">
        <v>10</v>
      </c>
      <c r="AK917" s="17">
        <v>0.99205671291034281</v>
      </c>
      <c r="AL917" t="str">
        <f>IF(AK917&lt;='CAV Tier 1 Analysis'!$A$5,"Tier 1", "Tier 2")</f>
        <v>Tier 2</v>
      </c>
      <c r="AM917" t="str">
        <f t="shared" si="29"/>
        <v>Kansas - Tier 2</v>
      </c>
      <c r="AN917" t="str">
        <f t="shared" si="30"/>
        <v>Ness City, City Of - Tier 2</v>
      </c>
    </row>
    <row r="918" spans="1:40" x14ac:dyDescent="0.3">
      <c r="A918">
        <v>7</v>
      </c>
      <c r="B918" t="s">
        <v>28</v>
      </c>
      <c r="C918" t="s">
        <v>2840</v>
      </c>
      <c r="D918" t="s">
        <v>4497</v>
      </c>
      <c r="E918" t="s">
        <v>1820</v>
      </c>
      <c r="F918" s="12">
        <v>9.8608759483416399</v>
      </c>
      <c r="G918" s="12">
        <v>14.858645587454628</v>
      </c>
      <c r="H918" s="12">
        <v>13.144227384241148</v>
      </c>
      <c r="I918" s="12">
        <v>0</v>
      </c>
      <c r="J918" s="15">
        <v>0</v>
      </c>
      <c r="K918" s="15">
        <v>1.0000000000000002</v>
      </c>
      <c r="L918" s="56">
        <v>1.4797199999999999</v>
      </c>
      <c r="M918">
        <v>0</v>
      </c>
      <c r="N918">
        <v>0</v>
      </c>
      <c r="O918" s="12">
        <v>5</v>
      </c>
      <c r="P918" s="12">
        <v>6</v>
      </c>
      <c r="Q918">
        <v>0</v>
      </c>
      <c r="R918" s="12">
        <v>0</v>
      </c>
      <c r="S918" s="12">
        <v>0</v>
      </c>
      <c r="T918" s="12">
        <v>20.621729084228217</v>
      </c>
      <c r="U918" s="12">
        <v>10.760853135886578</v>
      </c>
      <c r="V918" s="12">
        <v>0</v>
      </c>
      <c r="W918" s="57">
        <v>3.1880035910055731E-5</v>
      </c>
      <c r="X918" s="57">
        <v>0</v>
      </c>
      <c r="Y918" s="57">
        <v>0</v>
      </c>
      <c r="Z918" s="57">
        <v>1.481570949320709E-3</v>
      </c>
      <c r="AA918" s="57">
        <v>2.6749147454978436E-3</v>
      </c>
      <c r="AB918" s="57">
        <v>0</v>
      </c>
      <c r="AC918" s="57">
        <v>0</v>
      </c>
      <c r="AD918" s="57">
        <v>0</v>
      </c>
      <c r="AE918" s="57">
        <v>7.7964756835573966E-6</v>
      </c>
      <c r="AF918" s="57">
        <v>8.1559735076442677E-6</v>
      </c>
      <c r="AG918" s="57">
        <v>0</v>
      </c>
      <c r="AH918" s="17">
        <v>3.8221074362907364E-4</v>
      </c>
      <c r="AI918" s="12">
        <v>383</v>
      </c>
      <c r="AJ918" s="16">
        <v>10</v>
      </c>
      <c r="AK918" s="17">
        <v>0.99243892365397191</v>
      </c>
      <c r="AL918" t="str">
        <f>IF(AK918&lt;='CAV Tier 1 Analysis'!$A$5,"Tier 1", "Tier 2")</f>
        <v>Tier 2</v>
      </c>
      <c r="AM918" t="str">
        <f t="shared" si="29"/>
        <v>Kansas - Tier 2</v>
      </c>
      <c r="AN918" t="str">
        <f t="shared" si="30"/>
        <v>Osborne, City Of - Tier 2</v>
      </c>
    </row>
    <row r="919" spans="1:40" x14ac:dyDescent="0.3">
      <c r="A919">
        <v>7</v>
      </c>
      <c r="B919" t="s">
        <v>28</v>
      </c>
      <c r="C919" t="s">
        <v>2841</v>
      </c>
      <c r="D919" t="s">
        <v>4498</v>
      </c>
      <c r="E919" t="s">
        <v>1829</v>
      </c>
      <c r="F919" s="12">
        <v>1.7845524808755528</v>
      </c>
      <c r="G919" s="12">
        <v>2.2371230625077296</v>
      </c>
      <c r="H919" s="12">
        <v>1.9324704053229003</v>
      </c>
      <c r="I919" s="12">
        <v>0</v>
      </c>
      <c r="J919" s="15">
        <v>0</v>
      </c>
      <c r="K919" s="15">
        <v>1</v>
      </c>
      <c r="L919" s="56">
        <v>0.26779000000000003</v>
      </c>
      <c r="M919">
        <v>0</v>
      </c>
      <c r="N919">
        <v>0</v>
      </c>
      <c r="O919" s="12">
        <v>5</v>
      </c>
      <c r="P919" s="12">
        <v>6</v>
      </c>
      <c r="Q919">
        <v>0</v>
      </c>
      <c r="R919" s="12">
        <v>0</v>
      </c>
      <c r="S919" s="12">
        <v>0</v>
      </c>
      <c r="T919" s="12">
        <v>3.0748340813475776</v>
      </c>
      <c r="U919" s="12">
        <v>1.2902816004720248</v>
      </c>
      <c r="V919" s="12">
        <v>0</v>
      </c>
      <c r="W919" s="57">
        <v>5.769439364443156E-6</v>
      </c>
      <c r="X919" s="57">
        <v>0</v>
      </c>
      <c r="Y919" s="57">
        <v>0</v>
      </c>
      <c r="Z919" s="57">
        <v>1.481570949320709E-3</v>
      </c>
      <c r="AA919" s="57">
        <v>2.6749147454978436E-3</v>
      </c>
      <c r="AB919" s="57">
        <v>0</v>
      </c>
      <c r="AC919" s="57">
        <v>0</v>
      </c>
      <c r="AD919" s="57">
        <v>0</v>
      </c>
      <c r="AE919" s="57">
        <v>1.1625052898466559E-6</v>
      </c>
      <c r="AF919" s="57">
        <v>9.7794314428060042E-7</v>
      </c>
      <c r="AG919" s="57">
        <v>0</v>
      </c>
      <c r="AH919" s="17">
        <v>3.785814166015566E-4</v>
      </c>
      <c r="AI919" s="12">
        <v>384</v>
      </c>
      <c r="AJ919" s="16">
        <v>10</v>
      </c>
      <c r="AK919" s="17">
        <v>0.99281750507057343</v>
      </c>
      <c r="AL919" t="str">
        <f>IF(AK919&lt;='CAV Tier 1 Analysis'!$A$5,"Tier 1", "Tier 2")</f>
        <v>Tier 2</v>
      </c>
      <c r="AM919" t="str">
        <f t="shared" si="29"/>
        <v>Kansas - Tier 2</v>
      </c>
      <c r="AN919" t="str">
        <f t="shared" si="30"/>
        <v>Portis, City Of - Tier 2</v>
      </c>
    </row>
    <row r="920" spans="1:40" x14ac:dyDescent="0.3">
      <c r="A920">
        <v>7</v>
      </c>
      <c r="B920" t="s">
        <v>28</v>
      </c>
      <c r="C920" t="s">
        <v>1989</v>
      </c>
      <c r="D920" t="s">
        <v>4622</v>
      </c>
      <c r="E920" t="s">
        <v>1868</v>
      </c>
      <c r="F920" s="12">
        <v>15.645673978884682</v>
      </c>
      <c r="G920" s="12">
        <v>31.395565866451484</v>
      </c>
      <c r="H920" s="12">
        <v>14.797910026225541</v>
      </c>
      <c r="I920" s="12">
        <v>0</v>
      </c>
      <c r="J920" s="15">
        <v>0.13619030325040857</v>
      </c>
      <c r="K920" s="15">
        <v>0.86380969674959152</v>
      </c>
      <c r="L920" s="56">
        <v>0.66083999999999998</v>
      </c>
      <c r="M920">
        <v>1</v>
      </c>
      <c r="N920">
        <v>0</v>
      </c>
      <c r="O920" s="12">
        <v>6</v>
      </c>
      <c r="P920" s="12">
        <v>5</v>
      </c>
      <c r="Q920">
        <v>0</v>
      </c>
      <c r="R920" s="12">
        <v>0</v>
      </c>
      <c r="S920" s="12">
        <v>2.015331853943918</v>
      </c>
      <c r="T920" s="12">
        <v>33.961870082711322</v>
      </c>
      <c r="U920" s="12">
        <v>18.316196103826641</v>
      </c>
      <c r="V920" s="12">
        <v>0</v>
      </c>
      <c r="W920" s="57">
        <v>1.4237560437651198E-5</v>
      </c>
      <c r="X920" s="57">
        <v>8.3920778784827123E-5</v>
      </c>
      <c r="Y920" s="57">
        <v>0</v>
      </c>
      <c r="Z920" s="57">
        <v>1.7778851391848508E-3</v>
      </c>
      <c r="AA920" s="57">
        <v>2.229095621248203E-3</v>
      </c>
      <c r="AB920" s="57">
        <v>0</v>
      </c>
      <c r="AC920" s="57">
        <v>0</v>
      </c>
      <c r="AD920" s="57">
        <v>2.6620506384304103E-5</v>
      </c>
      <c r="AE920" s="57">
        <v>1.2839994802885073E-5</v>
      </c>
      <c r="AF920" s="57">
        <v>1.3882394666779309E-5</v>
      </c>
      <c r="AG920" s="57">
        <v>0</v>
      </c>
      <c r="AH920" s="17">
        <v>3.7804381777359087E-4</v>
      </c>
      <c r="AI920" s="12">
        <v>385</v>
      </c>
      <c r="AJ920" s="16">
        <v>10</v>
      </c>
      <c r="AK920" s="17">
        <v>0.99319554888834705</v>
      </c>
      <c r="AL920" t="str">
        <f>IF(AK920&lt;='CAV Tier 1 Analysis'!$A$5,"Tier 1", "Tier 2")</f>
        <v>Tier 2</v>
      </c>
      <c r="AM920" t="str">
        <f t="shared" si="29"/>
        <v>Kansas - Tier 2</v>
      </c>
      <c r="AN920" t="str">
        <f t="shared" si="30"/>
        <v>Enterprise, City Of - Tier 2</v>
      </c>
    </row>
    <row r="921" spans="1:40" x14ac:dyDescent="0.3">
      <c r="A921">
        <v>7</v>
      </c>
      <c r="B921" t="s">
        <v>28</v>
      </c>
      <c r="C921" t="s">
        <v>2853</v>
      </c>
      <c r="D921" t="s">
        <v>4512</v>
      </c>
      <c r="E921" t="s">
        <v>1676</v>
      </c>
      <c r="F921" s="12">
        <v>1.049421069870955</v>
      </c>
      <c r="G921" s="12">
        <v>0.34413297412201299</v>
      </c>
      <c r="H921" s="12">
        <v>0.24342516396924999</v>
      </c>
      <c r="I921" s="12">
        <v>0</v>
      </c>
      <c r="J921" s="15">
        <v>0</v>
      </c>
      <c r="K921" s="15">
        <v>1</v>
      </c>
      <c r="L921" s="56">
        <v>0.27348</v>
      </c>
      <c r="M921">
        <v>1</v>
      </c>
      <c r="N921">
        <v>0</v>
      </c>
      <c r="O921" s="12">
        <v>0</v>
      </c>
      <c r="P921" s="12">
        <v>9</v>
      </c>
      <c r="Q921">
        <v>0</v>
      </c>
      <c r="R921" s="12">
        <v>0</v>
      </c>
      <c r="S921" s="12">
        <v>0</v>
      </c>
      <c r="T921" s="12">
        <v>0.41836901703462115</v>
      </c>
      <c r="U921" s="12">
        <v>0</v>
      </c>
      <c r="V921" s="12">
        <v>0</v>
      </c>
      <c r="W921" s="57">
        <v>5.8920283706931329E-6</v>
      </c>
      <c r="X921" s="57">
        <v>8.3920778784827123E-5</v>
      </c>
      <c r="Y921" s="57">
        <v>0</v>
      </c>
      <c r="Z921" s="57">
        <v>0</v>
      </c>
      <c r="AA921" s="57">
        <v>4.012372118246765E-3</v>
      </c>
      <c r="AB921" s="57">
        <v>0</v>
      </c>
      <c r="AC921" s="57">
        <v>0</v>
      </c>
      <c r="AD921" s="57">
        <v>0</v>
      </c>
      <c r="AE921" s="57">
        <v>1.5817315098756229E-7</v>
      </c>
      <c r="AF921" s="57">
        <v>0</v>
      </c>
      <c r="AG921" s="57">
        <v>0</v>
      </c>
      <c r="AH921" s="17">
        <v>3.7294028168666118E-4</v>
      </c>
      <c r="AI921" s="12">
        <v>386</v>
      </c>
      <c r="AJ921" s="16">
        <v>10</v>
      </c>
      <c r="AK921" s="17">
        <v>0.99356848917003371</v>
      </c>
      <c r="AL921" t="str">
        <f>IF(AK921&lt;='CAV Tier 1 Analysis'!$A$5,"Tier 1", "Tier 2")</f>
        <v>Tier 2</v>
      </c>
      <c r="AM921" t="str">
        <f t="shared" si="29"/>
        <v>Kansas - Tier 2</v>
      </c>
      <c r="AN921" t="str">
        <f t="shared" si="30"/>
        <v>Herndon, City Of - Tier 2</v>
      </c>
    </row>
    <row r="922" spans="1:40" x14ac:dyDescent="0.3">
      <c r="A922">
        <v>7</v>
      </c>
      <c r="B922" t="s">
        <v>28</v>
      </c>
      <c r="C922" t="s">
        <v>2936</v>
      </c>
      <c r="D922" t="s">
        <v>4613</v>
      </c>
      <c r="E922" t="s">
        <v>1940</v>
      </c>
      <c r="F922" s="12">
        <v>509.55627119863635</v>
      </c>
      <c r="G922" s="12">
        <v>326.78896771170457</v>
      </c>
      <c r="H922" s="12">
        <v>128.69799383220547</v>
      </c>
      <c r="I922" s="12">
        <v>0</v>
      </c>
      <c r="J922" s="15">
        <v>0</v>
      </c>
      <c r="K922" s="15">
        <v>1</v>
      </c>
      <c r="L922" s="56">
        <v>1.4026399999999999</v>
      </c>
      <c r="M922">
        <v>1</v>
      </c>
      <c r="N922">
        <v>0</v>
      </c>
      <c r="O922" s="12">
        <v>11</v>
      </c>
      <c r="P922" s="12">
        <v>1</v>
      </c>
      <c r="Q922">
        <v>0</v>
      </c>
      <c r="R922" s="12">
        <v>0</v>
      </c>
      <c r="S922" s="12">
        <v>0</v>
      </c>
      <c r="T922" s="12">
        <v>321.13359268582383</v>
      </c>
      <c r="U922" s="12">
        <v>0</v>
      </c>
      <c r="V922" s="12">
        <v>5.655375025880744</v>
      </c>
      <c r="W922" s="57">
        <v>3.0219374995864469E-5</v>
      </c>
      <c r="X922" s="57">
        <v>8.3920778784827123E-5</v>
      </c>
      <c r="Y922" s="57">
        <v>0</v>
      </c>
      <c r="Z922" s="57">
        <v>3.2594560885055601E-3</v>
      </c>
      <c r="AA922" s="57">
        <v>4.458191242496406E-4</v>
      </c>
      <c r="AB922" s="57">
        <v>0</v>
      </c>
      <c r="AC922" s="57">
        <v>0</v>
      </c>
      <c r="AD922" s="57">
        <v>0</v>
      </c>
      <c r="AE922" s="57">
        <v>1.2141126654909472E-4</v>
      </c>
      <c r="AF922" s="57">
        <v>0</v>
      </c>
      <c r="AG922" s="57">
        <v>2.2952895450495128E-5</v>
      </c>
      <c r="AH922" s="17">
        <v>3.6034359350322563E-4</v>
      </c>
      <c r="AI922" s="12">
        <v>387</v>
      </c>
      <c r="AJ922" s="16">
        <v>10</v>
      </c>
      <c r="AK922" s="17">
        <v>0.99392883276353694</v>
      </c>
      <c r="AL922" t="str">
        <f>IF(AK922&lt;='CAV Tier 1 Analysis'!$A$5,"Tier 1", "Tier 2")</f>
        <v>Tier 2</v>
      </c>
      <c r="AM922" t="str">
        <f t="shared" si="29"/>
        <v>Kansas - Tier 2</v>
      </c>
      <c r="AN922" t="str">
        <f t="shared" si="30"/>
        <v>Cheney, City Of - Tier 2</v>
      </c>
    </row>
    <row r="923" spans="1:40" x14ac:dyDescent="0.3">
      <c r="A923">
        <v>7</v>
      </c>
      <c r="B923" t="s">
        <v>28</v>
      </c>
      <c r="C923" t="s">
        <v>2834</v>
      </c>
      <c r="D923" t="s">
        <v>4489</v>
      </c>
      <c r="E923" t="s">
        <v>1769</v>
      </c>
      <c r="F923" s="12">
        <v>4.7259127359108666</v>
      </c>
      <c r="G923" s="12">
        <v>6.3197577975746784</v>
      </c>
      <c r="H923" s="12">
        <v>1.9858646756466753</v>
      </c>
      <c r="I923" s="12">
        <v>0</v>
      </c>
      <c r="J923" s="15">
        <v>0</v>
      </c>
      <c r="K923" s="15">
        <v>1</v>
      </c>
      <c r="L923" s="56">
        <v>0.62274000000000007</v>
      </c>
      <c r="M923">
        <v>0</v>
      </c>
      <c r="N923">
        <v>0</v>
      </c>
      <c r="O923" s="12">
        <v>1</v>
      </c>
      <c r="P923" s="12">
        <v>8</v>
      </c>
      <c r="Q923">
        <v>0</v>
      </c>
      <c r="R923" s="12">
        <v>0</v>
      </c>
      <c r="S923" s="12">
        <v>0</v>
      </c>
      <c r="T923" s="12">
        <v>7.5028261149812083</v>
      </c>
      <c r="U923" s="12">
        <v>2.7769133790703417</v>
      </c>
      <c r="V923" s="12">
        <v>0</v>
      </c>
      <c r="W923" s="57">
        <v>1.3416709622515146E-5</v>
      </c>
      <c r="X923" s="57">
        <v>0</v>
      </c>
      <c r="Y923" s="57">
        <v>0</v>
      </c>
      <c r="Z923" s="57">
        <v>2.9631418986414182E-4</v>
      </c>
      <c r="AA923" s="57">
        <v>3.5665529939971248E-3</v>
      </c>
      <c r="AB923" s="57">
        <v>0</v>
      </c>
      <c r="AC923" s="57">
        <v>0</v>
      </c>
      <c r="AD923" s="57">
        <v>0</v>
      </c>
      <c r="AE923" s="57">
        <v>2.8366002251551569E-6</v>
      </c>
      <c r="AF923" s="57">
        <v>2.1047059807172663E-6</v>
      </c>
      <c r="AG923" s="57">
        <v>0</v>
      </c>
      <c r="AH923" s="17">
        <v>3.5283865451724125E-4</v>
      </c>
      <c r="AI923" s="12">
        <v>388</v>
      </c>
      <c r="AJ923" s="16">
        <v>10</v>
      </c>
      <c r="AK923" s="17">
        <v>0.99428167141805424</v>
      </c>
      <c r="AL923" t="str">
        <f>IF(AK923&lt;='CAV Tier 1 Analysis'!$A$5,"Tier 1", "Tier 2")</f>
        <v>Tier 2</v>
      </c>
      <c r="AM923" t="str">
        <f t="shared" si="29"/>
        <v>Kansas - Tier 2</v>
      </c>
      <c r="AN923" t="str">
        <f t="shared" si="30"/>
        <v>Almena, City Of - Tier 2</v>
      </c>
    </row>
    <row r="924" spans="1:40" x14ac:dyDescent="0.3">
      <c r="A924">
        <v>7</v>
      </c>
      <c r="B924" t="s">
        <v>28</v>
      </c>
      <c r="C924" t="s">
        <v>2912</v>
      </c>
      <c r="D924" t="s">
        <v>4585</v>
      </c>
      <c r="E924" t="s">
        <v>1907</v>
      </c>
      <c r="F924" s="12">
        <v>21.45289167059785</v>
      </c>
      <c r="G924" s="12">
        <v>12.120305961754777</v>
      </c>
      <c r="H924" s="12">
        <v>6.1469036370453676</v>
      </c>
      <c r="I924" s="12">
        <v>0</v>
      </c>
      <c r="J924" s="15">
        <v>0</v>
      </c>
      <c r="K924" s="15">
        <v>1</v>
      </c>
      <c r="L924" s="56">
        <v>0.33051999999999998</v>
      </c>
      <c r="M924">
        <v>0</v>
      </c>
      <c r="N924">
        <v>0</v>
      </c>
      <c r="O924" s="12">
        <v>7</v>
      </c>
      <c r="P924" s="12">
        <v>4</v>
      </c>
      <c r="Q924">
        <v>0</v>
      </c>
      <c r="R924" s="12">
        <v>0</v>
      </c>
      <c r="S924" s="12">
        <v>0</v>
      </c>
      <c r="T924" s="12">
        <v>13.037384326959126</v>
      </c>
      <c r="U924" s="12">
        <v>0</v>
      </c>
      <c r="V924" s="12">
        <v>0</v>
      </c>
      <c r="W924" s="57">
        <v>7.1209346829073206E-6</v>
      </c>
      <c r="X924" s="57">
        <v>0</v>
      </c>
      <c r="Y924" s="57">
        <v>0</v>
      </c>
      <c r="Z924" s="57">
        <v>2.0741993290489926E-3</v>
      </c>
      <c r="AA924" s="57">
        <v>1.7832764969985624E-3</v>
      </c>
      <c r="AB924" s="57">
        <v>0</v>
      </c>
      <c r="AC924" s="57">
        <v>0</v>
      </c>
      <c r="AD924" s="57">
        <v>0</v>
      </c>
      <c r="AE924" s="57">
        <v>4.9290556319096029E-6</v>
      </c>
      <c r="AF924" s="57">
        <v>0</v>
      </c>
      <c r="AG924" s="57">
        <v>0</v>
      </c>
      <c r="AH924" s="17">
        <v>3.5177507421476104E-4</v>
      </c>
      <c r="AI924" s="12">
        <v>389</v>
      </c>
      <c r="AJ924" s="16">
        <v>10</v>
      </c>
      <c r="AK924" s="17">
        <v>0.99463344649226904</v>
      </c>
      <c r="AL924" t="str">
        <f>IF(AK924&lt;='CAV Tier 1 Analysis'!$A$5,"Tier 1", "Tier 2")</f>
        <v>Tier 2</v>
      </c>
      <c r="AM924" t="str">
        <f t="shared" si="29"/>
        <v>Kansas - Tier 2</v>
      </c>
      <c r="AN924" t="str">
        <f t="shared" si="30"/>
        <v>Dearing, City Of - Tier 2</v>
      </c>
    </row>
    <row r="925" spans="1:40" x14ac:dyDescent="0.3">
      <c r="A925">
        <v>7</v>
      </c>
      <c r="B925" t="s">
        <v>28</v>
      </c>
      <c r="C925" t="s">
        <v>2915</v>
      </c>
      <c r="D925" t="s">
        <v>4588</v>
      </c>
      <c r="E925" t="s">
        <v>1908</v>
      </c>
      <c r="F925" s="12">
        <v>21.837787131104474</v>
      </c>
      <c r="G925" s="12">
        <v>2.6189714314063179</v>
      </c>
      <c r="H925" s="12">
        <v>1.3194211156705578</v>
      </c>
      <c r="I925" s="12">
        <v>0</v>
      </c>
      <c r="J925" s="15">
        <v>0</v>
      </c>
      <c r="K925" s="15">
        <v>1</v>
      </c>
      <c r="L925" s="56">
        <v>0.33645000000000003</v>
      </c>
      <c r="M925">
        <v>0</v>
      </c>
      <c r="N925">
        <v>0</v>
      </c>
      <c r="O925" s="12">
        <v>7</v>
      </c>
      <c r="P925" s="12">
        <v>4</v>
      </c>
      <c r="Q925">
        <v>0</v>
      </c>
      <c r="R925" s="12">
        <v>0</v>
      </c>
      <c r="S925" s="12">
        <v>0</v>
      </c>
      <c r="T925" s="12">
        <v>2.479875831862735</v>
      </c>
      <c r="U925" s="12">
        <v>0</v>
      </c>
      <c r="V925" s="12">
        <v>0.13909559954358297</v>
      </c>
      <c r="W925" s="57">
        <v>7.2486944029534325E-6</v>
      </c>
      <c r="X925" s="57">
        <v>0</v>
      </c>
      <c r="Y925" s="57">
        <v>0</v>
      </c>
      <c r="Z925" s="57">
        <v>2.0741993290489926E-3</v>
      </c>
      <c r="AA925" s="57">
        <v>1.7832764969985624E-3</v>
      </c>
      <c r="AB925" s="57">
        <v>0</v>
      </c>
      <c r="AC925" s="57">
        <v>0</v>
      </c>
      <c r="AD925" s="57">
        <v>0</v>
      </c>
      <c r="AE925" s="57">
        <v>9.3756888873817178E-7</v>
      </c>
      <c r="AF925" s="57">
        <v>0</v>
      </c>
      <c r="AG925" s="57">
        <v>5.6453316346612909E-7</v>
      </c>
      <c r="AH925" s="17">
        <v>3.5147514750024663E-4</v>
      </c>
      <c r="AI925" s="12">
        <v>390</v>
      </c>
      <c r="AJ925" s="16">
        <v>10</v>
      </c>
      <c r="AK925" s="17">
        <v>0.99498492163976926</v>
      </c>
      <c r="AL925" t="str">
        <f>IF(AK925&lt;='CAV Tier 1 Analysis'!$A$5,"Tier 1", "Tier 2")</f>
        <v>Tier 2</v>
      </c>
      <c r="AM925" t="str">
        <f t="shared" si="29"/>
        <v>Kansas - Tier 2</v>
      </c>
      <c r="AN925" t="str">
        <f t="shared" si="30"/>
        <v>Elk City, City Of - Tier 2</v>
      </c>
    </row>
    <row r="926" spans="1:40" x14ac:dyDescent="0.3">
      <c r="A926">
        <v>7</v>
      </c>
      <c r="B926" t="s">
        <v>28</v>
      </c>
      <c r="C926" t="s">
        <v>2881</v>
      </c>
      <c r="D926" t="s">
        <v>4546</v>
      </c>
      <c r="E926" t="s">
        <v>1943</v>
      </c>
      <c r="F926" s="12">
        <v>412.57768325270877</v>
      </c>
      <c r="G926" s="12">
        <v>32.169821709643074</v>
      </c>
      <c r="H926" s="12">
        <v>14.064028285727515</v>
      </c>
      <c r="I926" s="12">
        <v>0</v>
      </c>
      <c r="J926" s="15">
        <v>0</v>
      </c>
      <c r="K926" s="15">
        <v>1</v>
      </c>
      <c r="L926" s="56">
        <v>1.1356900000000001</v>
      </c>
      <c r="M926">
        <v>1</v>
      </c>
      <c r="N926">
        <v>0</v>
      </c>
      <c r="O926" s="12">
        <v>11</v>
      </c>
      <c r="P926" s="12">
        <v>1</v>
      </c>
      <c r="Q926">
        <v>0</v>
      </c>
      <c r="R926" s="12">
        <v>0</v>
      </c>
      <c r="S926" s="12">
        <v>0</v>
      </c>
      <c r="T926" s="12">
        <v>34.66717252673488</v>
      </c>
      <c r="U926" s="12">
        <v>0</v>
      </c>
      <c r="V926" s="12">
        <v>0</v>
      </c>
      <c r="W926" s="57">
        <v>2.4468033129707782E-5</v>
      </c>
      <c r="X926" s="57">
        <v>8.3920778784827123E-5</v>
      </c>
      <c r="Y926" s="57">
        <v>0</v>
      </c>
      <c r="Z926" s="57">
        <v>3.2594560885055601E-3</v>
      </c>
      <c r="AA926" s="57">
        <v>4.458191242496406E-4</v>
      </c>
      <c r="AB926" s="57">
        <v>0</v>
      </c>
      <c r="AC926" s="57">
        <v>0</v>
      </c>
      <c r="AD926" s="57">
        <v>0</v>
      </c>
      <c r="AE926" s="57">
        <v>1.3106649132981423E-5</v>
      </c>
      <c r="AF926" s="57">
        <v>0</v>
      </c>
      <c r="AG926" s="57">
        <v>0</v>
      </c>
      <c r="AH926" s="17">
        <v>3.4788824307297427E-4</v>
      </c>
      <c r="AI926" s="12">
        <v>391</v>
      </c>
      <c r="AJ926" s="16">
        <v>10</v>
      </c>
      <c r="AK926" s="17">
        <v>0.99533280988284223</v>
      </c>
      <c r="AL926" t="str">
        <f>IF(AK926&lt;='CAV Tier 1 Analysis'!$A$5,"Tier 1", "Tier 2")</f>
        <v>Tier 2</v>
      </c>
      <c r="AM926" t="str">
        <f t="shared" si="29"/>
        <v>Kansas - Tier 2</v>
      </c>
      <c r="AN926" t="str">
        <f t="shared" si="30"/>
        <v>Mount Hope, City Of - Tier 2</v>
      </c>
    </row>
    <row r="927" spans="1:40" x14ac:dyDescent="0.3">
      <c r="A927">
        <v>7</v>
      </c>
      <c r="B927" t="s">
        <v>28</v>
      </c>
      <c r="C927" t="s">
        <v>2879</v>
      </c>
      <c r="D927" t="s">
        <v>4543</v>
      </c>
      <c r="E927" t="s">
        <v>1944</v>
      </c>
      <c r="F927" s="12">
        <v>180.79177402948255</v>
      </c>
      <c r="G927" s="12">
        <v>19.959266536397887</v>
      </c>
      <c r="H927" s="12">
        <v>6.4605701238273108</v>
      </c>
      <c r="I927" s="12">
        <v>0</v>
      </c>
      <c r="J927" s="15">
        <v>0</v>
      </c>
      <c r="K927" s="15">
        <v>1</v>
      </c>
      <c r="L927" s="56">
        <v>0.49765999999999999</v>
      </c>
      <c r="M927">
        <v>1</v>
      </c>
      <c r="N927">
        <v>0</v>
      </c>
      <c r="O927" s="12">
        <v>11</v>
      </c>
      <c r="P927" s="12">
        <v>1</v>
      </c>
      <c r="Q927">
        <v>0</v>
      </c>
      <c r="R927" s="12">
        <v>0</v>
      </c>
      <c r="S927" s="12">
        <v>0</v>
      </c>
      <c r="T927" s="12">
        <v>19.354847294043982</v>
      </c>
      <c r="U927" s="12">
        <v>0</v>
      </c>
      <c r="V927" s="12">
        <v>0.60441924235390587</v>
      </c>
      <c r="W927" s="57">
        <v>1.0721905949097355E-5</v>
      </c>
      <c r="X927" s="57">
        <v>8.3920778784827123E-5</v>
      </c>
      <c r="Y927" s="57">
        <v>0</v>
      </c>
      <c r="Z927" s="57">
        <v>3.2594560885055601E-3</v>
      </c>
      <c r="AA927" s="57">
        <v>4.458191242496406E-4</v>
      </c>
      <c r="AB927" s="57">
        <v>0</v>
      </c>
      <c r="AC927" s="57">
        <v>0</v>
      </c>
      <c r="AD927" s="57">
        <v>0</v>
      </c>
      <c r="AE927" s="57">
        <v>7.3175045443881175E-6</v>
      </c>
      <c r="AF927" s="57">
        <v>0</v>
      </c>
      <c r="AG927" s="57">
        <v>2.4530949078582334E-6</v>
      </c>
      <c r="AH927" s="17">
        <v>3.4633531790376107E-4</v>
      </c>
      <c r="AI927" s="12">
        <v>392</v>
      </c>
      <c r="AJ927" s="16">
        <v>10</v>
      </c>
      <c r="AK927" s="17">
        <v>0.99567914520074596</v>
      </c>
      <c r="AL927" t="str">
        <f>IF(AK927&lt;='CAV Tier 1 Analysis'!$A$5,"Tier 1", "Tier 2")</f>
        <v>Tier 2</v>
      </c>
      <c r="AM927" t="str">
        <f t="shared" si="29"/>
        <v>Kansas - Tier 2</v>
      </c>
      <c r="AN927" t="str">
        <f t="shared" si="30"/>
        <v>Andale, City Of - Tier 2</v>
      </c>
    </row>
    <row r="928" spans="1:40" x14ac:dyDescent="0.3">
      <c r="A928">
        <v>7</v>
      </c>
      <c r="B928" t="s">
        <v>28</v>
      </c>
      <c r="C928" t="s">
        <v>2847</v>
      </c>
      <c r="D928" t="s">
        <v>4505</v>
      </c>
      <c r="E928" t="s">
        <v>1864</v>
      </c>
      <c r="F928" s="12">
        <v>13.055425507508293</v>
      </c>
      <c r="G928" s="12">
        <v>170.82292666247557</v>
      </c>
      <c r="H928" s="12">
        <v>106.97468771705056</v>
      </c>
      <c r="I928" s="12">
        <v>0</v>
      </c>
      <c r="J928" s="15">
        <v>0</v>
      </c>
      <c r="K928" s="15">
        <v>1</v>
      </c>
      <c r="L928" s="56">
        <v>1.5774699999999999</v>
      </c>
      <c r="M928">
        <v>0</v>
      </c>
      <c r="N928">
        <v>0</v>
      </c>
      <c r="O928" s="12">
        <v>3</v>
      </c>
      <c r="P928" s="12">
        <v>6</v>
      </c>
      <c r="Q928">
        <v>0</v>
      </c>
      <c r="R928" s="12">
        <v>0</v>
      </c>
      <c r="S928" s="12">
        <v>0</v>
      </c>
      <c r="T928" s="12">
        <v>185.83120662222723</v>
      </c>
      <c r="U928" s="12">
        <v>172.77578111471894</v>
      </c>
      <c r="V928" s="12">
        <v>0</v>
      </c>
      <c r="W928" s="57">
        <v>3.3986024549938921E-5</v>
      </c>
      <c r="X928" s="57">
        <v>0</v>
      </c>
      <c r="Y928" s="57">
        <v>0</v>
      </c>
      <c r="Z928" s="57">
        <v>8.889425695924254E-4</v>
      </c>
      <c r="AA928" s="57">
        <v>2.6749147454978436E-3</v>
      </c>
      <c r="AB928" s="57">
        <v>0</v>
      </c>
      <c r="AC928" s="57">
        <v>0</v>
      </c>
      <c r="AD928" s="57">
        <v>0</v>
      </c>
      <c r="AE928" s="57">
        <v>7.0257371617999233E-5</v>
      </c>
      <c r="AF928" s="57">
        <v>1.3095194923112323E-4</v>
      </c>
      <c r="AG928" s="57">
        <v>0</v>
      </c>
      <c r="AH928" s="17">
        <v>3.4536842368084825E-4</v>
      </c>
      <c r="AI928" s="12">
        <v>393</v>
      </c>
      <c r="AJ928" s="16">
        <v>10</v>
      </c>
      <c r="AK928" s="17">
        <v>0.99602451362442679</v>
      </c>
      <c r="AL928" t="str">
        <f>IF(AK928&lt;='CAV Tier 1 Analysis'!$A$5,"Tier 1", "Tier 2")</f>
        <v>Tier 2</v>
      </c>
      <c r="AM928" t="str">
        <f t="shared" si="29"/>
        <v>Kansas - Tier 2</v>
      </c>
      <c r="AN928" t="str">
        <f t="shared" si="30"/>
        <v>Phillipsburg, City Of - Tier 2</v>
      </c>
    </row>
    <row r="929" spans="1:40" x14ac:dyDescent="0.3">
      <c r="A929">
        <v>7</v>
      </c>
      <c r="B929" t="s">
        <v>28</v>
      </c>
      <c r="C929" t="s">
        <v>2945</v>
      </c>
      <c r="D929" t="s">
        <v>4627</v>
      </c>
      <c r="E929" t="s">
        <v>1942</v>
      </c>
      <c r="F929" s="12">
        <v>197.97872662630533</v>
      </c>
      <c r="G929" s="12">
        <v>169.42892978208232</v>
      </c>
      <c r="H929" s="12">
        <v>64.041672316384179</v>
      </c>
      <c r="I929" s="12">
        <v>0</v>
      </c>
      <c r="J929" s="15">
        <v>0</v>
      </c>
      <c r="K929" s="15">
        <v>1</v>
      </c>
      <c r="L929" s="56">
        <v>0.54496999999999995</v>
      </c>
      <c r="M929">
        <v>0</v>
      </c>
      <c r="N929">
        <v>0</v>
      </c>
      <c r="O929" s="12">
        <v>11</v>
      </c>
      <c r="P929" s="12">
        <v>1</v>
      </c>
      <c r="Q929">
        <v>0</v>
      </c>
      <c r="R929" s="12">
        <v>0</v>
      </c>
      <c r="S929" s="12">
        <v>0</v>
      </c>
      <c r="T929" s="12">
        <v>174.17927360774817</v>
      </c>
      <c r="U929" s="12">
        <v>0</v>
      </c>
      <c r="V929" s="12">
        <v>0</v>
      </c>
      <c r="W929" s="57">
        <v>1.1741182906159999E-5</v>
      </c>
      <c r="X929" s="57">
        <v>0</v>
      </c>
      <c r="Y929" s="57">
        <v>0</v>
      </c>
      <c r="Z929" s="57">
        <v>3.2594560885055601E-3</v>
      </c>
      <c r="AA929" s="57">
        <v>4.458191242496406E-4</v>
      </c>
      <c r="AB929" s="57">
        <v>0</v>
      </c>
      <c r="AC929" s="57">
        <v>0</v>
      </c>
      <c r="AD929" s="57">
        <v>0</v>
      </c>
      <c r="AE929" s="57">
        <v>6.5852114811318349E-5</v>
      </c>
      <c r="AF929" s="57">
        <v>0</v>
      </c>
      <c r="AG929" s="57">
        <v>0</v>
      </c>
      <c r="AH929" s="17">
        <v>3.4389713731569806E-4</v>
      </c>
      <c r="AI929" s="12">
        <v>394</v>
      </c>
      <c r="AJ929" s="16">
        <v>10</v>
      </c>
      <c r="AK929" s="17">
        <v>0.99636841076174254</v>
      </c>
      <c r="AL929" t="str">
        <f>IF(AK929&lt;='CAV Tier 1 Analysis'!$A$5,"Tier 1", "Tier 2")</f>
        <v>Tier 2</v>
      </c>
      <c r="AM929" t="str">
        <f t="shared" si="29"/>
        <v>Kansas - Tier 2</v>
      </c>
      <c r="AN929" t="str">
        <f t="shared" si="30"/>
        <v>Garden Plain, City Of - Tier 2</v>
      </c>
    </row>
    <row r="930" spans="1:40" x14ac:dyDescent="0.3">
      <c r="A930">
        <v>7</v>
      </c>
      <c r="B930" t="s">
        <v>28</v>
      </c>
      <c r="C930" t="s">
        <v>2909</v>
      </c>
      <c r="D930" t="s">
        <v>4581</v>
      </c>
      <c r="E930" t="s">
        <v>1945</v>
      </c>
      <c r="F930" s="12">
        <v>70.012037718446081</v>
      </c>
      <c r="G930" s="12">
        <v>6.9465666474321992</v>
      </c>
      <c r="H930" s="12">
        <v>2.4526255049047894</v>
      </c>
      <c r="I930" s="12">
        <v>0</v>
      </c>
      <c r="J930" s="15">
        <v>0</v>
      </c>
      <c r="K930" s="15">
        <v>1</v>
      </c>
      <c r="L930" s="56">
        <v>0.19272</v>
      </c>
      <c r="M930">
        <v>0</v>
      </c>
      <c r="N930">
        <v>0</v>
      </c>
      <c r="O930" s="12">
        <v>11</v>
      </c>
      <c r="P930" s="12">
        <v>1</v>
      </c>
      <c r="Q930">
        <v>0</v>
      </c>
      <c r="R930" s="12">
        <v>0</v>
      </c>
      <c r="S930" s="12">
        <v>0</v>
      </c>
      <c r="T930" s="12">
        <v>6.2305828043854588</v>
      </c>
      <c r="U930" s="12">
        <v>0</v>
      </c>
      <c r="V930" s="12">
        <v>0.71598384304674045</v>
      </c>
      <c r="W930" s="57">
        <v>4.1520831782945025E-6</v>
      </c>
      <c r="X930" s="57">
        <v>0</v>
      </c>
      <c r="Y930" s="57">
        <v>0</v>
      </c>
      <c r="Z930" s="57">
        <v>3.2594560885055601E-3</v>
      </c>
      <c r="AA930" s="57">
        <v>4.458191242496406E-4</v>
      </c>
      <c r="AB930" s="57">
        <v>0</v>
      </c>
      <c r="AC930" s="57">
        <v>0</v>
      </c>
      <c r="AD930" s="57">
        <v>0</v>
      </c>
      <c r="AE930" s="57">
        <v>2.3556020511361545E-6</v>
      </c>
      <c r="AF930" s="57">
        <v>0</v>
      </c>
      <c r="AG930" s="57">
        <v>2.9058908062664159E-6</v>
      </c>
      <c r="AH930" s="17">
        <v>3.3769898079917256E-4</v>
      </c>
      <c r="AI930" s="12">
        <v>395</v>
      </c>
      <c r="AJ930" s="16">
        <v>10</v>
      </c>
      <c r="AK930" s="17">
        <v>0.9967061097425417</v>
      </c>
      <c r="AL930" t="str">
        <f>IF(AK930&lt;='CAV Tier 1 Analysis'!$A$5,"Tier 1", "Tier 2")</f>
        <v>Tier 2</v>
      </c>
      <c r="AM930" t="str">
        <f t="shared" si="29"/>
        <v>Kansas - Tier 2</v>
      </c>
      <c r="AN930" t="str">
        <f t="shared" si="30"/>
        <v>Bentley, City Of - Tier 2</v>
      </c>
    </row>
    <row r="931" spans="1:40" x14ac:dyDescent="0.3">
      <c r="A931">
        <v>7</v>
      </c>
      <c r="B931" t="s">
        <v>28</v>
      </c>
      <c r="C931" t="s">
        <v>2793</v>
      </c>
      <c r="D931" t="s">
        <v>4434</v>
      </c>
      <c r="E931" t="s">
        <v>1946</v>
      </c>
      <c r="F931" s="12">
        <v>225.47036929627686</v>
      </c>
      <c r="G931" s="12">
        <v>1359.8947494933675</v>
      </c>
      <c r="H931" s="12">
        <v>716.43369833957252</v>
      </c>
      <c r="I931" s="12">
        <v>0</v>
      </c>
      <c r="J931" s="15">
        <v>0</v>
      </c>
      <c r="K931" s="15">
        <v>1</v>
      </c>
      <c r="L931" s="56">
        <v>0.40043000000000006</v>
      </c>
      <c r="M931">
        <v>0</v>
      </c>
      <c r="N931">
        <v>0</v>
      </c>
      <c r="O931" s="12">
        <v>6</v>
      </c>
      <c r="P931" s="12">
        <v>1</v>
      </c>
      <c r="Q931">
        <v>0</v>
      </c>
      <c r="R931" s="12">
        <v>0</v>
      </c>
      <c r="S931" s="12">
        <v>0</v>
      </c>
      <c r="T931" s="12">
        <v>1433.437071002226</v>
      </c>
      <c r="U931" s="12">
        <v>1207.9667017059492</v>
      </c>
      <c r="V931" s="12">
        <v>0</v>
      </c>
      <c r="W931" s="57">
        <v>8.6271205224391244E-6</v>
      </c>
      <c r="X931" s="57">
        <v>0</v>
      </c>
      <c r="Y931" s="57">
        <v>0</v>
      </c>
      <c r="Z931" s="57">
        <v>1.7778851391848508E-3</v>
      </c>
      <c r="AA931" s="57">
        <v>4.458191242496406E-4</v>
      </c>
      <c r="AB931" s="57">
        <v>0</v>
      </c>
      <c r="AC931" s="57">
        <v>0</v>
      </c>
      <c r="AD931" s="57">
        <v>0</v>
      </c>
      <c r="AE931" s="57">
        <v>5.4194084416160659E-4</v>
      </c>
      <c r="AF931" s="57">
        <v>9.1555421236760859E-4</v>
      </c>
      <c r="AG931" s="57">
        <v>0</v>
      </c>
      <c r="AH931" s="17">
        <v>3.3543876731692226E-4</v>
      </c>
      <c r="AI931" s="12">
        <v>396</v>
      </c>
      <c r="AJ931" s="16">
        <v>10</v>
      </c>
      <c r="AK931" s="17">
        <v>0.9970415485098586</v>
      </c>
      <c r="AL931" t="str">
        <f>IF(AK931&lt;='CAV Tier 1 Analysis'!$A$5,"Tier 1", "Tier 2")</f>
        <v>Tier 2</v>
      </c>
      <c r="AM931" t="str">
        <f t="shared" si="29"/>
        <v>Kansas - Tier 2</v>
      </c>
      <c r="AN931" t="str">
        <f t="shared" si="30"/>
        <v>Westwood, City Of - Tier 2</v>
      </c>
    </row>
    <row r="932" spans="1:40" x14ac:dyDescent="0.3">
      <c r="A932">
        <v>7</v>
      </c>
      <c r="B932" t="s">
        <v>28</v>
      </c>
      <c r="C932" t="s">
        <v>2375</v>
      </c>
      <c r="D932" t="s">
        <v>4504</v>
      </c>
      <c r="E932" t="s">
        <v>1879</v>
      </c>
      <c r="F932" s="12">
        <v>12.509694204874904</v>
      </c>
      <c r="G932" s="12">
        <v>7.286303821734367</v>
      </c>
      <c r="H932" s="12">
        <v>4.4985006203751308</v>
      </c>
      <c r="I932" s="12">
        <v>0</v>
      </c>
      <c r="J932" s="15">
        <v>0</v>
      </c>
      <c r="K932" s="15">
        <v>1</v>
      </c>
      <c r="L932" s="56">
        <v>1.51153</v>
      </c>
      <c r="M932">
        <v>1</v>
      </c>
      <c r="N932">
        <v>0</v>
      </c>
      <c r="O932" s="12">
        <v>3</v>
      </c>
      <c r="P932" s="12">
        <v>6</v>
      </c>
      <c r="Q932">
        <v>0</v>
      </c>
      <c r="R932" s="12">
        <v>0</v>
      </c>
      <c r="S932" s="12">
        <v>0</v>
      </c>
      <c r="T932" s="12">
        <v>7.8354165735172474</v>
      </c>
      <c r="U932" s="12">
        <v>0</v>
      </c>
      <c r="V932" s="12">
        <v>0</v>
      </c>
      <c r="W932" s="57">
        <v>3.256537093445148E-5</v>
      </c>
      <c r="X932" s="57">
        <v>8.3920778784827123E-5</v>
      </c>
      <c r="Y932" s="57">
        <v>0</v>
      </c>
      <c r="Z932" s="57">
        <v>8.889425695924254E-4</v>
      </c>
      <c r="AA932" s="57">
        <v>2.6749147454978436E-3</v>
      </c>
      <c r="AB932" s="57">
        <v>0</v>
      </c>
      <c r="AC932" s="57">
        <v>0</v>
      </c>
      <c r="AD932" s="57">
        <v>0</v>
      </c>
      <c r="AE932" s="57">
        <v>2.9623429992924926E-6</v>
      </c>
      <c r="AF932" s="57">
        <v>0</v>
      </c>
      <c r="AG932" s="57">
        <v>0</v>
      </c>
      <c r="AH932" s="17">
        <v>3.3484598252807638E-4</v>
      </c>
      <c r="AI932" s="12">
        <v>397</v>
      </c>
      <c r="AJ932" s="16">
        <v>10</v>
      </c>
      <c r="AK932" s="17">
        <v>0.99737639449238669</v>
      </c>
      <c r="AL932" t="str">
        <f>IF(AK932&lt;='CAV Tier 1 Analysis'!$A$5,"Tier 1", "Tier 2")</f>
        <v>Tier 2</v>
      </c>
      <c r="AM932" t="str">
        <f t="shared" si="29"/>
        <v>Kansas - Tier 2</v>
      </c>
      <c r="AN932" t="str">
        <f t="shared" si="30"/>
        <v>Logan, City Of - Tier 2</v>
      </c>
    </row>
    <row r="933" spans="1:40" x14ac:dyDescent="0.3">
      <c r="A933">
        <v>7</v>
      </c>
      <c r="B933" t="s">
        <v>28</v>
      </c>
      <c r="C933" t="s">
        <v>2910</v>
      </c>
      <c r="D933" t="s">
        <v>4583</v>
      </c>
      <c r="E933" t="s">
        <v>1928</v>
      </c>
      <c r="F933" s="12">
        <v>39.899015819893819</v>
      </c>
      <c r="G933" s="12">
        <v>4.9040097731375614</v>
      </c>
      <c r="H933" s="12">
        <v>1.8680449165529054</v>
      </c>
      <c r="I933" s="12">
        <v>1</v>
      </c>
      <c r="J933" s="15">
        <v>0</v>
      </c>
      <c r="K933" s="15">
        <v>0.99999999999999978</v>
      </c>
      <c r="L933" s="56">
        <v>0.58843000000000001</v>
      </c>
      <c r="M933">
        <v>2</v>
      </c>
      <c r="N933">
        <v>0</v>
      </c>
      <c r="O933" s="12">
        <v>5</v>
      </c>
      <c r="P933" s="12">
        <v>4</v>
      </c>
      <c r="Q933">
        <v>0</v>
      </c>
      <c r="R933" s="12">
        <v>0.99999999999999978</v>
      </c>
      <c r="S933" s="12">
        <v>0</v>
      </c>
      <c r="T933" s="12">
        <v>4.5409584436969981</v>
      </c>
      <c r="U933" s="12">
        <v>0</v>
      </c>
      <c r="V933" s="12">
        <v>0.36305132944056329</v>
      </c>
      <c r="W933" s="57">
        <v>1.2677512996076349E-5</v>
      </c>
      <c r="X933" s="57">
        <v>1.6784155756965425E-4</v>
      </c>
      <c r="Y933" s="57">
        <v>0</v>
      </c>
      <c r="Z933" s="57">
        <v>1.481570949320709E-3</v>
      </c>
      <c r="AA933" s="57">
        <v>1.7832764969985624E-3</v>
      </c>
      <c r="AB933" s="57">
        <v>0</v>
      </c>
      <c r="AC933" s="57">
        <v>1.8807713315565139E-4</v>
      </c>
      <c r="AD933" s="57">
        <v>0</v>
      </c>
      <c r="AE933" s="57">
        <v>1.7168042476809256E-6</v>
      </c>
      <c r="AF933" s="57">
        <v>0</v>
      </c>
      <c r="AG933" s="57">
        <v>1.4734795074911508E-6</v>
      </c>
      <c r="AH933" s="17">
        <v>3.3060308489052956E-4</v>
      </c>
      <c r="AI933" s="12">
        <v>398</v>
      </c>
      <c r="AJ933" s="16">
        <v>10</v>
      </c>
      <c r="AK933" s="17">
        <v>0.99770699757727721</v>
      </c>
      <c r="AL933" t="str">
        <f>IF(AK933&lt;='CAV Tier 1 Analysis'!$A$5,"Tier 1", "Tier 2")</f>
        <v>Tier 2</v>
      </c>
      <c r="AM933" t="str">
        <f t="shared" si="29"/>
        <v>Kansas - Tier 2</v>
      </c>
      <c r="AN933" t="str">
        <f t="shared" si="30"/>
        <v>Brookville, City Of - Tier 2</v>
      </c>
    </row>
    <row r="934" spans="1:40" x14ac:dyDescent="0.3">
      <c r="A934">
        <v>7</v>
      </c>
      <c r="B934" t="s">
        <v>28</v>
      </c>
      <c r="C934" t="s">
        <v>2846</v>
      </c>
      <c r="D934" t="s">
        <v>4503</v>
      </c>
      <c r="E934" t="s">
        <v>1883</v>
      </c>
      <c r="F934" s="12">
        <v>1.937288191089239</v>
      </c>
      <c r="G934" s="12">
        <v>0.67622026707451921</v>
      </c>
      <c r="H934" s="12">
        <v>0.45321145559249687</v>
      </c>
      <c r="I934" s="12">
        <v>0</v>
      </c>
      <c r="J934" s="15">
        <v>0</v>
      </c>
      <c r="K934" s="15">
        <v>1</v>
      </c>
      <c r="L934" s="56">
        <v>0.23408000000000001</v>
      </c>
      <c r="M934">
        <v>0</v>
      </c>
      <c r="N934">
        <v>0</v>
      </c>
      <c r="O934" s="12">
        <v>3</v>
      </c>
      <c r="P934" s="12">
        <v>6</v>
      </c>
      <c r="Q934">
        <v>0</v>
      </c>
      <c r="R934" s="12">
        <v>0</v>
      </c>
      <c r="S934" s="12">
        <v>0</v>
      </c>
      <c r="T934" s="12">
        <v>0.74576064914955842</v>
      </c>
      <c r="U934" s="12">
        <v>0</v>
      </c>
      <c r="V934" s="12">
        <v>0</v>
      </c>
      <c r="W934" s="57">
        <v>5.0431695224946931E-6</v>
      </c>
      <c r="X934" s="57">
        <v>0</v>
      </c>
      <c r="Y934" s="57">
        <v>0</v>
      </c>
      <c r="Z934" s="57">
        <v>8.889425695924254E-4</v>
      </c>
      <c r="AA934" s="57">
        <v>2.6749147454978436E-3</v>
      </c>
      <c r="AB934" s="57">
        <v>0</v>
      </c>
      <c r="AC934" s="57">
        <v>0</v>
      </c>
      <c r="AD934" s="57">
        <v>0</v>
      </c>
      <c r="AE934" s="57">
        <v>2.8195040013862719E-7</v>
      </c>
      <c r="AF934" s="57">
        <v>0</v>
      </c>
      <c r="AG934" s="57">
        <v>0</v>
      </c>
      <c r="AH934" s="17">
        <v>3.2447113045571844E-4</v>
      </c>
      <c r="AI934" s="12">
        <v>399</v>
      </c>
      <c r="AJ934" s="16">
        <v>10</v>
      </c>
      <c r="AK934" s="17">
        <v>0.99803146870773296</v>
      </c>
      <c r="AL934" t="str">
        <f>IF(AK934&lt;='CAV Tier 1 Analysis'!$A$5,"Tier 1", "Tier 2")</f>
        <v>Tier 2</v>
      </c>
      <c r="AM934" t="str">
        <f t="shared" si="29"/>
        <v>Kansas - Tier 2</v>
      </c>
      <c r="AN934" t="str">
        <f t="shared" si="30"/>
        <v>Glade, City Of - Tier 2</v>
      </c>
    </row>
    <row r="935" spans="1:40" x14ac:dyDescent="0.3">
      <c r="A935">
        <v>7</v>
      </c>
      <c r="B935" t="s">
        <v>28</v>
      </c>
      <c r="C935" t="s">
        <v>2975</v>
      </c>
      <c r="D935" t="s">
        <v>4661</v>
      </c>
      <c r="E935" t="s">
        <v>1910</v>
      </c>
      <c r="F935" s="12">
        <v>17.106787651634725</v>
      </c>
      <c r="G935" s="12">
        <v>75.689550772598565</v>
      </c>
      <c r="H935" s="12">
        <v>37.195726207452857</v>
      </c>
      <c r="I935" s="12">
        <v>0</v>
      </c>
      <c r="J935" s="15">
        <v>0</v>
      </c>
      <c r="K935" s="15">
        <v>1</v>
      </c>
      <c r="L935" s="56">
        <v>0.59021000000000001</v>
      </c>
      <c r="M935">
        <v>0</v>
      </c>
      <c r="N935">
        <v>0</v>
      </c>
      <c r="O935" s="12">
        <v>4</v>
      </c>
      <c r="P935" s="12">
        <v>5</v>
      </c>
      <c r="Q935">
        <v>0</v>
      </c>
      <c r="R935" s="12">
        <v>0</v>
      </c>
      <c r="S935" s="12">
        <v>0</v>
      </c>
      <c r="T935" s="12">
        <v>85.716816421633013</v>
      </c>
      <c r="U935" s="12">
        <v>68.61002876999828</v>
      </c>
      <c r="V935" s="12">
        <v>0</v>
      </c>
      <c r="W935" s="57">
        <v>1.2715862456731001E-5</v>
      </c>
      <c r="X935" s="57">
        <v>0</v>
      </c>
      <c r="Y935" s="57">
        <v>0</v>
      </c>
      <c r="Z935" s="57">
        <v>1.1852567594565673E-3</v>
      </c>
      <c r="AA935" s="57">
        <v>2.229095621248203E-3</v>
      </c>
      <c r="AB935" s="57">
        <v>0</v>
      </c>
      <c r="AC935" s="57">
        <v>0</v>
      </c>
      <c r="AD935" s="57">
        <v>0</v>
      </c>
      <c r="AE935" s="57">
        <v>3.2407033967599346E-5</v>
      </c>
      <c r="AF935" s="57">
        <v>5.2001599681781506E-5</v>
      </c>
      <c r="AG935" s="57">
        <v>0</v>
      </c>
      <c r="AH935" s="17">
        <v>3.1922517061917116E-4</v>
      </c>
      <c r="AI935" s="12">
        <v>400</v>
      </c>
      <c r="AJ935" s="16">
        <v>10</v>
      </c>
      <c r="AK935" s="17">
        <v>0.99835069387835218</v>
      </c>
      <c r="AL935" t="str">
        <f>IF(AK935&lt;='CAV Tier 1 Analysis'!$A$5,"Tier 1", "Tier 2")</f>
        <v>Tier 2</v>
      </c>
      <c r="AM935" t="str">
        <f t="shared" si="29"/>
        <v>Kansas - Tier 2</v>
      </c>
      <c r="AN935" t="str">
        <f t="shared" si="30"/>
        <v>Victoria, City Of - Tier 2</v>
      </c>
    </row>
    <row r="936" spans="1:40" x14ac:dyDescent="0.3">
      <c r="A936">
        <v>7</v>
      </c>
      <c r="B936" t="s">
        <v>28</v>
      </c>
      <c r="C936" t="s">
        <v>2874</v>
      </c>
      <c r="D936" t="s">
        <v>4538</v>
      </c>
      <c r="E936" t="s">
        <v>1930</v>
      </c>
      <c r="F936" s="12">
        <v>30.02851341025811</v>
      </c>
      <c r="G936" s="12">
        <v>4.432552043966119</v>
      </c>
      <c r="H936" s="12">
        <v>1.9328302457245683</v>
      </c>
      <c r="I936" s="12">
        <v>1</v>
      </c>
      <c r="J936" s="15">
        <v>0.12426048864200875</v>
      </c>
      <c r="K936" s="15">
        <v>0.87573951135799122</v>
      </c>
      <c r="L936" s="56">
        <v>0.44286000000000003</v>
      </c>
      <c r="M936">
        <v>0</v>
      </c>
      <c r="N936">
        <v>0</v>
      </c>
      <c r="O936" s="12">
        <v>5</v>
      </c>
      <c r="P936" s="12">
        <v>4</v>
      </c>
      <c r="Q936">
        <v>0</v>
      </c>
      <c r="R936" s="12">
        <v>0.87573951135799122</v>
      </c>
      <c r="S936" s="12">
        <v>0.24017443079578871</v>
      </c>
      <c r="T936" s="12">
        <v>4.4487489454666038</v>
      </c>
      <c r="U936" s="12">
        <v>0</v>
      </c>
      <c r="V936" s="12">
        <v>0</v>
      </c>
      <c r="W936" s="57">
        <v>9.5412596323137382E-6</v>
      </c>
      <c r="X936" s="57">
        <v>0</v>
      </c>
      <c r="Y936" s="57">
        <v>0</v>
      </c>
      <c r="Z936" s="57">
        <v>1.481570949320709E-3</v>
      </c>
      <c r="AA936" s="57">
        <v>1.7832764969985624E-3</v>
      </c>
      <c r="AB936" s="57">
        <v>0</v>
      </c>
      <c r="AC936" s="57">
        <v>1.6470657668734201E-4</v>
      </c>
      <c r="AD936" s="57">
        <v>3.1724626174264874E-6</v>
      </c>
      <c r="AE936" s="57">
        <v>1.6819425196556007E-6</v>
      </c>
      <c r="AF936" s="57">
        <v>0</v>
      </c>
      <c r="AG936" s="57">
        <v>0</v>
      </c>
      <c r="AH936" s="17">
        <v>3.1308633525236446E-4</v>
      </c>
      <c r="AI936" s="12">
        <v>401</v>
      </c>
      <c r="AJ936" s="16">
        <v>10</v>
      </c>
      <c r="AK936" s="17">
        <v>0.99866378021360458</v>
      </c>
      <c r="AL936" t="str">
        <f>IF(AK936&lt;='CAV Tier 1 Analysis'!$A$5,"Tier 1", "Tier 2")</f>
        <v>Tier 2</v>
      </c>
      <c r="AM936" t="str">
        <f t="shared" si="29"/>
        <v>Kansas - Tier 2</v>
      </c>
      <c r="AN936" t="str">
        <f t="shared" si="30"/>
        <v>Gypsum, City Of - Tier 2</v>
      </c>
    </row>
    <row r="937" spans="1:40" x14ac:dyDescent="0.3">
      <c r="A937">
        <v>7</v>
      </c>
      <c r="B937" t="s">
        <v>28</v>
      </c>
      <c r="C937" t="s">
        <v>2908</v>
      </c>
      <c r="D937" t="s">
        <v>4580</v>
      </c>
      <c r="E937" t="s">
        <v>1931</v>
      </c>
      <c r="F937" s="12">
        <v>12.121657730099447</v>
      </c>
      <c r="G937" s="12">
        <v>4.5559869637981141</v>
      </c>
      <c r="H937" s="12">
        <v>1.5186623212660382</v>
      </c>
      <c r="I937" s="12">
        <v>0</v>
      </c>
      <c r="J937" s="15">
        <v>0</v>
      </c>
      <c r="K937" s="15">
        <v>1.0000000000000002</v>
      </c>
      <c r="L937" s="56">
        <v>0.17876999999999998</v>
      </c>
      <c r="M937">
        <v>1</v>
      </c>
      <c r="N937">
        <v>0</v>
      </c>
      <c r="O937" s="12">
        <v>5</v>
      </c>
      <c r="P937" s="12">
        <v>4</v>
      </c>
      <c r="Q937">
        <v>0</v>
      </c>
      <c r="R937" s="12">
        <v>0</v>
      </c>
      <c r="S937" s="12">
        <v>0</v>
      </c>
      <c r="T937" s="12">
        <v>4.1185842214979882</v>
      </c>
      <c r="U937" s="12">
        <v>0</v>
      </c>
      <c r="V937" s="12">
        <v>0.43740274230012588</v>
      </c>
      <c r="W937" s="57">
        <v>3.8515354388942926E-6</v>
      </c>
      <c r="X937" s="57">
        <v>8.3920778784827123E-5</v>
      </c>
      <c r="Y937" s="57">
        <v>0</v>
      </c>
      <c r="Z937" s="57">
        <v>1.481570949320709E-3</v>
      </c>
      <c r="AA937" s="57">
        <v>1.7832764969985624E-3</v>
      </c>
      <c r="AB937" s="57">
        <v>0</v>
      </c>
      <c r="AC937" s="57">
        <v>0</v>
      </c>
      <c r="AD937" s="57">
        <v>0</v>
      </c>
      <c r="AE937" s="57">
        <v>1.5571168451704056E-6</v>
      </c>
      <c r="AF937" s="57">
        <v>0</v>
      </c>
      <c r="AG937" s="57">
        <v>1.7752420251230144E-6</v>
      </c>
      <c r="AH937" s="17">
        <v>3.050865563102987E-4</v>
      </c>
      <c r="AI937" s="12">
        <v>402</v>
      </c>
      <c r="AJ937" s="16">
        <v>10</v>
      </c>
      <c r="AK937" s="17">
        <v>0.99896886676991492</v>
      </c>
      <c r="AL937" t="str">
        <f>IF(AK937&lt;='CAV Tier 1 Analysis'!$A$5,"Tier 1", "Tier 2")</f>
        <v>Tier 2</v>
      </c>
      <c r="AM937" t="str">
        <f t="shared" si="29"/>
        <v>Kansas - Tier 2</v>
      </c>
      <c r="AN937" t="str">
        <f t="shared" si="30"/>
        <v>Assaria, City Of - Tier 2</v>
      </c>
    </row>
    <row r="938" spans="1:40" x14ac:dyDescent="0.3">
      <c r="A938">
        <v>7</v>
      </c>
      <c r="B938" t="s">
        <v>28</v>
      </c>
      <c r="C938" t="s">
        <v>2867</v>
      </c>
      <c r="D938" t="s">
        <v>4530</v>
      </c>
      <c r="E938" t="s">
        <v>1939</v>
      </c>
      <c r="F938" s="12">
        <v>42.034319024864658</v>
      </c>
      <c r="G938" s="12">
        <v>12.494855469862847</v>
      </c>
      <c r="H938" s="12">
        <v>6.2526644723454483</v>
      </c>
      <c r="I938" s="12">
        <v>0</v>
      </c>
      <c r="J938" s="15">
        <v>7.2859744990892525E-2</v>
      </c>
      <c r="K938" s="15">
        <v>0.92714025500910735</v>
      </c>
      <c r="L938" s="56">
        <v>0.41175</v>
      </c>
      <c r="M938">
        <v>1</v>
      </c>
      <c r="N938">
        <v>0</v>
      </c>
      <c r="O938" s="12">
        <v>4</v>
      </c>
      <c r="P938" s="12">
        <v>4</v>
      </c>
      <c r="Q938">
        <v>0</v>
      </c>
      <c r="R938" s="12">
        <v>0</v>
      </c>
      <c r="S938" s="12">
        <v>0.45556753896870295</v>
      </c>
      <c r="T938" s="12">
        <v>14.369607464083677</v>
      </c>
      <c r="U938" s="12">
        <v>0</v>
      </c>
      <c r="V938" s="12">
        <v>0</v>
      </c>
      <c r="W938" s="57">
        <v>8.8710058564900453E-6</v>
      </c>
      <c r="X938" s="57">
        <v>8.3920778784827123E-5</v>
      </c>
      <c r="Y938" s="57">
        <v>0</v>
      </c>
      <c r="Z938" s="57">
        <v>1.1852567594565673E-3</v>
      </c>
      <c r="AA938" s="57">
        <v>1.7832764969985624E-3</v>
      </c>
      <c r="AB938" s="57">
        <v>0</v>
      </c>
      <c r="AC938" s="57">
        <v>0</v>
      </c>
      <c r="AD938" s="57">
        <v>6.0175888927995599E-6</v>
      </c>
      <c r="AE938" s="57">
        <v>5.4327304329527392E-6</v>
      </c>
      <c r="AF938" s="57">
        <v>0</v>
      </c>
      <c r="AG938" s="57">
        <v>0</v>
      </c>
      <c r="AH938" s="17">
        <v>2.7934321458383631E-4</v>
      </c>
      <c r="AI938" s="12">
        <v>403</v>
      </c>
      <c r="AJ938" s="16">
        <v>10</v>
      </c>
      <c r="AK938" s="17">
        <v>0.9992482099844987</v>
      </c>
      <c r="AL938" t="str">
        <f>IF(AK938&lt;='CAV Tier 1 Analysis'!$A$5,"Tier 1", "Tier 2")</f>
        <v>Tier 2</v>
      </c>
      <c r="AM938" t="str">
        <f t="shared" si="29"/>
        <v>Kansas - Tier 2</v>
      </c>
      <c r="AN938" t="str">
        <f t="shared" si="30"/>
        <v>Riley, City Of - Tier 2</v>
      </c>
    </row>
    <row r="939" spans="1:40" x14ac:dyDescent="0.3">
      <c r="A939">
        <v>7</v>
      </c>
      <c r="B939" t="s">
        <v>28</v>
      </c>
      <c r="C939" t="s">
        <v>2934</v>
      </c>
      <c r="D939" t="s">
        <v>4611</v>
      </c>
      <c r="E939" t="s">
        <v>1936</v>
      </c>
      <c r="F939" s="12">
        <v>11.892171991828366</v>
      </c>
      <c r="G939" s="12">
        <v>6.4594008054865402</v>
      </c>
      <c r="H939" s="12">
        <v>2.7104664653962733</v>
      </c>
      <c r="I939" s="12">
        <v>0</v>
      </c>
      <c r="J939" s="15">
        <v>0</v>
      </c>
      <c r="K939" s="15">
        <v>1</v>
      </c>
      <c r="L939" s="56">
        <v>0.53759000000000001</v>
      </c>
      <c r="M939">
        <v>0</v>
      </c>
      <c r="N939">
        <v>0</v>
      </c>
      <c r="O939" s="12">
        <v>2</v>
      </c>
      <c r="P939" s="12">
        <v>5</v>
      </c>
      <c r="Q939">
        <v>0</v>
      </c>
      <c r="R939" s="12">
        <v>0</v>
      </c>
      <c r="S939" s="12">
        <v>0</v>
      </c>
      <c r="T939" s="12">
        <v>6.1328385807400014</v>
      </c>
      <c r="U939" s="12">
        <v>0</v>
      </c>
      <c r="V939" s="12">
        <v>0.32656222474653873</v>
      </c>
      <c r="W939" s="57">
        <v>1.1582183456928921E-5</v>
      </c>
      <c r="X939" s="57">
        <v>0</v>
      </c>
      <c r="Y939" s="57">
        <v>0</v>
      </c>
      <c r="Z939" s="57">
        <v>5.9262837972828364E-4</v>
      </c>
      <c r="AA939" s="57">
        <v>2.229095621248203E-3</v>
      </c>
      <c r="AB939" s="57">
        <v>0</v>
      </c>
      <c r="AC939" s="57">
        <v>0</v>
      </c>
      <c r="AD939" s="57">
        <v>0</v>
      </c>
      <c r="AE939" s="57">
        <v>2.3186478044894541E-6</v>
      </c>
      <c r="AF939" s="57">
        <v>0</v>
      </c>
      <c r="AG939" s="57">
        <v>1.3253848893108678E-6</v>
      </c>
      <c r="AH939" s="17">
        <v>2.5790456519338324E-4</v>
      </c>
      <c r="AI939" s="12">
        <v>404</v>
      </c>
      <c r="AJ939" s="16">
        <v>10</v>
      </c>
      <c r="AK939" s="17">
        <v>0.99950611454969207</v>
      </c>
      <c r="AL939" t="str">
        <f>IF(AK939&lt;='CAV Tier 1 Analysis'!$A$5,"Tier 1", "Tier 2")</f>
        <v>Tier 2</v>
      </c>
      <c r="AM939" t="str">
        <f t="shared" si="29"/>
        <v>Kansas - Tier 2</v>
      </c>
      <c r="AN939" t="str">
        <f t="shared" si="30"/>
        <v>Bucklin, City Of - Tier 2</v>
      </c>
    </row>
    <row r="940" spans="1:40" x14ac:dyDescent="0.3">
      <c r="A940">
        <v>7</v>
      </c>
      <c r="B940" t="s">
        <v>28</v>
      </c>
      <c r="C940" t="s">
        <v>2916</v>
      </c>
      <c r="D940" t="s">
        <v>4589</v>
      </c>
      <c r="E940" t="s">
        <v>1937</v>
      </c>
      <c r="F940" s="12">
        <v>9.2203653488978237</v>
      </c>
      <c r="G940" s="12">
        <v>1.1988183962508923</v>
      </c>
      <c r="H940" s="12">
        <v>0.45286733230979953</v>
      </c>
      <c r="I940" s="12">
        <v>0</v>
      </c>
      <c r="J940" s="15">
        <v>0</v>
      </c>
      <c r="K940" s="15">
        <v>1</v>
      </c>
      <c r="L940" s="56">
        <v>0.41681000000000001</v>
      </c>
      <c r="M940">
        <v>0</v>
      </c>
      <c r="N940">
        <v>0</v>
      </c>
      <c r="O940" s="12">
        <v>2</v>
      </c>
      <c r="P940" s="12">
        <v>5</v>
      </c>
      <c r="Q940">
        <v>0</v>
      </c>
      <c r="R940" s="12">
        <v>0</v>
      </c>
      <c r="S940" s="12">
        <v>0</v>
      </c>
      <c r="T940" s="12">
        <v>1.1176024224253531</v>
      </c>
      <c r="U940" s="12">
        <v>0</v>
      </c>
      <c r="V940" s="12">
        <v>8.1215973825539134E-2</v>
      </c>
      <c r="W940" s="57">
        <v>8.9800217390251753E-6</v>
      </c>
      <c r="X940" s="57">
        <v>0</v>
      </c>
      <c r="Y940" s="57">
        <v>0</v>
      </c>
      <c r="Z940" s="57">
        <v>5.9262837972828364E-4</v>
      </c>
      <c r="AA940" s="57">
        <v>2.229095621248203E-3</v>
      </c>
      <c r="AB940" s="57">
        <v>0</v>
      </c>
      <c r="AC940" s="57">
        <v>0</v>
      </c>
      <c r="AD940" s="57">
        <v>0</v>
      </c>
      <c r="AE940" s="57">
        <v>4.225329541831779E-7</v>
      </c>
      <c r="AF940" s="57">
        <v>0</v>
      </c>
      <c r="AG940" s="57">
        <v>3.296230130799213E-7</v>
      </c>
      <c r="AH940" s="17">
        <v>2.5740510715297952E-4</v>
      </c>
      <c r="AI940" s="12">
        <v>405</v>
      </c>
      <c r="AJ940" s="16">
        <v>10</v>
      </c>
      <c r="AK940" s="17">
        <v>0.99976351965684507</v>
      </c>
      <c r="AL940" t="str">
        <f>IF(AK940&lt;='CAV Tier 1 Analysis'!$A$5,"Tier 1", "Tier 2")</f>
        <v>Tier 2</v>
      </c>
      <c r="AM940" t="str">
        <f t="shared" si="29"/>
        <v>Kansas - Tier 2</v>
      </c>
      <c r="AN940" t="str">
        <f t="shared" si="30"/>
        <v>Ford, City Of - Tier 2</v>
      </c>
    </row>
    <row r="941" spans="1:40" x14ac:dyDescent="0.3">
      <c r="A941">
        <v>7</v>
      </c>
      <c r="B941" t="s">
        <v>28</v>
      </c>
      <c r="C941" t="s">
        <v>2787</v>
      </c>
      <c r="D941" t="s">
        <v>4427</v>
      </c>
      <c r="E941" t="s">
        <v>1951</v>
      </c>
      <c r="F941" s="12">
        <v>61.780108681136525</v>
      </c>
      <c r="G941" s="12">
        <v>310.51579406550513</v>
      </c>
      <c r="H941" s="12">
        <v>158.50575159009338</v>
      </c>
      <c r="I941" s="12">
        <v>0</v>
      </c>
      <c r="J941" s="15">
        <v>2.4881516587677722E-2</v>
      </c>
      <c r="K941" s="15">
        <v>0.97511848341232232</v>
      </c>
      <c r="L941" s="56">
        <v>0.10972000000000001</v>
      </c>
      <c r="M941">
        <v>0</v>
      </c>
      <c r="N941">
        <v>0</v>
      </c>
      <c r="O941" s="12">
        <v>6</v>
      </c>
      <c r="P941" s="12">
        <v>1</v>
      </c>
      <c r="Q941">
        <v>0</v>
      </c>
      <c r="R941" s="12">
        <v>0</v>
      </c>
      <c r="S941" s="12">
        <v>3.9438634874312331</v>
      </c>
      <c r="T941" s="12">
        <v>325.65657255961719</v>
      </c>
      <c r="U941" s="12">
        <v>263.87646387848065</v>
      </c>
      <c r="V941" s="12">
        <v>0</v>
      </c>
      <c r="W941" s="57">
        <v>2.3638779904653014E-6</v>
      </c>
      <c r="X941" s="57">
        <v>0</v>
      </c>
      <c r="Y941" s="57">
        <v>0</v>
      </c>
      <c r="Z941" s="57">
        <v>1.7778851391848508E-3</v>
      </c>
      <c r="AA941" s="57">
        <v>4.458191242496406E-4</v>
      </c>
      <c r="AB941" s="57">
        <v>0</v>
      </c>
      <c r="AC941" s="57">
        <v>0</v>
      </c>
      <c r="AD941" s="57">
        <v>5.2094469176642388E-5</v>
      </c>
      <c r="AE941" s="57">
        <v>1.231212736226635E-4</v>
      </c>
      <c r="AF941" s="57">
        <v>1.9999989048325787E-4</v>
      </c>
      <c r="AG941" s="57">
        <v>0</v>
      </c>
      <c r="AH941" s="17">
        <v>2.3648034315522915E-4</v>
      </c>
      <c r="AI941" s="12">
        <v>406</v>
      </c>
      <c r="AJ941" s="16">
        <v>10</v>
      </c>
      <c r="AK941" s="17">
        <v>1.0000000000000002</v>
      </c>
      <c r="AL941" t="str">
        <f>IF(AK941&lt;='CAV Tier 1 Analysis'!$A$5,"Tier 1", "Tier 2")</f>
        <v>Tier 2</v>
      </c>
      <c r="AM941" t="str">
        <f t="shared" si="29"/>
        <v>Kansas - Tier 2</v>
      </c>
      <c r="AN941" t="str">
        <f t="shared" si="30"/>
        <v>Mission Woods, City Of - Tier 2</v>
      </c>
    </row>
    <row r="942" spans="1:40" x14ac:dyDescent="0.3">
      <c r="A942">
        <v>7</v>
      </c>
      <c r="B942" t="s">
        <v>21</v>
      </c>
      <c r="C942" t="s">
        <v>3245</v>
      </c>
      <c r="D942" t="s">
        <v>4972</v>
      </c>
      <c r="E942" t="s">
        <v>22</v>
      </c>
      <c r="F942" s="12">
        <v>105886.72982738852</v>
      </c>
      <c r="G942" s="12">
        <v>168747.69732314695</v>
      </c>
      <c r="H942" s="12">
        <v>50550.688686337744</v>
      </c>
      <c r="I942">
        <v>2537</v>
      </c>
      <c r="J942" s="15">
        <v>0.42085336952816482</v>
      </c>
      <c r="K942" s="15">
        <v>0.57914662817660767</v>
      </c>
      <c r="L942" s="56">
        <v>435.68651999999997</v>
      </c>
      <c r="M942">
        <v>814</v>
      </c>
      <c r="N942">
        <v>1312</v>
      </c>
      <c r="O942" s="12">
        <v>14.793103448275861</v>
      </c>
      <c r="P942" s="12">
        <v>1.1637931034482758</v>
      </c>
      <c r="Q942">
        <v>1523</v>
      </c>
      <c r="R942" s="12">
        <v>1469.2949956840537</v>
      </c>
      <c r="S942" s="12">
        <v>21274.427665614519</v>
      </c>
      <c r="T942" s="12">
        <v>128537.39836044799</v>
      </c>
      <c r="U942" s="12">
        <v>22650.668533059463</v>
      </c>
      <c r="V942" s="12">
        <v>40210.298962698958</v>
      </c>
      <c r="W942" s="57">
        <v>8.7358170929753062E-3</v>
      </c>
      <c r="X942" s="57">
        <v>3.453689167974882E-2</v>
      </c>
      <c r="Y942" s="57">
        <v>0.12057715283521735</v>
      </c>
      <c r="Z942" s="57">
        <v>1.924438027020434E-3</v>
      </c>
      <c r="AA942" s="57">
        <v>4.5554142524835531E-4</v>
      </c>
      <c r="AB942" s="57">
        <v>0.26011955593509822</v>
      </c>
      <c r="AC942" s="57">
        <v>5.4161641896473441E-2</v>
      </c>
      <c r="AD942" s="57">
        <v>9.2110508852825873E-2</v>
      </c>
      <c r="AE942" s="57">
        <v>2.3193499461836291E-2</v>
      </c>
      <c r="AF942" s="57">
        <v>1.1152901231008231E-2</v>
      </c>
      <c r="AG942" s="57">
        <v>6.8237814721189324E-2</v>
      </c>
      <c r="AH942" s="17">
        <v>6.1382342105331049E-2</v>
      </c>
      <c r="AI942" s="12">
        <v>1</v>
      </c>
      <c r="AJ942" s="16">
        <v>1</v>
      </c>
      <c r="AK942" s="17">
        <v>6.1382342105331042E-2</v>
      </c>
      <c r="AL942" t="str">
        <f>IF(AK942&lt;='CAV Tier 1 Analysis'!$A$5,"Tier 1", "Tier 2")</f>
        <v>Tier 2</v>
      </c>
      <c r="AM942" t="str">
        <f t="shared" si="29"/>
        <v>Missouri - Tier 2</v>
      </c>
      <c r="AN942" t="str">
        <f t="shared" si="30"/>
        <v>St. Charles County * - Tier 2</v>
      </c>
    </row>
    <row r="943" spans="1:40" x14ac:dyDescent="0.3">
      <c r="A943">
        <v>7</v>
      </c>
      <c r="B943" t="s">
        <v>21</v>
      </c>
      <c r="C943" t="s">
        <v>3058</v>
      </c>
      <c r="D943" t="s">
        <v>4982</v>
      </c>
      <c r="E943" t="s">
        <v>23</v>
      </c>
      <c r="F943" s="12">
        <v>325307.84909587802</v>
      </c>
      <c r="G943" s="12">
        <v>302073.75282604375</v>
      </c>
      <c r="H943" s="12">
        <v>139816.65504203277</v>
      </c>
      <c r="I943">
        <v>2860</v>
      </c>
      <c r="J943" s="15">
        <v>0.24406079308556319</v>
      </c>
      <c r="K943" s="15">
        <v>0.75593920691443561</v>
      </c>
      <c r="L943" s="56">
        <v>174.93371000000013</v>
      </c>
      <c r="M943">
        <v>986</v>
      </c>
      <c r="N943">
        <v>890</v>
      </c>
      <c r="O943" s="12">
        <v>15.811428571428571</v>
      </c>
      <c r="P943" s="12">
        <v>1.0342857142857143</v>
      </c>
      <c r="Q943">
        <v>454</v>
      </c>
      <c r="R943" s="12">
        <v>2161.9861317752857</v>
      </c>
      <c r="S943" s="12">
        <v>34123.763716129128</v>
      </c>
      <c r="T943" s="12">
        <v>320981.03583953896</v>
      </c>
      <c r="U943">
        <v>0</v>
      </c>
      <c r="V943">
        <v>0</v>
      </c>
      <c r="W943" s="57">
        <v>3.5075422897077138E-3</v>
      </c>
      <c r="X943" s="57">
        <v>4.1834613263184689E-2</v>
      </c>
      <c r="Y943" s="57">
        <v>8.1793952761694697E-2</v>
      </c>
      <c r="Z943" s="57">
        <v>2.056912162533476E-3</v>
      </c>
      <c r="AA943" s="57">
        <v>4.0484858262495113E-4</v>
      </c>
      <c r="AB943" s="57">
        <v>7.7540563620836889E-2</v>
      </c>
      <c r="AC943" s="57">
        <v>7.9695853452382184E-2</v>
      </c>
      <c r="AD943" s="57">
        <v>0.14774344528884689</v>
      </c>
      <c r="AE943" s="57">
        <v>5.7918345765233581E-2</v>
      </c>
      <c r="AF943" s="57">
        <v>0</v>
      </c>
      <c r="AG943" s="57">
        <v>0</v>
      </c>
      <c r="AH943" s="17">
        <v>4.4772370653367741E-2</v>
      </c>
      <c r="AI943" s="12">
        <v>2</v>
      </c>
      <c r="AJ943" s="16">
        <v>1</v>
      </c>
      <c r="AK943" s="17">
        <v>0.10615471275869878</v>
      </c>
      <c r="AL943" t="str">
        <f>IF(AK943&lt;='CAV Tier 1 Analysis'!$A$5,"Tier 1", "Tier 2")</f>
        <v>Tier 2</v>
      </c>
      <c r="AM943" t="str">
        <f t="shared" si="29"/>
        <v>Missouri - Tier 2</v>
      </c>
      <c r="AN943" t="str">
        <f t="shared" si="30"/>
        <v>St. Louis County * - Tier 2</v>
      </c>
    </row>
    <row r="944" spans="1:40" x14ac:dyDescent="0.3">
      <c r="A944">
        <v>7</v>
      </c>
      <c r="B944" t="s">
        <v>21</v>
      </c>
      <c r="C944" t="s">
        <v>2902</v>
      </c>
      <c r="D944" t="s">
        <v>4852</v>
      </c>
      <c r="E944" t="s">
        <v>24</v>
      </c>
      <c r="F944" s="12">
        <v>198209.80138315144</v>
      </c>
      <c r="G944" s="12">
        <v>494241.48063868756</v>
      </c>
      <c r="H944" s="12">
        <v>227268.85054287707</v>
      </c>
      <c r="I944">
        <v>1405</v>
      </c>
      <c r="J944" s="15">
        <v>3.1134456765420163E-2</v>
      </c>
      <c r="K944" s="15">
        <v>0.96886554323458129</v>
      </c>
      <c r="L944" s="56">
        <v>317.81122999999985</v>
      </c>
      <c r="M944">
        <v>756</v>
      </c>
      <c r="N944">
        <v>489</v>
      </c>
      <c r="O944" s="12">
        <v>17.446969696969695</v>
      </c>
      <c r="P944" s="12">
        <v>1.0700757575757576</v>
      </c>
      <c r="Q944">
        <v>85</v>
      </c>
      <c r="R944" s="12">
        <v>1361.2560882445866</v>
      </c>
      <c r="S944" s="12">
        <v>7075.8922013539432</v>
      </c>
      <c r="T944" s="12">
        <v>464764.23210387531</v>
      </c>
      <c r="U944" s="12">
        <v>266554.43072072387</v>
      </c>
      <c r="V944" s="12">
        <v>29477.248534812243</v>
      </c>
      <c r="W944" s="57">
        <v>6.372335722880533E-3</v>
      </c>
      <c r="X944" s="57">
        <v>3.2076032076032074E-2</v>
      </c>
      <c r="Y944" s="57">
        <v>4.49407223600772E-2</v>
      </c>
      <c r="Z944" s="57">
        <v>2.2696800612879448E-3</v>
      </c>
      <c r="AA944" s="57">
        <v>4.1885781440484306E-4</v>
      </c>
      <c r="AB944" s="57">
        <v>1.4517506404782237E-2</v>
      </c>
      <c r="AC944" s="57">
        <v>5.0179075677428797E-2</v>
      </c>
      <c r="AD944" s="57">
        <v>3.0636031271848895E-2</v>
      </c>
      <c r="AE944" s="57">
        <v>8.3862822063301701E-2</v>
      </c>
      <c r="AF944" s="57">
        <v>0.13124801301899197</v>
      </c>
      <c r="AG944" s="57">
        <v>5.0023577936460985E-2</v>
      </c>
      <c r="AH944" s="17">
        <v>4.0594968582499745E-2</v>
      </c>
      <c r="AI944" s="12">
        <v>3</v>
      </c>
      <c r="AJ944" s="16">
        <v>1</v>
      </c>
      <c r="AK944" s="17">
        <v>0.14674968134119853</v>
      </c>
      <c r="AL944" t="str">
        <f>IF(AK944&lt;='CAV Tier 1 Analysis'!$A$5,"Tier 1", "Tier 2")</f>
        <v>Tier 2</v>
      </c>
      <c r="AM944" t="str">
        <f t="shared" si="29"/>
        <v>Missouri - Tier 2</v>
      </c>
      <c r="AN944" t="str">
        <f t="shared" si="30"/>
        <v>Kansas City, City Of - Tier 2</v>
      </c>
    </row>
    <row r="945" spans="1:40" x14ac:dyDescent="0.3">
      <c r="A945">
        <v>7</v>
      </c>
      <c r="B945" t="s">
        <v>21</v>
      </c>
      <c r="C945" t="s">
        <v>2181</v>
      </c>
      <c r="D945" t="s">
        <v>5243</v>
      </c>
      <c r="E945" t="s">
        <v>25</v>
      </c>
      <c r="F945" s="12">
        <v>138062.64599983304</v>
      </c>
      <c r="G945" s="12">
        <v>172153.82133902807</v>
      </c>
      <c r="H945" s="12">
        <v>67665.024174368576</v>
      </c>
      <c r="I945">
        <v>2059</v>
      </c>
      <c r="J945" s="15">
        <v>7.836174317195925E-2</v>
      </c>
      <c r="K945" s="15">
        <v>0.92163825682804057</v>
      </c>
      <c r="L945" s="56">
        <v>623.74225000000013</v>
      </c>
      <c r="M945">
        <v>959</v>
      </c>
      <c r="N945">
        <v>988</v>
      </c>
      <c r="O945" s="12">
        <v>16.5</v>
      </c>
      <c r="P945" s="12">
        <v>1.1694915254237288</v>
      </c>
      <c r="Q945">
        <v>304</v>
      </c>
      <c r="R945" s="12">
        <v>1897.6531708089356</v>
      </c>
      <c r="S945" s="12">
        <v>5302.3492460762845</v>
      </c>
      <c r="T945" s="12">
        <v>167270.53282624623</v>
      </c>
      <c r="U945" s="12">
        <v>29207.886826413189</v>
      </c>
      <c r="V945" s="12">
        <v>4883.2885127818445</v>
      </c>
      <c r="W945" s="57">
        <v>1.2506464990380871E-2</v>
      </c>
      <c r="X945" s="57">
        <v>4.0689040689040688E-2</v>
      </c>
      <c r="Y945" s="57">
        <v>9.0800477897252097E-2</v>
      </c>
      <c r="Z945" s="57">
        <v>2.1464885685997153E-3</v>
      </c>
      <c r="AA945" s="57">
        <v>4.5777194823450556E-4</v>
      </c>
      <c r="AB945" s="57">
        <v>5.1921434671221178E-2</v>
      </c>
      <c r="AC945" s="57">
        <v>6.995192373415117E-2</v>
      </c>
      <c r="AD945" s="57">
        <v>2.2957237433037021E-2</v>
      </c>
      <c r="AE945" s="57">
        <v>3.0182569917957737E-2</v>
      </c>
      <c r="AF945" s="57">
        <v>1.4381592157688639E-2</v>
      </c>
      <c r="AG945" s="57">
        <v>8.2870544452911289E-3</v>
      </c>
      <c r="AH945" s="17">
        <v>3.1298368768441345E-2</v>
      </c>
      <c r="AI945" s="12">
        <v>4</v>
      </c>
      <c r="AJ945" s="16">
        <v>1</v>
      </c>
      <c r="AK945" s="17">
        <v>0.17804805010963987</v>
      </c>
      <c r="AL945" t="str">
        <f>IF(AK945&lt;='CAV Tier 1 Analysis'!$A$5,"Tier 1", "Tier 2")</f>
        <v>Tier 2</v>
      </c>
      <c r="AM945" t="str">
        <f t="shared" si="29"/>
        <v>Missouri - Tier 2</v>
      </c>
      <c r="AN945" t="str">
        <f t="shared" si="30"/>
        <v>Jefferson County* - Tier 2</v>
      </c>
    </row>
    <row r="946" spans="1:40" x14ac:dyDescent="0.3">
      <c r="A946">
        <v>7</v>
      </c>
      <c r="B946" t="s">
        <v>21</v>
      </c>
      <c r="C946" t="s">
        <v>3038</v>
      </c>
      <c r="D946" t="s">
        <v>5033</v>
      </c>
      <c r="E946" t="s">
        <v>36</v>
      </c>
      <c r="F946" s="12">
        <v>452283.15107699315</v>
      </c>
      <c r="G946" s="12">
        <v>382590.42150713521</v>
      </c>
      <c r="H946" s="12">
        <v>181210.0824233694</v>
      </c>
      <c r="I946">
        <v>578</v>
      </c>
      <c r="J946" s="15">
        <v>9.5660411310898225E-2</v>
      </c>
      <c r="K946" s="15">
        <v>0.90433958868910236</v>
      </c>
      <c r="L946" s="56">
        <v>66.019159999999971</v>
      </c>
      <c r="M946">
        <v>406</v>
      </c>
      <c r="N946">
        <v>75</v>
      </c>
      <c r="O946" s="12">
        <v>9.4647302904564317</v>
      </c>
      <c r="P946" s="12">
        <v>1.9336099585062241</v>
      </c>
      <c r="Q946">
        <v>57</v>
      </c>
      <c r="R946" s="12">
        <v>522.70828226230117</v>
      </c>
      <c r="S946" s="12">
        <v>17334.631018301287</v>
      </c>
      <c r="T946" s="12">
        <v>356178.60911979218</v>
      </c>
      <c r="U946">
        <v>0</v>
      </c>
      <c r="V946" s="12">
        <v>26411.81238734303</v>
      </c>
      <c r="W946" s="57">
        <v>1.3237299753774137E-3</v>
      </c>
      <c r="X946" s="57">
        <v>1.7226017226017225E-2</v>
      </c>
      <c r="Y946" s="57">
        <v>6.8927488282326992E-3</v>
      </c>
      <c r="Z946" s="57">
        <v>1.2312688105057088E-3</v>
      </c>
      <c r="AA946" s="57">
        <v>7.5686944162363921E-4</v>
      </c>
      <c r="AB946" s="57">
        <v>9.7352690008539709E-3</v>
      </c>
      <c r="AC946" s="57">
        <v>1.9268246937049559E-2</v>
      </c>
      <c r="AD946" s="57">
        <v>7.5052626983353854E-2</v>
      </c>
      <c r="AE946" s="57">
        <v>6.426945374895246E-2</v>
      </c>
      <c r="AF946" s="57">
        <v>0</v>
      </c>
      <c r="AG946" s="57">
        <v>4.482146133283451E-2</v>
      </c>
      <c r="AH946" s="17">
        <v>2.1870699298618276E-2</v>
      </c>
      <c r="AI946" s="12">
        <v>5</v>
      </c>
      <c r="AJ946" s="16">
        <v>1</v>
      </c>
      <c r="AK946" s="17">
        <v>0.19991874940825816</v>
      </c>
      <c r="AL946" t="str">
        <f>IF(AK946&lt;='CAV Tier 1 Analysis'!$A$5,"Tier 1", "Tier 2")</f>
        <v>Tier 2</v>
      </c>
      <c r="AM946" t="str">
        <f t="shared" si="29"/>
        <v>Missouri - Tier 2</v>
      </c>
      <c r="AN946" t="str">
        <f t="shared" si="30"/>
        <v>St. Louis, City Of - Tier 2</v>
      </c>
    </row>
    <row r="947" spans="1:40" x14ac:dyDescent="0.3">
      <c r="A947">
        <v>7</v>
      </c>
      <c r="B947" t="s">
        <v>21</v>
      </c>
      <c r="C947" t="s">
        <v>2214</v>
      </c>
      <c r="D947" t="s">
        <v>4975</v>
      </c>
      <c r="E947" t="s">
        <v>27</v>
      </c>
      <c r="F947" s="12">
        <v>5194.8627827136279</v>
      </c>
      <c r="G947" s="12">
        <v>62358.256153971241</v>
      </c>
      <c r="H947" s="12">
        <v>27399.844031662466</v>
      </c>
      <c r="I947">
        <v>3186</v>
      </c>
      <c r="J947" s="15">
        <v>0.23276832296508226</v>
      </c>
      <c r="K947" s="15">
        <v>0.7672316770349169</v>
      </c>
      <c r="L947" s="56">
        <v>21.360080000000007</v>
      </c>
      <c r="M947">
        <v>387</v>
      </c>
      <c r="N947">
        <v>414</v>
      </c>
      <c r="O947" s="12">
        <v>15.021276595744681</v>
      </c>
      <c r="P947" s="12">
        <v>1</v>
      </c>
      <c r="Q947">
        <v>103</v>
      </c>
      <c r="R947" s="12">
        <v>2444.4001230332451</v>
      </c>
      <c r="S947" s="12">
        <v>6377.8157447548901</v>
      </c>
      <c r="T947" s="12">
        <v>61006.721310119501</v>
      </c>
      <c r="U947" s="12">
        <v>55811.858527405871</v>
      </c>
      <c r="V947" s="12">
        <v>1351.5348438517394</v>
      </c>
      <c r="W947" s="57">
        <v>4.2828442792152473E-4</v>
      </c>
      <c r="X947" s="57">
        <v>1.6419873562730707E-2</v>
      </c>
      <c r="Y947" s="57">
        <v>3.8047973531844498E-2</v>
      </c>
      <c r="Z947" s="57">
        <v>1.9541211211236607E-3</v>
      </c>
      <c r="AA947" s="57">
        <v>3.9142818762080911E-4</v>
      </c>
      <c r="AB947" s="57">
        <v>1.7591801878736123E-2</v>
      </c>
      <c r="AC947" s="57">
        <v>9.0106292136239594E-2</v>
      </c>
      <c r="AD947" s="57">
        <v>2.7613614939613382E-2</v>
      </c>
      <c r="AE947" s="57">
        <v>1.1008153081695221E-2</v>
      </c>
      <c r="AF947" s="57">
        <v>2.7481049610816276E-2</v>
      </c>
      <c r="AG947" s="57">
        <v>2.2935861369630627E-3</v>
      </c>
      <c r="AH947" s="17">
        <v>2.1212379874118625E-2</v>
      </c>
      <c r="AI947" s="12">
        <v>6</v>
      </c>
      <c r="AJ947" s="16">
        <v>1</v>
      </c>
      <c r="AK947" s="17">
        <v>0.22113112928237677</v>
      </c>
      <c r="AL947" t="str">
        <f>IF(AK947&lt;='CAV Tier 1 Analysis'!$A$5,"Tier 1", "Tier 2")</f>
        <v>Tier 2</v>
      </c>
      <c r="AM947" t="str">
        <f t="shared" si="29"/>
        <v>Missouri - Tier 2</v>
      </c>
      <c r="AN947" t="str">
        <f t="shared" si="30"/>
        <v>St. Charles, City Of - Tier 2</v>
      </c>
    </row>
    <row r="948" spans="1:40" x14ac:dyDescent="0.3">
      <c r="A948">
        <v>7</v>
      </c>
      <c r="B948" t="s">
        <v>21</v>
      </c>
      <c r="C948" t="s">
        <v>2995</v>
      </c>
      <c r="D948" t="s">
        <v>5277</v>
      </c>
      <c r="E948" t="s">
        <v>32</v>
      </c>
      <c r="F948" s="12">
        <v>21818.995691414293</v>
      </c>
      <c r="G948" s="12">
        <v>65576.561241540679</v>
      </c>
      <c r="H948" s="12">
        <v>14571.611408265291</v>
      </c>
      <c r="I948">
        <v>1389</v>
      </c>
      <c r="J948" s="15">
        <v>0.13445531227037999</v>
      </c>
      <c r="K948" s="15">
        <v>0.86554468772961934</v>
      </c>
      <c r="L948" s="56">
        <v>628.34809999999982</v>
      </c>
      <c r="M948">
        <v>285</v>
      </c>
      <c r="N948">
        <v>306</v>
      </c>
      <c r="O948" s="12">
        <v>14.432432432432432</v>
      </c>
      <c r="P948" s="12">
        <v>2.3243243243243241</v>
      </c>
      <c r="Q948">
        <v>337</v>
      </c>
      <c r="R948" s="12">
        <v>1202.2415712564414</v>
      </c>
      <c r="S948" s="12">
        <v>1959.2305621809412</v>
      </c>
      <c r="T948" s="12">
        <v>45194.804210100701</v>
      </c>
      <c r="U948" s="12">
        <v>23375.808518686408</v>
      </c>
      <c r="V948" s="12">
        <v>20381.757031439978</v>
      </c>
      <c r="W948" s="57">
        <v>1.2598815479346371E-2</v>
      </c>
      <c r="X948" s="57">
        <v>1.2092154949297806E-2</v>
      </c>
      <c r="Y948" s="57">
        <v>2.8122415219189414E-2</v>
      </c>
      <c r="Z948" s="57">
        <v>1.8775182565638785E-3</v>
      </c>
      <c r="AA948" s="57">
        <v>9.0980605771323185E-4</v>
      </c>
      <c r="AB948" s="57">
        <v>5.7557643040136636E-2</v>
      </c>
      <c r="AC948" s="57">
        <v>4.4317429547311174E-2</v>
      </c>
      <c r="AD948" s="57">
        <v>8.4827534201626538E-3</v>
      </c>
      <c r="AE948" s="57">
        <v>8.1550247670744338E-3</v>
      </c>
      <c r="AF948" s="57">
        <v>1.1509950941331271E-2</v>
      </c>
      <c r="AG948" s="57">
        <v>3.4588316821366573E-2</v>
      </c>
      <c r="AH948" s="17">
        <v>2.0019257136317588E-2</v>
      </c>
      <c r="AI948" s="12">
        <v>7</v>
      </c>
      <c r="AJ948" s="16">
        <v>1</v>
      </c>
      <c r="AK948" s="17">
        <v>0.24115038641869435</v>
      </c>
      <c r="AL948" t="str">
        <f>IF(AK948&lt;='CAV Tier 1 Analysis'!$A$5,"Tier 1", "Tier 2")</f>
        <v>Tier 2</v>
      </c>
      <c r="AM948" t="str">
        <f t="shared" si="29"/>
        <v>Missouri - Tier 2</v>
      </c>
      <c r="AN948" t="str">
        <f t="shared" si="30"/>
        <v>Lincoln County * - Tier 2</v>
      </c>
    </row>
    <row r="949" spans="1:40" x14ac:dyDescent="0.3">
      <c r="A949">
        <v>7</v>
      </c>
      <c r="B949" t="s">
        <v>21</v>
      </c>
      <c r="C949" t="s">
        <v>3293</v>
      </c>
      <c r="D949" t="s">
        <v>5038</v>
      </c>
      <c r="E949" t="s">
        <v>26</v>
      </c>
      <c r="F949" s="12">
        <v>6029.6709221794663</v>
      </c>
      <c r="G949" s="12">
        <v>7846.0442300031418</v>
      </c>
      <c r="H949" s="12">
        <v>3720.8418095339598</v>
      </c>
      <c r="I949">
        <v>2136</v>
      </c>
      <c r="J949" s="15">
        <v>0.5658106459533333</v>
      </c>
      <c r="K949" s="15">
        <v>0.43418935404666681</v>
      </c>
      <c r="L949" s="56">
        <v>3.2378499999999995</v>
      </c>
      <c r="M949">
        <v>274</v>
      </c>
      <c r="N949">
        <v>1161</v>
      </c>
      <c r="O949" s="12">
        <v>16</v>
      </c>
      <c r="P949" s="12">
        <v>1</v>
      </c>
      <c r="Q949">
        <v>265</v>
      </c>
      <c r="R949" s="12">
        <v>927.42846024368032</v>
      </c>
      <c r="S949" s="12">
        <v>2105.2919077425795</v>
      </c>
      <c r="T949" s="12">
        <v>7453.8750848451164</v>
      </c>
      <c r="U949" s="12">
        <v>1424.2041626656501</v>
      </c>
      <c r="V949" s="12">
        <v>392.16914515802546</v>
      </c>
      <c r="W949" s="57">
        <v>6.4921139571841874E-5</v>
      </c>
      <c r="X949" s="57">
        <v>1.1625440196868769E-2</v>
      </c>
      <c r="Y949" s="57">
        <v>0.10669975186104218</v>
      </c>
      <c r="Z949" s="57">
        <v>2.0814434604603301E-3</v>
      </c>
      <c r="AA949" s="57">
        <v>3.9142818762080911E-4</v>
      </c>
      <c r="AB949" s="57">
        <v>4.5260461144321092E-2</v>
      </c>
      <c r="AC949" s="57">
        <v>3.4187177044681966E-2</v>
      </c>
      <c r="AD949" s="57">
        <v>9.1151457493417864E-3</v>
      </c>
      <c r="AE949" s="57">
        <v>1.3449894736794906E-3</v>
      </c>
      <c r="AF949" s="57">
        <v>7.0126002399520783E-4</v>
      </c>
      <c r="AG949" s="57">
        <v>6.6552018157052604E-4</v>
      </c>
      <c r="AH949" s="17">
        <v>1.9285230769377635E-2</v>
      </c>
      <c r="AI949" s="12">
        <v>8</v>
      </c>
      <c r="AJ949" s="16">
        <v>1</v>
      </c>
      <c r="AK949" s="17">
        <v>0.26043561718807201</v>
      </c>
      <c r="AL949" t="str">
        <f>IF(AK949&lt;='CAV Tier 1 Analysis'!$A$5,"Tier 1", "Tier 2")</f>
        <v>Tier 2</v>
      </c>
      <c r="AM949" t="str">
        <f t="shared" si="29"/>
        <v>Missouri - Tier 2</v>
      </c>
      <c r="AN949" t="str">
        <f t="shared" si="30"/>
        <v>Valley Park, City Of - Tier 2</v>
      </c>
    </row>
    <row r="950" spans="1:40" x14ac:dyDescent="0.3">
      <c r="A950">
        <v>7</v>
      </c>
      <c r="B950" t="s">
        <v>21</v>
      </c>
      <c r="C950" t="s">
        <v>2127</v>
      </c>
      <c r="D950" t="s">
        <v>4829</v>
      </c>
      <c r="E950" t="s">
        <v>42</v>
      </c>
      <c r="F950" s="12">
        <v>20126.458225236405</v>
      </c>
      <c r="G950" s="12">
        <v>195014.18780735621</v>
      </c>
      <c r="H950" s="12">
        <v>76888.38528645481</v>
      </c>
      <c r="I950">
        <v>62</v>
      </c>
      <c r="J950" s="15">
        <v>3.7833182088749889E-2</v>
      </c>
      <c r="K950" s="15">
        <v>0.96216681791125003</v>
      </c>
      <c r="L950" s="56">
        <v>73.666549999999987</v>
      </c>
      <c r="M950">
        <v>227</v>
      </c>
      <c r="N950">
        <v>3</v>
      </c>
      <c r="O950" s="12">
        <v>11.977777777777778</v>
      </c>
      <c r="P950" s="12">
        <v>1.0222222222222221</v>
      </c>
      <c r="Q950">
        <v>4</v>
      </c>
      <c r="R950" s="12">
        <v>59.654342710497502</v>
      </c>
      <c r="S950" s="12">
        <v>2908.9322810524027</v>
      </c>
      <c r="T950" s="12">
        <v>160027.86393566534</v>
      </c>
      <c r="U950" s="12">
        <v>139901.40571042895</v>
      </c>
      <c r="V950" s="12">
        <v>34986.323871690867</v>
      </c>
      <c r="W950" s="57">
        <v>1.4770654521753842E-3</v>
      </c>
      <c r="X950" s="57">
        <v>9.6312953455810601E-3</v>
      </c>
      <c r="Y950" s="57">
        <v>2.7570995312930797E-4</v>
      </c>
      <c r="Z950" s="57">
        <v>1.5581917016501638E-3</v>
      </c>
      <c r="AA950" s="57">
        <v>4.0012659179016038E-4</v>
      </c>
      <c r="AB950" s="57">
        <v>6.8317677198975236E-4</v>
      </c>
      <c r="AC950" s="57">
        <v>2.1989982657983757E-3</v>
      </c>
      <c r="AD950" s="57">
        <v>1.2594615321154802E-2</v>
      </c>
      <c r="AE950" s="57">
        <v>2.8875690837171581E-2</v>
      </c>
      <c r="AF950" s="57">
        <v>6.8885673625495941E-2</v>
      </c>
      <c r="AG950" s="57">
        <v>5.9372607210571221E-2</v>
      </c>
      <c r="AH950" s="17">
        <v>1.6904831916046161E-2</v>
      </c>
      <c r="AI950" s="12">
        <v>9</v>
      </c>
      <c r="AJ950" s="16">
        <v>1</v>
      </c>
      <c r="AK950" s="17">
        <v>0.27734044910411815</v>
      </c>
      <c r="AL950" t="str">
        <f>IF(AK950&lt;='CAV Tier 1 Analysis'!$A$5,"Tier 1", "Tier 2")</f>
        <v>Tier 2</v>
      </c>
      <c r="AM950" t="str">
        <f t="shared" si="29"/>
        <v>Missouri - Tier 2</v>
      </c>
      <c r="AN950" t="str">
        <f t="shared" si="30"/>
        <v>Springfield, City Of - Tier 2</v>
      </c>
    </row>
    <row r="951" spans="1:40" x14ac:dyDescent="0.3">
      <c r="A951">
        <v>7</v>
      </c>
      <c r="B951" t="s">
        <v>21</v>
      </c>
      <c r="C951" t="s">
        <v>2232</v>
      </c>
      <c r="D951" t="s">
        <v>4734</v>
      </c>
      <c r="E951" t="s">
        <v>49</v>
      </c>
      <c r="F951" s="12">
        <v>7731.7649101446514</v>
      </c>
      <c r="G951" s="12">
        <v>119932.50809784244</v>
      </c>
      <c r="H951" s="12">
        <v>41275.302610750863</v>
      </c>
      <c r="I951">
        <v>89</v>
      </c>
      <c r="J951" s="15">
        <v>7.5896093522367342E-2</v>
      </c>
      <c r="K951" s="15">
        <v>0.92410390647763196</v>
      </c>
      <c r="L951" s="56">
        <v>53.23133</v>
      </c>
      <c r="M951">
        <v>82</v>
      </c>
      <c r="N951">
        <v>16</v>
      </c>
      <c r="O951" s="12">
        <v>12</v>
      </c>
      <c r="P951" s="12">
        <v>2</v>
      </c>
      <c r="Q951">
        <v>0</v>
      </c>
      <c r="R951" s="12">
        <v>82.245247676509251</v>
      </c>
      <c r="S951" s="12">
        <v>3132.6342271095605</v>
      </c>
      <c r="T951" s="12">
        <v>90599.111925313962</v>
      </c>
      <c r="U951" s="12">
        <v>82867.347015169304</v>
      </c>
      <c r="V951" s="12">
        <v>29333.396172528475</v>
      </c>
      <c r="W951" s="57">
        <v>1.0673251091078259E-3</v>
      </c>
      <c r="X951" s="57">
        <v>3.4791463362891933E-3</v>
      </c>
      <c r="Y951" s="57">
        <v>1.4704530833563091E-3</v>
      </c>
      <c r="Z951" s="57">
        <v>1.5610825953452474E-3</v>
      </c>
      <c r="AA951" s="57">
        <v>7.8285637524161823E-4</v>
      </c>
      <c r="AB951" s="57">
        <v>0</v>
      </c>
      <c r="AC951" s="57">
        <v>3.0317517349659094E-3</v>
      </c>
      <c r="AD951" s="57">
        <v>1.3563163119787062E-2</v>
      </c>
      <c r="AE951" s="57">
        <v>1.6347852691012639E-2</v>
      </c>
      <c r="AF951" s="57">
        <v>4.0802828189682283E-2</v>
      </c>
      <c r="AG951" s="57">
        <v>4.977945712418274E-2</v>
      </c>
      <c r="AH951" s="17">
        <v>1.1989628759906439E-2</v>
      </c>
      <c r="AI951" s="12">
        <v>10</v>
      </c>
      <c r="AJ951" s="16">
        <v>1</v>
      </c>
      <c r="AK951" s="17">
        <v>0.28933007786402459</v>
      </c>
      <c r="AL951" t="str">
        <f>IF(AK951&lt;='CAV Tier 1 Analysis'!$A$5,"Tier 1", "Tier 2")</f>
        <v>Tier 2</v>
      </c>
      <c r="AM951" t="str">
        <f t="shared" si="29"/>
        <v>Missouri - Tier 2</v>
      </c>
      <c r="AN951" t="str">
        <f t="shared" si="30"/>
        <v>Columbia, City Of - Tier 2</v>
      </c>
    </row>
    <row r="952" spans="1:40" x14ac:dyDescent="0.3">
      <c r="A952">
        <v>7</v>
      </c>
      <c r="B952" t="s">
        <v>21</v>
      </c>
      <c r="C952" t="s">
        <v>1996</v>
      </c>
      <c r="D952" t="s">
        <v>5226</v>
      </c>
      <c r="E952" t="s">
        <v>53</v>
      </c>
      <c r="F952" s="12">
        <v>158418.37564716817</v>
      </c>
      <c r="G952" s="12">
        <v>150282.93659101514</v>
      </c>
      <c r="H952" s="12">
        <v>43427.868520552394</v>
      </c>
      <c r="I952">
        <v>50</v>
      </c>
      <c r="J952" s="15">
        <v>1.9488886765783055E-2</v>
      </c>
      <c r="K952" s="15">
        <v>0.98051111323421747</v>
      </c>
      <c r="L952" s="56">
        <v>579.65394000000015</v>
      </c>
      <c r="M952">
        <v>133</v>
      </c>
      <c r="N952">
        <v>8</v>
      </c>
      <c r="O952" s="12">
        <v>12.141176470588235</v>
      </c>
      <c r="P952" s="12">
        <v>1.4941176470588236</v>
      </c>
      <c r="Q952">
        <v>3</v>
      </c>
      <c r="R952" s="12">
        <v>49.025555661710875</v>
      </c>
      <c r="S952" s="12">
        <v>846.36081207636016</v>
      </c>
      <c r="T952" s="12">
        <v>105276.47591834285</v>
      </c>
      <c r="U952">
        <v>0</v>
      </c>
      <c r="V952" s="12">
        <v>45006.460672672285</v>
      </c>
      <c r="W952" s="57">
        <v>1.1622463777540056E-2</v>
      </c>
      <c r="X952" s="57">
        <v>5.6430056430056431E-3</v>
      </c>
      <c r="Y952" s="57">
        <v>7.3522654167815454E-4</v>
      </c>
      <c r="Z952" s="57">
        <v>1.5794482729375443E-3</v>
      </c>
      <c r="AA952" s="57">
        <v>5.8483976268050304E-4</v>
      </c>
      <c r="AB952" s="57">
        <v>5.123825789923143E-4</v>
      </c>
      <c r="AC952" s="57">
        <v>1.8071963746728687E-3</v>
      </c>
      <c r="AD952" s="57">
        <v>3.6644334831835569E-3</v>
      </c>
      <c r="AE952" s="57">
        <v>1.8996260377924717E-2</v>
      </c>
      <c r="AF952" s="57">
        <v>0</v>
      </c>
      <c r="AG952" s="57">
        <v>7.6377012951016551E-2</v>
      </c>
      <c r="AH952" s="17">
        <v>1.1047479069421082E-2</v>
      </c>
      <c r="AI952" s="12">
        <v>11</v>
      </c>
      <c r="AJ952" s="16">
        <v>1</v>
      </c>
      <c r="AK952" s="17">
        <v>0.3003775569334457</v>
      </c>
      <c r="AL952" t="str">
        <f>IF(AK952&lt;='CAV Tier 1 Analysis'!$A$5,"Tier 1", "Tier 2")</f>
        <v>Tier 2</v>
      </c>
      <c r="AM952" t="str">
        <f t="shared" si="29"/>
        <v>Missouri - Tier 2</v>
      </c>
      <c r="AN952" t="str">
        <f t="shared" si="30"/>
        <v>Greene County * - Tier 2</v>
      </c>
    </row>
    <row r="953" spans="1:40" x14ac:dyDescent="0.3">
      <c r="A953">
        <v>7</v>
      </c>
      <c r="B953" t="s">
        <v>21</v>
      </c>
      <c r="C953" t="s">
        <v>3172</v>
      </c>
      <c r="D953" t="s">
        <v>4865</v>
      </c>
      <c r="E953" t="s">
        <v>43</v>
      </c>
      <c r="F953" s="12">
        <v>2581.8112625104986</v>
      </c>
      <c r="G953" s="12">
        <v>18288.984532655904</v>
      </c>
      <c r="H953" s="12">
        <v>8677.0726780004788</v>
      </c>
      <c r="I953">
        <v>1013</v>
      </c>
      <c r="J953" s="15">
        <v>0.24221773761967733</v>
      </c>
      <c r="K953" s="15">
        <v>0.75778226238032276</v>
      </c>
      <c r="L953" s="56">
        <v>11.585319999999999</v>
      </c>
      <c r="M953">
        <v>118</v>
      </c>
      <c r="N953">
        <v>112</v>
      </c>
      <c r="O953" s="12">
        <v>16.714285714285715</v>
      </c>
      <c r="P953" s="12">
        <v>1</v>
      </c>
      <c r="Q953">
        <v>229</v>
      </c>
      <c r="R953" s="12">
        <v>767.63343179126696</v>
      </c>
      <c r="S953" s="12">
        <v>2101.7409132267908</v>
      </c>
      <c r="T953" s="12">
        <v>20399.027802515848</v>
      </c>
      <c r="U953" s="12">
        <v>17817.216540005349</v>
      </c>
      <c r="V953">
        <v>0</v>
      </c>
      <c r="W953" s="57">
        <v>2.3229370622618439E-4</v>
      </c>
      <c r="X953" s="57">
        <v>5.0065764351478635E-3</v>
      </c>
      <c r="Y953" s="57">
        <v>1.0293171583494165E-2</v>
      </c>
      <c r="Z953" s="57">
        <v>2.174365043516595E-3</v>
      </c>
      <c r="AA953" s="57">
        <v>3.9142818762080911E-4</v>
      </c>
      <c r="AB953" s="57">
        <v>3.9111870196413323E-2</v>
      </c>
      <c r="AC953" s="57">
        <v>2.8296759440797705E-2</v>
      </c>
      <c r="AD953" s="57">
        <v>9.0997712388297333E-3</v>
      </c>
      <c r="AE953" s="57">
        <v>3.6808341104966596E-3</v>
      </c>
      <c r="AF953" s="57">
        <v>8.7729709166039054E-3</v>
      </c>
      <c r="AG953" s="57">
        <v>0</v>
      </c>
      <c r="AH953" s="17">
        <v>9.7327309871951782E-3</v>
      </c>
      <c r="AI953" s="12">
        <v>12</v>
      </c>
      <c r="AJ953" s="16">
        <v>1</v>
      </c>
      <c r="AK953" s="17">
        <v>0.31011028792064088</v>
      </c>
      <c r="AL953" t="str">
        <f>IF(AK953&lt;='CAV Tier 1 Analysis'!$A$5,"Tier 1", "Tier 2")</f>
        <v>Tier 2</v>
      </c>
      <c r="AM953" t="str">
        <f t="shared" si="29"/>
        <v>Missouri - Tier 2</v>
      </c>
      <c r="AN953" t="str">
        <f t="shared" si="30"/>
        <v>Arnold, City Of - Tier 2</v>
      </c>
    </row>
    <row r="954" spans="1:40" x14ac:dyDescent="0.3">
      <c r="A954">
        <v>7</v>
      </c>
      <c r="B954" t="s">
        <v>21</v>
      </c>
      <c r="C954" t="s">
        <v>3292</v>
      </c>
      <c r="D954" t="s">
        <v>5037</v>
      </c>
      <c r="E954" t="s">
        <v>46</v>
      </c>
      <c r="F954" s="12">
        <v>10982.058167420006</v>
      </c>
      <c r="G954" s="12">
        <v>30971.195359174311</v>
      </c>
      <c r="H954" s="12">
        <v>17372.06000549698</v>
      </c>
      <c r="I954">
        <v>850</v>
      </c>
      <c r="J954" s="15">
        <v>7.6440415125849995E-2</v>
      </c>
      <c r="K954" s="15">
        <v>0.92355958487415024</v>
      </c>
      <c r="L954" s="56">
        <v>5.8680999999999983</v>
      </c>
      <c r="M954">
        <v>536</v>
      </c>
      <c r="N954">
        <v>274</v>
      </c>
      <c r="O954" s="12">
        <v>15.714285714285714</v>
      </c>
      <c r="P954" s="12">
        <v>1.0408163265306123</v>
      </c>
      <c r="Q954">
        <v>17</v>
      </c>
      <c r="R954" s="12">
        <v>785.02564714302775</v>
      </c>
      <c r="S954" s="12">
        <v>1327.9274784113652</v>
      </c>
      <c r="T954" s="12">
        <v>34766.791777257844</v>
      </c>
      <c r="U954" s="12">
        <v>23784.733609837836</v>
      </c>
      <c r="V954">
        <v>0</v>
      </c>
      <c r="W954" s="57">
        <v>1.1765947746854401E-4</v>
      </c>
      <c r="X954" s="57">
        <v>2.2741737027451314E-2</v>
      </c>
      <c r="Y954" s="57">
        <v>2.5181509052476795E-2</v>
      </c>
      <c r="Z954" s="57">
        <v>2.0442748272378238E-3</v>
      </c>
      <c r="AA954" s="57">
        <v>4.0740484834002582E-4</v>
      </c>
      <c r="AB954" s="57">
        <v>2.9035012809564475E-3</v>
      </c>
      <c r="AC954" s="57">
        <v>2.8937877080506165E-2</v>
      </c>
      <c r="AD954" s="57">
        <v>5.7494414269869199E-3</v>
      </c>
      <c r="AE954" s="57">
        <v>6.273377061159875E-3</v>
      </c>
      <c r="AF954" s="57">
        <v>1.1711300457608745E-2</v>
      </c>
      <c r="AG954" s="57">
        <v>0</v>
      </c>
      <c r="AH954" s="17">
        <v>9.6425529581993345E-3</v>
      </c>
      <c r="AI954" s="12">
        <v>13</v>
      </c>
      <c r="AJ954" s="16">
        <v>1</v>
      </c>
      <c r="AK954" s="17">
        <v>0.31975284087884021</v>
      </c>
      <c r="AL954" t="str">
        <f>IF(AK954&lt;='CAV Tier 1 Analysis'!$A$5,"Tier 1", "Tier 2")</f>
        <v>Tier 2</v>
      </c>
      <c r="AM954" t="str">
        <f t="shared" si="29"/>
        <v>Missouri - Tier 2</v>
      </c>
      <c r="AN954" t="str">
        <f t="shared" si="30"/>
        <v>University City, City Of - Tier 2</v>
      </c>
    </row>
    <row r="955" spans="1:40" x14ac:dyDescent="0.3">
      <c r="A955">
        <v>7</v>
      </c>
      <c r="B955" t="s">
        <v>21</v>
      </c>
      <c r="C955" t="s">
        <v>3327</v>
      </c>
      <c r="D955" t="s">
        <v>5092</v>
      </c>
      <c r="E955" t="s">
        <v>45</v>
      </c>
      <c r="F955" s="12">
        <v>2437.0622260079786</v>
      </c>
      <c r="G955" s="12">
        <v>35977.179128315023</v>
      </c>
      <c r="H955" s="12">
        <v>14582.157700522759</v>
      </c>
      <c r="I955">
        <v>821</v>
      </c>
      <c r="J955" s="15">
        <v>0.11292330125305218</v>
      </c>
      <c r="K955" s="15">
        <v>0.88707669874694817</v>
      </c>
      <c r="L955" s="56">
        <v>24.359719999999999</v>
      </c>
      <c r="M955">
        <v>131</v>
      </c>
      <c r="N955">
        <v>205</v>
      </c>
      <c r="O955" s="12">
        <v>13.95</v>
      </c>
      <c r="P955" s="12">
        <v>2.0499999999999998</v>
      </c>
      <c r="Q955">
        <v>79</v>
      </c>
      <c r="R955" s="12">
        <v>728.28996967124442</v>
      </c>
      <c r="S955" s="12">
        <v>1646.6653869356462</v>
      </c>
      <c r="T955" s="12">
        <v>33372.933052591732</v>
      </c>
      <c r="U955" s="12">
        <v>30935.870826583752</v>
      </c>
      <c r="V955" s="12">
        <v>2604.2460757232911</v>
      </c>
      <c r="W955" s="57">
        <v>4.8842929167533641E-4</v>
      </c>
      <c r="X955" s="57">
        <v>5.5581484152912725E-3</v>
      </c>
      <c r="Y955" s="57">
        <v>1.8840180130502711E-2</v>
      </c>
      <c r="Z955" s="57">
        <v>1.8147585170888501E-3</v>
      </c>
      <c r="AA955" s="57">
        <v>8.024277846226586E-4</v>
      </c>
      <c r="AB955" s="57">
        <v>1.3492741246797609E-2</v>
      </c>
      <c r="AC955" s="57">
        <v>2.6846467625626817E-2</v>
      </c>
      <c r="AD955" s="57">
        <v>7.1294602649230208E-3</v>
      </c>
      <c r="AE955" s="57">
        <v>6.0218669015270889E-3</v>
      </c>
      <c r="AF955" s="57">
        <v>1.5232429511762164E-2</v>
      </c>
      <c r="AG955" s="57">
        <v>4.4194663006221621E-3</v>
      </c>
      <c r="AH955" s="17">
        <v>9.1496705445854257E-3</v>
      </c>
      <c r="AI955" s="12">
        <v>14</v>
      </c>
      <c r="AJ955" s="16">
        <v>1</v>
      </c>
      <c r="AK955" s="17">
        <v>0.32890251142342564</v>
      </c>
      <c r="AL955" t="str">
        <f>IF(AK955&lt;='CAV Tier 1 Analysis'!$A$5,"Tier 1", "Tier 2")</f>
        <v>Tier 2</v>
      </c>
      <c r="AM955" t="str">
        <f t="shared" si="29"/>
        <v>Missouri - Tier 2</v>
      </c>
      <c r="AN955" t="str">
        <f t="shared" si="30"/>
        <v>Cape Girardeau, City Of - Tier 2</v>
      </c>
    </row>
    <row r="956" spans="1:40" x14ac:dyDescent="0.3">
      <c r="A956">
        <v>7</v>
      </c>
      <c r="B956" t="s">
        <v>21</v>
      </c>
      <c r="C956" t="s">
        <v>2252</v>
      </c>
      <c r="D956" t="s">
        <v>4732</v>
      </c>
      <c r="E956" t="s">
        <v>61</v>
      </c>
      <c r="F956" s="12">
        <v>91763.701705706102</v>
      </c>
      <c r="G956" s="12">
        <v>105172.92751808098</v>
      </c>
      <c r="H956" s="12">
        <v>30796.580556662197</v>
      </c>
      <c r="I956">
        <v>40</v>
      </c>
      <c r="J956" s="15">
        <v>6.0755876702886728E-2</v>
      </c>
      <c r="K956" s="15">
        <v>0.93924412329711315</v>
      </c>
      <c r="L956" s="56">
        <v>632.17505999999992</v>
      </c>
      <c r="M956">
        <v>53</v>
      </c>
      <c r="N956">
        <v>21</v>
      </c>
      <c r="O956" s="12">
        <v>11.830508474576272</v>
      </c>
      <c r="P956" s="12">
        <v>2.7627118644067798</v>
      </c>
      <c r="Q956">
        <v>8</v>
      </c>
      <c r="R956" s="12">
        <v>37.569764931884528</v>
      </c>
      <c r="S956" s="12">
        <v>1871.0732511710871</v>
      </c>
      <c r="T956" s="12">
        <v>72252.76398172621</v>
      </c>
      <c r="U956">
        <v>0</v>
      </c>
      <c r="V956" s="12">
        <v>32920.163536354768</v>
      </c>
      <c r="W956" s="57">
        <v>1.2675548683261272E-2</v>
      </c>
      <c r="X956" s="57">
        <v>2.2487165344308203E-3</v>
      </c>
      <c r="Y956" s="57">
        <v>1.9299696719051558E-3</v>
      </c>
      <c r="Z956" s="57">
        <v>1.5390334061454558E-3</v>
      </c>
      <c r="AA956" s="57">
        <v>1.0814032980032524E-3</v>
      </c>
      <c r="AB956" s="57">
        <v>1.3663535439795047E-3</v>
      </c>
      <c r="AC956" s="57">
        <v>1.3849091981886614E-3</v>
      </c>
      <c r="AD956" s="57">
        <v>8.1010644316810015E-3</v>
      </c>
      <c r="AE956" s="57">
        <v>1.3037407508646178E-2</v>
      </c>
      <c r="AF956" s="57">
        <v>0</v>
      </c>
      <c r="AG956" s="57">
        <v>5.5866284955227524E-2</v>
      </c>
      <c r="AH956" s="17">
        <v>9.0209719301335301E-3</v>
      </c>
      <c r="AI956" s="12">
        <v>15</v>
      </c>
      <c r="AJ956" s="16">
        <v>1</v>
      </c>
      <c r="AK956" s="17">
        <v>0.33792348335355915</v>
      </c>
      <c r="AL956" t="str">
        <f>IF(AK956&lt;='CAV Tier 1 Analysis'!$A$5,"Tier 1", "Tier 2")</f>
        <v>Tier 2</v>
      </c>
      <c r="AM956" t="str">
        <f t="shared" si="29"/>
        <v>Missouri - Tier 2</v>
      </c>
      <c r="AN956" t="str">
        <f t="shared" si="30"/>
        <v>Boone County * - Tier 2</v>
      </c>
    </row>
    <row r="957" spans="1:40" x14ac:dyDescent="0.3">
      <c r="A957">
        <v>7</v>
      </c>
      <c r="B957" t="s">
        <v>21</v>
      </c>
      <c r="C957" t="s">
        <v>3161</v>
      </c>
      <c r="D957" t="s">
        <v>4851</v>
      </c>
      <c r="E957" t="s">
        <v>56</v>
      </c>
      <c r="F957" s="12">
        <v>79915.443418178314</v>
      </c>
      <c r="G957" s="12">
        <v>120741.59639453297</v>
      </c>
      <c r="H957" s="12">
        <v>55648.155304676155</v>
      </c>
      <c r="I957">
        <v>329</v>
      </c>
      <c r="J957" s="15">
        <v>7.7331513252780065E-2</v>
      </c>
      <c r="K957" s="15">
        <v>0.92266848674722035</v>
      </c>
      <c r="L957" s="56">
        <v>78.502020000000016</v>
      </c>
      <c r="M957">
        <v>220</v>
      </c>
      <c r="N957">
        <v>25</v>
      </c>
      <c r="O957" s="12">
        <v>17.984375</v>
      </c>
      <c r="P957" s="12">
        <v>1</v>
      </c>
      <c r="Q957">
        <v>17</v>
      </c>
      <c r="R957" s="12">
        <v>303.55793213983549</v>
      </c>
      <c r="S957" s="12">
        <v>4303.3560594363271</v>
      </c>
      <c r="T957" s="12">
        <v>114033.49803103026</v>
      </c>
      <c r="U957" s="12">
        <v>34118.054612851949</v>
      </c>
      <c r="V957" s="12">
        <v>6708.0983635027078</v>
      </c>
      <c r="W957" s="57">
        <v>1.5740199814974517E-3</v>
      </c>
      <c r="X957" s="57">
        <v>9.3342950485807621E-3</v>
      </c>
      <c r="Y957" s="57">
        <v>2.2975829427442332E-3</v>
      </c>
      <c r="Z957" s="57">
        <v>2.3395912333885154E-3</v>
      </c>
      <c r="AA957" s="57">
        <v>3.9142818762080911E-4</v>
      </c>
      <c r="AB957" s="57">
        <v>2.9035012809564475E-3</v>
      </c>
      <c r="AC957" s="57">
        <v>1.1189853680633612E-2</v>
      </c>
      <c r="AD957" s="57">
        <v>1.8631961462833638E-2</v>
      </c>
      <c r="AE957" s="57">
        <v>2.0576391843541819E-2</v>
      </c>
      <c r="AF957" s="57">
        <v>1.679929635347879E-2</v>
      </c>
      <c r="AG957" s="57">
        <v>1.1383799301886283E-2</v>
      </c>
      <c r="AH957" s="17">
        <v>8.8565201197420319E-3</v>
      </c>
      <c r="AI957" s="12">
        <v>16</v>
      </c>
      <c r="AJ957" s="16">
        <v>1</v>
      </c>
      <c r="AK957" s="17">
        <v>0.34678000347330118</v>
      </c>
      <c r="AL957" t="str">
        <f>IF(AK957&lt;='CAV Tier 1 Analysis'!$A$5,"Tier 1", "Tier 2")</f>
        <v>Tier 2</v>
      </c>
      <c r="AM957" t="str">
        <f t="shared" si="29"/>
        <v>Missouri - Tier 2</v>
      </c>
      <c r="AN957" t="str">
        <f t="shared" si="30"/>
        <v>Independence,City Of - Tier 2</v>
      </c>
    </row>
    <row r="958" spans="1:40" x14ac:dyDescent="0.3">
      <c r="A958">
        <v>7</v>
      </c>
      <c r="B958" t="s">
        <v>21</v>
      </c>
      <c r="C958" t="s">
        <v>3037</v>
      </c>
      <c r="D958" t="s">
        <v>4741</v>
      </c>
      <c r="E958" t="s">
        <v>65</v>
      </c>
      <c r="F958" s="12">
        <v>9432.3529191088182</v>
      </c>
      <c r="G958" s="12">
        <v>79808.380330180051</v>
      </c>
      <c r="H958" s="12">
        <v>31147.790876266274</v>
      </c>
      <c r="I958">
        <v>137</v>
      </c>
      <c r="J958" s="15">
        <v>9.8303868298405775E-2</v>
      </c>
      <c r="K958" s="15">
        <v>0.90169613170159468</v>
      </c>
      <c r="L958" s="56">
        <v>44.50303000000001</v>
      </c>
      <c r="M958">
        <v>369</v>
      </c>
      <c r="N958">
        <v>13</v>
      </c>
      <c r="O958" s="12">
        <v>14.025974025974026</v>
      </c>
      <c r="P958" s="12">
        <v>3.051948051948052</v>
      </c>
      <c r="Q958">
        <v>14</v>
      </c>
      <c r="R958" s="12">
        <v>123.53237004311848</v>
      </c>
      <c r="S958" s="12">
        <v>3061.9483320867648</v>
      </c>
      <c r="T958" s="12">
        <v>72674.584388262156</v>
      </c>
      <c r="U958" s="12">
        <v>63242.231469153339</v>
      </c>
      <c r="V958" s="12">
        <v>7133.7959419178951</v>
      </c>
      <c r="W958" s="57">
        <v>8.9231663665699989E-4</v>
      </c>
      <c r="X958" s="57">
        <v>1.565615851330137E-2</v>
      </c>
      <c r="Y958" s="57">
        <v>1.1947431302270011E-3</v>
      </c>
      <c r="Z958" s="57">
        <v>1.8246419945593801E-3</v>
      </c>
      <c r="AA958" s="57">
        <v>1.1946184946868849E-3</v>
      </c>
      <c r="AB958" s="57">
        <v>2.3911187019641333E-3</v>
      </c>
      <c r="AC958" s="57">
        <v>4.5536914020339776E-3</v>
      </c>
      <c r="AD958" s="57">
        <v>1.3257118987291285E-2</v>
      </c>
      <c r="AE958" s="57">
        <v>1.3113521476228967E-2</v>
      </c>
      <c r="AF958" s="57">
        <v>3.1139670786077111E-2</v>
      </c>
      <c r="AG958" s="57">
        <v>1.2106218016308215E-2</v>
      </c>
      <c r="AH958" s="17">
        <v>8.8476198308486669E-3</v>
      </c>
      <c r="AI958" s="12">
        <v>17</v>
      </c>
      <c r="AJ958" s="16">
        <v>1</v>
      </c>
      <c r="AK958" s="17">
        <v>0.35562762330414982</v>
      </c>
      <c r="AL958" t="str">
        <f>IF(AK958&lt;='CAV Tier 1 Analysis'!$A$5,"Tier 1", "Tier 2")</f>
        <v>Tier 2</v>
      </c>
      <c r="AM958" t="str">
        <f t="shared" si="29"/>
        <v>Missouri - Tier 2</v>
      </c>
      <c r="AN958" t="str">
        <f t="shared" si="30"/>
        <v>St. Joseph, City Of - Tier 2</v>
      </c>
    </row>
    <row r="959" spans="1:40" x14ac:dyDescent="0.3">
      <c r="A959">
        <v>7</v>
      </c>
      <c r="B959" t="s">
        <v>21</v>
      </c>
      <c r="C959" t="s">
        <v>2257</v>
      </c>
      <c r="D959" t="s">
        <v>5268</v>
      </c>
      <c r="E959" t="s">
        <v>70</v>
      </c>
      <c r="F959" s="12">
        <v>21561.14499666898</v>
      </c>
      <c r="G959" s="12">
        <v>90016.149386536548</v>
      </c>
      <c r="H959" s="12">
        <v>26707.126418600172</v>
      </c>
      <c r="I959">
        <v>16</v>
      </c>
      <c r="J959" s="15">
        <v>2.6761163719355122E-6</v>
      </c>
      <c r="K959" s="15">
        <v>0.99999732388362772</v>
      </c>
      <c r="L959" s="56">
        <v>541.82995000000005</v>
      </c>
      <c r="M959">
        <v>48</v>
      </c>
      <c r="N959">
        <v>3</v>
      </c>
      <c r="O959" s="12">
        <v>11.37037037037037</v>
      </c>
      <c r="P959" s="12">
        <v>2.3703703703703702</v>
      </c>
      <c r="Q959">
        <v>0</v>
      </c>
      <c r="R959" s="12">
        <v>15.999957182138044</v>
      </c>
      <c r="S959" s="12">
        <v>7.1471378256167367E-2</v>
      </c>
      <c r="T959" s="12">
        <v>64305.099385424473</v>
      </c>
      <c r="U959" s="12">
        <v>42743.95438875549</v>
      </c>
      <c r="V959" s="12">
        <v>25711.050001112075</v>
      </c>
      <c r="W959" s="57">
        <v>1.0864066528144947E-2</v>
      </c>
      <c r="X959" s="57">
        <v>2.0365734651448938E-3</v>
      </c>
      <c r="Y959" s="57">
        <v>2.7570995312930797E-4</v>
      </c>
      <c r="Z959" s="57">
        <v>1.4791739406512067E-3</v>
      </c>
      <c r="AA959" s="57">
        <v>9.2782977806414005E-4</v>
      </c>
      <c r="AB959" s="57">
        <v>0</v>
      </c>
      <c r="AC959" s="57">
        <v>5.8979575497323253E-4</v>
      </c>
      <c r="AD959" s="57">
        <v>3.094449882771128E-7</v>
      </c>
      <c r="AE959" s="57">
        <v>1.1603317843782535E-2</v>
      </c>
      <c r="AF959" s="57">
        <v>2.1046579743318489E-2</v>
      </c>
      <c r="AG959" s="57">
        <v>4.3632251227245261E-2</v>
      </c>
      <c r="AH959" s="17">
        <v>8.4050552435856619E-3</v>
      </c>
      <c r="AI959" s="12">
        <v>18</v>
      </c>
      <c r="AJ959" s="16">
        <v>1</v>
      </c>
      <c r="AK959" s="17">
        <v>0.36403267854773547</v>
      </c>
      <c r="AL959" t="str">
        <f>IF(AK959&lt;='CAV Tier 1 Analysis'!$A$5,"Tier 1", "Tier 2")</f>
        <v>Tier 2</v>
      </c>
      <c r="AM959" t="str">
        <f t="shared" si="29"/>
        <v>Missouri - Tier 2</v>
      </c>
      <c r="AN959" t="str">
        <f t="shared" si="30"/>
        <v>Christian County * - Tier 2</v>
      </c>
    </row>
    <row r="960" spans="1:40" x14ac:dyDescent="0.3">
      <c r="A960">
        <v>7</v>
      </c>
      <c r="B960" t="s">
        <v>21</v>
      </c>
      <c r="C960" t="s">
        <v>3472</v>
      </c>
      <c r="D960" t="s">
        <v>5307</v>
      </c>
      <c r="E960" t="s">
        <v>44</v>
      </c>
      <c r="F960" s="12">
        <v>9001.6506985181859</v>
      </c>
      <c r="G960" s="12">
        <v>470.3494275594137</v>
      </c>
      <c r="H960" s="12">
        <v>285.14554552913302</v>
      </c>
      <c r="I960">
        <v>1768</v>
      </c>
      <c r="J960" s="15">
        <v>0.98649231390544134</v>
      </c>
      <c r="K960" s="15">
        <v>1.3507686094558682E-2</v>
      </c>
      <c r="L960" s="56">
        <v>36.894549999999995</v>
      </c>
      <c r="M960">
        <v>233</v>
      </c>
      <c r="N960">
        <v>774</v>
      </c>
      <c r="O960" s="12">
        <v>15.6</v>
      </c>
      <c r="P960" s="12">
        <v>1</v>
      </c>
      <c r="Q960">
        <v>9</v>
      </c>
      <c r="R960" s="12">
        <v>23.881589015179749</v>
      </c>
      <c r="S960" s="12">
        <v>281.2938890088638</v>
      </c>
      <c r="T960" s="12">
        <v>533.27293381472816</v>
      </c>
      <c r="U960">
        <v>0</v>
      </c>
      <c r="V960">
        <v>0</v>
      </c>
      <c r="W960" s="57">
        <v>7.3976133236261672E-4</v>
      </c>
      <c r="X960" s="57">
        <v>9.8858670287241719E-3</v>
      </c>
      <c r="Y960" s="57">
        <v>7.1133167907361461E-2</v>
      </c>
      <c r="Z960" s="57">
        <v>2.0294073739488216E-3</v>
      </c>
      <c r="AA960" s="57">
        <v>3.9142818762080911E-4</v>
      </c>
      <c r="AB960" s="57">
        <v>1.5371477369769428E-3</v>
      </c>
      <c r="AC960" s="57">
        <v>8.8033109481648066E-4</v>
      </c>
      <c r="AD960" s="57">
        <v>1.2178998965821691E-3</v>
      </c>
      <c r="AE960" s="57">
        <v>9.6224644820955263E-5</v>
      </c>
      <c r="AF960" s="57">
        <v>0</v>
      </c>
      <c r="AG960" s="57">
        <v>0</v>
      </c>
      <c r="AH960" s="17">
        <v>7.9919304730194929E-3</v>
      </c>
      <c r="AI960" s="12">
        <v>19</v>
      </c>
      <c r="AJ960" s="16">
        <v>1</v>
      </c>
      <c r="AK960" s="17">
        <v>0.37202460902075496</v>
      </c>
      <c r="AL960" t="str">
        <f>IF(AK960&lt;='CAV Tier 1 Analysis'!$A$5,"Tier 1", "Tier 2")</f>
        <v>Tier 2</v>
      </c>
      <c r="AM960" t="str">
        <f t="shared" si="29"/>
        <v>Missouri - Tier 2</v>
      </c>
      <c r="AN960" t="str">
        <f t="shared" si="30"/>
        <v>West Alton, Town Of - Tier 2</v>
      </c>
    </row>
    <row r="961" spans="1:40" x14ac:dyDescent="0.3">
      <c r="A961">
        <v>7</v>
      </c>
      <c r="B961" t="s">
        <v>21</v>
      </c>
      <c r="C961" t="s">
        <v>2128</v>
      </c>
      <c r="D961" t="s">
        <v>5106</v>
      </c>
      <c r="E961" t="s">
        <v>63</v>
      </c>
      <c r="F961" s="12">
        <v>68460.69663672203</v>
      </c>
      <c r="G961" s="12">
        <v>76411.715766314403</v>
      </c>
      <c r="H961" s="12">
        <v>32283.149187505038</v>
      </c>
      <c r="I961">
        <v>259</v>
      </c>
      <c r="J961" s="15">
        <v>9.1233369978906853E-2</v>
      </c>
      <c r="K961" s="15">
        <v>0.90876663002109304</v>
      </c>
      <c r="L961" s="56">
        <v>893.82328000000007</v>
      </c>
      <c r="M961">
        <v>190</v>
      </c>
      <c r="N961">
        <v>49</v>
      </c>
      <c r="O961" s="12">
        <v>12.7875</v>
      </c>
      <c r="P961" s="12">
        <v>2.3374999999999999</v>
      </c>
      <c r="Q961">
        <v>65</v>
      </c>
      <c r="R961" s="12">
        <v>235.37055717546309</v>
      </c>
      <c r="S961" s="12">
        <v>2945.3004939078933</v>
      </c>
      <c r="T961" s="12">
        <v>74364.581768234304</v>
      </c>
      <c r="U961" s="12">
        <v>5903.8851315122738</v>
      </c>
      <c r="V961" s="12">
        <v>2047.1339980800985</v>
      </c>
      <c r="W961" s="57">
        <v>1.7921777078444497E-2</v>
      </c>
      <c r="X961" s="57">
        <v>8.0614366328652046E-3</v>
      </c>
      <c r="Y961" s="57">
        <v>4.5032625677786965E-3</v>
      </c>
      <c r="Z961" s="57">
        <v>1.6635286406647793E-3</v>
      </c>
      <c r="AA961" s="57">
        <v>9.149633885636412E-4</v>
      </c>
      <c r="AB961" s="57">
        <v>1.1101622544833475E-2</v>
      </c>
      <c r="AC961" s="57">
        <v>8.6763079355455085E-3</v>
      </c>
      <c r="AD961" s="57">
        <v>1.2752076412228076E-2</v>
      </c>
      <c r="AE961" s="57">
        <v>1.3418467381645316E-2</v>
      </c>
      <c r="AF961" s="57">
        <v>2.906997983519588E-3</v>
      </c>
      <c r="AG961" s="57">
        <v>3.4740341174787684E-3</v>
      </c>
      <c r="AH961" s="17">
        <v>7.7631340621425052E-3</v>
      </c>
      <c r="AI961" s="12">
        <v>20</v>
      </c>
      <c r="AJ961" s="16">
        <v>1</v>
      </c>
      <c r="AK961" s="17">
        <v>0.37978774308289748</v>
      </c>
      <c r="AL961" t="str">
        <f>IF(AK961&lt;='CAV Tier 1 Analysis'!$A$5,"Tier 1", "Tier 2")</f>
        <v>Tier 2</v>
      </c>
      <c r="AM961" t="str">
        <f t="shared" si="29"/>
        <v>Missouri - Tier 2</v>
      </c>
      <c r="AN961" t="str">
        <f t="shared" si="30"/>
        <v>Franklin County * - Tier 2</v>
      </c>
    </row>
    <row r="962" spans="1:40" x14ac:dyDescent="0.3">
      <c r="A962">
        <v>7</v>
      </c>
      <c r="B962" t="s">
        <v>21</v>
      </c>
      <c r="C962" t="s">
        <v>2242</v>
      </c>
      <c r="D962" t="s">
        <v>4973</v>
      </c>
      <c r="E962" t="s">
        <v>71</v>
      </c>
      <c r="F962" s="12">
        <v>5570.6471566832424</v>
      </c>
      <c r="G962" s="12">
        <v>68314.079420404785</v>
      </c>
      <c r="H962" s="12">
        <v>20730.673523909387</v>
      </c>
      <c r="I962">
        <v>83</v>
      </c>
      <c r="J962" s="15">
        <v>0.10290302531952744</v>
      </c>
      <c r="K962" s="15">
        <v>0.89709697468047256</v>
      </c>
      <c r="L962" s="56">
        <v>22.911960000000001</v>
      </c>
      <c r="M962">
        <v>84</v>
      </c>
      <c r="N962">
        <v>50</v>
      </c>
      <c r="O962" s="12">
        <v>15</v>
      </c>
      <c r="P962" s="12">
        <v>1</v>
      </c>
      <c r="Q962">
        <v>12</v>
      </c>
      <c r="R962" s="12">
        <v>74.459048898479224</v>
      </c>
      <c r="S962" s="12">
        <v>2133.2490225217048</v>
      </c>
      <c r="T962" s="12">
        <v>54918.736928980587</v>
      </c>
      <c r="U962" s="12">
        <v>49348.089772297346</v>
      </c>
      <c r="V962" s="12">
        <v>13395.342491424199</v>
      </c>
      <c r="W962" s="57">
        <v>4.594006989281339E-4</v>
      </c>
      <c r="X962" s="57">
        <v>3.564003564003564E-3</v>
      </c>
      <c r="Y962" s="57">
        <v>4.5951658854884664E-3</v>
      </c>
      <c r="Z962" s="57">
        <v>1.9513532441815594E-3</v>
      </c>
      <c r="AA962" s="57">
        <v>3.9142818762080911E-4</v>
      </c>
      <c r="AB962" s="57">
        <v>2.0495303159692572E-3</v>
      </c>
      <c r="AC962" s="57">
        <v>2.7447342802075568E-3</v>
      </c>
      <c r="AD962" s="57">
        <v>9.2361898549147992E-3</v>
      </c>
      <c r="AE962" s="57">
        <v>9.9096271719700865E-3</v>
      </c>
      <c r="AF962" s="57">
        <v>2.4298372048757354E-2</v>
      </c>
      <c r="AG962" s="57">
        <v>2.2732208479837819E-2</v>
      </c>
      <c r="AH962" s="17">
        <v>7.4483648847163105E-3</v>
      </c>
      <c r="AI962" s="12">
        <v>21</v>
      </c>
      <c r="AJ962" s="16">
        <v>1</v>
      </c>
      <c r="AK962" s="17">
        <v>0.38723610796761376</v>
      </c>
      <c r="AL962" t="str">
        <f>IF(AK962&lt;='CAV Tier 1 Analysis'!$A$5,"Tier 1", "Tier 2")</f>
        <v>Tier 2</v>
      </c>
      <c r="AM962" t="str">
        <f t="shared" si="29"/>
        <v>Missouri - Tier 2</v>
      </c>
      <c r="AN962" t="str">
        <f t="shared" si="30"/>
        <v>O'Fallon, City Of - Tier 2</v>
      </c>
    </row>
    <row r="963" spans="1:40" x14ac:dyDescent="0.3">
      <c r="A963">
        <v>7</v>
      </c>
      <c r="B963" t="s">
        <v>21</v>
      </c>
      <c r="C963" t="s">
        <v>3247</v>
      </c>
      <c r="D963" t="s">
        <v>4976</v>
      </c>
      <c r="E963" t="s">
        <v>73</v>
      </c>
      <c r="F963" s="12">
        <v>5207.9344709176085</v>
      </c>
      <c r="G963" s="12">
        <v>52884.556388088553</v>
      </c>
      <c r="H963" s="12">
        <v>19845.916523676206</v>
      </c>
      <c r="I963">
        <v>181</v>
      </c>
      <c r="J963" s="15">
        <v>0.24124893091767413</v>
      </c>
      <c r="K963" s="15">
        <v>0.75875106908232604</v>
      </c>
      <c r="L963" s="56">
        <v>21.420240000000003</v>
      </c>
      <c r="M963">
        <v>130</v>
      </c>
      <c r="N963">
        <v>49</v>
      </c>
      <c r="O963" s="12">
        <v>15</v>
      </c>
      <c r="P963" s="12">
        <v>1</v>
      </c>
      <c r="Q963">
        <v>13</v>
      </c>
      <c r="R963" s="12">
        <v>137.33394350390103</v>
      </c>
      <c r="S963" s="12">
        <v>4787.8061444182886</v>
      </c>
      <c r="T963" s="12">
        <v>51517.957032139682</v>
      </c>
      <c r="U963" s="12">
        <v>46310.022561222075</v>
      </c>
      <c r="V963" s="12">
        <v>1366.5993559488707</v>
      </c>
      <c r="W963" s="57">
        <v>4.2949067767263788E-4</v>
      </c>
      <c r="X963" s="57">
        <v>5.5157198014340872E-3</v>
      </c>
      <c r="Y963" s="57">
        <v>4.5032625677786965E-3</v>
      </c>
      <c r="Z963" s="57">
        <v>1.9513532441815594E-3</v>
      </c>
      <c r="AA963" s="57">
        <v>3.9142818762080911E-4</v>
      </c>
      <c r="AB963" s="57">
        <v>2.2203245089666953E-3</v>
      </c>
      <c r="AC963" s="57">
        <v>5.0624496034751788E-3</v>
      </c>
      <c r="AD963" s="57">
        <v>2.0729453557232328E-2</v>
      </c>
      <c r="AE963" s="57">
        <v>9.2959848568672336E-3</v>
      </c>
      <c r="AF963" s="57">
        <v>2.2802466376532569E-2</v>
      </c>
      <c r="AG963" s="57">
        <v>2.3191509651754256E-3</v>
      </c>
      <c r="AH963" s="17">
        <v>6.838280395176111E-3</v>
      </c>
      <c r="AI963" s="12">
        <v>22</v>
      </c>
      <c r="AJ963" s="16">
        <v>1</v>
      </c>
      <c r="AK963" s="17">
        <v>0.39407438836278985</v>
      </c>
      <c r="AL963" t="str">
        <f>IF(AK963&lt;='CAV Tier 1 Analysis'!$A$5,"Tier 1", "Tier 2")</f>
        <v>Tier 2</v>
      </c>
      <c r="AM963" t="str">
        <f t="shared" si="29"/>
        <v>Missouri - Tier 2</v>
      </c>
      <c r="AN963" t="str">
        <f t="shared" si="30"/>
        <v>St. Peters, City Of - Tier 2</v>
      </c>
    </row>
    <row r="964" spans="1:40" x14ac:dyDescent="0.3">
      <c r="A964">
        <v>7</v>
      </c>
      <c r="B964" t="s">
        <v>21</v>
      </c>
      <c r="C964" t="s">
        <v>3162</v>
      </c>
      <c r="D964" t="s">
        <v>4853</v>
      </c>
      <c r="E964" t="s">
        <v>77</v>
      </c>
      <c r="F964" s="12">
        <v>62000.538858528387</v>
      </c>
      <c r="G964" s="12">
        <v>98690.917189872314</v>
      </c>
      <c r="H964" s="12">
        <v>35267.792502354823</v>
      </c>
      <c r="I964">
        <v>69</v>
      </c>
      <c r="J964" s="15">
        <v>4.9234954901479208E-2</v>
      </c>
      <c r="K964" s="15">
        <v>0.950765045098521</v>
      </c>
      <c r="L964" s="56">
        <v>61.727079999999994</v>
      </c>
      <c r="M964">
        <v>100</v>
      </c>
      <c r="N964">
        <v>21</v>
      </c>
      <c r="O964" s="12">
        <v>17.846153846153847</v>
      </c>
      <c r="P964" s="12">
        <v>1.0384615384615385</v>
      </c>
      <c r="Q964">
        <v>0</v>
      </c>
      <c r="R964" s="12">
        <v>65.602788111797949</v>
      </c>
      <c r="S964" s="12">
        <v>1736.4081733281662</v>
      </c>
      <c r="T964" s="12">
        <v>82938.806798068952</v>
      </c>
      <c r="U964" s="12">
        <v>20938.267939540565</v>
      </c>
      <c r="V964" s="12">
        <v>15752.110391803362</v>
      </c>
      <c r="W964" s="57">
        <v>1.2376707926686687E-3</v>
      </c>
      <c r="X964" s="57">
        <v>4.2428613857185288E-3</v>
      </c>
      <c r="Y964" s="57">
        <v>1.9299696719051558E-3</v>
      </c>
      <c r="Z964" s="57">
        <v>2.321610013590368E-3</v>
      </c>
      <c r="AA964" s="57">
        <v>4.0648311791391715E-4</v>
      </c>
      <c r="AB964" s="57">
        <v>0</v>
      </c>
      <c r="AC964" s="57">
        <v>2.4182718429985512E-3</v>
      </c>
      <c r="AD964" s="57">
        <v>7.5180137832790549E-3</v>
      </c>
      <c r="AE964" s="57">
        <v>1.4965614641133693E-2</v>
      </c>
      <c r="AF964" s="57">
        <v>1.0309736948260392E-2</v>
      </c>
      <c r="AG964" s="57">
        <v>2.6731698547695932E-2</v>
      </c>
      <c r="AH964" s="17">
        <v>6.5529027950149334E-3</v>
      </c>
      <c r="AI964" s="12">
        <v>23</v>
      </c>
      <c r="AJ964" s="16">
        <v>1</v>
      </c>
      <c r="AK964" s="17">
        <v>0.40062729115780477</v>
      </c>
      <c r="AL964" t="str">
        <f>IF(AK964&lt;='CAV Tier 1 Analysis'!$A$5,"Tier 1", "Tier 2")</f>
        <v>Tier 2</v>
      </c>
      <c r="AM964" t="str">
        <f t="shared" si="29"/>
        <v>Missouri - Tier 2</v>
      </c>
      <c r="AN964" t="str">
        <f t="shared" si="30"/>
        <v>Lee'S Summit, City Of - Tier 2</v>
      </c>
    </row>
    <row r="965" spans="1:40" x14ac:dyDescent="0.3">
      <c r="A965">
        <v>7</v>
      </c>
      <c r="B965" t="s">
        <v>21</v>
      </c>
      <c r="C965" t="s">
        <v>3018</v>
      </c>
      <c r="D965" t="s">
        <v>4742</v>
      </c>
      <c r="E965" t="s">
        <v>90</v>
      </c>
      <c r="F965" s="12">
        <v>36947.554329899132</v>
      </c>
      <c r="G965" s="12">
        <v>27384.580049835571</v>
      </c>
      <c r="H965" s="12">
        <v>13176.132631972667</v>
      </c>
      <c r="I965">
        <v>143</v>
      </c>
      <c r="J965" s="15">
        <v>0.21904736998936708</v>
      </c>
      <c r="K965" s="15">
        <v>0.78095263001063409</v>
      </c>
      <c r="L965" s="56">
        <v>685.24798999999996</v>
      </c>
      <c r="M965">
        <v>658</v>
      </c>
      <c r="N965">
        <v>16</v>
      </c>
      <c r="O965" s="12">
        <v>9.9302325581395348</v>
      </c>
      <c r="P965" s="12">
        <v>4.6046511627906979</v>
      </c>
      <c r="Q965">
        <v>16</v>
      </c>
      <c r="R965" s="12">
        <v>111.67622609152068</v>
      </c>
      <c r="S965" s="12">
        <v>2886.1971996646898</v>
      </c>
      <c r="T965" s="12">
        <v>28394.216781723047</v>
      </c>
      <c r="U965">
        <v>0</v>
      </c>
      <c r="V965">
        <v>0</v>
      </c>
      <c r="W965" s="57">
        <v>1.3739697762439307E-2</v>
      </c>
      <c r="X965" s="57">
        <v>2.7918027918027919E-2</v>
      </c>
      <c r="Y965" s="57">
        <v>1.4704530833563091E-3</v>
      </c>
      <c r="Z965" s="57">
        <v>1.2918261011868617E-3</v>
      </c>
      <c r="AA965" s="57">
        <v>1.8023902592772141E-3</v>
      </c>
      <c r="AB965" s="57">
        <v>2.7327070879590095E-3</v>
      </c>
      <c r="AC965" s="57">
        <v>4.116646271637602E-3</v>
      </c>
      <c r="AD965" s="57">
        <v>1.2496180714671011E-2</v>
      </c>
      <c r="AE965" s="57">
        <v>5.1234991531367456E-3</v>
      </c>
      <c r="AF965" s="57">
        <v>0</v>
      </c>
      <c r="AG965" s="57">
        <v>0</v>
      </c>
      <c r="AH965" s="17">
        <v>6.4264934865174515E-3</v>
      </c>
      <c r="AI965" s="12">
        <v>24</v>
      </c>
      <c r="AJ965" s="16">
        <v>1</v>
      </c>
      <c r="AK965" s="17">
        <v>0.40705378464432224</v>
      </c>
      <c r="AL965" t="str">
        <f>IF(AK965&lt;='CAV Tier 1 Analysis'!$A$5,"Tier 1", "Tier 2")</f>
        <v>Tier 2</v>
      </c>
      <c r="AM965" t="str">
        <f t="shared" si="29"/>
        <v>Missouri - Tier 2</v>
      </c>
      <c r="AN965" t="str">
        <f t="shared" si="30"/>
        <v>Butler County* - Tier 2</v>
      </c>
    </row>
    <row r="966" spans="1:40" x14ac:dyDescent="0.3">
      <c r="A966">
        <v>7</v>
      </c>
      <c r="B966" t="s">
        <v>21</v>
      </c>
      <c r="C966" t="s">
        <v>3250</v>
      </c>
      <c r="D966" t="s">
        <v>4980</v>
      </c>
      <c r="E966" t="s">
        <v>55</v>
      </c>
      <c r="F966" s="12">
        <v>124.61046966770394</v>
      </c>
      <c r="G966" s="12">
        <v>1164.1233700428857</v>
      </c>
      <c r="H966" s="12">
        <v>590.67906617216136</v>
      </c>
      <c r="I966">
        <v>853</v>
      </c>
      <c r="J966" s="15">
        <v>0.24031964345617482</v>
      </c>
      <c r="K966" s="15">
        <v>0.75968035654382526</v>
      </c>
      <c r="L966" s="56">
        <v>4.1734</v>
      </c>
      <c r="M966">
        <v>91</v>
      </c>
      <c r="N966">
        <v>253</v>
      </c>
      <c r="O966" s="12">
        <v>14</v>
      </c>
      <c r="P966" s="12">
        <v>2</v>
      </c>
      <c r="Q966">
        <v>54</v>
      </c>
      <c r="R966" s="12">
        <v>648.00734413188297</v>
      </c>
      <c r="S966" s="12">
        <v>141.95178257952011</v>
      </c>
      <c r="T966" s="12">
        <v>1309.7655631558373</v>
      </c>
      <c r="U966" s="12">
        <v>1185.1550934881334</v>
      </c>
      <c r="V966">
        <v>0</v>
      </c>
      <c r="W966" s="57">
        <v>8.3679566344680852E-5</v>
      </c>
      <c r="X966" s="57">
        <v>3.8610038610038611E-3</v>
      </c>
      <c r="Y966" s="57">
        <v>2.3251539380571638E-2</v>
      </c>
      <c r="Z966" s="57">
        <v>1.8212630279027886E-3</v>
      </c>
      <c r="AA966" s="57">
        <v>7.8285637524161823E-4</v>
      </c>
      <c r="AB966" s="57">
        <v>9.2228864218616563E-3</v>
      </c>
      <c r="AC966" s="57">
        <v>2.3887062722088587E-2</v>
      </c>
      <c r="AD966" s="57">
        <v>6.1459942102689766E-4</v>
      </c>
      <c r="AE966" s="57">
        <v>2.3633625132974653E-4</v>
      </c>
      <c r="AF966" s="57">
        <v>5.8355530132841137E-4</v>
      </c>
      <c r="AG966" s="57">
        <v>0</v>
      </c>
      <c r="AH966" s="17">
        <v>5.8495256662454446E-3</v>
      </c>
      <c r="AI966" s="12">
        <v>25</v>
      </c>
      <c r="AJ966" s="16">
        <v>1</v>
      </c>
      <c r="AK966" s="17">
        <v>0.41290331031056771</v>
      </c>
      <c r="AL966" t="str">
        <f>IF(AK966&lt;='CAV Tier 1 Analysis'!$A$5,"Tier 1", "Tier 2")</f>
        <v>Tier 2</v>
      </c>
      <c r="AM966" t="str">
        <f t="shared" si="29"/>
        <v>Missouri - Tier 2</v>
      </c>
      <c r="AN966" t="str">
        <f t="shared" si="30"/>
        <v>Ste. Genevieve, City Of - Tier 2</v>
      </c>
    </row>
    <row r="967" spans="1:40" x14ac:dyDescent="0.3">
      <c r="A967">
        <v>7</v>
      </c>
      <c r="B967" t="s">
        <v>21</v>
      </c>
      <c r="C967" t="s">
        <v>3168</v>
      </c>
      <c r="D967" t="s">
        <v>4861</v>
      </c>
      <c r="E967" t="s">
        <v>88</v>
      </c>
      <c r="F967" s="12">
        <v>3775.7958738041084</v>
      </c>
      <c r="G967" s="12">
        <v>56042.595430343128</v>
      </c>
      <c r="H967" s="12">
        <v>21926.943717953447</v>
      </c>
      <c r="I967">
        <v>49</v>
      </c>
      <c r="J967" s="15">
        <v>6.0012927777540047E-2</v>
      </c>
      <c r="K967" s="15">
        <v>0.93998707222245992</v>
      </c>
      <c r="L967" s="56">
        <v>31.312420000000003</v>
      </c>
      <c r="M967">
        <v>135</v>
      </c>
      <c r="N967">
        <v>10</v>
      </c>
      <c r="O967" s="12">
        <v>9.5</v>
      </c>
      <c r="P967" s="12">
        <v>3.1</v>
      </c>
      <c r="Q967">
        <v>2</v>
      </c>
      <c r="R967" s="12">
        <v>46.059366538900534</v>
      </c>
      <c r="S967" s="12">
        <v>1315.9000897277256</v>
      </c>
      <c r="T967" s="12">
        <v>48586.675640064932</v>
      </c>
      <c r="U967" s="12">
        <v>44810.879766260827</v>
      </c>
      <c r="V967" s="12">
        <v>7455.9197902781962</v>
      </c>
      <c r="W967" s="57">
        <v>6.2783575185760101E-4</v>
      </c>
      <c r="X967" s="57">
        <v>5.7278628707200137E-3</v>
      </c>
      <c r="Y967" s="57">
        <v>9.1903317709769326E-4</v>
      </c>
      <c r="Z967" s="57">
        <v>1.235857054648321E-3</v>
      </c>
      <c r="AA967" s="57">
        <v>1.2134273816245082E-3</v>
      </c>
      <c r="AB967" s="57">
        <v>3.4158838599487618E-4</v>
      </c>
      <c r="AC967" s="57">
        <v>1.697855722496977E-3</v>
      </c>
      <c r="AD967" s="57">
        <v>5.6973672227247129E-3</v>
      </c>
      <c r="AE967" s="57">
        <v>8.7670596237694985E-3</v>
      </c>
      <c r="AF967" s="57">
        <v>2.2064307522678992E-2</v>
      </c>
      <c r="AG967" s="57">
        <v>1.2652869696318786E-2</v>
      </c>
      <c r="AH967" s="17">
        <v>5.5404604009029069E-3</v>
      </c>
      <c r="AI967" s="12">
        <v>26</v>
      </c>
      <c r="AJ967" s="16">
        <v>1</v>
      </c>
      <c r="AK967" s="17">
        <v>0.4184437707114706</v>
      </c>
      <c r="AL967" t="str">
        <f>IF(AK967&lt;='CAV Tier 1 Analysis'!$A$5,"Tier 1", "Tier 2")</f>
        <v>Tier 2</v>
      </c>
      <c r="AM967" t="str">
        <f t="shared" si="29"/>
        <v>Missouri - Tier 2</v>
      </c>
      <c r="AN967" t="str">
        <f t="shared" si="30"/>
        <v>Joplin, City Of - Tier 2</v>
      </c>
    </row>
    <row r="968" spans="1:40" x14ac:dyDescent="0.3">
      <c r="A968">
        <v>7</v>
      </c>
      <c r="B968" t="s">
        <v>21</v>
      </c>
      <c r="C968" t="s">
        <v>3267</v>
      </c>
      <c r="D968" t="s">
        <v>5005</v>
      </c>
      <c r="E968" t="s">
        <v>78</v>
      </c>
      <c r="F968" s="12">
        <v>21851.969324628561</v>
      </c>
      <c r="G968" s="12">
        <v>41218.095286619537</v>
      </c>
      <c r="H968" s="12">
        <v>20714.137131117466</v>
      </c>
      <c r="I968">
        <v>339</v>
      </c>
      <c r="J968" s="15">
        <v>9.0925437187411348E-2</v>
      </c>
      <c r="K968" s="15">
        <v>0.90907456281258892</v>
      </c>
      <c r="L968" s="56">
        <v>11.734670000000001</v>
      </c>
      <c r="M968">
        <v>256</v>
      </c>
      <c r="N968">
        <v>62</v>
      </c>
      <c r="O968" s="12">
        <v>15.979591836734693</v>
      </c>
      <c r="P968" s="12">
        <v>1</v>
      </c>
      <c r="Q968">
        <v>5</v>
      </c>
      <c r="R968" s="12">
        <v>308.17627679346765</v>
      </c>
      <c r="S968" s="12">
        <v>1883.4419746068463</v>
      </c>
      <c r="T968" s="12">
        <v>47024.439262402215</v>
      </c>
      <c r="U968" s="12">
        <v>25172.469937773654</v>
      </c>
      <c r="V968">
        <v>0</v>
      </c>
      <c r="W968" s="57">
        <v>2.3528827737526626E-4</v>
      </c>
      <c r="X968" s="57">
        <v>1.0861725147439433E-2</v>
      </c>
      <c r="Y968" s="57">
        <v>5.6980056980056983E-3</v>
      </c>
      <c r="Z968" s="57">
        <v>2.0787885580872936E-3</v>
      </c>
      <c r="AA968" s="57">
        <v>3.9142818762080911E-4</v>
      </c>
      <c r="AB968" s="57">
        <v>8.5397096498719043E-4</v>
      </c>
      <c r="AC968" s="57">
        <v>1.1360096640705806E-2</v>
      </c>
      <c r="AD968" s="57">
        <v>8.1546164908684292E-3</v>
      </c>
      <c r="AE968" s="57">
        <v>8.4851671236352288E-3</v>
      </c>
      <c r="AF968" s="57">
        <v>1.2394604183393287E-2</v>
      </c>
      <c r="AG968" s="57">
        <v>0</v>
      </c>
      <c r="AH968" s="17">
        <v>5.5012446611016766E-3</v>
      </c>
      <c r="AI968" s="12">
        <v>27</v>
      </c>
      <c r="AJ968" s="16">
        <v>1</v>
      </c>
      <c r="AK968" s="17">
        <v>0.42394501537257229</v>
      </c>
      <c r="AL968" t="str">
        <f>IF(AK968&lt;='CAV Tier 1 Analysis'!$A$5,"Tier 1", "Tier 2")</f>
        <v>Tier 2</v>
      </c>
      <c r="AM968" t="str">
        <f t="shared" ref="AM968:AM1031" si="31">B968&amp;" - "&amp;AL968</f>
        <v>Missouri - Tier 2</v>
      </c>
      <c r="AN968" t="str">
        <f t="shared" ref="AN968:AN1031" si="32">C968&amp;" - "&amp;AL968</f>
        <v>Florissant, City Of - Tier 2</v>
      </c>
    </row>
    <row r="969" spans="1:40" x14ac:dyDescent="0.3">
      <c r="A969">
        <v>7</v>
      </c>
      <c r="B969" t="s">
        <v>21</v>
      </c>
      <c r="C969" t="s">
        <v>2550</v>
      </c>
      <c r="D969" t="s">
        <v>5003</v>
      </c>
      <c r="E969" t="s">
        <v>59</v>
      </c>
      <c r="F969" s="12">
        <v>12061.100570612038</v>
      </c>
      <c r="G969" s="12">
        <v>4104.4031760665503</v>
      </c>
      <c r="H969" s="12">
        <v>1758.1981088409234</v>
      </c>
      <c r="I969">
        <v>367</v>
      </c>
      <c r="J969" s="15">
        <v>0.26592350063556874</v>
      </c>
      <c r="K969" s="15">
        <v>0.73407649936443109</v>
      </c>
      <c r="L969" s="56">
        <v>6.4902500000000005</v>
      </c>
      <c r="M969">
        <v>81</v>
      </c>
      <c r="N969">
        <v>274</v>
      </c>
      <c r="O969" s="12">
        <v>16.307692307692307</v>
      </c>
      <c r="P969" s="12">
        <v>1</v>
      </c>
      <c r="Q969">
        <v>95</v>
      </c>
      <c r="R969" s="12">
        <v>269.4060752667462</v>
      </c>
      <c r="S969" s="12">
        <v>467.54619591381504</v>
      </c>
      <c r="T969" s="12">
        <v>4547.1355037570074</v>
      </c>
      <c r="U969">
        <v>0</v>
      </c>
      <c r="V969">
        <v>0</v>
      </c>
      <c r="W969" s="57">
        <v>1.3013401674140149E-4</v>
      </c>
      <c r="X969" s="57">
        <v>3.436717722432008E-3</v>
      </c>
      <c r="Y969" s="57">
        <v>2.5181509052476795E-2</v>
      </c>
      <c r="Z969" s="57">
        <v>2.1214712193153361E-3</v>
      </c>
      <c r="AA969" s="57">
        <v>3.9142818762080911E-4</v>
      </c>
      <c r="AB969" s="57">
        <v>1.6225448334756618E-2</v>
      </c>
      <c r="AC969" s="57">
        <v>9.9309365486122698E-3</v>
      </c>
      <c r="AD969" s="57">
        <v>2.024304422883779E-3</v>
      </c>
      <c r="AE969" s="57">
        <v>8.2049260530028638E-4</v>
      </c>
      <c r="AF969" s="57">
        <v>0</v>
      </c>
      <c r="AG969" s="57">
        <v>0</v>
      </c>
      <c r="AH969" s="17">
        <v>5.4784038281944824E-3</v>
      </c>
      <c r="AI969" s="12">
        <v>28</v>
      </c>
      <c r="AJ969" s="16">
        <v>1</v>
      </c>
      <c r="AK969" s="17">
        <v>0.42942341920076676</v>
      </c>
      <c r="AL969" t="str">
        <f>IF(AK969&lt;='CAV Tier 1 Analysis'!$A$5,"Tier 1", "Tier 2")</f>
        <v>Tier 2</v>
      </c>
      <c r="AM969" t="str">
        <f t="shared" si="31"/>
        <v>Missouri - Tier 2</v>
      </c>
      <c r="AN969" t="str">
        <f t="shared" si="32"/>
        <v>Fenton, City Of - Tier 2</v>
      </c>
    </row>
    <row r="970" spans="1:40" x14ac:dyDescent="0.3">
      <c r="A970">
        <v>7</v>
      </c>
      <c r="B970" t="s">
        <v>21</v>
      </c>
      <c r="C970" t="s">
        <v>3460</v>
      </c>
      <c r="D970" t="s">
        <v>5293</v>
      </c>
      <c r="E970" t="s">
        <v>86</v>
      </c>
      <c r="F970" s="12">
        <v>60590.360738345968</v>
      </c>
      <c r="G970" s="12">
        <v>38523.757893528244</v>
      </c>
      <c r="H970" s="12">
        <v>17359.862936662808</v>
      </c>
      <c r="I970">
        <v>280</v>
      </c>
      <c r="J970" s="15">
        <v>0.23959748258543806</v>
      </c>
      <c r="K970" s="15">
        <v>0.76040251741456255</v>
      </c>
      <c r="L970" s="56">
        <v>32.724049999999998</v>
      </c>
      <c r="M970">
        <v>422</v>
      </c>
      <c r="N970">
        <v>49</v>
      </c>
      <c r="O970" s="12">
        <v>15.909090909090908</v>
      </c>
      <c r="P970" s="12">
        <v>1</v>
      </c>
      <c r="Q970">
        <v>3</v>
      </c>
      <c r="R970" s="12">
        <v>212.91270487607753</v>
      </c>
      <c r="S970" s="12">
        <v>4159.3794576526589</v>
      </c>
      <c r="T970" s="12">
        <v>41064.450299046519</v>
      </c>
      <c r="U970">
        <v>0</v>
      </c>
      <c r="V970">
        <v>0</v>
      </c>
      <c r="W970" s="57">
        <v>6.5613991303053944E-4</v>
      </c>
      <c r="X970" s="57">
        <v>1.790487504773219E-2</v>
      </c>
      <c r="Y970" s="57">
        <v>4.5032625677786965E-3</v>
      </c>
      <c r="Z970" s="57">
        <v>2.0696170771622598E-3</v>
      </c>
      <c r="AA970" s="57">
        <v>3.9142818762080911E-4</v>
      </c>
      <c r="AB970" s="57">
        <v>5.123825789923143E-4</v>
      </c>
      <c r="AC970" s="57">
        <v>7.8484590981260892E-3</v>
      </c>
      <c r="AD970" s="57">
        <v>1.800859531349985E-2</v>
      </c>
      <c r="AE970" s="57">
        <v>7.4097369175056176E-3</v>
      </c>
      <c r="AF970" s="57">
        <v>0</v>
      </c>
      <c r="AG970" s="57">
        <v>0</v>
      </c>
      <c r="AH970" s="17">
        <v>5.3913178819498522E-3</v>
      </c>
      <c r="AI970" s="12">
        <v>29</v>
      </c>
      <c r="AJ970" s="16">
        <v>1</v>
      </c>
      <c r="AK970" s="17">
        <v>0.43481473708271662</v>
      </c>
      <c r="AL970" t="str">
        <f>IF(AK970&lt;='CAV Tier 1 Analysis'!$A$5,"Tier 1", "Tier 2")</f>
        <v>Tier 2</v>
      </c>
      <c r="AM970" t="str">
        <f t="shared" si="31"/>
        <v>Missouri - Tier 2</v>
      </c>
      <c r="AN970" t="str">
        <f t="shared" si="32"/>
        <v>Chesterfield, City Of - Tier 2</v>
      </c>
    </row>
    <row r="971" spans="1:40" x14ac:dyDescent="0.3">
      <c r="A971">
        <v>7</v>
      </c>
      <c r="B971" t="s">
        <v>21</v>
      </c>
      <c r="C971" t="s">
        <v>3126</v>
      </c>
      <c r="D971" t="s">
        <v>4795</v>
      </c>
      <c r="E971" t="s">
        <v>76</v>
      </c>
      <c r="F971" s="12">
        <v>51828.295242319822</v>
      </c>
      <c r="G971" s="12">
        <v>42885.249419090484</v>
      </c>
      <c r="H971" s="12">
        <v>16258.764375232038</v>
      </c>
      <c r="I971">
        <v>235</v>
      </c>
      <c r="J971" s="15">
        <v>0.10366149916533279</v>
      </c>
      <c r="K971" s="15">
        <v>0.89633850083466726</v>
      </c>
      <c r="L971" s="56">
        <v>365.06166999999994</v>
      </c>
      <c r="M971">
        <v>113</v>
      </c>
      <c r="N971">
        <v>110</v>
      </c>
      <c r="O971" s="12">
        <v>11.395348837209303</v>
      </c>
      <c r="P971" s="12">
        <v>3.6046511627906979</v>
      </c>
      <c r="Q971">
        <v>26</v>
      </c>
      <c r="R971" s="12">
        <v>210.63954769614682</v>
      </c>
      <c r="S971" s="12">
        <v>1685.4078897124584</v>
      </c>
      <c r="T971" s="12">
        <v>39367.886361229845</v>
      </c>
      <c r="U971">
        <v>0</v>
      </c>
      <c r="V971" s="12">
        <v>3517.3630578606389</v>
      </c>
      <c r="W971" s="57">
        <v>7.3197398367434189E-3</v>
      </c>
      <c r="X971" s="57">
        <v>4.794433365861937E-3</v>
      </c>
      <c r="Y971" s="57">
        <v>1.0109364948074625E-2</v>
      </c>
      <c r="Z971" s="57">
        <v>1.4824233948045956E-3</v>
      </c>
      <c r="AA971" s="57">
        <v>1.410962071656405E-3</v>
      </c>
      <c r="AB971" s="57">
        <v>4.4406490179333905E-3</v>
      </c>
      <c r="AC971" s="57">
        <v>7.7646652204395429E-3</v>
      </c>
      <c r="AD971" s="57">
        <v>7.2972011649883152E-3</v>
      </c>
      <c r="AE971" s="57">
        <v>7.1036061315970867E-3</v>
      </c>
      <c r="AF971" s="57">
        <v>0</v>
      </c>
      <c r="AG971" s="57">
        <v>5.9690471058696159E-3</v>
      </c>
      <c r="AH971" s="17">
        <v>5.2447356598153581E-3</v>
      </c>
      <c r="AI971" s="12">
        <v>30</v>
      </c>
      <c r="AJ971" s="16">
        <v>1</v>
      </c>
      <c r="AK971" s="17">
        <v>0.44005947274253199</v>
      </c>
      <c r="AL971" t="str">
        <f>IF(AK971&lt;='CAV Tier 1 Analysis'!$A$5,"Tier 1", "Tier 2")</f>
        <v>Tier 2</v>
      </c>
      <c r="AM971" t="str">
        <f t="shared" si="31"/>
        <v>Missouri - Tier 2</v>
      </c>
      <c r="AN971" t="str">
        <f t="shared" si="32"/>
        <v>Cole County* - Tier 2</v>
      </c>
    </row>
    <row r="972" spans="1:40" x14ac:dyDescent="0.3">
      <c r="A972">
        <v>7</v>
      </c>
      <c r="B972" t="s">
        <v>21</v>
      </c>
      <c r="C972" t="s">
        <v>3127</v>
      </c>
      <c r="D972" t="s">
        <v>4796</v>
      </c>
      <c r="E972" t="s">
        <v>81</v>
      </c>
      <c r="F972" s="12">
        <v>3602.059692169069</v>
      </c>
      <c r="G972" s="12">
        <v>33795.15800305779</v>
      </c>
      <c r="H972" s="12">
        <v>16221.551960598008</v>
      </c>
      <c r="I972">
        <v>79</v>
      </c>
      <c r="J972" s="15">
        <v>0.1938421334193812</v>
      </c>
      <c r="K972" s="15">
        <v>0.80615786658061916</v>
      </c>
      <c r="L972" s="56">
        <v>28.263360000000002</v>
      </c>
      <c r="M972">
        <v>77</v>
      </c>
      <c r="N972">
        <v>35</v>
      </c>
      <c r="O972" s="12">
        <v>11.136363636363637</v>
      </c>
      <c r="P972" s="12">
        <v>3</v>
      </c>
      <c r="Q972">
        <v>59</v>
      </c>
      <c r="R972" s="12">
        <v>63.686471459868912</v>
      </c>
      <c r="S972" s="12">
        <v>3144.4202394156637</v>
      </c>
      <c r="T972" s="12">
        <v>33935.985619044448</v>
      </c>
      <c r="U972" s="12">
        <v>30333.925926875378</v>
      </c>
      <c r="V972">
        <v>0</v>
      </c>
      <c r="W972" s="57">
        <v>5.6669998280624897E-4</v>
      </c>
      <c r="X972" s="57">
        <v>3.2670032670032668E-3</v>
      </c>
      <c r="Y972" s="57">
        <v>3.2166161198419261E-3</v>
      </c>
      <c r="Z972" s="57">
        <v>1.4487319540135819E-3</v>
      </c>
      <c r="AA972" s="57">
        <v>1.1742845628624273E-3</v>
      </c>
      <c r="AB972" s="57">
        <v>1.0076857386848848E-2</v>
      </c>
      <c r="AC972" s="57">
        <v>2.3476319398021833E-3</v>
      </c>
      <c r="AD972" s="57">
        <v>1.361419225241165E-2</v>
      </c>
      <c r="AE972" s="57">
        <v>6.1234650322157603E-3</v>
      </c>
      <c r="AF972" s="57">
        <v>1.4936039495584136E-2</v>
      </c>
      <c r="AG972" s="57">
        <v>0</v>
      </c>
      <c r="AH972" s="17">
        <v>5.161047453944548E-3</v>
      </c>
      <c r="AI972" s="12">
        <v>31</v>
      </c>
      <c r="AJ972" s="16">
        <v>1</v>
      </c>
      <c r="AK972" s="17">
        <v>0.44522052019647651</v>
      </c>
      <c r="AL972" t="str">
        <f>IF(AK972&lt;='CAV Tier 1 Analysis'!$A$5,"Tier 1", "Tier 2")</f>
        <v>Tier 2</v>
      </c>
      <c r="AM972" t="str">
        <f t="shared" si="31"/>
        <v>Missouri - Tier 2</v>
      </c>
      <c r="AN972" t="str">
        <f t="shared" si="32"/>
        <v>Jefferson City, City Of - Tier 2</v>
      </c>
    </row>
    <row r="973" spans="1:40" x14ac:dyDescent="0.3">
      <c r="A973">
        <v>7</v>
      </c>
      <c r="B973" t="s">
        <v>21</v>
      </c>
      <c r="C973" t="s">
        <v>1997</v>
      </c>
      <c r="D973" t="s">
        <v>5105</v>
      </c>
      <c r="E973" t="s">
        <v>96</v>
      </c>
      <c r="F973" s="12">
        <v>246213.49503687542</v>
      </c>
      <c r="G973" s="12">
        <v>63038.045623565369</v>
      </c>
      <c r="H973" s="12">
        <v>19493.330674353452</v>
      </c>
      <c r="I973">
        <v>33</v>
      </c>
      <c r="J973" s="15">
        <v>0.10270340797144591</v>
      </c>
      <c r="K973" s="15">
        <v>0.8972965878851844</v>
      </c>
      <c r="L973" s="56">
        <v>241.34944000000007</v>
      </c>
      <c r="M973">
        <v>44</v>
      </c>
      <c r="N973">
        <v>8</v>
      </c>
      <c r="O973" s="12">
        <v>17.582089552238806</v>
      </c>
      <c r="P973" s="12">
        <v>1.2985074626865671</v>
      </c>
      <c r="Q973">
        <v>6</v>
      </c>
      <c r="R973" s="12">
        <v>29.610787400211084</v>
      </c>
      <c r="S973" s="12">
        <v>2002.0314929704234</v>
      </c>
      <c r="T973" s="12">
        <v>47959.679610002378</v>
      </c>
      <c r="U973">
        <v>0</v>
      </c>
      <c r="V973" s="12">
        <v>15078.366013562991</v>
      </c>
      <c r="W973" s="57">
        <v>4.8392237688051898E-3</v>
      </c>
      <c r="X973" s="57">
        <v>1.8668590097161526E-3</v>
      </c>
      <c r="Y973" s="57">
        <v>7.3522654167815454E-4</v>
      </c>
      <c r="Z973" s="57">
        <v>2.2872578324834593E-3</v>
      </c>
      <c r="AA973" s="57">
        <v>5.0827242273149839E-4</v>
      </c>
      <c r="AB973" s="57">
        <v>1.0247651579846286E-3</v>
      </c>
      <c r="AC973" s="57">
        <v>1.0915227154205205E-3</v>
      </c>
      <c r="AD973" s="57">
        <v>8.6680658326213841E-3</v>
      </c>
      <c r="AE973" s="57">
        <v>8.6539234293908814E-3</v>
      </c>
      <c r="AF973" s="57">
        <v>0</v>
      </c>
      <c r="AG973" s="57">
        <v>2.5588338631509833E-2</v>
      </c>
      <c r="AH973" s="17">
        <v>5.0239504856674274E-3</v>
      </c>
      <c r="AI973" s="12">
        <v>32</v>
      </c>
      <c r="AJ973" s="16">
        <v>1</v>
      </c>
      <c r="AK973" s="17">
        <v>0.45024447068214396</v>
      </c>
      <c r="AL973" t="str">
        <f>IF(AK973&lt;='CAV Tier 1 Analysis'!$A$5,"Tier 1", "Tier 2")</f>
        <v>Tier 2</v>
      </c>
      <c r="AM973" t="str">
        <f t="shared" si="31"/>
        <v>Missouri - Tier 2</v>
      </c>
      <c r="AN973" t="str">
        <f t="shared" si="32"/>
        <v>Jackson County * - Tier 2</v>
      </c>
    </row>
    <row r="974" spans="1:40" x14ac:dyDescent="0.3">
      <c r="A974">
        <v>7</v>
      </c>
      <c r="B974" t="s">
        <v>21</v>
      </c>
      <c r="C974" t="s">
        <v>2044</v>
      </c>
      <c r="D974" t="s">
        <v>4941</v>
      </c>
      <c r="E974" t="s">
        <v>75</v>
      </c>
      <c r="F974" s="12">
        <v>16479.151151570597</v>
      </c>
      <c r="G974" s="12">
        <v>14543.552661012982</v>
      </c>
      <c r="H974" s="12">
        <v>5492.2125051889461</v>
      </c>
      <c r="I974">
        <v>34</v>
      </c>
      <c r="J974" s="15">
        <v>0.13532518994012965</v>
      </c>
      <c r="K974" s="15">
        <v>0.86467481005987035</v>
      </c>
      <c r="L974" s="56">
        <v>474.66536000000008</v>
      </c>
      <c r="M974">
        <v>35</v>
      </c>
      <c r="N974">
        <v>0</v>
      </c>
      <c r="O974" s="12">
        <v>12.32</v>
      </c>
      <c r="P974" s="12">
        <v>4.6399999999999997</v>
      </c>
      <c r="Q974">
        <v>180</v>
      </c>
      <c r="R974" s="12">
        <v>29.398943542035592</v>
      </c>
      <c r="S974" s="12">
        <v>743.23470045624947</v>
      </c>
      <c r="T974" s="12">
        <v>12868.873317035564</v>
      </c>
      <c r="U974">
        <v>0</v>
      </c>
      <c r="V974" s="12">
        <v>1674.6793439774174</v>
      </c>
      <c r="W974" s="57">
        <v>9.517369886337718E-3</v>
      </c>
      <c r="X974" s="57">
        <v>1.4850014850014851E-3</v>
      </c>
      <c r="Y974" s="57">
        <v>0</v>
      </c>
      <c r="Z974" s="57">
        <v>1.6027114645544541E-3</v>
      </c>
      <c r="AA974" s="57">
        <v>1.8162267905605541E-3</v>
      </c>
      <c r="AB974" s="57">
        <v>3.0742954739538857E-2</v>
      </c>
      <c r="AC974" s="57">
        <v>1.0837136565057541E-3</v>
      </c>
      <c r="AD974" s="57">
        <v>3.2179350501049188E-3</v>
      </c>
      <c r="AE974" s="57">
        <v>2.3220806563714175E-3</v>
      </c>
      <c r="AF974" s="57">
        <v>0</v>
      </c>
      <c r="AG974" s="57">
        <v>2.8419698868128868E-3</v>
      </c>
      <c r="AH974" s="17">
        <v>4.9663603287080039E-3</v>
      </c>
      <c r="AI974" s="12">
        <v>33</v>
      </c>
      <c r="AJ974" s="16">
        <v>1</v>
      </c>
      <c r="AK974" s="17">
        <v>0.45521083101085197</v>
      </c>
      <c r="AL974" t="str">
        <f>IF(AK974&lt;='CAV Tier 1 Analysis'!$A$5,"Tier 1", "Tier 2")</f>
        <v>Tier 2</v>
      </c>
      <c r="AM974" t="str">
        <f t="shared" si="31"/>
        <v>Missouri - Tier 2</v>
      </c>
      <c r="AN974" t="str">
        <f t="shared" si="32"/>
        <v>Perry County* - Tier 2</v>
      </c>
    </row>
    <row r="975" spans="1:40" x14ac:dyDescent="0.3">
      <c r="A975">
        <v>7</v>
      </c>
      <c r="B975" t="s">
        <v>21</v>
      </c>
      <c r="C975" t="s">
        <v>2188</v>
      </c>
      <c r="D975" t="s">
        <v>5079</v>
      </c>
      <c r="E975" t="s">
        <v>95</v>
      </c>
      <c r="F975" s="12">
        <v>13862.568356146403</v>
      </c>
      <c r="G975" s="12">
        <v>36549.628006383893</v>
      </c>
      <c r="H975" s="12">
        <v>12158.792520109699</v>
      </c>
      <c r="I975">
        <v>74</v>
      </c>
      <c r="J975" s="15">
        <v>0.10938421443671349</v>
      </c>
      <c r="K975" s="15">
        <v>0.89061578556328747</v>
      </c>
      <c r="L975" s="56">
        <v>407.17356000000001</v>
      </c>
      <c r="M975">
        <v>62</v>
      </c>
      <c r="N975">
        <v>19</v>
      </c>
      <c r="O975" s="12">
        <v>10.805555555555555</v>
      </c>
      <c r="P975" s="12">
        <v>3.3055555555555554</v>
      </c>
      <c r="Q975">
        <v>16</v>
      </c>
      <c r="R975" s="12">
        <v>65.905568131683268</v>
      </c>
      <c r="S975" s="12">
        <v>1329.9799683111873</v>
      </c>
      <c r="T975" s="12">
        <v>26880.051683356567</v>
      </c>
      <c r="U975" s="12">
        <v>13017.483327210164</v>
      </c>
      <c r="V975" s="12">
        <v>9669.576323027326</v>
      </c>
      <c r="W975" s="57">
        <v>8.1641124569463482E-3</v>
      </c>
      <c r="X975" s="57">
        <v>2.6305740591454877E-3</v>
      </c>
      <c r="Y975" s="57">
        <v>1.7461630364856171E-3</v>
      </c>
      <c r="Z975" s="57">
        <v>1.4056970592344936E-3</v>
      </c>
      <c r="AA975" s="57">
        <v>1.2938876201910078E-3</v>
      </c>
      <c r="AB975" s="57">
        <v>2.7327070879590095E-3</v>
      </c>
      <c r="AC975" s="57">
        <v>2.4294330210183545E-3</v>
      </c>
      <c r="AD975" s="57">
        <v>5.7583279593091726E-3</v>
      </c>
      <c r="AE975" s="57">
        <v>4.850280713662709E-3</v>
      </c>
      <c r="AF975" s="57">
        <v>6.4096433009371012E-3</v>
      </c>
      <c r="AG975" s="57">
        <v>1.6409496437100088E-2</v>
      </c>
      <c r="AH975" s="17">
        <v>4.8936657047263087E-3</v>
      </c>
      <c r="AI975" s="12">
        <v>34</v>
      </c>
      <c r="AJ975" s="16">
        <v>1</v>
      </c>
      <c r="AK975" s="17">
        <v>0.46010449671557829</v>
      </c>
      <c r="AL975" t="str">
        <f>IF(AK975&lt;='CAV Tier 1 Analysis'!$A$5,"Tier 1", "Tier 2")</f>
        <v>Tier 2</v>
      </c>
      <c r="AM975" t="str">
        <f t="shared" si="31"/>
        <v>Missouri - Tier 2</v>
      </c>
      <c r="AN975" t="str">
        <f t="shared" si="32"/>
        <v>Warren County* - Tier 2</v>
      </c>
    </row>
    <row r="976" spans="1:40" x14ac:dyDescent="0.3">
      <c r="A976">
        <v>7</v>
      </c>
      <c r="B976" t="s">
        <v>21</v>
      </c>
      <c r="C976" t="s">
        <v>3313</v>
      </c>
      <c r="D976" t="s">
        <v>5071</v>
      </c>
      <c r="E976" t="s">
        <v>114</v>
      </c>
      <c r="F976" s="12">
        <v>14699.880742759402</v>
      </c>
      <c r="G976" s="12">
        <v>42377.323136972875</v>
      </c>
      <c r="H976" s="12">
        <v>18403.954535987039</v>
      </c>
      <c r="I976">
        <v>24</v>
      </c>
      <c r="J976" s="15">
        <v>3.4114641874141975E-2</v>
      </c>
      <c r="K976" s="15">
        <v>0.96588535812585785</v>
      </c>
      <c r="L976" s="56">
        <v>467.88942000000003</v>
      </c>
      <c r="M976">
        <v>139</v>
      </c>
      <c r="N976">
        <v>2</v>
      </c>
      <c r="O976" s="12">
        <v>9.473684210526315</v>
      </c>
      <c r="P976" s="12">
        <v>3.4473684210526314</v>
      </c>
      <c r="Q976">
        <v>2</v>
      </c>
      <c r="R976" s="12">
        <v>23.181248595020588</v>
      </c>
      <c r="S976" s="12">
        <v>627.84431806318855</v>
      </c>
      <c r="T976" s="12">
        <v>33057.666513008793</v>
      </c>
      <c r="U976" s="12">
        <v>18357.785770249393</v>
      </c>
      <c r="V976" s="12">
        <v>9319.6566239640815</v>
      </c>
      <c r="W976" s="57">
        <v>9.3815075868271067E-3</v>
      </c>
      <c r="X976" s="57">
        <v>5.8975773261487549E-3</v>
      </c>
      <c r="Y976" s="57">
        <v>1.8380663541953864E-4</v>
      </c>
      <c r="Z976" s="57">
        <v>1.2324336279041425E-3</v>
      </c>
      <c r="AA976" s="57">
        <v>1.3493971731138418E-3</v>
      </c>
      <c r="AB976" s="57">
        <v>3.4158838599487618E-4</v>
      </c>
      <c r="AC976" s="57">
        <v>8.5451491280149564E-4</v>
      </c>
      <c r="AD976" s="57">
        <v>2.7183367997545265E-3</v>
      </c>
      <c r="AE976" s="57">
        <v>5.9649796888604145E-3</v>
      </c>
      <c r="AF976" s="57">
        <v>9.0391403333976977E-3</v>
      </c>
      <c r="AG976" s="57">
        <v>1.5815674550470442E-2</v>
      </c>
      <c r="AH976" s="17">
        <v>4.7980870018811675E-3</v>
      </c>
      <c r="AI976" s="12">
        <v>35</v>
      </c>
      <c r="AJ976" s="16">
        <v>1</v>
      </c>
      <c r="AK976" s="17">
        <v>0.46490258371745946</v>
      </c>
      <c r="AL976" t="str">
        <f>IF(AK976&lt;='CAV Tier 1 Analysis'!$A$5,"Tier 1", "Tier 2")</f>
        <v>Tier 2</v>
      </c>
      <c r="AM976" t="str">
        <f t="shared" si="31"/>
        <v>Missouri - Tier 2</v>
      </c>
      <c r="AN976" t="str">
        <f t="shared" si="32"/>
        <v>Taney County* - Tier 2</v>
      </c>
    </row>
    <row r="977" spans="1:40" x14ac:dyDescent="0.3">
      <c r="A977">
        <v>7</v>
      </c>
      <c r="B977" t="s">
        <v>21</v>
      </c>
      <c r="C977" t="s">
        <v>3455</v>
      </c>
      <c r="D977" t="s">
        <v>5288</v>
      </c>
      <c r="E977" t="s">
        <v>97</v>
      </c>
      <c r="F977" s="12">
        <v>43239.245194463023</v>
      </c>
      <c r="G977" s="12">
        <v>24301.502991755871</v>
      </c>
      <c r="H977" s="12">
        <v>13941.014364851777</v>
      </c>
      <c r="I977">
        <v>148</v>
      </c>
      <c r="J977" s="15">
        <v>0.55182423707762251</v>
      </c>
      <c r="K977" s="15">
        <v>0.44817576292237776</v>
      </c>
      <c r="L977" s="56">
        <v>23.566289999999999</v>
      </c>
      <c r="M977">
        <v>90</v>
      </c>
      <c r="N977">
        <v>39</v>
      </c>
      <c r="O977" s="12">
        <v>15.935483870967742</v>
      </c>
      <c r="P977" s="12">
        <v>1</v>
      </c>
      <c r="Q977">
        <v>1</v>
      </c>
      <c r="R977" s="12">
        <v>66.330012912511904</v>
      </c>
      <c r="S977" s="12">
        <v>7692.9896159725076</v>
      </c>
      <c r="T977" s="12">
        <v>27780.585342534367</v>
      </c>
      <c r="U977">
        <v>0</v>
      </c>
      <c r="V977">
        <v>0</v>
      </c>
      <c r="W977" s="57">
        <v>4.7252046953395049E-4</v>
      </c>
      <c r="X977" s="57">
        <v>3.8185752471466758E-3</v>
      </c>
      <c r="Y977" s="57">
        <v>3.5842293906810036E-3</v>
      </c>
      <c r="Z977" s="57">
        <v>2.0730505432810546E-3</v>
      </c>
      <c r="AA977" s="57">
        <v>3.9142818762080911E-4</v>
      </c>
      <c r="AB977" s="57">
        <v>1.7079419299743809E-4</v>
      </c>
      <c r="AC977" s="57">
        <v>2.4450790460110181E-3</v>
      </c>
      <c r="AD977" s="57">
        <v>3.3307837901183072E-2</v>
      </c>
      <c r="AE977" s="57">
        <v>5.0127744875053627E-3</v>
      </c>
      <c r="AF977" s="57">
        <v>0</v>
      </c>
      <c r="AG977" s="57">
        <v>0</v>
      </c>
      <c r="AH977" s="17">
        <v>4.6614808605418522E-3</v>
      </c>
      <c r="AI977" s="12">
        <v>36</v>
      </c>
      <c r="AJ977" s="16">
        <v>1</v>
      </c>
      <c r="AK977" s="17">
        <v>0.46956406457800132</v>
      </c>
      <c r="AL977" t="str">
        <f>IF(AK977&lt;='CAV Tier 1 Analysis'!$A$5,"Tier 1", "Tier 2")</f>
        <v>Tier 2</v>
      </c>
      <c r="AM977" t="str">
        <f t="shared" si="31"/>
        <v>Missouri - Tier 2</v>
      </c>
      <c r="AN977" t="str">
        <f t="shared" si="32"/>
        <v>Maryland Heights, City Of - Tier 2</v>
      </c>
    </row>
    <row r="978" spans="1:40" x14ac:dyDescent="0.3">
      <c r="A978">
        <v>7</v>
      </c>
      <c r="B978" t="s">
        <v>21</v>
      </c>
      <c r="C978" t="s">
        <v>2179</v>
      </c>
      <c r="D978" t="s">
        <v>5242</v>
      </c>
      <c r="E978" t="s">
        <v>113</v>
      </c>
      <c r="F978" s="12">
        <v>76594.87036941819</v>
      </c>
      <c r="G978" s="12">
        <v>59935.26978550783</v>
      </c>
      <c r="H978" s="12">
        <v>18113.938124916454</v>
      </c>
      <c r="I978">
        <v>13</v>
      </c>
      <c r="J978" s="15">
        <v>1.8148616486004143E-2</v>
      </c>
      <c r="K978" s="15">
        <v>0.98185138351399615</v>
      </c>
      <c r="L978" s="56">
        <v>565.54614000000004</v>
      </c>
      <c r="M978">
        <v>67</v>
      </c>
      <c r="N978">
        <v>5</v>
      </c>
      <c r="O978" s="12">
        <v>9.5483870967741939</v>
      </c>
      <c r="P978" s="12">
        <v>3.6774193548387095</v>
      </c>
      <c r="Q978">
        <v>2</v>
      </c>
      <c r="R978" s="12">
        <v>12.764067985681949</v>
      </c>
      <c r="S978" s="12">
        <v>328.74291608031774</v>
      </c>
      <c r="T978" s="12">
        <v>46423.913793047788</v>
      </c>
      <c r="U978">
        <v>0</v>
      </c>
      <c r="V978" s="12">
        <v>13511.355992460041</v>
      </c>
      <c r="W978" s="57">
        <v>1.1339592596709679E-2</v>
      </c>
      <c r="X978" s="57">
        <v>2.8427171284314142E-3</v>
      </c>
      <c r="Y978" s="57">
        <v>4.5951658854884663E-4</v>
      </c>
      <c r="Z978" s="57">
        <v>1.2421517425327776E-3</v>
      </c>
      <c r="AA978" s="57">
        <v>1.439445593186201E-3</v>
      </c>
      <c r="AB978" s="57">
        <v>3.4158838599487618E-4</v>
      </c>
      <c r="AC978" s="57">
        <v>4.7051332878248207E-4</v>
      </c>
      <c r="AD978" s="57">
        <v>1.4233368698732146E-3</v>
      </c>
      <c r="AE978" s="57">
        <v>8.3768073207455447E-3</v>
      </c>
      <c r="AF978" s="57">
        <v>0</v>
      </c>
      <c r="AG978" s="57">
        <v>2.2929086095599495E-2</v>
      </c>
      <c r="AH978" s="17">
        <v>4.6240686954913211E-3</v>
      </c>
      <c r="AI978" s="12">
        <v>37</v>
      </c>
      <c r="AJ978" s="16">
        <v>1</v>
      </c>
      <c r="AK978" s="17">
        <v>0.47418813327349263</v>
      </c>
      <c r="AL978" t="str">
        <f>IF(AK978&lt;='CAV Tier 1 Analysis'!$A$5,"Tier 1", "Tier 2")</f>
        <v>Tier 2</v>
      </c>
      <c r="AM978" t="str">
        <f t="shared" si="31"/>
        <v>Missouri - Tier 2</v>
      </c>
      <c r="AN978" t="str">
        <f t="shared" si="32"/>
        <v>Jasper County* - Tier 2</v>
      </c>
    </row>
    <row r="979" spans="1:40" x14ac:dyDescent="0.3">
      <c r="A979">
        <v>7</v>
      </c>
      <c r="B979" t="s">
        <v>21</v>
      </c>
      <c r="C979" t="s">
        <v>3330</v>
      </c>
      <c r="D979" t="s">
        <v>5097</v>
      </c>
      <c r="E979" t="s">
        <v>92</v>
      </c>
      <c r="F979" s="12">
        <v>36158.816407959079</v>
      </c>
      <c r="G979" s="12">
        <v>35662.412860926146</v>
      </c>
      <c r="H979" s="12">
        <v>11081.102319326064</v>
      </c>
      <c r="I979">
        <v>52</v>
      </c>
      <c r="J979" s="15">
        <v>9.6005196743888521E-2</v>
      </c>
      <c r="K979" s="15">
        <v>0.90399480325611159</v>
      </c>
      <c r="L979" s="56">
        <v>333.14707000000004</v>
      </c>
      <c r="M979">
        <v>91</v>
      </c>
      <c r="N979">
        <v>19</v>
      </c>
      <c r="O979" s="12">
        <v>14.933333333333334</v>
      </c>
      <c r="P979" s="12">
        <v>2.088888888888889</v>
      </c>
      <c r="Q979">
        <v>63</v>
      </c>
      <c r="R979" s="12">
        <v>47.007729769317805</v>
      </c>
      <c r="S979" s="12">
        <v>1063.8434083060581</v>
      </c>
      <c r="T979" s="12">
        <v>27989.431770866911</v>
      </c>
      <c r="U979">
        <v>0</v>
      </c>
      <c r="V979" s="12">
        <v>7672.9810900592347</v>
      </c>
      <c r="W979" s="57">
        <v>6.6798299579721668E-3</v>
      </c>
      <c r="X979" s="57">
        <v>3.8610038610038611E-3</v>
      </c>
      <c r="Y979" s="57">
        <v>1.7461630364856171E-3</v>
      </c>
      <c r="Z979" s="57">
        <v>1.9426805630963079E-3</v>
      </c>
      <c r="AA979" s="57">
        <v>8.1764999191902353E-4</v>
      </c>
      <c r="AB979" s="57">
        <v>1.07600341588386E-2</v>
      </c>
      <c r="AC979" s="57">
        <v>1.7328146040180628E-3</v>
      </c>
      <c r="AD979" s="57">
        <v>4.6060537664746187E-3</v>
      </c>
      <c r="AE979" s="57">
        <v>5.0504590803547838E-3</v>
      </c>
      <c r="AF979" s="57">
        <v>0</v>
      </c>
      <c r="AG979" s="57">
        <v>1.302122778217483E-2</v>
      </c>
      <c r="AH979" s="17">
        <v>4.5652651638488978E-3</v>
      </c>
      <c r="AI979" s="12">
        <v>38</v>
      </c>
      <c r="AJ979" s="16">
        <v>1</v>
      </c>
      <c r="AK979" s="17">
        <v>0.47875339843734155</v>
      </c>
      <c r="AL979" t="str">
        <f>IF(AK979&lt;='CAV Tier 1 Analysis'!$A$5,"Tier 1", "Tier 2")</f>
        <v>Tier 2</v>
      </c>
      <c r="AM979" t="str">
        <f t="shared" si="31"/>
        <v>Missouri - Tier 2</v>
      </c>
      <c r="AN979" t="str">
        <f t="shared" si="32"/>
        <v>Platte County* - Tier 2</v>
      </c>
    </row>
    <row r="980" spans="1:40" x14ac:dyDescent="0.3">
      <c r="A980">
        <v>7</v>
      </c>
      <c r="B980" t="s">
        <v>21</v>
      </c>
      <c r="C980" t="s">
        <v>2665</v>
      </c>
      <c r="D980" t="s">
        <v>4738</v>
      </c>
      <c r="E980" t="s">
        <v>89</v>
      </c>
      <c r="F980" s="12">
        <v>77568.278306115579</v>
      </c>
      <c r="G980" s="12">
        <v>21096.361444105394</v>
      </c>
      <c r="H980" s="12">
        <v>6583.5650594370863</v>
      </c>
      <c r="I980">
        <v>169</v>
      </c>
      <c r="J980" s="15">
        <v>0.13004307832460901</v>
      </c>
      <c r="K980" s="15">
        <v>0.86995692167539052</v>
      </c>
      <c r="L980" s="56">
        <v>366.01701999999995</v>
      </c>
      <c r="M980">
        <v>110</v>
      </c>
      <c r="N980">
        <v>36</v>
      </c>
      <c r="O980" s="12">
        <v>14.151515151515152</v>
      </c>
      <c r="P980" s="12">
        <v>3.5757575757575757</v>
      </c>
      <c r="Q980">
        <v>55</v>
      </c>
      <c r="R980" s="12">
        <v>147.022719763141</v>
      </c>
      <c r="S980" s="12">
        <v>856.14706667953624</v>
      </c>
      <c r="T980" s="12">
        <v>16177.685628247251</v>
      </c>
      <c r="U980">
        <v>0</v>
      </c>
      <c r="V980" s="12">
        <v>4918.6758158581433</v>
      </c>
      <c r="W980" s="57">
        <v>7.3388952672574824E-3</v>
      </c>
      <c r="X980" s="57">
        <v>4.667147524290381E-3</v>
      </c>
      <c r="Y980" s="57">
        <v>3.3085194375516956E-3</v>
      </c>
      <c r="Z980" s="57">
        <v>1.8409736667329055E-3</v>
      </c>
      <c r="AA980" s="57">
        <v>1.3996523072501658E-3</v>
      </c>
      <c r="AB980" s="57">
        <v>9.3936806148590939E-3</v>
      </c>
      <c r="AC980" s="57">
        <v>5.4196005035391228E-3</v>
      </c>
      <c r="AD980" s="57">
        <v>3.706804394656715E-3</v>
      </c>
      <c r="AE980" s="57">
        <v>2.919128189138503E-3</v>
      </c>
      <c r="AF980" s="57">
        <v>0</v>
      </c>
      <c r="AG980" s="57">
        <v>8.3471075235595372E-3</v>
      </c>
      <c r="AH980" s="17">
        <v>4.3946826753486915E-3</v>
      </c>
      <c r="AI980" s="12">
        <v>39</v>
      </c>
      <c r="AJ980" s="16">
        <v>1</v>
      </c>
      <c r="AK980" s="17">
        <v>0.48314808111269025</v>
      </c>
      <c r="AL980" t="str">
        <f>IF(AK980&lt;='CAV Tier 1 Analysis'!$A$5,"Tier 1", "Tier 2")</f>
        <v>Tier 2</v>
      </c>
      <c r="AM980" t="str">
        <f t="shared" si="31"/>
        <v>Missouri - Tier 2</v>
      </c>
      <c r="AN980" t="str">
        <f t="shared" si="32"/>
        <v>Buchanan County* - Tier 2</v>
      </c>
    </row>
    <row r="981" spans="1:40" x14ac:dyDescent="0.3">
      <c r="A981">
        <v>7</v>
      </c>
      <c r="B981" t="s">
        <v>21</v>
      </c>
      <c r="C981" t="s">
        <v>3422</v>
      </c>
      <c r="D981" t="s">
        <v>5233</v>
      </c>
      <c r="E981" t="s">
        <v>98</v>
      </c>
      <c r="F981" s="12">
        <v>55141.207014863845</v>
      </c>
      <c r="G981" s="12">
        <v>37558.714305725138</v>
      </c>
      <c r="H981" s="12">
        <v>13481.383405677279</v>
      </c>
      <c r="I981">
        <v>60</v>
      </c>
      <c r="J981" s="15">
        <v>4.8978732513325469E-2</v>
      </c>
      <c r="K981" s="15">
        <v>0.9510212674866747</v>
      </c>
      <c r="L981" s="56">
        <v>549.74432000000013</v>
      </c>
      <c r="M981">
        <v>86</v>
      </c>
      <c r="N981">
        <v>69</v>
      </c>
      <c r="O981" s="12">
        <v>13.306122448979592</v>
      </c>
      <c r="P981" s="12">
        <v>2.8163265306122449</v>
      </c>
      <c r="Q981">
        <v>25</v>
      </c>
      <c r="R981" s="12">
        <v>57.06127604920048</v>
      </c>
      <c r="S981" s="12">
        <v>660.3010717362522</v>
      </c>
      <c r="T981" s="12">
        <v>32611.40675949624</v>
      </c>
      <c r="U981">
        <v>0</v>
      </c>
      <c r="V981" s="12">
        <v>4947.307546228898</v>
      </c>
      <c r="W981" s="57">
        <v>1.1022755139227363E-2</v>
      </c>
      <c r="X981" s="57">
        <v>3.6488607917179346E-3</v>
      </c>
      <c r="Y981" s="57">
        <v>6.3413289219740833E-3</v>
      </c>
      <c r="Z981" s="57">
        <v>1.73099634721956E-3</v>
      </c>
      <c r="AA981" s="57">
        <v>1.1023895896259521E-3</v>
      </c>
      <c r="AB981" s="57">
        <v>4.269854824935952E-3</v>
      </c>
      <c r="AC981" s="57">
        <v>2.1034117781730866E-3</v>
      </c>
      <c r="AD981" s="57">
        <v>2.8588626998410781E-3</v>
      </c>
      <c r="AE981" s="57">
        <v>5.8844558453335066E-3</v>
      </c>
      <c r="AF981" s="57">
        <v>0</v>
      </c>
      <c r="AG981" s="57">
        <v>8.3956962374608941E-3</v>
      </c>
      <c r="AH981" s="17">
        <v>4.3053283795917649E-3</v>
      </c>
      <c r="AI981" s="12">
        <v>40</v>
      </c>
      <c r="AJ981" s="16">
        <v>1</v>
      </c>
      <c r="AK981" s="17">
        <v>0.487453409492282</v>
      </c>
      <c r="AL981" t="str">
        <f>IF(AK981&lt;='CAV Tier 1 Analysis'!$A$5,"Tier 1", "Tier 2")</f>
        <v>Tier 2</v>
      </c>
      <c r="AM981" t="str">
        <f t="shared" si="31"/>
        <v>Missouri - Tier 2</v>
      </c>
      <c r="AN981" t="str">
        <f t="shared" si="32"/>
        <v>Cape Girardeau County* - Tier 2</v>
      </c>
    </row>
    <row r="982" spans="1:40" x14ac:dyDescent="0.3">
      <c r="A982">
        <v>7</v>
      </c>
      <c r="B982" t="s">
        <v>21</v>
      </c>
      <c r="C982" t="s">
        <v>3415</v>
      </c>
      <c r="D982" t="s">
        <v>5223</v>
      </c>
      <c r="E982" t="s">
        <v>138</v>
      </c>
      <c r="F982" s="12">
        <v>24391.392970047655</v>
      </c>
      <c r="G982" s="12">
        <v>10820.664083790834</v>
      </c>
      <c r="H982" s="12">
        <v>5723.6385684561246</v>
      </c>
      <c r="I982">
        <v>4</v>
      </c>
      <c r="J982" s="15">
        <v>0.76497844860548858</v>
      </c>
      <c r="K982" s="15">
        <v>0.23502155139451134</v>
      </c>
      <c r="L982" s="56">
        <v>500.17412999999999</v>
      </c>
      <c r="M982">
        <v>283</v>
      </c>
      <c r="N982">
        <v>2</v>
      </c>
      <c r="O982" s="12">
        <v>9.7142857142857135</v>
      </c>
      <c r="P982" s="12">
        <v>5.0952380952380949</v>
      </c>
      <c r="Q982">
        <v>0</v>
      </c>
      <c r="R982" s="12">
        <v>0.94008620557804534</v>
      </c>
      <c r="S982" s="12">
        <v>4378.4601524761056</v>
      </c>
      <c r="T982" s="12">
        <v>11919.558134318235</v>
      </c>
      <c r="U982">
        <v>0</v>
      </c>
      <c r="V982">
        <v>0</v>
      </c>
      <c r="W982" s="57">
        <v>1.002883842795515E-2</v>
      </c>
      <c r="X982" s="57">
        <v>1.2007297721583435E-2</v>
      </c>
      <c r="Y982" s="57">
        <v>1.8380663541953864E-4</v>
      </c>
      <c r="Z982" s="57">
        <v>1.2637335295652002E-3</v>
      </c>
      <c r="AA982" s="57">
        <v>1.9944198131155509E-3</v>
      </c>
      <c r="AB982" s="57">
        <v>0</v>
      </c>
      <c r="AC982" s="57">
        <v>3.4653771072450676E-5</v>
      </c>
      <c r="AD982" s="57">
        <v>1.8957134780563132E-2</v>
      </c>
      <c r="AE982" s="57">
        <v>2.1507846642297057E-3</v>
      </c>
      <c r="AF982" s="57">
        <v>0</v>
      </c>
      <c r="AG982" s="57">
        <v>0</v>
      </c>
      <c r="AH982" s="17">
        <v>4.2382426675912875E-3</v>
      </c>
      <c r="AI982" s="12">
        <v>41</v>
      </c>
      <c r="AJ982" s="16">
        <v>1</v>
      </c>
      <c r="AK982" s="17">
        <v>0.49169165215987326</v>
      </c>
      <c r="AL982" t="str">
        <f>IF(AK982&lt;='CAV Tier 1 Analysis'!$A$5,"Tier 1", "Tier 2")</f>
        <v>Tier 2</v>
      </c>
      <c r="AM982" t="str">
        <f t="shared" si="31"/>
        <v>Missouri - Tier 2</v>
      </c>
      <c r="AN982" t="str">
        <f t="shared" si="32"/>
        <v>Pemiscot County * - Tier 2</v>
      </c>
    </row>
    <row r="983" spans="1:40" x14ac:dyDescent="0.3">
      <c r="A983">
        <v>7</v>
      </c>
      <c r="B983" t="s">
        <v>21</v>
      </c>
      <c r="C983" t="s">
        <v>3439</v>
      </c>
      <c r="D983" t="s">
        <v>5270</v>
      </c>
      <c r="E983" t="s">
        <v>128</v>
      </c>
      <c r="F983" s="12">
        <v>22341.810085699912</v>
      </c>
      <c r="G983" s="12">
        <v>10990.611889577853</v>
      </c>
      <c r="H983" s="12">
        <v>6405.3547949358272</v>
      </c>
      <c r="I983">
        <v>26</v>
      </c>
      <c r="J983" s="15">
        <v>0.70396042110046619</v>
      </c>
      <c r="K983" s="15">
        <v>0.29603957889953381</v>
      </c>
      <c r="L983" s="56">
        <v>679.53380000000016</v>
      </c>
      <c r="M983">
        <v>159</v>
      </c>
      <c r="N983">
        <v>0</v>
      </c>
      <c r="O983" s="12">
        <v>9.9722222222222214</v>
      </c>
      <c r="P983" s="12">
        <v>5.1388888888888893</v>
      </c>
      <c r="Q983">
        <v>1</v>
      </c>
      <c r="R983" s="12">
        <v>7.6970290513878794</v>
      </c>
      <c r="S983" s="12">
        <v>4509.1162587409153</v>
      </c>
      <c r="T983" s="12">
        <v>12598.933525350532</v>
      </c>
      <c r="U983">
        <v>0</v>
      </c>
      <c r="V983">
        <v>0</v>
      </c>
      <c r="W983" s="57">
        <v>1.3625124287284494E-2</v>
      </c>
      <c r="X983" s="57">
        <v>6.7461496032924602E-3</v>
      </c>
      <c r="Y983" s="57">
        <v>0</v>
      </c>
      <c r="Z983" s="57">
        <v>1.2972885456688514E-3</v>
      </c>
      <c r="AA983" s="57">
        <v>2.0115059641624914E-3</v>
      </c>
      <c r="AB983" s="57">
        <v>1.7079419299743809E-4</v>
      </c>
      <c r="AC983" s="57">
        <v>2.8373045057159273E-4</v>
      </c>
      <c r="AD983" s="57">
        <v>1.9522828044886861E-2</v>
      </c>
      <c r="AE983" s="57">
        <v>2.2733722766077463E-3</v>
      </c>
      <c r="AF983" s="57">
        <v>0</v>
      </c>
      <c r="AG983" s="57">
        <v>0</v>
      </c>
      <c r="AH983" s="17">
        <v>4.1755266695883576E-3</v>
      </c>
      <c r="AI983" s="12">
        <v>42</v>
      </c>
      <c r="AJ983" s="16">
        <v>1</v>
      </c>
      <c r="AK983" s="17">
        <v>0.49586717882946163</v>
      </c>
      <c r="AL983" t="str">
        <f>IF(AK983&lt;='CAV Tier 1 Analysis'!$A$5,"Tier 1", "Tier 2")</f>
        <v>Tier 2</v>
      </c>
      <c r="AM983" t="str">
        <f t="shared" si="31"/>
        <v>Missouri - Tier 2</v>
      </c>
      <c r="AN983" t="str">
        <f t="shared" si="32"/>
        <v>New Madrid County * - Tier 2</v>
      </c>
    </row>
    <row r="984" spans="1:40" x14ac:dyDescent="0.3">
      <c r="A984">
        <v>7</v>
      </c>
      <c r="B984" t="s">
        <v>21</v>
      </c>
      <c r="C984" t="s">
        <v>3453</v>
      </c>
      <c r="D984" t="s">
        <v>5286</v>
      </c>
      <c r="E984" t="s">
        <v>84</v>
      </c>
      <c r="F984" s="12">
        <v>39.091593777002515</v>
      </c>
      <c r="G984" s="12">
        <v>19.623867058503951</v>
      </c>
      <c r="H984" s="12">
        <v>22.148435353669541</v>
      </c>
      <c r="I984">
        <v>179</v>
      </c>
      <c r="J984" s="15">
        <v>0.99898661962579993</v>
      </c>
      <c r="K984" s="15">
        <v>1.0133803742000862E-3</v>
      </c>
      <c r="L984" s="56">
        <v>2.6643500000000002</v>
      </c>
      <c r="M984">
        <v>188</v>
      </c>
      <c r="N984">
        <v>3</v>
      </c>
      <c r="O984" s="12">
        <v>8</v>
      </c>
      <c r="P984" s="12">
        <v>7</v>
      </c>
      <c r="Q984">
        <v>193</v>
      </c>
      <c r="R984" s="12">
        <v>0.18139508698181542</v>
      </c>
      <c r="S984" s="12">
        <v>22.125990563962894</v>
      </c>
      <c r="T984" s="12">
        <v>19.692433299676154</v>
      </c>
      <c r="U984">
        <v>0</v>
      </c>
      <c r="V984">
        <v>0</v>
      </c>
      <c r="W984" s="57">
        <v>5.3422066562143687E-5</v>
      </c>
      <c r="X984" s="57">
        <v>7.976579405150834E-3</v>
      </c>
      <c r="Y984" s="57">
        <v>2.7570995312930797E-4</v>
      </c>
      <c r="Z984" s="57">
        <v>1.0407217302301651E-3</v>
      </c>
      <c r="AA984" s="57">
        <v>2.7399973133456637E-3</v>
      </c>
      <c r="AB984" s="57">
        <v>3.2963279248505548E-2</v>
      </c>
      <c r="AC984" s="57">
        <v>6.6866461614229563E-6</v>
      </c>
      <c r="AD984" s="57">
        <v>9.5797465471350243E-5</v>
      </c>
      <c r="AE984" s="57">
        <v>3.5533350368387959E-6</v>
      </c>
      <c r="AF984" s="57">
        <v>0</v>
      </c>
      <c r="AG984" s="57">
        <v>0</v>
      </c>
      <c r="AH984" s="17">
        <v>4.1050679239630255E-3</v>
      </c>
      <c r="AI984" s="12">
        <v>43</v>
      </c>
      <c r="AJ984" s="16">
        <v>1</v>
      </c>
      <c r="AK984" s="17">
        <v>0.49997224675342467</v>
      </c>
      <c r="AL984" t="str">
        <f>IF(AK984&lt;='CAV Tier 1 Analysis'!$A$5,"Tier 1", "Tier 2")</f>
        <v>Tier 2</v>
      </c>
      <c r="AM984" t="str">
        <f t="shared" si="31"/>
        <v>Missouri - Tier 2</v>
      </c>
      <c r="AN984" t="str">
        <f t="shared" si="32"/>
        <v>Big Lake, Village Of - Tier 2</v>
      </c>
    </row>
    <row r="985" spans="1:40" x14ac:dyDescent="0.3">
      <c r="A985">
        <v>7</v>
      </c>
      <c r="B985" t="s">
        <v>21</v>
      </c>
      <c r="C985" t="s">
        <v>2100</v>
      </c>
      <c r="D985" t="s">
        <v>4991</v>
      </c>
      <c r="E985" t="s">
        <v>79</v>
      </c>
      <c r="F985" s="12">
        <v>3619.7206659595467</v>
      </c>
      <c r="G985" s="12">
        <v>8045.6443678646729</v>
      </c>
      <c r="H985" s="12">
        <v>4427.3159039347547</v>
      </c>
      <c r="I985">
        <v>424</v>
      </c>
      <c r="J985" s="15">
        <v>0.15845929066046568</v>
      </c>
      <c r="K985" s="15">
        <v>0.84154070933953429</v>
      </c>
      <c r="L985" s="56">
        <v>1.9437800000000001</v>
      </c>
      <c r="M985">
        <v>119</v>
      </c>
      <c r="N985">
        <v>168</v>
      </c>
      <c r="O985" s="12">
        <v>16</v>
      </c>
      <c r="P985" s="12">
        <v>1</v>
      </c>
      <c r="Q985">
        <v>11</v>
      </c>
      <c r="R985" s="12">
        <v>356.81326075996253</v>
      </c>
      <c r="S985" s="12">
        <v>701.54933766729971</v>
      </c>
      <c r="T985" s="12">
        <v>7931.8259404437367</v>
      </c>
      <c r="U985" s="12">
        <v>4312.10527448419</v>
      </c>
      <c r="V985" s="12">
        <v>113.81842742093613</v>
      </c>
      <c r="W985" s="57">
        <v>3.8974137985686431E-5</v>
      </c>
      <c r="X985" s="57">
        <v>5.0490050490050488E-3</v>
      </c>
      <c r="Y985" s="57">
        <v>1.5439757375241246E-2</v>
      </c>
      <c r="Z985" s="57">
        <v>2.0814434604603301E-3</v>
      </c>
      <c r="AA985" s="57">
        <v>3.9142818762080911E-4</v>
      </c>
      <c r="AB985" s="57">
        <v>1.8787361229718189E-3</v>
      </c>
      <c r="AC985" s="57">
        <v>1.3152969356025574E-2</v>
      </c>
      <c r="AD985" s="57">
        <v>3.0374526400229408E-3</v>
      </c>
      <c r="AE985" s="57">
        <v>1.4312317117635767E-3</v>
      </c>
      <c r="AF985" s="57">
        <v>2.1232258179858625E-3</v>
      </c>
      <c r="AG985" s="57">
        <v>1.9315252466567745E-4</v>
      </c>
      <c r="AH985" s="17">
        <v>4.0743069439771427E-3</v>
      </c>
      <c r="AI985" s="12">
        <v>44</v>
      </c>
      <c r="AJ985" s="16">
        <v>1</v>
      </c>
      <c r="AK985" s="17">
        <v>0.50404655369740181</v>
      </c>
      <c r="AL985" t="str">
        <f>IF(AK985&lt;='CAV Tier 1 Analysis'!$A$5,"Tier 1", "Tier 2")</f>
        <v>Tier 2</v>
      </c>
      <c r="AM985" t="str">
        <f t="shared" si="31"/>
        <v>Missouri - Tier 2</v>
      </c>
      <c r="AN985" t="str">
        <f t="shared" si="32"/>
        <v>Brentwood, City Of - Tier 2</v>
      </c>
    </row>
    <row r="986" spans="1:40" x14ac:dyDescent="0.3">
      <c r="A986">
        <v>7</v>
      </c>
      <c r="B986" t="s">
        <v>21</v>
      </c>
      <c r="C986" t="s">
        <v>2255</v>
      </c>
      <c r="D986" t="s">
        <v>5262</v>
      </c>
      <c r="E986" t="s">
        <v>135</v>
      </c>
      <c r="F986" s="12">
        <v>36972.397116124062</v>
      </c>
      <c r="G986" s="12">
        <v>24778.495165184602</v>
      </c>
      <c r="H986" s="12">
        <v>9944.963263917527</v>
      </c>
      <c r="I986">
        <v>86</v>
      </c>
      <c r="J986" s="15">
        <v>0.14871700614114591</v>
      </c>
      <c r="K986" s="15">
        <v>0.85128299385885431</v>
      </c>
      <c r="L986" s="56">
        <v>397.54633000000007</v>
      </c>
      <c r="M986">
        <v>359</v>
      </c>
      <c r="N986">
        <v>6</v>
      </c>
      <c r="O986" s="12">
        <v>12.54054054054054</v>
      </c>
      <c r="P986" s="12">
        <v>3.5405405405405403</v>
      </c>
      <c r="Q986">
        <v>16</v>
      </c>
      <c r="R986" s="12">
        <v>73.210337471861465</v>
      </c>
      <c r="S986" s="12">
        <v>1478.9851627934934</v>
      </c>
      <c r="T986" s="12">
        <v>23679.265615912493</v>
      </c>
      <c r="U986">
        <v>0</v>
      </c>
      <c r="V986" s="12">
        <v>1099.2295492721096</v>
      </c>
      <c r="W986" s="57">
        <v>7.9710798141370102E-3</v>
      </c>
      <c r="X986" s="57">
        <v>1.5231872374729517E-2</v>
      </c>
      <c r="Y986" s="57">
        <v>5.5141990625861594E-4</v>
      </c>
      <c r="Z986" s="57">
        <v>1.63140163117161E-3</v>
      </c>
      <c r="AA986" s="57">
        <v>1.3858673669817835E-3</v>
      </c>
      <c r="AB986" s="57">
        <v>2.7327070879590095E-3</v>
      </c>
      <c r="AC986" s="57">
        <v>2.6987038633619468E-3</v>
      </c>
      <c r="AD986" s="57">
        <v>6.4034660801180754E-3</v>
      </c>
      <c r="AE986" s="57">
        <v>4.2727256139045936E-3</v>
      </c>
      <c r="AF986" s="57">
        <v>0</v>
      </c>
      <c r="AG986" s="57">
        <v>1.8654181703266796E-3</v>
      </c>
      <c r="AH986" s="17">
        <v>4.0676965371771664E-3</v>
      </c>
      <c r="AI986" s="12">
        <v>45</v>
      </c>
      <c r="AJ986" s="16">
        <v>1</v>
      </c>
      <c r="AK986" s="17">
        <v>0.50811425023457901</v>
      </c>
      <c r="AL986" t="str">
        <f>IF(AK986&lt;='CAV Tier 1 Analysis'!$A$5,"Tier 1", "Tier 2")</f>
        <v>Tier 2</v>
      </c>
      <c r="AM986" t="str">
        <f t="shared" si="31"/>
        <v>Missouri - Tier 2</v>
      </c>
      <c r="AN986" t="str">
        <f t="shared" si="32"/>
        <v>Scott County* - Tier 2</v>
      </c>
    </row>
    <row r="987" spans="1:40" x14ac:dyDescent="0.3">
      <c r="A987">
        <v>7</v>
      </c>
      <c r="B987" t="s">
        <v>21</v>
      </c>
      <c r="C987" t="s">
        <v>3266</v>
      </c>
      <c r="D987" t="s">
        <v>5004</v>
      </c>
      <c r="E987" t="s">
        <v>115</v>
      </c>
      <c r="F987" s="12">
        <v>11577.336895152606</v>
      </c>
      <c r="G987" s="12">
        <v>17468.262520862863</v>
      </c>
      <c r="H987" s="12">
        <v>8508.3344700181733</v>
      </c>
      <c r="I987">
        <v>301</v>
      </c>
      <c r="J987" s="15">
        <v>9.4561141914095898E-2</v>
      </c>
      <c r="K987" s="15">
        <v>0.90543885808590396</v>
      </c>
      <c r="L987" s="56">
        <v>6.2169300000000005</v>
      </c>
      <c r="M987">
        <v>346</v>
      </c>
      <c r="N987">
        <v>54</v>
      </c>
      <c r="O987" s="12">
        <v>16</v>
      </c>
      <c r="P987" s="12">
        <v>1</v>
      </c>
      <c r="Q987">
        <v>5</v>
      </c>
      <c r="R987" s="12">
        <v>272.53709628385707</v>
      </c>
      <c r="S987" s="12">
        <v>804.55782327198244</v>
      </c>
      <c r="T987" s="12">
        <v>19586.488809195467</v>
      </c>
      <c r="U987" s="12">
        <v>8009.1519140428609</v>
      </c>
      <c r="V987">
        <v>0</v>
      </c>
      <c r="W987" s="57">
        <v>1.2465376105698874E-4</v>
      </c>
      <c r="X987" s="57">
        <v>1.4680300394586109E-2</v>
      </c>
      <c r="Y987" s="57">
        <v>4.9627791563275434E-3</v>
      </c>
      <c r="Z987" s="57">
        <v>2.0814434604603301E-3</v>
      </c>
      <c r="AA987" s="57">
        <v>3.9142818762080911E-4</v>
      </c>
      <c r="AB987" s="57">
        <v>8.5397096498719043E-4</v>
      </c>
      <c r="AC987" s="57">
        <v>1.0046353289019896E-2</v>
      </c>
      <c r="AD987" s="57">
        <v>3.4834417953759599E-3</v>
      </c>
      <c r="AE987" s="57">
        <v>3.5342182388150979E-3</v>
      </c>
      <c r="AF987" s="57">
        <v>3.9436045832857919E-3</v>
      </c>
      <c r="AG987" s="57">
        <v>0</v>
      </c>
      <c r="AH987" s="17">
        <v>4.0092903483214294E-3</v>
      </c>
      <c r="AI987" s="12">
        <v>46</v>
      </c>
      <c r="AJ987" s="16">
        <v>1</v>
      </c>
      <c r="AK987" s="17">
        <v>0.51212354058290044</v>
      </c>
      <c r="AL987" t="str">
        <f>IF(AK987&lt;='CAV Tier 1 Analysis'!$A$5,"Tier 1", "Tier 2")</f>
        <v>Tier 2</v>
      </c>
      <c r="AM987" t="str">
        <f t="shared" si="31"/>
        <v>Missouri - Tier 2</v>
      </c>
      <c r="AN987" t="str">
        <f t="shared" si="32"/>
        <v>Ferguson, City Of - Tier 2</v>
      </c>
    </row>
    <row r="988" spans="1:40" x14ac:dyDescent="0.3">
      <c r="A988">
        <v>7</v>
      </c>
      <c r="B988" t="s">
        <v>21</v>
      </c>
      <c r="C988" t="s">
        <v>3090</v>
      </c>
      <c r="D988" t="s">
        <v>4747</v>
      </c>
      <c r="E988" t="s">
        <v>116</v>
      </c>
      <c r="F988" s="12">
        <v>31436.812062133376</v>
      </c>
      <c r="G988" s="12">
        <v>37508.364234871857</v>
      </c>
      <c r="H988" s="12">
        <v>13953.630634767907</v>
      </c>
      <c r="I988">
        <v>68</v>
      </c>
      <c r="J988" s="15">
        <v>5.4568882617821876E-2</v>
      </c>
      <c r="K988" s="15">
        <v>0.9454311161703195</v>
      </c>
      <c r="L988" s="56">
        <v>825.17943999999989</v>
      </c>
      <c r="M988">
        <v>36</v>
      </c>
      <c r="N988">
        <v>42</v>
      </c>
      <c r="O988" s="12">
        <v>12.377777777777778</v>
      </c>
      <c r="P988" s="12">
        <v>3.1333333333333333</v>
      </c>
      <c r="Q988">
        <v>4</v>
      </c>
      <c r="R988" s="12">
        <v>64.289315899581723</v>
      </c>
      <c r="S988" s="12">
        <v>761.43403220109326</v>
      </c>
      <c r="T988" s="12">
        <v>34396.059924093846</v>
      </c>
      <c r="U988" s="12">
        <v>2959.2478619604699</v>
      </c>
      <c r="V988" s="12">
        <v>3112.3043107780104</v>
      </c>
      <c r="W988" s="57">
        <v>1.6545420447535961E-2</v>
      </c>
      <c r="X988" s="57">
        <v>1.5274300988586704E-3</v>
      </c>
      <c r="Y988" s="57">
        <v>3.8599393438103115E-3</v>
      </c>
      <c r="Z988" s="57">
        <v>1.6102277881616719E-3</v>
      </c>
      <c r="AA988" s="57">
        <v>1.2264749878785352E-3</v>
      </c>
      <c r="AB988" s="57">
        <v>6.8317677198975236E-4</v>
      </c>
      <c r="AC988" s="57">
        <v>2.3698541924872573E-3</v>
      </c>
      <c r="AD988" s="57">
        <v>3.2967315157089454E-3</v>
      </c>
      <c r="AE988" s="57">
        <v>6.2064815961316161E-3</v>
      </c>
      <c r="AF988" s="57">
        <v>1.4570960267396343E-3</v>
      </c>
      <c r="AG988" s="57">
        <v>5.2816529693509593E-3</v>
      </c>
      <c r="AH988" s="17">
        <v>4.0058623398775747E-3</v>
      </c>
      <c r="AI988" s="12">
        <v>47</v>
      </c>
      <c r="AJ988" s="16">
        <v>1</v>
      </c>
      <c r="AK988" s="17">
        <v>0.51612940292277798</v>
      </c>
      <c r="AL988" t="str">
        <f>IF(AK988&lt;='CAV Tier 1 Analysis'!$A$5,"Tier 1", "Tier 2")</f>
        <v>Tier 2</v>
      </c>
      <c r="AM988" t="str">
        <f t="shared" si="31"/>
        <v>Missouri - Tier 2</v>
      </c>
      <c r="AN988" t="str">
        <f t="shared" si="32"/>
        <v>Callaway County* - Tier 2</v>
      </c>
    </row>
    <row r="989" spans="1:40" x14ac:dyDescent="0.3">
      <c r="A989">
        <v>7</v>
      </c>
      <c r="B989" t="s">
        <v>21</v>
      </c>
      <c r="C989" t="s">
        <v>3270</v>
      </c>
      <c r="D989" t="s">
        <v>5010</v>
      </c>
      <c r="E989" t="s">
        <v>104</v>
      </c>
      <c r="F989" s="12">
        <v>31373.610740508826</v>
      </c>
      <c r="G989" s="12">
        <v>21780.066214691691</v>
      </c>
      <c r="H989" s="12">
        <v>11361.457636898285</v>
      </c>
      <c r="I989">
        <v>206</v>
      </c>
      <c r="J989" s="15">
        <v>0.40180076814739302</v>
      </c>
      <c r="K989" s="15">
        <v>0.59819923185260659</v>
      </c>
      <c r="L989" s="56">
        <v>16.856140000000007</v>
      </c>
      <c r="M989">
        <v>138</v>
      </c>
      <c r="N989">
        <v>71</v>
      </c>
      <c r="O989" s="12">
        <v>15.935483870967742</v>
      </c>
      <c r="P989" s="12">
        <v>1</v>
      </c>
      <c r="Q989">
        <v>1</v>
      </c>
      <c r="R989" s="12">
        <v>123.22904176163696</v>
      </c>
      <c r="S989" s="12">
        <v>4565.0424057797954</v>
      </c>
      <c r="T989" s="12">
        <v>24369.912741317763</v>
      </c>
      <c r="U989">
        <v>0</v>
      </c>
      <c r="V989">
        <v>0</v>
      </c>
      <c r="W989" s="57">
        <v>3.3797730518168146E-4</v>
      </c>
      <c r="X989" s="57">
        <v>5.8551487122915696E-3</v>
      </c>
      <c r="Y989" s="57">
        <v>6.5251355573936222E-3</v>
      </c>
      <c r="Z989" s="57">
        <v>2.0730505432810546E-3</v>
      </c>
      <c r="AA989" s="57">
        <v>3.9142818762080911E-4</v>
      </c>
      <c r="AB989" s="57">
        <v>1.7079419299743809E-4</v>
      </c>
      <c r="AC989" s="57">
        <v>4.5425100138124612E-3</v>
      </c>
      <c r="AD989" s="57">
        <v>1.9764967854375381E-2</v>
      </c>
      <c r="AE989" s="57">
        <v>4.3973471165624136E-3</v>
      </c>
      <c r="AF989" s="57">
        <v>0</v>
      </c>
      <c r="AG989" s="57">
        <v>0</v>
      </c>
      <c r="AH989" s="17">
        <v>4.0053054075924032E-3</v>
      </c>
      <c r="AI989" s="12">
        <v>48</v>
      </c>
      <c r="AJ989" s="16">
        <v>1</v>
      </c>
      <c r="AK989" s="17">
        <v>0.52013470833037034</v>
      </c>
      <c r="AL989" t="str">
        <f>IF(AK989&lt;='CAV Tier 1 Analysis'!$A$5,"Tier 1", "Tier 2")</f>
        <v>Tier 2</v>
      </c>
      <c r="AM989" t="str">
        <f t="shared" si="31"/>
        <v>Missouri - Tier 2</v>
      </c>
      <c r="AN989" t="str">
        <f t="shared" si="32"/>
        <v>Hazelwood, City Of - Tier 2</v>
      </c>
    </row>
    <row r="990" spans="1:40" x14ac:dyDescent="0.3">
      <c r="A990">
        <v>7</v>
      </c>
      <c r="B990" t="s">
        <v>21</v>
      </c>
      <c r="C990" t="s">
        <v>2253</v>
      </c>
      <c r="D990" t="s">
        <v>5227</v>
      </c>
      <c r="E990" t="s">
        <v>120</v>
      </c>
      <c r="F990" s="12">
        <v>46736.704000206257</v>
      </c>
      <c r="G990" s="12">
        <v>52059.569117556493</v>
      </c>
      <c r="H990" s="12">
        <v>17709.524100727263</v>
      </c>
      <c r="I990">
        <v>57</v>
      </c>
      <c r="J990" s="15">
        <v>1.2449864330368746E-2</v>
      </c>
      <c r="K990" s="15">
        <v>0.98755013566963079</v>
      </c>
      <c r="L990" s="56">
        <v>641.9306899999998</v>
      </c>
      <c r="M990">
        <v>68</v>
      </c>
      <c r="N990">
        <v>15</v>
      </c>
      <c r="O990" s="12">
        <v>14.02</v>
      </c>
      <c r="P990" s="12">
        <v>2.54</v>
      </c>
      <c r="Q990">
        <v>3</v>
      </c>
      <c r="R990" s="12">
        <v>56.290357733168953</v>
      </c>
      <c r="S990" s="12">
        <v>220.48117240945001</v>
      </c>
      <c r="T990" s="12">
        <v>44747.874347446283</v>
      </c>
      <c r="U990">
        <v>0</v>
      </c>
      <c r="V990" s="12">
        <v>7311.6947701102108</v>
      </c>
      <c r="W990" s="57">
        <v>1.2871155835180366E-2</v>
      </c>
      <c r="X990" s="57">
        <v>2.8851457422885995E-3</v>
      </c>
      <c r="Y990" s="57">
        <v>1.3785497656465398E-3</v>
      </c>
      <c r="Z990" s="57">
        <v>1.823864832228364E-3</v>
      </c>
      <c r="AA990" s="57">
        <v>9.9422759655685522E-4</v>
      </c>
      <c r="AB990" s="57">
        <v>5.123825789923143E-4</v>
      </c>
      <c r="AC990" s="57">
        <v>2.0749939302344617E-3</v>
      </c>
      <c r="AD990" s="57">
        <v>9.5460302398294599E-4</v>
      </c>
      <c r="AE990" s="57">
        <v>8.0743800079523791E-3</v>
      </c>
      <c r="AF990" s="57">
        <v>0</v>
      </c>
      <c r="AG990" s="57">
        <v>1.2408116474923632E-2</v>
      </c>
      <c r="AH990" s="17">
        <v>3.9979472534533147E-3</v>
      </c>
      <c r="AI990" s="12">
        <v>49</v>
      </c>
      <c r="AJ990" s="16">
        <v>1</v>
      </c>
      <c r="AK990" s="17">
        <v>0.5241326555838236</v>
      </c>
      <c r="AL990" t="str">
        <f>IF(AK990&lt;='CAV Tier 1 Analysis'!$A$5,"Tier 1", "Tier 2")</f>
        <v>Tier 2</v>
      </c>
      <c r="AM990" t="str">
        <f t="shared" si="31"/>
        <v>Missouri - Tier 2</v>
      </c>
      <c r="AN990" t="str">
        <f t="shared" si="32"/>
        <v>Cass County * - Tier 2</v>
      </c>
    </row>
    <row r="991" spans="1:40" x14ac:dyDescent="0.3">
      <c r="A991">
        <v>7</v>
      </c>
      <c r="B991" t="s">
        <v>21</v>
      </c>
      <c r="C991" t="s">
        <v>2280</v>
      </c>
      <c r="D991" t="s">
        <v>4945</v>
      </c>
      <c r="E991" t="s">
        <v>87</v>
      </c>
      <c r="F991" s="12">
        <v>17347.967054208784</v>
      </c>
      <c r="G991" s="12">
        <v>12887.274009232353</v>
      </c>
      <c r="H991" s="12">
        <v>5717.5556549511657</v>
      </c>
      <c r="I991">
        <v>243</v>
      </c>
      <c r="J991" s="15">
        <v>4.2205889794950069E-5</v>
      </c>
      <c r="K991" s="15">
        <v>0.99995779411020502</v>
      </c>
      <c r="L991" s="56">
        <v>676.20893999999998</v>
      </c>
      <c r="M991">
        <v>57</v>
      </c>
      <c r="N991">
        <v>81</v>
      </c>
      <c r="O991" s="12">
        <v>11.76923076923077</v>
      </c>
      <c r="P991" s="12">
        <v>3.5</v>
      </c>
      <c r="Q991">
        <v>33</v>
      </c>
      <c r="R991" s="12">
        <v>242.98974396877983</v>
      </c>
      <c r="S991" s="12">
        <v>0.24131452386936247</v>
      </c>
      <c r="T991" s="12">
        <v>14036.119927908734</v>
      </c>
      <c r="U991">
        <v>0</v>
      </c>
      <c r="V991">
        <v>0</v>
      </c>
      <c r="W991" s="57">
        <v>1.3558458536827602E-2</v>
      </c>
      <c r="X991" s="57">
        <v>2.4184309898595611E-3</v>
      </c>
      <c r="Y991" s="57">
        <v>7.4441687344913151E-3</v>
      </c>
      <c r="Z991" s="57">
        <v>1.5310617762039928E-3</v>
      </c>
      <c r="AA991" s="57">
        <v>1.3699986566728319E-3</v>
      </c>
      <c r="AB991" s="57">
        <v>5.6362083689154565E-3</v>
      </c>
      <c r="AC991" s="57">
        <v>8.9571689388526325E-3</v>
      </c>
      <c r="AD991" s="57">
        <v>1.0448038338117292E-6</v>
      </c>
      <c r="AE991" s="57">
        <v>2.5327005536654296E-3</v>
      </c>
      <c r="AF991" s="57">
        <v>0</v>
      </c>
      <c r="AG991" s="57">
        <v>0</v>
      </c>
      <c r="AH991" s="17">
        <v>3.9499310326656942E-3</v>
      </c>
      <c r="AI991" s="12">
        <v>50</v>
      </c>
      <c r="AJ991" s="16">
        <v>1</v>
      </c>
      <c r="AK991" s="17">
        <v>0.52808258661648932</v>
      </c>
      <c r="AL991" t="str">
        <f>IF(AK991&lt;='CAV Tier 1 Analysis'!$A$5,"Tier 1", "Tier 2")</f>
        <v>Tier 2</v>
      </c>
      <c r="AM991" t="str">
        <f t="shared" si="31"/>
        <v>Missouri - Tier 2</v>
      </c>
      <c r="AN991" t="str">
        <f t="shared" si="32"/>
        <v>Pike County * - Tier 2</v>
      </c>
    </row>
    <row r="992" spans="1:40" x14ac:dyDescent="0.3">
      <c r="A992">
        <v>7</v>
      </c>
      <c r="B992" t="s">
        <v>21</v>
      </c>
      <c r="C992" t="s">
        <v>3484</v>
      </c>
      <c r="D992" t="s">
        <v>5323</v>
      </c>
      <c r="E992" t="s">
        <v>171</v>
      </c>
      <c r="F992" s="12">
        <v>1437.0297005803866</v>
      </c>
      <c r="G992" s="12">
        <v>12730.235717022486</v>
      </c>
      <c r="H992" s="12">
        <v>6167.0732673816092</v>
      </c>
      <c r="I992" s="12">
        <v>67</v>
      </c>
      <c r="J992" s="15">
        <v>0.29395349148101357</v>
      </c>
      <c r="K992" s="15">
        <v>0.70604650851898654</v>
      </c>
      <c r="L992" s="56">
        <v>17.952839999999995</v>
      </c>
      <c r="M992">
        <v>500</v>
      </c>
      <c r="N992">
        <v>6</v>
      </c>
      <c r="O992" s="12">
        <v>12.714285714285714</v>
      </c>
      <c r="P992" s="12">
        <v>3.1904761904761907</v>
      </c>
      <c r="Q992">
        <v>1</v>
      </c>
      <c r="R992" s="12">
        <v>47.305116070772101</v>
      </c>
      <c r="S992" s="12">
        <v>1812.8327191660464</v>
      </c>
      <c r="T992" s="12">
        <v>13385.595485361368</v>
      </c>
      <c r="U992" s="12">
        <v>11948.565784780982</v>
      </c>
      <c r="V992" s="12">
        <v>0</v>
      </c>
      <c r="W992" s="57">
        <v>3.599669012928164E-4</v>
      </c>
      <c r="X992" s="57">
        <v>2.1214306928592642E-2</v>
      </c>
      <c r="Y992" s="57">
        <v>5.5141990625861594E-4</v>
      </c>
      <c r="Z992" s="57">
        <v>1.654004178401512E-3</v>
      </c>
      <c r="AA992" s="57">
        <v>1.2488423128854387E-3</v>
      </c>
      <c r="AB992" s="57">
        <v>1.7079419299743809E-4</v>
      </c>
      <c r="AC992" s="57">
        <v>1.7437769569911535E-3</v>
      </c>
      <c r="AD992" s="57">
        <v>7.8489041797972694E-3</v>
      </c>
      <c r="AE992" s="57">
        <v>2.4153188538598705E-3</v>
      </c>
      <c r="AF992" s="57">
        <v>5.8833218920389561E-3</v>
      </c>
      <c r="AG992" s="57">
        <v>0</v>
      </c>
      <c r="AH992" s="17">
        <v>3.917332391192338E-3</v>
      </c>
      <c r="AI992" s="12">
        <v>51</v>
      </c>
      <c r="AJ992" s="16">
        <v>1</v>
      </c>
      <c r="AK992" s="17">
        <v>0.53199991900768162</v>
      </c>
      <c r="AL992" t="str">
        <f>IF(AK992&lt;='CAV Tier 1 Analysis'!$A$5,"Tier 1", "Tier 2")</f>
        <v>Tier 2</v>
      </c>
      <c r="AM992" t="str">
        <f t="shared" si="31"/>
        <v>Missouri - Tier 2</v>
      </c>
      <c r="AN992" t="str">
        <f t="shared" si="32"/>
        <v>Sikeston, City Of - Tier 2</v>
      </c>
    </row>
    <row r="993" spans="1:40" x14ac:dyDescent="0.3">
      <c r="A993">
        <v>7</v>
      </c>
      <c r="B993" t="s">
        <v>21</v>
      </c>
      <c r="C993" t="s">
        <v>3421</v>
      </c>
      <c r="D993" t="s">
        <v>5232</v>
      </c>
      <c r="E993" t="s">
        <v>132</v>
      </c>
      <c r="F993" s="12">
        <v>19322.367866549666</v>
      </c>
      <c r="G993" s="12">
        <v>39680.333648659347</v>
      </c>
      <c r="H993" s="12">
        <v>29875.180202987176</v>
      </c>
      <c r="I993">
        <v>10</v>
      </c>
      <c r="J993" s="15">
        <v>0</v>
      </c>
      <c r="K993" s="15">
        <v>0.99999999853803978</v>
      </c>
      <c r="L993" s="56">
        <v>684.01323000000002</v>
      </c>
      <c r="M993">
        <v>91</v>
      </c>
      <c r="N993">
        <v>2</v>
      </c>
      <c r="O993" s="12">
        <v>10.553191489361701</v>
      </c>
      <c r="P993" s="12">
        <v>4.4680851063829783</v>
      </c>
      <c r="Q993">
        <v>0</v>
      </c>
      <c r="R993" s="12">
        <v>9.9999999853803985</v>
      </c>
      <c r="S993" s="12">
        <v>0</v>
      </c>
      <c r="T993" s="12">
        <v>35314.723056152863</v>
      </c>
      <c r="U993" s="12">
        <v>15992.355189603197</v>
      </c>
      <c r="V993" s="12">
        <v>4365.610592506484</v>
      </c>
      <c r="W993" s="57">
        <v>1.3714939967514364E-2</v>
      </c>
      <c r="X993" s="57">
        <v>3.8610038610038611E-3</v>
      </c>
      <c r="Y993" s="57">
        <v>1.8380663541953864E-4</v>
      </c>
      <c r="Z993" s="57">
        <v>1.3728669632823451E-3</v>
      </c>
      <c r="AA993" s="57">
        <v>1.7489344553270193E-3</v>
      </c>
      <c r="AB993" s="57">
        <v>0</v>
      </c>
      <c r="AC993" s="57">
        <v>3.6862333279829527E-4</v>
      </c>
      <c r="AD993" s="57">
        <v>0</v>
      </c>
      <c r="AE993" s="57">
        <v>6.3722466818638629E-3</v>
      </c>
      <c r="AF993" s="57">
        <v>7.8744323868640727E-3</v>
      </c>
      <c r="AG993" s="57">
        <v>7.4085429464890423E-3</v>
      </c>
      <c r="AH993" s="17">
        <v>3.9004906573238546E-3</v>
      </c>
      <c r="AI993" s="12">
        <v>52</v>
      </c>
      <c r="AJ993" s="16">
        <v>1</v>
      </c>
      <c r="AK993" s="17">
        <v>0.53590040966500552</v>
      </c>
      <c r="AL993" t="str">
        <f>IF(AK993&lt;='CAV Tier 1 Analysis'!$A$5,"Tier 1", "Tier 2")</f>
        <v>Tier 2</v>
      </c>
      <c r="AM993" t="str">
        <f t="shared" si="31"/>
        <v>Missouri - Tier 2</v>
      </c>
      <c r="AN993" t="str">
        <f t="shared" si="32"/>
        <v>Camden County * - Tier 2</v>
      </c>
    </row>
    <row r="994" spans="1:40" x14ac:dyDescent="0.3">
      <c r="A994">
        <v>7</v>
      </c>
      <c r="B994" t="s">
        <v>21</v>
      </c>
      <c r="C994" t="s">
        <v>3438</v>
      </c>
      <c r="D994" t="s">
        <v>5269</v>
      </c>
      <c r="E994" t="s">
        <v>130</v>
      </c>
      <c r="F994" s="12">
        <v>20050.269292384841</v>
      </c>
      <c r="G994" s="12">
        <v>38971.72499418987</v>
      </c>
      <c r="H994" s="12">
        <v>10688.766133638896</v>
      </c>
      <c r="I994">
        <v>7</v>
      </c>
      <c r="J994" s="15">
        <v>0</v>
      </c>
      <c r="K994" s="15">
        <v>1.0000000000000004</v>
      </c>
      <c r="L994" s="56">
        <v>583.09290999999996</v>
      </c>
      <c r="M994">
        <v>17</v>
      </c>
      <c r="N994">
        <v>0</v>
      </c>
      <c r="O994" s="12">
        <v>12.9</v>
      </c>
      <c r="P994" s="12">
        <v>4.0999999999999996</v>
      </c>
      <c r="Q994">
        <v>2</v>
      </c>
      <c r="R994" s="12">
        <v>7.0000000000000036</v>
      </c>
      <c r="S994" s="12">
        <v>0</v>
      </c>
      <c r="T994" s="12">
        <v>30409.183893915455</v>
      </c>
      <c r="U994" s="12">
        <v>10358.914601530614</v>
      </c>
      <c r="V994" s="12">
        <v>8562.5411002744149</v>
      </c>
      <c r="W994" s="57">
        <v>1.169141751268942E-2</v>
      </c>
      <c r="X994" s="57">
        <v>7.2128643557214987E-4</v>
      </c>
      <c r="Y994" s="57">
        <v>0</v>
      </c>
      <c r="Z994" s="57">
        <v>1.6781637899961411E-3</v>
      </c>
      <c r="AA994" s="57">
        <v>1.6048555692453172E-3</v>
      </c>
      <c r="AB994" s="57">
        <v>3.4158838599487618E-4</v>
      </c>
      <c r="AC994" s="57">
        <v>2.5803633333604568E-4</v>
      </c>
      <c r="AD994" s="57">
        <v>0</v>
      </c>
      <c r="AE994" s="57">
        <v>5.487083131250254E-3</v>
      </c>
      <c r="AF994" s="57">
        <v>5.1005978584118573E-3</v>
      </c>
      <c r="AG994" s="57">
        <v>1.4530831856910821E-2</v>
      </c>
      <c r="AH994" s="17">
        <v>3.7648964430369897E-3</v>
      </c>
      <c r="AI994" s="12">
        <v>53</v>
      </c>
      <c r="AJ994" s="16">
        <v>1</v>
      </c>
      <c r="AK994" s="17">
        <v>0.53966530610804253</v>
      </c>
      <c r="AL994" t="str">
        <f>IF(AK994&lt;='CAV Tier 1 Analysis'!$A$5,"Tier 1", "Tier 2")</f>
        <v>Tier 2</v>
      </c>
      <c r="AM994" t="str">
        <f t="shared" si="31"/>
        <v>Missouri - Tier 2</v>
      </c>
      <c r="AN994" t="str">
        <f t="shared" si="32"/>
        <v>Webster County* - Tier 2</v>
      </c>
    </row>
    <row r="995" spans="1:40" x14ac:dyDescent="0.3">
      <c r="A995">
        <v>7</v>
      </c>
      <c r="B995" t="s">
        <v>21</v>
      </c>
      <c r="C995" t="s">
        <v>3417</v>
      </c>
      <c r="D995" t="s">
        <v>5225</v>
      </c>
      <c r="E995" t="s">
        <v>146</v>
      </c>
      <c r="F995" s="12">
        <v>15409.750365159411</v>
      </c>
      <c r="G995" s="12">
        <v>8872.5197689052329</v>
      </c>
      <c r="H995" s="12">
        <v>4400.4402701022173</v>
      </c>
      <c r="I995">
        <v>10</v>
      </c>
      <c r="J995" s="15">
        <v>0.82350853349889641</v>
      </c>
      <c r="K995" s="15">
        <v>0.17649146650110384</v>
      </c>
      <c r="L995" s="56">
        <v>420.33578999999986</v>
      </c>
      <c r="M995">
        <v>230</v>
      </c>
      <c r="N995">
        <v>4</v>
      </c>
      <c r="O995" s="12">
        <v>11.117647058823529</v>
      </c>
      <c r="P995" s="12">
        <v>6.2941176470588234</v>
      </c>
      <c r="Q995">
        <v>5</v>
      </c>
      <c r="R995" s="12">
        <v>1.7649146650110383</v>
      </c>
      <c r="S995" s="12">
        <v>3623.8001135813647</v>
      </c>
      <c r="T995" s="12">
        <v>9884.7235944046861</v>
      </c>
      <c r="U995">
        <v>0</v>
      </c>
      <c r="V995">
        <v>0</v>
      </c>
      <c r="W995" s="57">
        <v>8.4280243030499906E-3</v>
      </c>
      <c r="X995" s="57">
        <v>9.7585811871526151E-3</v>
      </c>
      <c r="Y995" s="57">
        <v>3.6761327083907727E-4</v>
      </c>
      <c r="Z995" s="57">
        <v>1.4462971103933909E-3</v>
      </c>
      <c r="AA995" s="57">
        <v>2.4636950632603866E-3</v>
      </c>
      <c r="AB995" s="57">
        <v>8.5397096498719043E-4</v>
      </c>
      <c r="AC995" s="57">
        <v>6.5058872687209063E-5</v>
      </c>
      <c r="AD995" s="57">
        <v>1.5689732184072176E-2</v>
      </c>
      <c r="AE995" s="57">
        <v>1.7836157747982779E-3</v>
      </c>
      <c r="AF995" s="57">
        <v>0</v>
      </c>
      <c r="AG995" s="57">
        <v>0</v>
      </c>
      <c r="AH995" s="17">
        <v>3.7142353392036645E-3</v>
      </c>
      <c r="AI995" s="12">
        <v>54</v>
      </c>
      <c r="AJ995" s="16">
        <v>1</v>
      </c>
      <c r="AK995" s="17">
        <v>0.54337954144724621</v>
      </c>
      <c r="AL995" t="str">
        <f>IF(AK995&lt;='CAV Tier 1 Analysis'!$A$5,"Tier 1", "Tier 2")</f>
        <v>Tier 2</v>
      </c>
      <c r="AM995" t="str">
        <f t="shared" si="31"/>
        <v>Missouri - Tier 2</v>
      </c>
      <c r="AN995" t="str">
        <f t="shared" si="32"/>
        <v>Mississippi County * - Tier 2</v>
      </c>
    </row>
    <row r="996" spans="1:40" x14ac:dyDescent="0.3">
      <c r="A996">
        <v>7</v>
      </c>
      <c r="B996" t="s">
        <v>21</v>
      </c>
      <c r="C996" t="s">
        <v>2003</v>
      </c>
      <c r="D996" t="s">
        <v>4891</v>
      </c>
      <c r="E996" t="s">
        <v>107</v>
      </c>
      <c r="F996" s="12">
        <v>27506.694605843324</v>
      </c>
      <c r="G996" s="12">
        <v>12173.578226371315</v>
      </c>
      <c r="H996" s="12">
        <v>5250.3528094398762</v>
      </c>
      <c r="I996">
        <v>124</v>
      </c>
      <c r="J996" s="15">
        <v>9.150616885813663E-2</v>
      </c>
      <c r="K996" s="15">
        <v>0.908493831141863</v>
      </c>
      <c r="L996" s="56">
        <v>426.55462999999997</v>
      </c>
      <c r="M996">
        <v>106</v>
      </c>
      <c r="N996">
        <v>7</v>
      </c>
      <c r="O996" s="12">
        <v>11.125</v>
      </c>
      <c r="P996" s="12">
        <v>4.75</v>
      </c>
      <c r="Q996">
        <v>82</v>
      </c>
      <c r="R996" s="12">
        <v>112.653235061591</v>
      </c>
      <c r="S996" s="12">
        <v>480.43967074539734</v>
      </c>
      <c r="T996" s="12">
        <v>11938.906402657649</v>
      </c>
      <c r="U996">
        <v>0</v>
      </c>
      <c r="V996" s="12">
        <v>234.67182371366653</v>
      </c>
      <c r="W996" s="57">
        <v>8.5527163609325236E-3</v>
      </c>
      <c r="X996" s="57">
        <v>4.4974330688616407E-3</v>
      </c>
      <c r="Y996" s="57">
        <v>6.4332322396838529E-4</v>
      </c>
      <c r="Z996" s="57">
        <v>1.4472536561013231E-3</v>
      </c>
      <c r="AA996" s="57">
        <v>1.8592838911988432E-3</v>
      </c>
      <c r="AB996" s="57">
        <v>1.4005123825789924E-2</v>
      </c>
      <c r="AC996" s="57">
        <v>4.1526611019623693E-3</v>
      </c>
      <c r="AD996" s="57">
        <v>2.0801284641357885E-3</v>
      </c>
      <c r="AE996" s="57">
        <v>2.1542758975753445E-3</v>
      </c>
      <c r="AF996" s="57">
        <v>0</v>
      </c>
      <c r="AG996" s="57">
        <v>3.9824355550580911E-4</v>
      </c>
      <c r="AH996" s="17">
        <v>3.6173130041847221E-3</v>
      </c>
      <c r="AI996" s="12">
        <v>55</v>
      </c>
      <c r="AJ996" s="16">
        <v>1</v>
      </c>
      <c r="AK996" s="17">
        <v>0.54699685445143098</v>
      </c>
      <c r="AL996" t="str">
        <f>IF(AK996&lt;='CAV Tier 1 Analysis'!$A$5,"Tier 1", "Tier 2")</f>
        <v>Tier 2</v>
      </c>
      <c r="AM996" t="str">
        <f t="shared" si="31"/>
        <v>Missouri - Tier 2</v>
      </c>
      <c r="AN996" t="str">
        <f t="shared" si="32"/>
        <v>Marion County * - Tier 2</v>
      </c>
    </row>
    <row r="997" spans="1:40" x14ac:dyDescent="0.3">
      <c r="A997">
        <v>7</v>
      </c>
      <c r="B997" t="s">
        <v>21</v>
      </c>
      <c r="C997" t="s">
        <v>2065</v>
      </c>
      <c r="D997" t="s">
        <v>4777</v>
      </c>
      <c r="E997" t="s">
        <v>127</v>
      </c>
      <c r="F997" s="12">
        <v>78887.206262268373</v>
      </c>
      <c r="G997" s="12">
        <v>42830.760038039116</v>
      </c>
      <c r="H997" s="12">
        <v>11787.270411341629</v>
      </c>
      <c r="I997">
        <v>18</v>
      </c>
      <c r="J997" s="15">
        <v>0.11760494071267574</v>
      </c>
      <c r="K997" s="15">
        <v>0.88239505928732387</v>
      </c>
      <c r="L997" s="56">
        <v>236.18455000000003</v>
      </c>
      <c r="M997">
        <v>29</v>
      </c>
      <c r="N997">
        <v>16</v>
      </c>
      <c r="O997" s="12">
        <v>16.131578947368421</v>
      </c>
      <c r="P997" s="12">
        <v>1.9736842105263157</v>
      </c>
      <c r="Q997">
        <v>7</v>
      </c>
      <c r="R997" s="12">
        <v>15.88311106717183</v>
      </c>
      <c r="S997" s="12">
        <v>1386.2412378901092</v>
      </c>
      <c r="T997" s="12">
        <v>33802.931743836823</v>
      </c>
      <c r="U997">
        <v>0</v>
      </c>
      <c r="V997" s="12">
        <v>9027.8282942022925</v>
      </c>
      <c r="W997" s="57">
        <v>4.7356641398652406E-3</v>
      </c>
      <c r="X997" s="57">
        <v>1.2304298018583732E-3</v>
      </c>
      <c r="Y997" s="57">
        <v>1.4704530833563091E-3</v>
      </c>
      <c r="Z997" s="57">
        <v>2.0985605941812209E-3</v>
      </c>
      <c r="AA997" s="57">
        <v>7.7255563346212322E-4</v>
      </c>
      <c r="AB997" s="57">
        <v>1.1955593509820667E-3</v>
      </c>
      <c r="AC997" s="57">
        <v>5.8548853453459769E-4</v>
      </c>
      <c r="AD997" s="57">
        <v>6.0019187271114242E-3</v>
      </c>
      <c r="AE997" s="57">
        <v>6.0994565722470168E-3</v>
      </c>
      <c r="AF997" s="57">
        <v>0</v>
      </c>
      <c r="AG997" s="57">
        <v>1.532043507176992E-2</v>
      </c>
      <c r="AH997" s="17">
        <v>3.5918655917607538E-3</v>
      </c>
      <c r="AI997" s="12">
        <v>56</v>
      </c>
      <c r="AJ997" s="16">
        <v>1</v>
      </c>
      <c r="AK997" s="17">
        <v>0.5505887200431917</v>
      </c>
      <c r="AL997" t="str">
        <f>IF(AK997&lt;='CAV Tier 1 Analysis'!$A$5,"Tier 1", "Tier 2")</f>
        <v>Tier 2</v>
      </c>
      <c r="AM997" t="str">
        <f t="shared" si="31"/>
        <v>Missouri - Tier 2</v>
      </c>
      <c r="AN997" t="str">
        <f t="shared" si="32"/>
        <v>Clay County * - Tier 2</v>
      </c>
    </row>
    <row r="998" spans="1:40" x14ac:dyDescent="0.3">
      <c r="A998">
        <v>7</v>
      </c>
      <c r="B998" t="s">
        <v>21</v>
      </c>
      <c r="C998" t="s">
        <v>3434</v>
      </c>
      <c r="D998" t="s">
        <v>5260</v>
      </c>
      <c r="E998" t="s">
        <v>105</v>
      </c>
      <c r="F998" s="12">
        <v>14997.114700050459</v>
      </c>
      <c r="G998" s="12">
        <v>15528.995239916561</v>
      </c>
      <c r="H998" s="12">
        <v>7654.1510205281684</v>
      </c>
      <c r="I998">
        <v>289</v>
      </c>
      <c r="J998" s="15">
        <v>4.519617541309081E-2</v>
      </c>
      <c r="K998" s="15">
        <v>0.95480382458690882</v>
      </c>
      <c r="L998" s="56">
        <v>501.71169999999995</v>
      </c>
      <c r="M998">
        <v>47</v>
      </c>
      <c r="N998">
        <v>65</v>
      </c>
      <c r="O998" s="12">
        <v>13.333333333333334</v>
      </c>
      <c r="P998" s="12">
        <v>2.75</v>
      </c>
      <c r="Q998">
        <v>11</v>
      </c>
      <c r="R998" s="12">
        <v>275.93830530561667</v>
      </c>
      <c r="S998" s="12">
        <v>345.93835216207913</v>
      </c>
      <c r="T998" s="12">
        <v>16237.815757043953</v>
      </c>
      <c r="U998" s="12">
        <v>1240.7010569934937</v>
      </c>
      <c r="V998">
        <v>0</v>
      </c>
      <c r="W998" s="57">
        <v>1.0059667773530602E-2</v>
      </c>
      <c r="X998" s="57">
        <v>1.9941448512877085E-3</v>
      </c>
      <c r="Y998" s="57">
        <v>5.9737156511350063E-3</v>
      </c>
      <c r="Z998" s="57">
        <v>1.734536217050275E-3</v>
      </c>
      <c r="AA998" s="57">
        <v>1.0764275159572251E-3</v>
      </c>
      <c r="AB998" s="57">
        <v>1.8787361229718189E-3</v>
      </c>
      <c r="AC998" s="57">
        <v>1.0171729789717657E-2</v>
      </c>
      <c r="AD998" s="57">
        <v>1.4977868335729328E-3</v>
      </c>
      <c r="AE998" s="57">
        <v>2.9299781684260532E-3</v>
      </c>
      <c r="AF998" s="57">
        <v>6.109054276106573E-4</v>
      </c>
      <c r="AG998" s="57">
        <v>0</v>
      </c>
      <c r="AH998" s="17">
        <v>3.4479662137509031E-3</v>
      </c>
      <c r="AI998" s="12">
        <v>57</v>
      </c>
      <c r="AJ998" s="16">
        <v>1</v>
      </c>
      <c r="AK998" s="17">
        <v>0.55403668625694258</v>
      </c>
      <c r="AL998" t="str">
        <f>IF(AK998&lt;='CAV Tier 1 Analysis'!$A$5,"Tier 1", "Tier 2")</f>
        <v>Tier 2</v>
      </c>
      <c r="AM998" t="str">
        <f t="shared" si="31"/>
        <v>Missouri - Tier 2</v>
      </c>
      <c r="AN998" t="str">
        <f t="shared" si="32"/>
        <v>Ste. Genevieve County* - Tier 2</v>
      </c>
    </row>
    <row r="999" spans="1:40" x14ac:dyDescent="0.3">
      <c r="A999">
        <v>7</v>
      </c>
      <c r="B999" t="s">
        <v>21</v>
      </c>
      <c r="C999" t="s">
        <v>3437</v>
      </c>
      <c r="D999" t="s">
        <v>5266</v>
      </c>
      <c r="E999" t="s">
        <v>183</v>
      </c>
      <c r="F999" s="12">
        <v>28607.590316557387</v>
      </c>
      <c r="G999" s="12">
        <v>22444.699621477597</v>
      </c>
      <c r="H999" s="12">
        <v>10647.940740279677</v>
      </c>
      <c r="I999">
        <v>31</v>
      </c>
      <c r="J999" s="15">
        <v>2.1893956106394519E-4</v>
      </c>
      <c r="K999" s="15">
        <v>0.99978106043893589</v>
      </c>
      <c r="L999" s="56">
        <v>816.89210999999989</v>
      </c>
      <c r="M999">
        <v>290</v>
      </c>
      <c r="N999">
        <v>2</v>
      </c>
      <c r="O999" s="12">
        <v>10.71111111111111</v>
      </c>
      <c r="P999" s="12">
        <v>4.8666666666666663</v>
      </c>
      <c r="Q999">
        <v>0</v>
      </c>
      <c r="R999" s="12">
        <v>30.993212873607014</v>
      </c>
      <c r="S999" s="12">
        <v>2.331255471911732</v>
      </c>
      <c r="T999" s="12">
        <v>23232.219599998141</v>
      </c>
      <c r="U999">
        <v>0</v>
      </c>
      <c r="V999">
        <v>0</v>
      </c>
      <c r="W999" s="57">
        <v>1.6379253729618855E-2</v>
      </c>
      <c r="X999" s="57">
        <v>1.2304298018583733E-2</v>
      </c>
      <c r="Y999" s="57">
        <v>1.8380663541953864E-4</v>
      </c>
      <c r="Z999" s="57">
        <v>1.3934107610303875E-3</v>
      </c>
      <c r="AA999" s="57">
        <v>1.9049505130879375E-3</v>
      </c>
      <c r="AB999" s="57">
        <v>0</v>
      </c>
      <c r="AC999" s="57">
        <v>1.1424821440298681E-3</v>
      </c>
      <c r="AD999" s="57">
        <v>1.0093485529145097E-5</v>
      </c>
      <c r="AE999" s="57">
        <v>4.1920598958973734E-3</v>
      </c>
      <c r="AF999" s="57">
        <v>0</v>
      </c>
      <c r="AG999" s="57">
        <v>0</v>
      </c>
      <c r="AH999" s="17">
        <v>3.4100322893815304E-3</v>
      </c>
      <c r="AI999" s="12">
        <v>58</v>
      </c>
      <c r="AJ999" s="16">
        <v>1</v>
      </c>
      <c r="AK999" s="17">
        <v>0.5574467185463241</v>
      </c>
      <c r="AL999" t="str">
        <f>IF(AK999&lt;='CAV Tier 1 Analysis'!$A$5,"Tier 1", "Tier 2")</f>
        <v>Tier 2</v>
      </c>
      <c r="AM999" t="str">
        <f t="shared" si="31"/>
        <v>Missouri - Tier 2</v>
      </c>
      <c r="AN999" t="str">
        <f t="shared" si="32"/>
        <v>Stoddard County* - Tier 2</v>
      </c>
    </row>
    <row r="1000" spans="1:40" x14ac:dyDescent="0.3">
      <c r="A1000">
        <v>7</v>
      </c>
      <c r="B1000" t="s">
        <v>21</v>
      </c>
      <c r="C1000" t="s">
        <v>2045</v>
      </c>
      <c r="D1000" t="s">
        <v>5255</v>
      </c>
      <c r="E1000" t="s">
        <v>139</v>
      </c>
      <c r="F1000" s="12">
        <v>40649.992802124121</v>
      </c>
      <c r="G1000" s="12">
        <v>45811.015556568498</v>
      </c>
      <c r="H1000" s="12">
        <v>14537.386608228333</v>
      </c>
      <c r="I1000">
        <v>22</v>
      </c>
      <c r="J1000" s="15">
        <v>4.2051765084080307E-3</v>
      </c>
      <c r="K1000" s="15">
        <v>0.9957948216173601</v>
      </c>
      <c r="L1000" s="56">
        <v>533.55192</v>
      </c>
      <c r="M1000">
        <v>59</v>
      </c>
      <c r="N1000">
        <v>2</v>
      </c>
      <c r="O1000" s="12">
        <v>10.936170212765957</v>
      </c>
      <c r="P1000" s="12">
        <v>5</v>
      </c>
      <c r="Q1000">
        <v>21</v>
      </c>
      <c r="R1000" s="12">
        <v>21.907486075581922</v>
      </c>
      <c r="S1000" s="12">
        <v>61.132276658567285</v>
      </c>
      <c r="T1000" s="12">
        <v>40753.544106984744</v>
      </c>
      <c r="U1000" s="12">
        <v>103.55130486062262</v>
      </c>
      <c r="V1000" s="12">
        <v>5057.4714495837543</v>
      </c>
      <c r="W1000" s="57">
        <v>1.0698086281682046E-2</v>
      </c>
      <c r="X1000" s="57">
        <v>2.5032882175739317E-3</v>
      </c>
      <c r="Y1000" s="57">
        <v>1.8380663541953864E-4</v>
      </c>
      <c r="Z1000" s="57">
        <v>1.4226887482401722E-3</v>
      </c>
      <c r="AA1000" s="57">
        <v>1.9571409381040454E-3</v>
      </c>
      <c r="AB1000" s="57">
        <v>3.5866780529461998E-3</v>
      </c>
      <c r="AC1000" s="57">
        <v>8.075610542219475E-4</v>
      </c>
      <c r="AD1000" s="57">
        <v>2.6468045104938474E-4</v>
      </c>
      <c r="AE1000" s="57">
        <v>7.3536364931136048E-3</v>
      </c>
      <c r="AF1000" s="57">
        <v>5.0987346080621529E-5</v>
      </c>
      <c r="AG1000" s="57">
        <v>8.5826469495922601E-3</v>
      </c>
      <c r="AH1000" s="17">
        <v>3.4010182880021595E-3</v>
      </c>
      <c r="AI1000" s="12">
        <v>59</v>
      </c>
      <c r="AJ1000" s="16">
        <v>1</v>
      </c>
      <c r="AK1000" s="17">
        <v>0.56084773683432632</v>
      </c>
      <c r="AL1000" t="str">
        <f>IF(AK1000&lt;='CAV Tier 1 Analysis'!$A$5,"Tier 1", "Tier 2")</f>
        <v>Tier 2</v>
      </c>
      <c r="AM1000" t="str">
        <f t="shared" si="31"/>
        <v>Missouri - Tier 2</v>
      </c>
      <c r="AN1000" t="str">
        <f t="shared" si="32"/>
        <v>Pulaski County * - Tier 2</v>
      </c>
    </row>
    <row r="1001" spans="1:40" x14ac:dyDescent="0.3">
      <c r="A1001">
        <v>7</v>
      </c>
      <c r="B1001" t="s">
        <v>21</v>
      </c>
      <c r="C1001" t="s">
        <v>3188</v>
      </c>
      <c r="D1001" t="s">
        <v>4892</v>
      </c>
      <c r="E1001" t="s">
        <v>111</v>
      </c>
      <c r="F1001" s="12">
        <v>939.13617800156044</v>
      </c>
      <c r="G1001" s="12">
        <v>13277.525148630166</v>
      </c>
      <c r="H1001" s="12">
        <v>6866.0772938828113</v>
      </c>
      <c r="I1001">
        <v>309</v>
      </c>
      <c r="J1001" s="15">
        <v>0.11550641775551568</v>
      </c>
      <c r="K1001" s="15">
        <v>0.88449358224448438</v>
      </c>
      <c r="L1001" s="56">
        <v>15.172750000000002</v>
      </c>
      <c r="M1001">
        <v>90</v>
      </c>
      <c r="N1001">
        <v>55</v>
      </c>
      <c r="O1001" s="12">
        <v>11</v>
      </c>
      <c r="P1001" s="12">
        <v>4.3809523809523814</v>
      </c>
      <c r="Q1001">
        <v>11</v>
      </c>
      <c r="R1001" s="12">
        <v>273.30851691354565</v>
      </c>
      <c r="S1001" s="12">
        <v>793.07599224888861</v>
      </c>
      <c r="T1001" s="12">
        <v>14490.302310809799</v>
      </c>
      <c r="U1001" s="12">
        <v>13551.166132808237</v>
      </c>
      <c r="V1001">
        <v>0</v>
      </c>
      <c r="W1001" s="57">
        <v>3.0422416740697193E-4</v>
      </c>
      <c r="X1001" s="57">
        <v>3.8185752471466758E-3</v>
      </c>
      <c r="Y1001" s="57">
        <v>5.0546824740373125E-3</v>
      </c>
      <c r="Z1001" s="57">
        <v>1.4309923790664768E-3</v>
      </c>
      <c r="AA1001" s="57">
        <v>1.7148282505292591E-3</v>
      </c>
      <c r="AB1001" s="57">
        <v>1.8787361229718189E-3</v>
      </c>
      <c r="AC1001" s="57">
        <v>1.0074789653411985E-2</v>
      </c>
      <c r="AD1001" s="57">
        <v>3.4337296567124734E-3</v>
      </c>
      <c r="AE1001" s="57">
        <v>2.6146539694631528E-3</v>
      </c>
      <c r="AF1001" s="57">
        <v>6.6724219297813383E-3</v>
      </c>
      <c r="AG1001" s="57">
        <v>0</v>
      </c>
      <c r="AH1001" s="17">
        <v>3.3634212591388602E-3</v>
      </c>
      <c r="AI1001" s="12">
        <v>60</v>
      </c>
      <c r="AJ1001" s="16">
        <v>1</v>
      </c>
      <c r="AK1001" s="17">
        <v>0.56421115809346523</v>
      </c>
      <c r="AL1001" t="str">
        <f>IF(AK1001&lt;='CAV Tier 1 Analysis'!$A$5,"Tier 1", "Tier 2")</f>
        <v>Tier 2</v>
      </c>
      <c r="AM1001" t="str">
        <f t="shared" si="31"/>
        <v>Missouri - Tier 2</v>
      </c>
      <c r="AN1001" t="str">
        <f t="shared" si="32"/>
        <v>Hannibal, City Of - Tier 2</v>
      </c>
    </row>
    <row r="1002" spans="1:40" x14ac:dyDescent="0.3">
      <c r="A1002">
        <v>7</v>
      </c>
      <c r="B1002" t="s">
        <v>21</v>
      </c>
      <c r="C1002" t="s">
        <v>3173</v>
      </c>
      <c r="D1002" t="s">
        <v>4866</v>
      </c>
      <c r="E1002" t="s">
        <v>85</v>
      </c>
      <c r="F1002" s="12">
        <v>812.5578784986792</v>
      </c>
      <c r="G1002" s="12">
        <v>3658.3052032087303</v>
      </c>
      <c r="H1002" s="12">
        <v>1703.5010813187737</v>
      </c>
      <c r="I1002">
        <v>328</v>
      </c>
      <c r="J1002" s="15">
        <v>0.36351343661338259</v>
      </c>
      <c r="K1002" s="15">
        <v>0.63648656338661735</v>
      </c>
      <c r="L1002" s="56">
        <v>3.6902900000000005</v>
      </c>
      <c r="M1002">
        <v>46</v>
      </c>
      <c r="N1002">
        <v>166</v>
      </c>
      <c r="O1002" s="12">
        <v>17</v>
      </c>
      <c r="P1002" s="12">
        <v>1</v>
      </c>
      <c r="Q1002">
        <v>27</v>
      </c>
      <c r="R1002" s="12">
        <v>208.76759279081048</v>
      </c>
      <c r="S1002" s="12">
        <v>619.24553234480072</v>
      </c>
      <c r="T1002" s="12">
        <v>3701.5872172662534</v>
      </c>
      <c r="U1002" s="12">
        <v>2889.0293387675742</v>
      </c>
      <c r="V1002">
        <v>0</v>
      </c>
      <c r="W1002" s="57">
        <v>7.3992875565752705E-5</v>
      </c>
      <c r="X1002" s="57">
        <v>1.9517162374305232E-3</v>
      </c>
      <c r="Y1002" s="57">
        <v>1.5255950739821708E-2</v>
      </c>
      <c r="Z1002" s="57">
        <v>2.2115336767391004E-3</v>
      </c>
      <c r="AA1002" s="57">
        <v>3.9142818762080911E-4</v>
      </c>
      <c r="AB1002" s="57">
        <v>4.6114432109308282E-3</v>
      </c>
      <c r="AC1002" s="57">
        <v>7.6956605947333416E-3</v>
      </c>
      <c r="AD1002" s="57">
        <v>2.6811071952506519E-3</v>
      </c>
      <c r="AE1002" s="57">
        <v>6.6792048249532995E-4</v>
      </c>
      <c r="AF1002" s="57">
        <v>1.4225213185973733E-3</v>
      </c>
      <c r="AG1002" s="57">
        <v>0</v>
      </c>
      <c r="AH1002" s="17">
        <v>3.3602976835623109E-3</v>
      </c>
      <c r="AI1002" s="12">
        <v>61</v>
      </c>
      <c r="AJ1002" s="16">
        <v>1</v>
      </c>
      <c r="AK1002" s="17">
        <v>0.5675714557770275</v>
      </c>
      <c r="AL1002" t="str">
        <f>IF(AK1002&lt;='CAV Tier 1 Analysis'!$A$5,"Tier 1", "Tier 2")</f>
        <v>Tier 2</v>
      </c>
      <c r="AM1002" t="str">
        <f t="shared" si="31"/>
        <v>Missouri - Tier 2</v>
      </c>
      <c r="AN1002" t="str">
        <f t="shared" si="32"/>
        <v>Crystal City,City Of - Tier 2</v>
      </c>
    </row>
    <row r="1003" spans="1:40" x14ac:dyDescent="0.3">
      <c r="A1003">
        <v>7</v>
      </c>
      <c r="B1003" t="s">
        <v>21</v>
      </c>
      <c r="C1003" t="s">
        <v>3246</v>
      </c>
      <c r="D1003" t="s">
        <v>4974</v>
      </c>
      <c r="E1003" t="s">
        <v>94</v>
      </c>
      <c r="F1003" s="12">
        <v>123.33636623153474</v>
      </c>
      <c r="G1003" s="12">
        <v>9.8960868934266841</v>
      </c>
      <c r="H1003" s="12">
        <v>5.0377387458814686</v>
      </c>
      <c r="I1003">
        <v>309</v>
      </c>
      <c r="J1003" s="15">
        <v>0.98564895126951568</v>
      </c>
      <c r="K1003" s="15">
        <v>1.4351048730484149E-2</v>
      </c>
      <c r="L1003" s="56">
        <v>0.50728000000000006</v>
      </c>
      <c r="M1003">
        <v>126</v>
      </c>
      <c r="N1003">
        <v>122</v>
      </c>
      <c r="O1003" s="12">
        <v>15</v>
      </c>
      <c r="P1003" s="12">
        <v>1</v>
      </c>
      <c r="Q1003">
        <v>104</v>
      </c>
      <c r="R1003" s="12">
        <v>4.4344740577196022</v>
      </c>
      <c r="S1003" s="12">
        <v>4.9654419116478747</v>
      </c>
      <c r="T1003" s="12">
        <v>11.289503012206277</v>
      </c>
      <c r="U1003">
        <v>0</v>
      </c>
      <c r="V1003">
        <v>0</v>
      </c>
      <c r="W1003" s="57">
        <v>1.0171316052937583E-5</v>
      </c>
      <c r="X1003" s="57">
        <v>5.3460053460053459E-3</v>
      </c>
      <c r="Y1003" s="57">
        <v>1.1212204760591857E-2</v>
      </c>
      <c r="Z1003" s="57">
        <v>1.9513532441815594E-3</v>
      </c>
      <c r="AA1003" s="57">
        <v>3.9142818762080911E-4</v>
      </c>
      <c r="AB1003" s="57">
        <v>1.7762596071733562E-2</v>
      </c>
      <c r="AC1003" s="57">
        <v>1.6346506087539737E-4</v>
      </c>
      <c r="AD1003" s="57">
        <v>2.1498551610874687E-5</v>
      </c>
      <c r="AE1003" s="57">
        <v>2.0370964822528759E-6</v>
      </c>
      <c r="AF1003" s="57">
        <v>0</v>
      </c>
      <c r="AG1003" s="57">
        <v>0</v>
      </c>
      <c r="AH1003" s="17">
        <v>3.3509781486504185E-3</v>
      </c>
      <c r="AI1003" s="12">
        <v>62</v>
      </c>
      <c r="AJ1003" s="16">
        <v>2</v>
      </c>
      <c r="AK1003" s="17">
        <v>0.57092243392567787</v>
      </c>
      <c r="AL1003" t="str">
        <f>IF(AK1003&lt;='CAV Tier 1 Analysis'!$A$5,"Tier 1", "Tier 2")</f>
        <v>Tier 2</v>
      </c>
      <c r="AM1003" t="str">
        <f t="shared" si="31"/>
        <v>Missouri - Tier 2</v>
      </c>
      <c r="AN1003" t="str">
        <f t="shared" si="32"/>
        <v>Portage Des Sioux, City Of - Tier 2</v>
      </c>
    </row>
    <row r="1004" spans="1:40" x14ac:dyDescent="0.3">
      <c r="A1004">
        <v>7</v>
      </c>
      <c r="B1004" t="s">
        <v>21</v>
      </c>
      <c r="C1004" t="s">
        <v>3065</v>
      </c>
      <c r="D1004" t="s">
        <v>5065</v>
      </c>
      <c r="E1004" t="s">
        <v>154</v>
      </c>
      <c r="F1004" s="12">
        <v>15169.12827907708</v>
      </c>
      <c r="G1004" s="12">
        <v>33549.055486541751</v>
      </c>
      <c r="H1004" s="12">
        <v>17072.412387595512</v>
      </c>
      <c r="I1004">
        <v>15</v>
      </c>
      <c r="J1004" s="15">
        <v>1.3454473741231416E-5</v>
      </c>
      <c r="K1004" s="15">
        <v>0.99998654552625876</v>
      </c>
      <c r="L1004" s="56">
        <v>497.23238000000003</v>
      </c>
      <c r="M1004">
        <v>63</v>
      </c>
      <c r="N1004">
        <v>2</v>
      </c>
      <c r="O1004" s="12">
        <v>12.027027027027026</v>
      </c>
      <c r="P1004" s="12">
        <v>4.1891891891891895</v>
      </c>
      <c r="Q1004">
        <v>5</v>
      </c>
      <c r="R1004" s="12">
        <v>14.999798182893882</v>
      </c>
      <c r="S1004" s="12">
        <v>0.22970032416837777</v>
      </c>
      <c r="T1004" s="12">
        <v>29771.67726950338</v>
      </c>
      <c r="U1004" s="12">
        <v>14602.548990426299</v>
      </c>
      <c r="V1004" s="12">
        <v>3777.3782170383711</v>
      </c>
      <c r="W1004" s="57">
        <v>9.9698542988770709E-3</v>
      </c>
      <c r="X1004" s="57">
        <v>2.673002673002673E-3</v>
      </c>
      <c r="Y1004" s="57">
        <v>1.8380663541953864E-4</v>
      </c>
      <c r="Z1004" s="57">
        <v>1.5645985471365654E-3</v>
      </c>
      <c r="AA1004" s="57">
        <v>1.6397667319250112E-3</v>
      </c>
      <c r="AB1004" s="57">
        <v>8.5397096498719043E-4</v>
      </c>
      <c r="AC1004" s="57">
        <v>5.529275605563736E-4</v>
      </c>
      <c r="AD1004" s="57">
        <v>9.9451858707368779E-7</v>
      </c>
      <c r="AE1004" s="57">
        <v>5.372050387948921E-3</v>
      </c>
      <c r="AF1004" s="57">
        <v>7.1901094827943966E-3</v>
      </c>
      <c r="AG1004" s="57">
        <v>6.4102988924611502E-3</v>
      </c>
      <c r="AH1004" s="17">
        <v>3.3101255176087238E-3</v>
      </c>
      <c r="AI1004" s="12">
        <v>63</v>
      </c>
      <c r="AJ1004" s="16">
        <v>2</v>
      </c>
      <c r="AK1004" s="17">
        <v>0.57423255944328655</v>
      </c>
      <c r="AL1004" t="str">
        <f>IF(AK1004&lt;='CAV Tier 1 Analysis'!$A$5,"Tier 1", "Tier 2")</f>
        <v>Tier 2</v>
      </c>
      <c r="AM1004" t="str">
        <f t="shared" si="31"/>
        <v>Missouri - Tier 2</v>
      </c>
      <c r="AN1004" t="str">
        <f t="shared" si="32"/>
        <v>Stone County* - Tier 2</v>
      </c>
    </row>
    <row r="1005" spans="1:40" x14ac:dyDescent="0.3">
      <c r="A1005">
        <v>7</v>
      </c>
      <c r="B1005" t="s">
        <v>21</v>
      </c>
      <c r="C1005" t="s">
        <v>3134</v>
      </c>
      <c r="D1005" t="s">
        <v>4805</v>
      </c>
      <c r="E1005" t="s">
        <v>182</v>
      </c>
      <c r="F1005" s="12">
        <v>34908.917895146529</v>
      </c>
      <c r="G1005" s="12">
        <v>17673.345108307785</v>
      </c>
      <c r="H1005" s="12">
        <v>8968.3266757247493</v>
      </c>
      <c r="I1005" s="12">
        <v>8</v>
      </c>
      <c r="J1005" s="15">
        <v>0.24515694114976896</v>
      </c>
      <c r="K1005" s="15">
        <v>0.75484305885023095</v>
      </c>
      <c r="L1005" s="56">
        <v>525.89904000000013</v>
      </c>
      <c r="M1005">
        <v>193</v>
      </c>
      <c r="N1005">
        <v>0</v>
      </c>
      <c r="O1005" s="12">
        <v>7.7837837837837842</v>
      </c>
      <c r="P1005" s="12">
        <v>5.7027027027027026</v>
      </c>
      <c r="Q1005">
        <v>0</v>
      </c>
      <c r="R1005" s="12">
        <v>6.0387444708018476</v>
      </c>
      <c r="S1005" s="12">
        <v>2198.6475350525557</v>
      </c>
      <c r="T1005" s="12">
        <v>18923.307696525437</v>
      </c>
      <c r="U1005" s="12">
        <v>0</v>
      </c>
      <c r="V1005" s="12">
        <v>0</v>
      </c>
      <c r="W1005" s="57">
        <v>1.0544640726574012E-2</v>
      </c>
      <c r="X1005" s="57">
        <v>8.1887224744367597E-3</v>
      </c>
      <c r="Y1005" s="57">
        <v>0</v>
      </c>
      <c r="Z1005" s="57">
        <v>1.0125941158996201E-3</v>
      </c>
      <c r="AA1005" s="57">
        <v>2.2321985834592088E-3</v>
      </c>
      <c r="AB1005" s="57">
        <v>0</v>
      </c>
      <c r="AC1005" s="57">
        <v>2.2260221159986105E-4</v>
      </c>
      <c r="AD1005" s="57">
        <v>9.5193415505616299E-3</v>
      </c>
      <c r="AE1005" s="57">
        <v>3.4145527486463987E-3</v>
      </c>
      <c r="AF1005" s="57">
        <v>0</v>
      </c>
      <c r="AG1005" s="57">
        <v>0</v>
      </c>
      <c r="AH1005" s="17">
        <v>3.1940593101070446E-3</v>
      </c>
      <c r="AI1005" s="12">
        <v>64</v>
      </c>
      <c r="AJ1005" s="16">
        <v>2</v>
      </c>
      <c r="AK1005" s="17">
        <v>0.57742661875339363</v>
      </c>
      <c r="AL1005" t="str">
        <f>IF(AK1005&lt;='CAV Tier 1 Analysis'!$A$5,"Tier 1", "Tier 2")</f>
        <v>Tier 2</v>
      </c>
      <c r="AM1005" t="str">
        <f t="shared" si="31"/>
        <v>Missouri - Tier 2</v>
      </c>
      <c r="AN1005" t="str">
        <f t="shared" si="32"/>
        <v>Dunklin County * - Tier 2</v>
      </c>
    </row>
    <row r="1006" spans="1:40" x14ac:dyDescent="0.3">
      <c r="A1006">
        <v>7</v>
      </c>
      <c r="B1006" t="s">
        <v>21</v>
      </c>
      <c r="C1006" t="s">
        <v>3414</v>
      </c>
      <c r="D1006" t="s">
        <v>5222</v>
      </c>
      <c r="E1006" t="s">
        <v>144</v>
      </c>
      <c r="F1006" s="12">
        <v>20821.370310887709</v>
      </c>
      <c r="G1006" s="12">
        <v>17827.167560303224</v>
      </c>
      <c r="H1006" s="12">
        <v>8583.8224682708787</v>
      </c>
      <c r="I1006">
        <v>78</v>
      </c>
      <c r="J1006" s="15">
        <v>0.23771491729281086</v>
      </c>
      <c r="K1006" s="15">
        <v>0.76228508270718931</v>
      </c>
      <c r="L1006" s="56">
        <v>557.62322999999992</v>
      </c>
      <c r="M1006">
        <v>76</v>
      </c>
      <c r="N1006">
        <v>4</v>
      </c>
      <c r="O1006" s="12">
        <v>16.805555555555557</v>
      </c>
      <c r="P1006" s="12">
        <v>3.6111111111111112</v>
      </c>
      <c r="Q1006">
        <v>12</v>
      </c>
      <c r="R1006" s="12">
        <v>59.458236451160765</v>
      </c>
      <c r="S1006" s="12">
        <v>2040.5026481011835</v>
      </c>
      <c r="T1006" s="12">
        <v>19388.357762358333</v>
      </c>
      <c r="U1006">
        <v>0</v>
      </c>
      <c r="V1006">
        <v>0</v>
      </c>
      <c r="W1006" s="57">
        <v>1.1180732752700491E-2</v>
      </c>
      <c r="X1006" s="57">
        <v>3.2245746531460815E-3</v>
      </c>
      <c r="Y1006" s="57">
        <v>3.6761327083907727E-4</v>
      </c>
      <c r="Z1006" s="57">
        <v>2.1862383569071176E-3</v>
      </c>
      <c r="AA1006" s="57">
        <v>1.4134906775195885E-3</v>
      </c>
      <c r="AB1006" s="57">
        <v>2.0495303159692572E-3</v>
      </c>
      <c r="AC1006" s="57">
        <v>2.1917693314978761E-3</v>
      </c>
      <c r="AD1006" s="57">
        <v>8.8346318963927611E-3</v>
      </c>
      <c r="AE1006" s="57">
        <v>3.4984671470176449E-3</v>
      </c>
      <c r="AF1006" s="57">
        <v>0</v>
      </c>
      <c r="AG1006" s="57">
        <v>0</v>
      </c>
      <c r="AH1006" s="17">
        <v>3.1770044001808999E-3</v>
      </c>
      <c r="AI1006" s="12">
        <v>65</v>
      </c>
      <c r="AJ1006" s="16">
        <v>2</v>
      </c>
      <c r="AK1006" s="17">
        <v>0.5806036231535745</v>
      </c>
      <c r="AL1006" t="str">
        <f>IF(AK1006&lt;='CAV Tier 1 Analysis'!$A$5,"Tier 1", "Tier 2")</f>
        <v>Tier 2</v>
      </c>
      <c r="AM1006" t="str">
        <f t="shared" si="31"/>
        <v>Missouri - Tier 2</v>
      </c>
      <c r="AN1006" t="str">
        <f t="shared" si="32"/>
        <v>Ray County * - Tier 2</v>
      </c>
    </row>
    <row r="1007" spans="1:40" x14ac:dyDescent="0.3">
      <c r="A1007">
        <v>7</v>
      </c>
      <c r="B1007" t="s">
        <v>21</v>
      </c>
      <c r="C1007" t="s">
        <v>2156</v>
      </c>
      <c r="D1007" t="s">
        <v>5251</v>
      </c>
      <c r="E1007" t="s">
        <v>165</v>
      </c>
      <c r="F1007" s="12">
        <v>38238.472371491218</v>
      </c>
      <c r="G1007" s="12">
        <v>44213.369931382018</v>
      </c>
      <c r="H1007" s="12">
        <v>15801.652139598358</v>
      </c>
      <c r="I1007">
        <v>11</v>
      </c>
      <c r="J1007" s="15">
        <v>9.9970471173684104E-3</v>
      </c>
      <c r="K1007" s="15">
        <v>0.99000295288263174</v>
      </c>
      <c r="L1007" s="56">
        <v>589.18697999999983</v>
      </c>
      <c r="M1007">
        <v>53</v>
      </c>
      <c r="N1007">
        <v>0</v>
      </c>
      <c r="O1007" s="12">
        <v>12.614035087719298</v>
      </c>
      <c r="P1007" s="12">
        <v>4.1228070175438596</v>
      </c>
      <c r="Q1007">
        <v>1</v>
      </c>
      <c r="R1007" s="12">
        <v>10.89003248170895</v>
      </c>
      <c r="S1007" s="12">
        <v>157.96986097183014</v>
      </c>
      <c r="T1007" s="12">
        <v>39699.591720201992</v>
      </c>
      <c r="U1007" s="12">
        <v>1461.1193487107739</v>
      </c>
      <c r="V1007" s="12">
        <v>4513.7782111800261</v>
      </c>
      <c r="W1007" s="57">
        <v>1.1813607845481416E-2</v>
      </c>
      <c r="X1007" s="57">
        <v>2.2487165344308203E-3</v>
      </c>
      <c r="Y1007" s="57">
        <v>0</v>
      </c>
      <c r="Z1007" s="57">
        <v>1.6409625527094049E-3</v>
      </c>
      <c r="AA1007" s="57">
        <v>1.6137828787875462E-3</v>
      </c>
      <c r="AB1007" s="57">
        <v>1.7079419299743809E-4</v>
      </c>
      <c r="AC1007" s="57">
        <v>4.0143200735580196E-4</v>
      </c>
      <c r="AD1007" s="57">
        <v>6.8395185554361308E-4</v>
      </c>
      <c r="AE1007" s="57">
        <v>7.1634595918580041E-3</v>
      </c>
      <c r="AF1007" s="57">
        <v>7.1943659230641025E-4</v>
      </c>
      <c r="AG1007" s="57">
        <v>7.6599868494578848E-3</v>
      </c>
      <c r="AH1007" s="17">
        <v>3.1014664455389401E-3</v>
      </c>
      <c r="AI1007" s="12">
        <v>66</v>
      </c>
      <c r="AJ1007" s="16">
        <v>2</v>
      </c>
      <c r="AK1007" s="17">
        <v>0.58370508959911349</v>
      </c>
      <c r="AL1007" t="str">
        <f>IF(AK1007&lt;='CAV Tier 1 Analysis'!$A$5,"Tier 1", "Tier 2")</f>
        <v>Tier 2</v>
      </c>
      <c r="AM1007" t="str">
        <f t="shared" si="31"/>
        <v>Missouri - Tier 2</v>
      </c>
      <c r="AN1007" t="str">
        <f t="shared" si="32"/>
        <v>Newton County * - Tier 2</v>
      </c>
    </row>
    <row r="1008" spans="1:40" x14ac:dyDescent="0.3">
      <c r="A1008">
        <v>7</v>
      </c>
      <c r="B1008" t="s">
        <v>21</v>
      </c>
      <c r="C1008" t="s">
        <v>3088</v>
      </c>
      <c r="D1008" t="s">
        <v>4745</v>
      </c>
      <c r="E1008" t="s">
        <v>181</v>
      </c>
      <c r="F1008" s="12">
        <v>623.49904002543485</v>
      </c>
      <c r="G1008" s="12">
        <v>11348.836504857712</v>
      </c>
      <c r="H1008" s="12">
        <v>6014.7773681377612</v>
      </c>
      <c r="I1008" s="12">
        <v>130</v>
      </c>
      <c r="J1008" s="15">
        <v>0.14733575130161147</v>
      </c>
      <c r="K1008" s="15">
        <v>0.85266424869838886</v>
      </c>
      <c r="L1008" s="56">
        <v>11.56067</v>
      </c>
      <c r="M1008">
        <v>312</v>
      </c>
      <c r="N1008">
        <v>8</v>
      </c>
      <c r="O1008" s="12">
        <v>10</v>
      </c>
      <c r="P1008" s="12">
        <v>4</v>
      </c>
      <c r="Q1008">
        <v>5</v>
      </c>
      <c r="R1008" s="12">
        <v>110.84635233079055</v>
      </c>
      <c r="S1008" s="12">
        <v>886.1917424465064</v>
      </c>
      <c r="T1008" s="12">
        <v>12288.49937453195</v>
      </c>
      <c r="U1008" s="12">
        <v>11665.000334506514</v>
      </c>
      <c r="V1008" s="12">
        <v>0</v>
      </c>
      <c r="W1008" s="57">
        <v>2.317994566190544E-4</v>
      </c>
      <c r="X1008" s="57">
        <v>1.3237727523441808E-2</v>
      </c>
      <c r="Y1008" s="57">
        <v>7.3522654167815454E-4</v>
      </c>
      <c r="Z1008" s="57">
        <v>1.3009021627877061E-3</v>
      </c>
      <c r="AA1008" s="57">
        <v>1.5657127504832365E-3</v>
      </c>
      <c r="AB1008" s="57">
        <v>8.5397096498719043E-4</v>
      </c>
      <c r="AC1008" s="57">
        <v>4.0860551884446599E-3</v>
      </c>
      <c r="AD1008" s="57">
        <v>3.8368868775658432E-3</v>
      </c>
      <c r="AE1008" s="57">
        <v>2.2173570281136404E-3</v>
      </c>
      <c r="AF1008" s="57">
        <v>5.7436978692503304E-3</v>
      </c>
      <c r="AG1008" s="57">
        <v>0</v>
      </c>
      <c r="AH1008" s="17">
        <v>3.0735760330337838E-3</v>
      </c>
      <c r="AI1008" s="12">
        <v>67</v>
      </c>
      <c r="AJ1008" s="16">
        <v>2</v>
      </c>
      <c r="AK1008" s="17">
        <v>0.58677866563214731</v>
      </c>
      <c r="AL1008" t="str">
        <f>IF(AK1008&lt;='CAV Tier 1 Analysis'!$A$5,"Tier 1", "Tier 2")</f>
        <v>Tier 2</v>
      </c>
      <c r="AM1008" t="str">
        <f t="shared" si="31"/>
        <v>Missouri - Tier 2</v>
      </c>
      <c r="AN1008" t="str">
        <f t="shared" si="32"/>
        <v>Poplar Bluff, City Of - Tier 2</v>
      </c>
    </row>
    <row r="1009" spans="1:40" x14ac:dyDescent="0.3">
      <c r="A1009">
        <v>7</v>
      </c>
      <c r="B1009" t="s">
        <v>21</v>
      </c>
      <c r="C1009" t="s">
        <v>2254</v>
      </c>
      <c r="D1009" t="s">
        <v>5244</v>
      </c>
      <c r="E1009" t="s">
        <v>170</v>
      </c>
      <c r="F1009" s="12">
        <v>38151.300693200974</v>
      </c>
      <c r="G1009" s="12">
        <v>37384.196385359734</v>
      </c>
      <c r="H1009" s="12">
        <v>13877.597737593533</v>
      </c>
      <c r="I1009">
        <v>3</v>
      </c>
      <c r="J1009" s="15">
        <v>9.5528136434729912E-5</v>
      </c>
      <c r="K1009" s="15">
        <v>0.99990447186356546</v>
      </c>
      <c r="L1009" s="56">
        <v>813.58228999999983</v>
      </c>
      <c r="M1009">
        <v>24</v>
      </c>
      <c r="N1009">
        <v>0</v>
      </c>
      <c r="O1009" s="12">
        <v>13.622222222222222</v>
      </c>
      <c r="P1009" s="12">
        <v>4.0888888888888886</v>
      </c>
      <c r="Q1009">
        <v>1</v>
      </c>
      <c r="R1009" s="12">
        <v>2.9997134155906964</v>
      </c>
      <c r="S1009" s="12">
        <v>1.3257010500631341</v>
      </c>
      <c r="T1009" s="12">
        <v>33833.684992594615</v>
      </c>
      <c r="U1009">
        <v>0</v>
      </c>
      <c r="V1009" s="12">
        <v>3550.5113927651182</v>
      </c>
      <c r="W1009" s="57">
        <v>1.6312889541599741E-2</v>
      </c>
      <c r="X1009" s="57">
        <v>1.0182867325724469E-3</v>
      </c>
      <c r="Y1009" s="57">
        <v>0</v>
      </c>
      <c r="Z1009" s="57">
        <v>1.7721178350863641E-3</v>
      </c>
      <c r="AA1009" s="57">
        <v>1.6005063671606415E-3</v>
      </c>
      <c r="AB1009" s="57">
        <v>1.7079419299743809E-4</v>
      </c>
      <c r="AC1009" s="57">
        <v>1.1057643583113837E-4</v>
      </c>
      <c r="AD1009" s="57">
        <v>5.7398018046523838E-6</v>
      </c>
      <c r="AE1009" s="57">
        <v>6.1050057390079106E-3</v>
      </c>
      <c r="AF1009" s="57">
        <v>0</v>
      </c>
      <c r="AG1009" s="57">
        <v>6.0253006029556758E-3</v>
      </c>
      <c r="AH1009" s="17">
        <v>3.0110197499105466E-3</v>
      </c>
      <c r="AI1009" s="12">
        <v>68</v>
      </c>
      <c r="AJ1009" s="16">
        <v>2</v>
      </c>
      <c r="AK1009" s="17">
        <v>0.58978968538205789</v>
      </c>
      <c r="AL1009" t="str">
        <f>IF(AK1009&lt;='CAV Tier 1 Analysis'!$A$5,"Tier 1", "Tier 2")</f>
        <v>Tier 2</v>
      </c>
      <c r="AM1009" t="str">
        <f t="shared" si="31"/>
        <v>Missouri - Tier 2</v>
      </c>
      <c r="AN1009" t="str">
        <f t="shared" si="32"/>
        <v>Johnson County * - Tier 2</v>
      </c>
    </row>
    <row r="1010" spans="1:40" x14ac:dyDescent="0.3">
      <c r="A1010">
        <v>7</v>
      </c>
      <c r="B1010" t="s">
        <v>21</v>
      </c>
      <c r="C1010" t="s">
        <v>3431</v>
      </c>
      <c r="D1010" t="s">
        <v>5254</v>
      </c>
      <c r="E1010" t="s">
        <v>152</v>
      </c>
      <c r="F1010" s="12">
        <v>32752.455812262713</v>
      </c>
      <c r="G1010" s="12">
        <v>25742.329480799897</v>
      </c>
      <c r="H1010" s="12">
        <v>12292.968624749046</v>
      </c>
      <c r="I1010">
        <v>74</v>
      </c>
      <c r="J1010" s="15">
        <v>3.1841793510606228E-4</v>
      </c>
      <c r="K1010" s="15">
        <v>0.99968158206489355</v>
      </c>
      <c r="L1010" s="56">
        <v>656.65271000000007</v>
      </c>
      <c r="M1010">
        <v>87</v>
      </c>
      <c r="N1010">
        <v>7</v>
      </c>
      <c r="O1010" s="12">
        <v>10.885714285714286</v>
      </c>
      <c r="P1010" s="12">
        <v>4.371428571428571</v>
      </c>
      <c r="Q1010">
        <v>25</v>
      </c>
      <c r="R1010" s="12">
        <v>73.976437072802128</v>
      </c>
      <c r="S1010" s="12">
        <v>3.9143016858162016</v>
      </c>
      <c r="T1010" s="12">
        <v>26603.403976369802</v>
      </c>
      <c r="U1010">
        <v>0</v>
      </c>
      <c r="V1010">
        <v>0</v>
      </c>
      <c r="W1010" s="57">
        <v>1.3166342553280176E-2</v>
      </c>
      <c r="X1010" s="57">
        <v>3.6912894055751199E-3</v>
      </c>
      <c r="Y1010" s="57">
        <v>6.4332322396838529E-4</v>
      </c>
      <c r="Z1010" s="57">
        <v>1.4161249257774746E-3</v>
      </c>
      <c r="AA1010" s="57">
        <v>1.7111003630281081E-3</v>
      </c>
      <c r="AB1010" s="57">
        <v>4.269854824935952E-3</v>
      </c>
      <c r="AC1010" s="57">
        <v>2.7269440822186523E-3</v>
      </c>
      <c r="AD1010" s="57">
        <v>1.6947497989182205E-5</v>
      </c>
      <c r="AE1010" s="57">
        <v>4.8003619466349011E-3</v>
      </c>
      <c r="AF1010" s="57">
        <v>0</v>
      </c>
      <c r="AG1010" s="57">
        <v>0</v>
      </c>
      <c r="AH1010" s="17">
        <v>2.9492989839461771E-3</v>
      </c>
      <c r="AI1010" s="12">
        <v>69</v>
      </c>
      <c r="AJ1010" s="16">
        <v>2</v>
      </c>
      <c r="AK1010" s="17">
        <v>0.59273898436600403</v>
      </c>
      <c r="AL1010" t="str">
        <f>IF(AK1010&lt;='CAV Tier 1 Analysis'!$A$5,"Tier 1", "Tier 2")</f>
        <v>Tier 2</v>
      </c>
      <c r="AM1010" t="str">
        <f t="shared" si="31"/>
        <v>Missouri - Tier 2</v>
      </c>
      <c r="AN1010" t="str">
        <f t="shared" si="32"/>
        <v>Phelps County* - Tier 2</v>
      </c>
    </row>
    <row r="1011" spans="1:40" x14ac:dyDescent="0.3">
      <c r="A1011">
        <v>7</v>
      </c>
      <c r="B1011" t="s">
        <v>21</v>
      </c>
      <c r="C1011" t="s">
        <v>2172</v>
      </c>
      <c r="D1011" t="s">
        <v>5238</v>
      </c>
      <c r="E1011" t="s">
        <v>169</v>
      </c>
      <c r="F1011" s="12">
        <v>18032.546628125569</v>
      </c>
      <c r="G1011" s="12">
        <v>24257.479668537468</v>
      </c>
      <c r="H1011" s="12">
        <v>10473.288907220951</v>
      </c>
      <c r="I1011">
        <v>8</v>
      </c>
      <c r="J1011" s="15">
        <v>2.4231878116272745E-5</v>
      </c>
      <c r="K1011" s="15">
        <v>0.9999757681218836</v>
      </c>
      <c r="L1011" s="56">
        <v>732.91883999999982</v>
      </c>
      <c r="M1011">
        <v>27</v>
      </c>
      <c r="N1011">
        <v>3</v>
      </c>
      <c r="O1011" s="12">
        <v>10.064516129032258</v>
      </c>
      <c r="P1011" s="12">
        <v>5.612903225806452</v>
      </c>
      <c r="Q1011">
        <v>14</v>
      </c>
      <c r="R1011" s="12">
        <v>7.9998061449750688</v>
      </c>
      <c r="S1011" s="12">
        <v>0.25378746027628946</v>
      </c>
      <c r="T1011" s="12">
        <v>22297.725751095513</v>
      </c>
      <c r="U1011" s="12">
        <v>4265.1791229699447</v>
      </c>
      <c r="V1011" s="12">
        <v>1959.7539174419544</v>
      </c>
      <c r="W1011" s="57">
        <v>1.469553138856724E-2</v>
      </c>
      <c r="X1011" s="57">
        <v>1.1455725741440028E-3</v>
      </c>
      <c r="Y1011" s="57">
        <v>2.7570995312930797E-4</v>
      </c>
      <c r="Z1011" s="57">
        <v>1.3092950799669816E-3</v>
      </c>
      <c r="AA1011" s="57">
        <v>2.1970485369684125E-3</v>
      </c>
      <c r="AB1011" s="57">
        <v>2.3911187019641333E-3</v>
      </c>
      <c r="AC1011" s="57">
        <v>2.9489152072121889E-4</v>
      </c>
      <c r="AD1011" s="57">
        <v>1.0988070971374876E-6</v>
      </c>
      <c r="AE1011" s="57">
        <v>4.0234382895938678E-3</v>
      </c>
      <c r="AF1011" s="57">
        <v>2.1001199775456197E-3</v>
      </c>
      <c r="AG1011" s="57">
        <v>3.3257480836335718E-3</v>
      </c>
      <c r="AH1011" s="17">
        <v>2.8872339012119535E-3</v>
      </c>
      <c r="AI1011" s="12">
        <v>70</v>
      </c>
      <c r="AJ1011" s="16">
        <v>2</v>
      </c>
      <c r="AK1011" s="17">
        <v>0.59562621826721596</v>
      </c>
      <c r="AL1011" t="str">
        <f>IF(AK1011&lt;='CAV Tier 1 Analysis'!$A$5,"Tier 1", "Tier 2")</f>
        <v>Tier 2</v>
      </c>
      <c r="AM1011" t="str">
        <f t="shared" si="31"/>
        <v>Missouri - Tier 2</v>
      </c>
      <c r="AN1011" t="str">
        <f t="shared" si="32"/>
        <v>Crawford County* - Tier 2</v>
      </c>
    </row>
    <row r="1012" spans="1:40" x14ac:dyDescent="0.3">
      <c r="A1012">
        <v>7</v>
      </c>
      <c r="B1012" t="s">
        <v>21</v>
      </c>
      <c r="C1012" t="s">
        <v>3143</v>
      </c>
      <c r="D1012" t="s">
        <v>4816</v>
      </c>
      <c r="E1012" t="s">
        <v>141</v>
      </c>
      <c r="F1012" s="12">
        <v>869.38704349861348</v>
      </c>
      <c r="G1012" s="12">
        <v>3157.8620974898636</v>
      </c>
      <c r="H1012" s="12">
        <v>1620.6954548978188</v>
      </c>
      <c r="I1012">
        <v>283</v>
      </c>
      <c r="J1012" s="15">
        <v>0.23915886450726756</v>
      </c>
      <c r="K1012" s="15">
        <v>0.76084113549273236</v>
      </c>
      <c r="L1012" s="56">
        <v>5.4749800000000004</v>
      </c>
      <c r="M1012">
        <v>239</v>
      </c>
      <c r="N1012">
        <v>11</v>
      </c>
      <c r="O1012" s="12">
        <v>14.666666666666666</v>
      </c>
      <c r="P1012" s="12">
        <v>1.5</v>
      </c>
      <c r="Q1012">
        <v>37</v>
      </c>
      <c r="R1012" s="12">
        <v>215.31804134444326</v>
      </c>
      <c r="S1012" s="12">
        <v>387.60368470545183</v>
      </c>
      <c r="T1012" s="12">
        <v>3528.9597056530229</v>
      </c>
      <c r="U1012" s="12">
        <v>2659.5726621544095</v>
      </c>
      <c r="V1012">
        <v>0</v>
      </c>
      <c r="W1012" s="57">
        <v>1.0977714864278546E-4</v>
      </c>
      <c r="X1012" s="57">
        <v>1.0140438711867284E-2</v>
      </c>
      <c r="Y1012" s="57">
        <v>1.0109364948074626E-3</v>
      </c>
      <c r="Z1012" s="57">
        <v>1.9079898387553023E-3</v>
      </c>
      <c r="AA1012" s="57">
        <v>5.8714228143121364E-4</v>
      </c>
      <c r="AB1012" s="57">
        <v>6.3193851409052097E-3</v>
      </c>
      <c r="AC1012" s="57">
        <v>7.9371254128027414E-3</v>
      </c>
      <c r="AD1012" s="57">
        <v>1.6781825200005052E-3</v>
      </c>
      <c r="AE1012" s="57">
        <v>6.3677129051875104E-4</v>
      </c>
      <c r="AF1012" s="57">
        <v>1.3095397680825656E-3</v>
      </c>
      <c r="AG1012" s="57">
        <v>0</v>
      </c>
      <c r="AH1012" s="17">
        <v>2.8761171461648932E-3</v>
      </c>
      <c r="AI1012" s="12">
        <v>71</v>
      </c>
      <c r="AJ1012" s="16">
        <v>2</v>
      </c>
      <c r="AK1012" s="17">
        <v>0.59850233541338083</v>
      </c>
      <c r="AL1012" t="str">
        <f>IF(AK1012&lt;='CAV Tier 1 Analysis'!$A$5,"Tier 1", "Tier 2")</f>
        <v>Tier 2</v>
      </c>
      <c r="AM1012" t="str">
        <f t="shared" si="31"/>
        <v>Missouri - Tier 2</v>
      </c>
      <c r="AN1012" t="str">
        <f t="shared" si="32"/>
        <v>Pacific, City Of - Tier 2</v>
      </c>
    </row>
    <row r="1013" spans="1:40" x14ac:dyDescent="0.3">
      <c r="A1013">
        <v>7</v>
      </c>
      <c r="B1013" t="s">
        <v>21</v>
      </c>
      <c r="C1013" t="s">
        <v>3426</v>
      </c>
      <c r="D1013" t="s">
        <v>5245</v>
      </c>
      <c r="E1013" t="s">
        <v>177</v>
      </c>
      <c r="F1013" s="12">
        <v>23529.255196674974</v>
      </c>
      <c r="G1013" s="12">
        <v>29553.857506002867</v>
      </c>
      <c r="H1013" s="12">
        <v>10680.733304597621</v>
      </c>
      <c r="I1013">
        <v>2</v>
      </c>
      <c r="J1013" s="15">
        <v>2.6667336798104897E-3</v>
      </c>
      <c r="K1013" s="15">
        <v>0.99733326632018904</v>
      </c>
      <c r="L1013" s="56">
        <v>742.93883000000005</v>
      </c>
      <c r="M1013">
        <v>8</v>
      </c>
      <c r="N1013">
        <v>0</v>
      </c>
      <c r="O1013" s="12">
        <v>10.30952380952381</v>
      </c>
      <c r="P1013" s="12">
        <v>5.1190476190476186</v>
      </c>
      <c r="Q1013">
        <v>2</v>
      </c>
      <c r="R1013" s="12">
        <v>1.9946665326403781</v>
      </c>
      <c r="S1013" s="12">
        <v>28.482671228444065</v>
      </c>
      <c r="T1013" s="12">
        <v>25495.662622350716</v>
      </c>
      <c r="U1013" s="12">
        <v>1966.4074256757413</v>
      </c>
      <c r="V1013" s="12">
        <v>4058.1948836521515</v>
      </c>
      <c r="W1013" s="57">
        <v>1.4896439141952503E-2</v>
      </c>
      <c r="X1013" s="57">
        <v>3.3942891085748228E-4</v>
      </c>
      <c r="Y1013" s="57">
        <v>0</v>
      </c>
      <c r="Z1013" s="57">
        <v>1.3411681821120878E-3</v>
      </c>
      <c r="AA1013" s="57">
        <v>2.0037395318684274E-3</v>
      </c>
      <c r="AB1013" s="57">
        <v>3.4158838599487618E-4</v>
      </c>
      <c r="AC1013" s="57">
        <v>7.3528062615806669E-5</v>
      </c>
      <c r="AD1013" s="57">
        <v>1.233195732254705E-4</v>
      </c>
      <c r="AE1013" s="57">
        <v>4.6004792757078907E-3</v>
      </c>
      <c r="AF1013" s="57">
        <v>9.6823401774978103E-4</v>
      </c>
      <c r="AG1013" s="57">
        <v>6.8868513220958823E-3</v>
      </c>
      <c r="AH1013" s="17">
        <v>2.8704342185618373E-3</v>
      </c>
      <c r="AI1013" s="12">
        <v>72</v>
      </c>
      <c r="AJ1013" s="16">
        <v>2</v>
      </c>
      <c r="AK1013" s="17">
        <v>0.60137276963194264</v>
      </c>
      <c r="AL1013" t="str">
        <f>IF(AK1013&lt;='CAV Tier 1 Analysis'!$A$5,"Tier 1", "Tier 2")</f>
        <v>Tier 2</v>
      </c>
      <c r="AM1013" t="str">
        <f t="shared" si="31"/>
        <v>Missouri - Tier 2</v>
      </c>
      <c r="AN1013" t="str">
        <f t="shared" si="32"/>
        <v>Laclede County * - Tier 2</v>
      </c>
    </row>
    <row r="1014" spans="1:40" x14ac:dyDescent="0.3">
      <c r="A1014">
        <v>7</v>
      </c>
      <c r="B1014" t="s">
        <v>21</v>
      </c>
      <c r="C1014" t="s">
        <v>3153</v>
      </c>
      <c r="D1014" t="s">
        <v>4836</v>
      </c>
      <c r="E1014" t="s">
        <v>160</v>
      </c>
      <c r="F1014" s="12">
        <v>6784.7023841789551</v>
      </c>
      <c r="G1014" s="12">
        <v>4406.7531902151441</v>
      </c>
      <c r="H1014" s="12">
        <v>2726.1923515877888</v>
      </c>
      <c r="I1014">
        <v>122</v>
      </c>
      <c r="J1014" s="15">
        <v>0.33532068134702503</v>
      </c>
      <c r="K1014" s="15">
        <v>0.66467931865297514</v>
      </c>
      <c r="L1014" s="56">
        <v>462.00598000000008</v>
      </c>
      <c r="M1014">
        <v>95</v>
      </c>
      <c r="N1014">
        <v>1</v>
      </c>
      <c r="O1014" s="12">
        <v>9.9230769230769234</v>
      </c>
      <c r="P1014" s="12">
        <v>7.4615384615384617</v>
      </c>
      <c r="Q1014">
        <v>31</v>
      </c>
      <c r="R1014" s="12">
        <v>81.090876875662971</v>
      </c>
      <c r="S1014" s="12">
        <v>914.1486768174658</v>
      </c>
      <c r="T1014" s="12">
        <v>4506.9908963556463</v>
      </c>
      <c r="U1014">
        <v>0</v>
      </c>
      <c r="V1014">
        <v>0</v>
      </c>
      <c r="W1014" s="57">
        <v>9.2635405317125861E-3</v>
      </c>
      <c r="X1014" s="57">
        <v>4.0307183164326023E-3</v>
      </c>
      <c r="Y1014" s="57">
        <v>9.1903317709769318E-5</v>
      </c>
      <c r="Z1014" s="57">
        <v>1.2908952230739547E-3</v>
      </c>
      <c r="AA1014" s="57">
        <v>2.9206564768629604E-3</v>
      </c>
      <c r="AB1014" s="57">
        <v>5.2946199829205804E-3</v>
      </c>
      <c r="AC1014" s="57">
        <v>2.9891989337143994E-3</v>
      </c>
      <c r="AD1014" s="57">
        <v>3.9579302020373288E-3</v>
      </c>
      <c r="AE1014" s="57">
        <v>8.1324884634736212E-4</v>
      </c>
      <c r="AF1014" s="57">
        <v>0</v>
      </c>
      <c r="AG1014" s="57">
        <v>0</v>
      </c>
      <c r="AH1014" s="17">
        <v>2.7866101664374135E-3</v>
      </c>
      <c r="AI1014" s="12">
        <v>73</v>
      </c>
      <c r="AJ1014" s="16">
        <v>2</v>
      </c>
      <c r="AK1014" s="17">
        <v>0.60415937979838008</v>
      </c>
      <c r="AL1014" t="str">
        <f>IF(AK1014&lt;='CAV Tier 1 Analysis'!$A$5,"Tier 1", "Tier 2")</f>
        <v>Tier 2</v>
      </c>
      <c r="AM1014" t="str">
        <f t="shared" si="31"/>
        <v>Missouri - Tier 2</v>
      </c>
      <c r="AN1014" t="str">
        <f t="shared" si="32"/>
        <v>Holt County* - Tier 2</v>
      </c>
    </row>
    <row r="1015" spans="1:40" x14ac:dyDescent="0.3">
      <c r="A1015">
        <v>7</v>
      </c>
      <c r="B1015" t="s">
        <v>21</v>
      </c>
      <c r="C1015" t="s">
        <v>2085</v>
      </c>
      <c r="D1015" t="s">
        <v>5002</v>
      </c>
      <c r="E1015" t="s">
        <v>118</v>
      </c>
      <c r="F1015" s="12">
        <v>18753.607222024672</v>
      </c>
      <c r="G1015" s="12">
        <v>4658.3786220989441</v>
      </c>
      <c r="H1015" s="12">
        <v>1420.2627451952683</v>
      </c>
      <c r="I1015">
        <v>184</v>
      </c>
      <c r="J1015" s="15">
        <v>0.21734898096002958</v>
      </c>
      <c r="K1015" s="15">
        <v>0.78265101903997025</v>
      </c>
      <c r="L1015" s="56">
        <v>10.098229999999999</v>
      </c>
      <c r="M1015">
        <v>46</v>
      </c>
      <c r="N1015">
        <v>25</v>
      </c>
      <c r="O1015" s="12">
        <v>16.333333333333332</v>
      </c>
      <c r="P1015" s="12">
        <v>1</v>
      </c>
      <c r="Q1015">
        <v>85</v>
      </c>
      <c r="R1015" s="12">
        <v>144.00778750335454</v>
      </c>
      <c r="S1015" s="12">
        <v>308.69266036368572</v>
      </c>
      <c r="T1015" s="12">
        <v>3954.9027891645464</v>
      </c>
      <c r="U1015">
        <v>0</v>
      </c>
      <c r="V1015" s="12">
        <v>703.47583293439766</v>
      </c>
      <c r="W1015" s="57">
        <v>2.0247651968391395E-4</v>
      </c>
      <c r="X1015" s="57">
        <v>1.9517162374305232E-3</v>
      </c>
      <c r="Y1015" s="57">
        <v>2.2975829427442332E-3</v>
      </c>
      <c r="Z1015" s="57">
        <v>2.1248068658865867E-3</v>
      </c>
      <c r="AA1015" s="57">
        <v>3.9142818762080911E-4</v>
      </c>
      <c r="AB1015" s="57">
        <v>1.4517506404782237E-2</v>
      </c>
      <c r="AC1015" s="57">
        <v>5.3084630656002859E-3</v>
      </c>
      <c r="AD1015" s="57">
        <v>1.3365265788648566E-3</v>
      </c>
      <c r="AE1015" s="57">
        <v>7.1362916071225017E-4</v>
      </c>
      <c r="AF1015" s="57">
        <v>0</v>
      </c>
      <c r="AG1015" s="57">
        <v>1.1938148879007914E-3</v>
      </c>
      <c r="AH1015" s="17">
        <v>2.7307228046569531E-3</v>
      </c>
      <c r="AI1015" s="12">
        <v>74</v>
      </c>
      <c r="AJ1015" s="16">
        <v>2</v>
      </c>
      <c r="AK1015" s="17">
        <v>0.606890102603037</v>
      </c>
      <c r="AL1015" t="str">
        <f>IF(AK1015&lt;='CAV Tier 1 Analysis'!$A$5,"Tier 1", "Tier 2")</f>
        <v>Tier 2</v>
      </c>
      <c r="AM1015" t="str">
        <f t="shared" si="31"/>
        <v>Missouri - Tier 2</v>
      </c>
      <c r="AN1015" t="str">
        <f t="shared" si="32"/>
        <v>Eureka, City Of - Tier 2</v>
      </c>
    </row>
    <row r="1016" spans="1:40" x14ac:dyDescent="0.3">
      <c r="A1016">
        <v>7</v>
      </c>
      <c r="B1016" t="s">
        <v>21</v>
      </c>
      <c r="C1016" t="s">
        <v>2136</v>
      </c>
      <c r="D1016" t="s">
        <v>5267</v>
      </c>
      <c r="E1016" t="s">
        <v>140</v>
      </c>
      <c r="F1016" s="12">
        <v>17928.069924477688</v>
      </c>
      <c r="G1016" s="12">
        <v>24438.999856428618</v>
      </c>
      <c r="H1016" s="12">
        <v>9467.0245942544916</v>
      </c>
      <c r="I1016" s="12">
        <v>2</v>
      </c>
      <c r="J1016" s="15">
        <v>6.4904546853259508E-5</v>
      </c>
      <c r="K1016" s="15">
        <v>0.99993509545314696</v>
      </c>
      <c r="L1016" s="56">
        <v>759.26883999999995</v>
      </c>
      <c r="M1016">
        <v>0</v>
      </c>
      <c r="N1016">
        <v>14</v>
      </c>
      <c r="O1016" s="12">
        <v>11.394736842105264</v>
      </c>
      <c r="P1016" s="12">
        <v>4.6842105263157894</v>
      </c>
      <c r="R1016" s="12">
        <v>1.9998701909062939</v>
      </c>
      <c r="S1016" s="12">
        <v>0.61445294133875072</v>
      </c>
      <c r="T1016" s="12">
        <v>22902.24992812633</v>
      </c>
      <c r="U1016" s="12">
        <v>4974.180003648642</v>
      </c>
      <c r="V1016" s="12">
        <v>1536.749928302288</v>
      </c>
      <c r="W1016" s="57">
        <v>1.5223867175499322E-2</v>
      </c>
      <c r="X1016" s="57">
        <v>0</v>
      </c>
      <c r="Y1016" s="57">
        <v>1.2866464479367706E-3</v>
      </c>
      <c r="Z1016" s="57">
        <v>1.4823437802291494E-3</v>
      </c>
      <c r="AA1016" s="57">
        <v>1.8335320367501057E-3</v>
      </c>
      <c r="AB1016" s="57">
        <v>0</v>
      </c>
      <c r="AC1016" s="57">
        <v>7.371988160135964E-5</v>
      </c>
      <c r="AD1016" s="57">
        <v>2.660357024988528E-6</v>
      </c>
      <c r="AE1016" s="57">
        <v>4.1325196258701251E-3</v>
      </c>
      <c r="AF1016" s="57">
        <v>2.449222997766246E-3</v>
      </c>
      <c r="AG1016" s="57">
        <v>2.6079004530050851E-3</v>
      </c>
      <c r="AH1016" s="17">
        <v>2.6447647959711956E-3</v>
      </c>
      <c r="AI1016" s="12">
        <v>75</v>
      </c>
      <c r="AJ1016" s="16">
        <v>2</v>
      </c>
      <c r="AK1016" s="17">
        <v>0.6095348673990082</v>
      </c>
      <c r="AL1016" t="str">
        <f>IF(AK1016&lt;='CAV Tier 1 Analysis'!$A$5,"Tier 1", "Tier 2")</f>
        <v>Tier 2</v>
      </c>
      <c r="AM1016" t="str">
        <f t="shared" si="31"/>
        <v>Missouri - Tier 2</v>
      </c>
      <c r="AN1016" t="str">
        <f t="shared" si="32"/>
        <v>Washington County * - Tier 2</v>
      </c>
    </row>
    <row r="1017" spans="1:40" x14ac:dyDescent="0.3">
      <c r="A1017">
        <v>7</v>
      </c>
      <c r="B1017" t="s">
        <v>21</v>
      </c>
      <c r="C1017" t="s">
        <v>3215</v>
      </c>
      <c r="D1017" t="s">
        <v>4930</v>
      </c>
      <c r="E1017" t="s">
        <v>166</v>
      </c>
      <c r="F1017" s="12">
        <v>11955.248556626262</v>
      </c>
      <c r="G1017" s="12">
        <v>11967.707714899443</v>
      </c>
      <c r="H1017" s="12">
        <v>5956.8154538782446</v>
      </c>
      <c r="I1017">
        <v>44</v>
      </c>
      <c r="J1017" s="15">
        <v>4.9944171743130351E-2</v>
      </c>
      <c r="K1017" s="15">
        <v>0.95005582825687018</v>
      </c>
      <c r="L1017" s="56">
        <v>609.90620000000001</v>
      </c>
      <c r="M1017">
        <v>36</v>
      </c>
      <c r="N1017">
        <v>13</v>
      </c>
      <c r="O1017" s="12">
        <v>12.043478260869565</v>
      </c>
      <c r="P1017" s="12">
        <v>4.5652173913043477</v>
      </c>
      <c r="Q1017">
        <v>28</v>
      </c>
      <c r="R1017" s="12">
        <v>41.80245644330229</v>
      </c>
      <c r="S1017" s="12">
        <v>297.50821407062801</v>
      </c>
      <c r="T1017" s="12">
        <v>12865.032322606065</v>
      </c>
      <c r="U1017" s="12">
        <v>909.78376597980241</v>
      </c>
      <c r="V1017">
        <v>0</v>
      </c>
      <c r="W1017" s="57">
        <v>1.2229042585645323E-2</v>
      </c>
      <c r="X1017" s="57">
        <v>1.5274300988586704E-3</v>
      </c>
      <c r="Y1017" s="57">
        <v>1.1947431302270011E-3</v>
      </c>
      <c r="Z1017" s="57">
        <v>1.5667386917051938E-3</v>
      </c>
      <c r="AA1017" s="57">
        <v>1.786954769573259E-3</v>
      </c>
      <c r="AB1017" s="57">
        <v>4.7822374039282666E-3</v>
      </c>
      <c r="AC1017" s="57">
        <v>1.5409360835813533E-3</v>
      </c>
      <c r="AD1017" s="57">
        <v>1.2881020075681282E-3</v>
      </c>
      <c r="AE1017" s="57">
        <v>2.3213875810223763E-3</v>
      </c>
      <c r="AF1017" s="57">
        <v>4.4796596041913418E-4</v>
      </c>
      <c r="AG1017" s="57">
        <v>0</v>
      </c>
      <c r="AH1017" s="17">
        <v>2.607776210229883E-3</v>
      </c>
      <c r="AI1017" s="12">
        <v>76</v>
      </c>
      <c r="AJ1017" s="16">
        <v>2</v>
      </c>
      <c r="AK1017" s="17">
        <v>0.61214264360923809</v>
      </c>
      <c r="AL1017" t="str">
        <f>IF(AK1017&lt;='CAV Tier 1 Analysis'!$A$5,"Tier 1", "Tier 2")</f>
        <v>Tier 2</v>
      </c>
      <c r="AM1017" t="str">
        <f t="shared" si="31"/>
        <v>Missouri - Tier 2</v>
      </c>
      <c r="AN1017" t="str">
        <f t="shared" si="32"/>
        <v>Osage County* - Tier 2</v>
      </c>
    </row>
    <row r="1018" spans="1:40" x14ac:dyDescent="0.3">
      <c r="A1018">
        <v>7</v>
      </c>
      <c r="B1018" t="s">
        <v>21</v>
      </c>
      <c r="C1018" t="s">
        <v>2183</v>
      </c>
      <c r="D1018" t="s">
        <v>4910</v>
      </c>
      <c r="E1018" t="s">
        <v>215</v>
      </c>
      <c r="F1018" s="12">
        <v>13578.15566271341</v>
      </c>
      <c r="G1018" s="12">
        <v>21554.276728152814</v>
      </c>
      <c r="H1018" s="12">
        <v>13290.587489560381</v>
      </c>
      <c r="I1018" s="12">
        <v>0</v>
      </c>
      <c r="J1018" s="15">
        <v>0</v>
      </c>
      <c r="K1018" s="15">
        <v>1.0000000000000002</v>
      </c>
      <c r="L1018" s="56">
        <v>603.71491000000015</v>
      </c>
      <c r="M1018">
        <v>73</v>
      </c>
      <c r="N1018">
        <v>0</v>
      </c>
      <c r="O1018" s="12">
        <v>11.942857142857143</v>
      </c>
      <c r="P1018" s="12">
        <v>5.0857142857142854</v>
      </c>
      <c r="Q1018">
        <v>0</v>
      </c>
      <c r="R1018" s="12">
        <v>0</v>
      </c>
      <c r="S1018" s="12">
        <v>0</v>
      </c>
      <c r="T1018" s="12">
        <v>19492.624721727203</v>
      </c>
      <c r="U1018" s="12">
        <v>5914.4690590137925</v>
      </c>
      <c r="V1018" s="12">
        <v>2061.652006425611</v>
      </c>
      <c r="W1018" s="57">
        <v>1.2104902924382528E-2</v>
      </c>
      <c r="X1018" s="57">
        <v>3.097288811574526E-3</v>
      </c>
      <c r="Y1018" s="57">
        <v>0</v>
      </c>
      <c r="Z1018" s="57">
        <v>1.5536488687007462E-3</v>
      </c>
      <c r="AA1018" s="57">
        <v>1.9906919256144004E-3</v>
      </c>
      <c r="AB1018" s="57">
        <v>0</v>
      </c>
      <c r="AC1018" s="57">
        <v>0</v>
      </c>
      <c r="AD1018" s="57">
        <v>0</v>
      </c>
      <c r="AE1018" s="57">
        <v>3.5172812485698463E-3</v>
      </c>
      <c r="AF1018" s="57">
        <v>2.9122093748693975E-3</v>
      </c>
      <c r="AG1018" s="57">
        <v>3.4986715160845528E-3</v>
      </c>
      <c r="AH1018" s="17">
        <v>2.6067904245269087E-3</v>
      </c>
      <c r="AI1018" s="12">
        <v>77</v>
      </c>
      <c r="AJ1018" s="16">
        <v>2</v>
      </c>
      <c r="AK1018" s="17">
        <v>0.61474943403376503</v>
      </c>
      <c r="AL1018" t="str">
        <f>IF(AK1018&lt;='CAV Tier 1 Analysis'!$A$5,"Tier 1", "Tier 2")</f>
        <v>Tier 2</v>
      </c>
      <c r="AM1018" t="str">
        <f t="shared" si="31"/>
        <v>Missouri - Tier 2</v>
      </c>
      <c r="AN1018" t="str">
        <f t="shared" si="32"/>
        <v>Morgan County* - Tier 2</v>
      </c>
    </row>
    <row r="1019" spans="1:40" x14ac:dyDescent="0.3">
      <c r="A1019">
        <v>7</v>
      </c>
      <c r="B1019" t="s">
        <v>21</v>
      </c>
      <c r="C1019" t="s">
        <v>2063</v>
      </c>
      <c r="D1019" t="s">
        <v>4729</v>
      </c>
      <c r="E1019" t="s">
        <v>210</v>
      </c>
      <c r="F1019" s="12">
        <v>12112.764135635423</v>
      </c>
      <c r="G1019" s="12">
        <v>18809.298814742739</v>
      </c>
      <c r="H1019" s="12">
        <v>12289.525121848936</v>
      </c>
      <c r="I1019" s="12">
        <v>0</v>
      </c>
      <c r="J1019" s="15">
        <v>1.6480139026613221E-5</v>
      </c>
      <c r="K1019" s="15">
        <v>0.9999835185243845</v>
      </c>
      <c r="L1019" s="56">
        <v>748.17330000000004</v>
      </c>
      <c r="M1019">
        <v>11</v>
      </c>
      <c r="N1019">
        <v>4</v>
      </c>
      <c r="O1019" s="12">
        <v>10.692307692307692</v>
      </c>
      <c r="P1019" s="12">
        <v>5.1538461538461542</v>
      </c>
      <c r="Q1019">
        <v>0</v>
      </c>
      <c r="R1019" s="12">
        <v>0</v>
      </c>
      <c r="S1019" s="12">
        <v>0.20253308257912625</v>
      </c>
      <c r="T1019" s="12">
        <v>17054.330864833028</v>
      </c>
      <c r="U1019" s="12">
        <v>4941.5667291976042</v>
      </c>
      <c r="V1019" s="12">
        <v>1754.967949909711</v>
      </c>
      <c r="W1019" s="57">
        <v>1.5001393898181056E-2</v>
      </c>
      <c r="X1019" s="57">
        <v>4.6671475242903815E-4</v>
      </c>
      <c r="Y1019" s="57">
        <v>3.6761327083907727E-4</v>
      </c>
      <c r="Z1019" s="57">
        <v>1.3909646202114705E-3</v>
      </c>
      <c r="AA1019" s="57">
        <v>2.0173606592764778E-3</v>
      </c>
      <c r="AB1019" s="57">
        <v>0</v>
      </c>
      <c r="AC1019" s="57">
        <v>0</v>
      </c>
      <c r="AD1019" s="57">
        <v>8.7689434419178991E-7</v>
      </c>
      <c r="AE1019" s="57">
        <v>3.0773114967386512E-3</v>
      </c>
      <c r="AF1019" s="57">
        <v>2.4331646360343921E-3</v>
      </c>
      <c r="AG1019" s="57">
        <v>2.9782215227659734E-3</v>
      </c>
      <c r="AH1019" s="17">
        <v>2.5212383409836665E-3</v>
      </c>
      <c r="AI1019" s="12">
        <v>78</v>
      </c>
      <c r="AJ1019" s="16">
        <v>2</v>
      </c>
      <c r="AK1019" s="17">
        <v>0.61727067237474864</v>
      </c>
      <c r="AL1019" t="str">
        <f>IF(AK1019&lt;='CAV Tier 1 Analysis'!$A$5,"Tier 1", "Tier 2")</f>
        <v>Tier 2</v>
      </c>
      <c r="AM1019" t="str">
        <f t="shared" si="31"/>
        <v>Missouri - Tier 2</v>
      </c>
      <c r="AN1019" t="str">
        <f t="shared" si="32"/>
        <v>Benton County* - Tier 2</v>
      </c>
    </row>
    <row r="1020" spans="1:40" x14ac:dyDescent="0.3">
      <c r="A1020">
        <v>7</v>
      </c>
      <c r="B1020" t="s">
        <v>21</v>
      </c>
      <c r="C1020" t="s">
        <v>3433</v>
      </c>
      <c r="D1020" t="s">
        <v>5259</v>
      </c>
      <c r="E1020" t="s">
        <v>188</v>
      </c>
      <c r="F1020" s="12">
        <v>38745.378779630824</v>
      </c>
      <c r="G1020" s="12">
        <v>38216.336868037775</v>
      </c>
      <c r="H1020" s="12">
        <v>15857.244154912762</v>
      </c>
      <c r="I1020" s="12">
        <v>31</v>
      </c>
      <c r="J1020" s="15">
        <v>1.031051293392111E-4</v>
      </c>
      <c r="K1020" s="15">
        <v>0.9998968948706608</v>
      </c>
      <c r="L1020" s="56">
        <v>411.4247299999999</v>
      </c>
      <c r="M1020">
        <v>29</v>
      </c>
      <c r="N1020">
        <v>11</v>
      </c>
      <c r="O1020" s="12">
        <v>10.851063829787234</v>
      </c>
      <c r="P1020" s="12">
        <v>4.1702127659574471</v>
      </c>
      <c r="Q1020">
        <v>4</v>
      </c>
      <c r="R1020" s="12">
        <v>30.996803740990487</v>
      </c>
      <c r="S1020" s="12">
        <v>1.6349632095557296</v>
      </c>
      <c r="T1020" s="12">
        <v>34710.639755400422</v>
      </c>
      <c r="U1020" s="12">
        <v>0</v>
      </c>
      <c r="V1020" s="12">
        <v>3505.6971126373537</v>
      </c>
      <c r="W1020" s="57">
        <v>8.2493513657635031E-3</v>
      </c>
      <c r="X1020" s="57">
        <v>1.2304298018583732E-3</v>
      </c>
      <c r="Y1020" s="57">
        <v>1.0109364948074626E-3</v>
      </c>
      <c r="Z1020" s="57">
        <v>1.4116172404717664E-3</v>
      </c>
      <c r="AA1020" s="57">
        <v>1.6323388249718847E-3</v>
      </c>
      <c r="AB1020" s="57">
        <v>6.8317677198975236E-4</v>
      </c>
      <c r="AC1020" s="57">
        <v>1.1426145117803149E-3</v>
      </c>
      <c r="AD1020" s="57">
        <v>7.0787941069378479E-6</v>
      </c>
      <c r="AE1020" s="57">
        <v>6.263244898028029E-3</v>
      </c>
      <c r="AF1020" s="57">
        <v>0</v>
      </c>
      <c r="AG1020" s="57">
        <v>5.9492497248694763E-3</v>
      </c>
      <c r="AH1020" s="17">
        <v>2.5072762207861365E-3</v>
      </c>
      <c r="AI1020" s="12">
        <v>79</v>
      </c>
      <c r="AJ1020" s="16">
        <v>2</v>
      </c>
      <c r="AK1020" s="17">
        <v>0.61977794859553481</v>
      </c>
      <c r="AL1020" t="str">
        <f>IF(AK1020&lt;='CAV Tier 1 Analysis'!$A$5,"Tier 1", "Tier 2")</f>
        <v>Tier 2</v>
      </c>
      <c r="AM1020" t="str">
        <f t="shared" si="31"/>
        <v>Missouri - Tier 2</v>
      </c>
      <c r="AN1020" t="str">
        <f t="shared" si="32"/>
        <v>St. Francois County* - Tier 2</v>
      </c>
    </row>
    <row r="1021" spans="1:40" x14ac:dyDescent="0.3">
      <c r="A1021">
        <v>7</v>
      </c>
      <c r="B1021" t="s">
        <v>21</v>
      </c>
      <c r="C1021" t="s">
        <v>2071</v>
      </c>
      <c r="D1021" t="s">
        <v>4908</v>
      </c>
      <c r="E1021" t="s">
        <v>145</v>
      </c>
      <c r="F1021" s="12">
        <v>11347.622600013217</v>
      </c>
      <c r="G1021" s="12">
        <v>9836.1488719670597</v>
      </c>
      <c r="H1021" s="12">
        <v>5547.2486505246534</v>
      </c>
      <c r="I1021">
        <v>114</v>
      </c>
      <c r="J1021" s="15">
        <v>2.0407953984071585E-4</v>
      </c>
      <c r="K1021" s="15">
        <v>0.99979592046015875</v>
      </c>
      <c r="L1021" s="56">
        <v>531.45945000000017</v>
      </c>
      <c r="M1021">
        <v>12</v>
      </c>
      <c r="N1021">
        <v>58</v>
      </c>
      <c r="O1021" s="12">
        <v>10.478260869565217</v>
      </c>
      <c r="P1021" s="12">
        <v>4.4782608695652177</v>
      </c>
      <c r="Q1021">
        <v>9</v>
      </c>
      <c r="R1021" s="12">
        <v>113.9767349324581</v>
      </c>
      <c r="S1021" s="12">
        <v>1.1320799519811033</v>
      </c>
      <c r="T1021" s="12">
        <v>10259.853840242789</v>
      </c>
      <c r="U1021">
        <v>0</v>
      </c>
      <c r="V1021">
        <v>0</v>
      </c>
      <c r="W1021" s="57">
        <v>1.0656130806005323E-2</v>
      </c>
      <c r="X1021" s="57">
        <v>5.0914336628622345E-4</v>
      </c>
      <c r="Y1021" s="57">
        <v>5.3303924271666204E-3</v>
      </c>
      <c r="Z1021" s="57">
        <v>1.3631192227471182E-3</v>
      </c>
      <c r="AA1021" s="57">
        <v>1.7529175358671017E-3</v>
      </c>
      <c r="AB1021" s="57">
        <v>1.5371477369769428E-3</v>
      </c>
      <c r="AC1021" s="57">
        <v>4.2014483953694091E-3</v>
      </c>
      <c r="AD1021" s="57">
        <v>4.9014931013915019E-6</v>
      </c>
      <c r="AE1021" s="57">
        <v>1.8513048930311376E-3</v>
      </c>
      <c r="AF1021" s="57">
        <v>0</v>
      </c>
      <c r="AG1021" s="57">
        <v>0</v>
      </c>
      <c r="AH1021" s="17">
        <v>2.4733187160501154E-3</v>
      </c>
      <c r="AI1021" s="12">
        <v>80</v>
      </c>
      <c r="AJ1021" s="16">
        <v>2</v>
      </c>
      <c r="AK1021" s="17">
        <v>0.62225126731158498</v>
      </c>
      <c r="AL1021" t="str">
        <f>IF(AK1021&lt;='CAV Tier 1 Analysis'!$A$5,"Tier 1", "Tier 2")</f>
        <v>Tier 2</v>
      </c>
      <c r="AM1021" t="str">
        <f t="shared" si="31"/>
        <v>Missouri - Tier 2</v>
      </c>
      <c r="AN1021" t="str">
        <f t="shared" si="32"/>
        <v>Montgomery County* - Tier 2</v>
      </c>
    </row>
    <row r="1022" spans="1:40" x14ac:dyDescent="0.3">
      <c r="A1022">
        <v>7</v>
      </c>
      <c r="B1022" t="s">
        <v>21</v>
      </c>
      <c r="C1022" t="s">
        <v>3225</v>
      </c>
      <c r="D1022" t="s">
        <v>4944</v>
      </c>
      <c r="E1022" t="s">
        <v>193</v>
      </c>
      <c r="F1022" s="12">
        <v>561.78431532201341</v>
      </c>
      <c r="G1022" s="12">
        <v>16477.337873011435</v>
      </c>
      <c r="H1022" s="12">
        <v>6627.3509354956341</v>
      </c>
      <c r="I1022" s="12">
        <v>86</v>
      </c>
      <c r="J1022" s="15">
        <v>3.6183860037931267E-2</v>
      </c>
      <c r="K1022" s="15">
        <v>0.96381613996206894</v>
      </c>
      <c r="L1022" s="56">
        <v>11.26248</v>
      </c>
      <c r="M1022">
        <v>110</v>
      </c>
      <c r="N1022">
        <v>22</v>
      </c>
      <c r="O1022" s="12">
        <v>11</v>
      </c>
      <c r="P1022" s="12">
        <v>4</v>
      </c>
      <c r="Q1022">
        <v>1</v>
      </c>
      <c r="R1022" s="12">
        <v>82.88818803673793</v>
      </c>
      <c r="S1022" s="12">
        <v>239.80313867222688</v>
      </c>
      <c r="T1022" s="12">
        <v>14314.442563760707</v>
      </c>
      <c r="U1022" s="12">
        <v>13752.658248438694</v>
      </c>
      <c r="V1022" s="12">
        <v>2162.8953092507272</v>
      </c>
      <c r="W1022" s="57">
        <v>2.2582054017483138E-4</v>
      </c>
      <c r="X1022" s="57">
        <v>4.667147524290381E-3</v>
      </c>
      <c r="Y1022" s="57">
        <v>2.0218729896149252E-3</v>
      </c>
      <c r="Z1022" s="57">
        <v>1.4309923790664768E-3</v>
      </c>
      <c r="AA1022" s="57">
        <v>1.5657127504832365E-3</v>
      </c>
      <c r="AB1022" s="57">
        <v>1.7079419299743809E-4</v>
      </c>
      <c r="AC1022" s="57">
        <v>3.0554520168383612E-3</v>
      </c>
      <c r="AD1022" s="57">
        <v>1.038260087405531E-3</v>
      </c>
      <c r="AE1022" s="57">
        <v>2.5829215476110791E-3</v>
      </c>
      <c r="AF1022" s="57">
        <v>6.7716340859776767E-3</v>
      </c>
      <c r="AG1022" s="57">
        <v>3.6704837611601319E-3</v>
      </c>
      <c r="AH1022" s="17">
        <v>2.4728265341472789E-3</v>
      </c>
      <c r="AI1022" s="12">
        <v>81</v>
      </c>
      <c r="AJ1022" s="16">
        <v>2</v>
      </c>
      <c r="AK1022" s="17">
        <v>0.62472409384573224</v>
      </c>
      <c r="AL1022" t="str">
        <f>IF(AK1022&lt;='CAV Tier 1 Analysis'!$A$5,"Tier 1", "Tier 2")</f>
        <v>Tier 2</v>
      </c>
      <c r="AM1022" t="str">
        <f t="shared" si="31"/>
        <v>Missouri - Tier 2</v>
      </c>
      <c r="AN1022" t="str">
        <f t="shared" si="32"/>
        <v>Rolla, City Of - Tier 2</v>
      </c>
    </row>
    <row r="1023" spans="1:40" x14ac:dyDescent="0.3">
      <c r="A1023">
        <v>7</v>
      </c>
      <c r="B1023" t="s">
        <v>21</v>
      </c>
      <c r="C1023" t="s">
        <v>3096</v>
      </c>
      <c r="D1023" t="s">
        <v>4756</v>
      </c>
      <c r="E1023" t="s">
        <v>208</v>
      </c>
      <c r="F1023" s="12">
        <v>980.74867743388029</v>
      </c>
      <c r="G1023" s="12">
        <v>26562.251387005464</v>
      </c>
      <c r="H1023" s="12">
        <v>9411.9864749739227</v>
      </c>
      <c r="I1023" s="12">
        <v>9</v>
      </c>
      <c r="J1023" s="15">
        <v>2.2323920080366117E-2</v>
      </c>
      <c r="K1023" s="15">
        <v>0.97767607991963412</v>
      </c>
      <c r="L1023" s="56">
        <v>13.438499999999999</v>
      </c>
      <c r="M1023">
        <v>25</v>
      </c>
      <c r="N1023">
        <v>2</v>
      </c>
      <c r="O1023" s="12">
        <v>14.631578947368421</v>
      </c>
      <c r="P1023" s="12">
        <v>1.8421052631578947</v>
      </c>
      <c r="Q1023">
        <v>1</v>
      </c>
      <c r="R1023" s="12">
        <v>8.7990847192767063</v>
      </c>
      <c r="S1023" s="12">
        <v>210.11243386480467</v>
      </c>
      <c r="T1023" s="12">
        <v>22488.878662427673</v>
      </c>
      <c r="U1023" s="12">
        <v>21508.129984993793</v>
      </c>
      <c r="V1023" s="12">
        <v>4073.3727245777918</v>
      </c>
      <c r="W1023" s="57">
        <v>2.6945125133536054E-4</v>
      </c>
      <c r="X1023" s="57">
        <v>1.0607153464296322E-3</v>
      </c>
      <c r="Y1023" s="57">
        <v>1.8380663541953864E-4</v>
      </c>
      <c r="Z1023" s="57">
        <v>1.9034252697630648E-3</v>
      </c>
      <c r="AA1023" s="57">
        <v>7.2105192456464837E-4</v>
      </c>
      <c r="AB1023" s="57">
        <v>1.7079419299743809E-4</v>
      </c>
      <c r="AC1023" s="57">
        <v>3.2435479395362697E-4</v>
      </c>
      <c r="AD1023" s="57">
        <v>9.0971016958889554E-4</v>
      </c>
      <c r="AE1023" s="57">
        <v>4.0579302351494975E-3</v>
      </c>
      <c r="AF1023" s="57">
        <v>1.0590329774867869E-2</v>
      </c>
      <c r="AG1023" s="57">
        <v>6.9126084719721443E-3</v>
      </c>
      <c r="AH1023" s="17">
        <v>2.464016187821974E-3</v>
      </c>
      <c r="AI1023" s="12">
        <v>82</v>
      </c>
      <c r="AJ1023" s="16">
        <v>2</v>
      </c>
      <c r="AK1023" s="17">
        <v>0.62718811003355424</v>
      </c>
      <c r="AL1023" t="str">
        <f>IF(AK1023&lt;='CAV Tier 1 Analysis'!$A$5,"Tier 1", "Tier 2")</f>
        <v>Tier 2</v>
      </c>
      <c r="AM1023" t="str">
        <f t="shared" si="31"/>
        <v>Missouri - Tier 2</v>
      </c>
      <c r="AN1023" t="str">
        <f t="shared" si="32"/>
        <v>Belton, City Of - Tier 2</v>
      </c>
    </row>
    <row r="1024" spans="1:40" x14ac:dyDescent="0.3">
      <c r="A1024">
        <v>7</v>
      </c>
      <c r="B1024" t="s">
        <v>21</v>
      </c>
      <c r="C1024" t="s">
        <v>3045</v>
      </c>
      <c r="D1024" t="s">
        <v>4781</v>
      </c>
      <c r="E1024" t="s">
        <v>192</v>
      </c>
      <c r="F1024" s="12">
        <v>2676.6777360237411</v>
      </c>
      <c r="G1024" s="12">
        <v>26771.029437037989</v>
      </c>
      <c r="H1024" s="12">
        <v>11200.047580700613</v>
      </c>
      <c r="I1024" s="12">
        <v>58</v>
      </c>
      <c r="J1024" s="15">
        <v>2.5858906956840684E-2</v>
      </c>
      <c r="K1024" s="15">
        <v>0.97414109304315899</v>
      </c>
      <c r="L1024" s="56">
        <v>8.0154200000000007</v>
      </c>
      <c r="M1024">
        <v>42</v>
      </c>
      <c r="N1024">
        <v>13</v>
      </c>
      <c r="O1024" s="12">
        <v>16</v>
      </c>
      <c r="P1024" s="12">
        <v>1</v>
      </c>
      <c r="Q1024">
        <v>1</v>
      </c>
      <c r="R1024" s="12">
        <v>56.500183396503225</v>
      </c>
      <c r="S1024" s="12">
        <v>289.62098830152576</v>
      </c>
      <c r="T1024" s="12">
        <v>25752.490968268408</v>
      </c>
      <c r="U1024" s="12">
        <v>23075.813232244669</v>
      </c>
      <c r="V1024" s="12">
        <v>1018.5384687695805</v>
      </c>
      <c r="W1024" s="57">
        <v>1.6071473371123828E-4</v>
      </c>
      <c r="X1024" s="57">
        <v>1.782001782001782E-3</v>
      </c>
      <c r="Y1024" s="57">
        <v>1.1947431302270011E-3</v>
      </c>
      <c r="Z1024" s="57">
        <v>2.0814434604603301E-3</v>
      </c>
      <c r="AA1024" s="57">
        <v>3.9142818762080911E-4</v>
      </c>
      <c r="AB1024" s="57">
        <v>1.7079419299743809E-4</v>
      </c>
      <c r="AC1024" s="57">
        <v>2.0827285937782586E-3</v>
      </c>
      <c r="AD1024" s="57">
        <v>1.2539531979997582E-3</v>
      </c>
      <c r="AE1024" s="57">
        <v>4.646821804643494E-3</v>
      </c>
      <c r="AF1024" s="57">
        <v>1.136223707608401E-2</v>
      </c>
      <c r="AG1024" s="57">
        <v>1.7284835256454261E-3</v>
      </c>
      <c r="AH1024" s="17">
        <v>2.4413954259245043E-3</v>
      </c>
      <c r="AI1024" s="12">
        <v>83</v>
      </c>
      <c r="AJ1024" s="16">
        <v>2</v>
      </c>
      <c r="AK1024" s="17">
        <v>0.62962950545947871</v>
      </c>
      <c r="AL1024" t="str">
        <f>IF(AK1024&lt;='CAV Tier 1 Analysis'!$A$5,"Tier 1", "Tier 2")</f>
        <v>Tier 2</v>
      </c>
      <c r="AM1024" t="str">
        <f t="shared" si="31"/>
        <v>Missouri - Tier 2</v>
      </c>
      <c r="AN1024" t="str">
        <f t="shared" si="32"/>
        <v>Gladstone, City Of - Tier 2</v>
      </c>
    </row>
    <row r="1025" spans="1:40" x14ac:dyDescent="0.3">
      <c r="A1025">
        <v>7</v>
      </c>
      <c r="B1025" t="s">
        <v>21</v>
      </c>
      <c r="C1025" t="s">
        <v>3020</v>
      </c>
      <c r="D1025" t="s">
        <v>4785</v>
      </c>
      <c r="E1025" t="s">
        <v>212</v>
      </c>
      <c r="F1025" s="12">
        <v>9027.9134163523286</v>
      </c>
      <c r="G1025" s="12">
        <v>27143.316020541672</v>
      </c>
      <c r="H1025" s="12">
        <v>9028.4922346660333</v>
      </c>
      <c r="I1025" s="12">
        <v>25</v>
      </c>
      <c r="J1025" s="15">
        <v>8.4355706215190937E-2</v>
      </c>
      <c r="K1025" s="15">
        <v>0.91564429378480938</v>
      </c>
      <c r="L1025" s="56">
        <v>27.027809999999999</v>
      </c>
      <c r="M1025">
        <v>55</v>
      </c>
      <c r="N1025">
        <v>4</v>
      </c>
      <c r="O1025" s="12">
        <v>16.079999999999998</v>
      </c>
      <c r="P1025" s="12">
        <v>1</v>
      </c>
      <c r="Q1025">
        <v>1</v>
      </c>
      <c r="R1025" s="12">
        <v>22.891107344620234</v>
      </c>
      <c r="S1025" s="12">
        <v>761.60483851362062</v>
      </c>
      <c r="T1025" s="12">
        <v>24370.712540467186</v>
      </c>
      <c r="U1025" s="12">
        <v>15342.799124114857</v>
      </c>
      <c r="V1025" s="12">
        <v>2772.6034800744856</v>
      </c>
      <c r="W1025" s="57">
        <v>5.4192634783304468E-4</v>
      </c>
      <c r="X1025" s="57">
        <v>2.3335737621451905E-3</v>
      </c>
      <c r="Y1025" s="57">
        <v>3.6761327083907727E-4</v>
      </c>
      <c r="Z1025" s="57">
        <v>2.0918506777626313E-3</v>
      </c>
      <c r="AA1025" s="57">
        <v>3.9142818762080911E-4</v>
      </c>
      <c r="AB1025" s="57">
        <v>1.7079419299743809E-4</v>
      </c>
      <c r="AC1025" s="57">
        <v>8.4381962931537519E-4</v>
      </c>
      <c r="AD1025" s="57">
        <v>3.2974710447157634E-3</v>
      </c>
      <c r="AE1025" s="57">
        <v>4.3974914336357201E-3</v>
      </c>
      <c r="AF1025" s="57">
        <v>7.5545992379298489E-3</v>
      </c>
      <c r="AG1025" s="57">
        <v>4.7051727405497618E-3</v>
      </c>
      <c r="AH1025" s="17">
        <v>2.42688550230406E-3</v>
      </c>
      <c r="AI1025" s="12">
        <v>84</v>
      </c>
      <c r="AJ1025" s="16">
        <v>2</v>
      </c>
      <c r="AK1025" s="17">
        <v>0.63205639096178279</v>
      </c>
      <c r="AL1025" t="str">
        <f>IF(AK1025&lt;='CAV Tier 1 Analysis'!$A$5,"Tier 1", "Tier 2")</f>
        <v>Tier 2</v>
      </c>
      <c r="AM1025" t="str">
        <f t="shared" si="31"/>
        <v>Missouri - Tier 2</v>
      </c>
      <c r="AN1025" t="str">
        <f t="shared" si="32"/>
        <v>Liberty, City Of - Tier 2</v>
      </c>
    </row>
    <row r="1026" spans="1:40" x14ac:dyDescent="0.3">
      <c r="A1026">
        <v>7</v>
      </c>
      <c r="B1026" t="s">
        <v>21</v>
      </c>
      <c r="C1026" t="s">
        <v>3164</v>
      </c>
      <c r="D1026" t="s">
        <v>4855</v>
      </c>
      <c r="E1026" t="s">
        <v>168</v>
      </c>
      <c r="F1026" s="12">
        <v>10170.353420057891</v>
      </c>
      <c r="G1026" s="12">
        <v>25797.586541753673</v>
      </c>
      <c r="H1026" s="12">
        <v>13583.630836423323</v>
      </c>
      <c r="I1026" s="12">
        <v>97</v>
      </c>
      <c r="J1026" s="15">
        <v>4.5365590631272542E-3</v>
      </c>
      <c r="K1026" s="15">
        <v>0.99546344093687278</v>
      </c>
      <c r="L1026" s="56">
        <v>9.9590900000000016</v>
      </c>
      <c r="M1026">
        <v>33</v>
      </c>
      <c r="N1026">
        <v>33</v>
      </c>
      <c r="O1026" s="12">
        <v>18</v>
      </c>
      <c r="P1026" s="12">
        <v>1</v>
      </c>
      <c r="Q1026">
        <v>6</v>
      </c>
      <c r="R1026" s="12">
        <v>96.55995377087666</v>
      </c>
      <c r="S1026" s="12">
        <v>61.62294358115107</v>
      </c>
      <c r="T1026" s="12">
        <v>27916.435572659451</v>
      </c>
      <c r="U1026" s="12">
        <v>17746.082152601561</v>
      </c>
      <c r="V1026" s="12">
        <v>0</v>
      </c>
      <c r="W1026" s="57">
        <v>1.9968666612058461E-4</v>
      </c>
      <c r="X1026" s="57">
        <v>1.4001442572871144E-3</v>
      </c>
      <c r="Y1026" s="57">
        <v>3.0328094844223876E-3</v>
      </c>
      <c r="Z1026" s="57">
        <v>2.3416238930178712E-3</v>
      </c>
      <c r="AA1026" s="57">
        <v>3.9142818762080911E-4</v>
      </c>
      <c r="AB1026" s="57">
        <v>1.0247651579846286E-3</v>
      </c>
      <c r="AC1026" s="57">
        <v>3.5594252025907252E-3</v>
      </c>
      <c r="AD1026" s="57">
        <v>2.6680485978210433E-4</v>
      </c>
      <c r="AE1026" s="57">
        <v>5.0372875263523199E-3</v>
      </c>
      <c r="AF1026" s="57">
        <v>8.7379452485674483E-3</v>
      </c>
      <c r="AG1026" s="57">
        <v>0</v>
      </c>
      <c r="AH1026" s="17">
        <v>2.3629018621587265E-3</v>
      </c>
      <c r="AI1026" s="12">
        <v>85</v>
      </c>
      <c r="AJ1026" s="16">
        <v>2</v>
      </c>
      <c r="AK1026" s="17">
        <v>0.63441929282394149</v>
      </c>
      <c r="AL1026" t="str">
        <f>IF(AK1026&lt;='CAV Tier 1 Analysis'!$A$5,"Tier 1", "Tier 2")</f>
        <v>Tier 2</v>
      </c>
      <c r="AM1026" t="str">
        <f t="shared" si="31"/>
        <v>Missouri - Tier 2</v>
      </c>
      <c r="AN1026" t="str">
        <f t="shared" si="32"/>
        <v>Raytown, City Of - Tier 2</v>
      </c>
    </row>
    <row r="1027" spans="1:40" x14ac:dyDescent="0.3">
      <c r="A1027">
        <v>7</v>
      </c>
      <c r="B1027" t="s">
        <v>21</v>
      </c>
      <c r="C1027" t="s">
        <v>2177</v>
      </c>
      <c r="D1027" t="s">
        <v>4752</v>
      </c>
      <c r="E1027" t="s">
        <v>220</v>
      </c>
      <c r="F1027" s="12">
        <v>12007.094336828337</v>
      </c>
      <c r="G1027" s="12">
        <v>7073.0228040046068</v>
      </c>
      <c r="H1027" s="12">
        <v>4086.2897573160672</v>
      </c>
      <c r="I1027" s="12">
        <v>0</v>
      </c>
      <c r="J1027" s="15">
        <v>0.27266386368250489</v>
      </c>
      <c r="K1027" s="15">
        <v>0.72733613487884707</v>
      </c>
      <c r="L1027" s="56">
        <v>695.09727999999996</v>
      </c>
      <c r="M1027">
        <v>11</v>
      </c>
      <c r="N1027">
        <v>0</v>
      </c>
      <c r="O1027" s="12">
        <v>14.842105263157896</v>
      </c>
      <c r="P1027" s="12">
        <v>4.5789473684210522</v>
      </c>
      <c r="Q1027">
        <v>8</v>
      </c>
      <c r="R1027" s="12">
        <v>0</v>
      </c>
      <c r="S1027" s="12">
        <v>1114.1835533560441</v>
      </c>
      <c r="T1027" s="12">
        <v>7909.7536250140256</v>
      </c>
      <c r="U1027" s="12">
        <v>0</v>
      </c>
      <c r="V1027" s="12">
        <v>0</v>
      </c>
      <c r="W1027" s="57">
        <v>1.3937182862358557E-2</v>
      </c>
      <c r="X1027" s="57">
        <v>4.6671475242903815E-4</v>
      </c>
      <c r="Y1027" s="57">
        <v>0</v>
      </c>
      <c r="Z1027" s="57">
        <v>1.9308126837164904E-3</v>
      </c>
      <c r="AA1027" s="57">
        <v>1.7923290696321256E-3</v>
      </c>
      <c r="AB1027" s="57">
        <v>1.3663535439795047E-3</v>
      </c>
      <c r="AC1027" s="57">
        <v>0</v>
      </c>
      <c r="AD1027" s="57">
        <v>4.8240082256572614E-3</v>
      </c>
      <c r="AE1027" s="57">
        <v>1.427248946882924E-3</v>
      </c>
      <c r="AF1027" s="57">
        <v>0</v>
      </c>
      <c r="AG1027" s="57">
        <v>0</v>
      </c>
      <c r="AH1027" s="17">
        <v>2.3404227349687183E-3</v>
      </c>
      <c r="AI1027" s="12">
        <v>86</v>
      </c>
      <c r="AJ1027" s="16">
        <v>2</v>
      </c>
      <c r="AK1027" s="17">
        <v>0.6367597155589102</v>
      </c>
      <c r="AL1027" t="str">
        <f>IF(AK1027&lt;='CAV Tier 1 Analysis'!$A$5,"Tier 1", "Tier 2")</f>
        <v>Tier 2</v>
      </c>
      <c r="AM1027" t="str">
        <f t="shared" si="31"/>
        <v>Missouri - Tier 2</v>
      </c>
      <c r="AN1027" t="str">
        <f t="shared" si="32"/>
        <v>Carroll County* - Tier 2</v>
      </c>
    </row>
    <row r="1028" spans="1:40" x14ac:dyDescent="0.3">
      <c r="A1028">
        <v>7</v>
      </c>
      <c r="B1028" t="s">
        <v>21</v>
      </c>
      <c r="C1028" t="s">
        <v>3432</v>
      </c>
      <c r="D1028" t="s">
        <v>5257</v>
      </c>
      <c r="E1028" t="s">
        <v>214</v>
      </c>
      <c r="F1028" s="12">
        <v>7213.7187362727836</v>
      </c>
      <c r="G1028" s="12">
        <v>5647.6260134804597</v>
      </c>
      <c r="H1028" s="12">
        <v>3851.2373646791539</v>
      </c>
      <c r="I1028" s="12">
        <v>32</v>
      </c>
      <c r="J1028" s="15">
        <v>2.9874446821133582E-5</v>
      </c>
      <c r="K1028" s="15">
        <v>0.99997012555317777</v>
      </c>
      <c r="L1028" s="56">
        <v>812.39998000000003</v>
      </c>
      <c r="M1028">
        <v>35</v>
      </c>
      <c r="N1028">
        <v>9</v>
      </c>
      <c r="O1028" s="12">
        <v>9.5909090909090917</v>
      </c>
      <c r="P1028" s="12">
        <v>7.3636363636363633</v>
      </c>
      <c r="Q1028">
        <v>4</v>
      </c>
      <c r="R1028" s="12">
        <v>31.999044017701689</v>
      </c>
      <c r="S1028" s="12">
        <v>0.11505358584667003</v>
      </c>
      <c r="T1028" s="12">
        <v>6279.498547206349</v>
      </c>
      <c r="U1028" s="12">
        <v>0</v>
      </c>
      <c r="V1028" s="12">
        <v>0</v>
      </c>
      <c r="W1028" s="57">
        <v>1.6289183405575166E-2</v>
      </c>
      <c r="X1028" s="57">
        <v>1.4850014850014851E-3</v>
      </c>
      <c r="Y1028" s="57">
        <v>8.271298593879239E-4</v>
      </c>
      <c r="Z1028" s="57">
        <v>1.247683437946391E-3</v>
      </c>
      <c r="AA1028" s="57">
        <v>2.882334836116867E-3</v>
      </c>
      <c r="AB1028" s="57">
        <v>6.8317677198975236E-4</v>
      </c>
      <c r="AC1028" s="57">
        <v>1.1795594269409237E-3</v>
      </c>
      <c r="AD1028" s="57">
        <v>4.9814004420000644E-7</v>
      </c>
      <c r="AE1028" s="57">
        <v>1.1330830406790604E-3</v>
      </c>
      <c r="AF1028" s="57">
        <v>0</v>
      </c>
      <c r="AG1028" s="57">
        <v>0</v>
      </c>
      <c r="AH1028" s="17">
        <v>2.3388773094256158E-3</v>
      </c>
      <c r="AI1028" s="12">
        <v>87</v>
      </c>
      <c r="AJ1028" s="16">
        <v>2</v>
      </c>
      <c r="AK1028" s="17">
        <v>0.63909859286833581</v>
      </c>
      <c r="AL1028" t="str">
        <f>IF(AK1028&lt;='CAV Tier 1 Analysis'!$A$5,"Tier 1", "Tier 2")</f>
        <v>Tier 2</v>
      </c>
      <c r="AM1028" t="str">
        <f t="shared" si="31"/>
        <v>Missouri - Tier 2</v>
      </c>
      <c r="AN1028" t="str">
        <f t="shared" si="32"/>
        <v>Reynolds County* - Tier 2</v>
      </c>
    </row>
    <row r="1029" spans="1:40" x14ac:dyDescent="0.3">
      <c r="A1029">
        <v>7</v>
      </c>
      <c r="B1029" t="s">
        <v>21</v>
      </c>
      <c r="C1029" t="s">
        <v>3425</v>
      </c>
      <c r="D1029" t="s">
        <v>5240</v>
      </c>
      <c r="E1029" t="s">
        <v>184</v>
      </c>
      <c r="F1029" s="12">
        <v>13035.877971940714</v>
      </c>
      <c r="G1029" s="12">
        <v>13659.256253579966</v>
      </c>
      <c r="H1029" s="12">
        <v>7574.8789368274747</v>
      </c>
      <c r="I1029" s="12">
        <v>25</v>
      </c>
      <c r="J1029" s="15">
        <v>2.5690121841095016E-2</v>
      </c>
      <c r="K1029" s="15">
        <v>0.97430987815890524</v>
      </c>
      <c r="L1029" s="56">
        <v>520.09874000000002</v>
      </c>
      <c r="M1029">
        <v>23</v>
      </c>
      <c r="N1029">
        <v>11</v>
      </c>
      <c r="O1029" s="12">
        <v>10.090909090909092</v>
      </c>
      <c r="P1029" s="12">
        <v>3.7272727272727271</v>
      </c>
      <c r="Q1029">
        <v>31</v>
      </c>
      <c r="R1029" s="12">
        <v>24.357746953972629</v>
      </c>
      <c r="S1029" s="12">
        <v>194.59956281864211</v>
      </c>
      <c r="T1029" s="12">
        <v>14197.86009980736</v>
      </c>
      <c r="U1029" s="12">
        <v>1161.9821278666459</v>
      </c>
      <c r="V1029" s="12">
        <v>0</v>
      </c>
      <c r="W1029" s="57">
        <v>1.0428340686158749E-2</v>
      </c>
      <c r="X1029" s="57">
        <v>9.758581187152616E-4</v>
      </c>
      <c r="Y1029" s="57">
        <v>1.0109364948074626E-3</v>
      </c>
      <c r="Z1029" s="57">
        <v>1.3127285460857764E-3</v>
      </c>
      <c r="AA1029" s="57">
        <v>1.4589596084048338E-3</v>
      </c>
      <c r="AB1029" s="57">
        <v>5.2946199829205804E-3</v>
      </c>
      <c r="AC1029" s="57">
        <v>8.9788338747576126E-4</v>
      </c>
      <c r="AD1029" s="57">
        <v>8.4254509853319776E-4</v>
      </c>
      <c r="AE1029" s="57">
        <v>2.5618852161662883E-3</v>
      </c>
      <c r="AF1029" s="57">
        <v>5.7214522765094836E-4</v>
      </c>
      <c r="AG1029" s="57">
        <v>0</v>
      </c>
      <c r="AH1029" s="17">
        <v>2.3050820333562604E-3</v>
      </c>
      <c r="AI1029" s="12">
        <v>88</v>
      </c>
      <c r="AJ1029" s="16">
        <v>2</v>
      </c>
      <c r="AK1029" s="17">
        <v>0.64140367490169203</v>
      </c>
      <c r="AL1029" t="str">
        <f>IF(AK1029&lt;='CAV Tier 1 Analysis'!$A$5,"Tier 1", "Tier 2")</f>
        <v>Tier 2</v>
      </c>
      <c r="AM1029" t="str">
        <f t="shared" si="31"/>
        <v>Missouri - Tier 2</v>
      </c>
      <c r="AN1029" t="str">
        <f t="shared" si="32"/>
        <v>Gasconade County* - Tier 2</v>
      </c>
    </row>
    <row r="1030" spans="1:40" x14ac:dyDescent="0.3">
      <c r="A1030">
        <v>7</v>
      </c>
      <c r="B1030" t="s">
        <v>21</v>
      </c>
      <c r="C1030" t="s">
        <v>3106</v>
      </c>
      <c r="D1030" t="s">
        <v>4767</v>
      </c>
      <c r="E1030" t="s">
        <v>237</v>
      </c>
      <c r="F1030" s="12">
        <v>10427.573746102225</v>
      </c>
      <c r="G1030" s="12">
        <v>5494.8190616157826</v>
      </c>
      <c r="H1030" s="12">
        <v>3863.7394612810031</v>
      </c>
      <c r="I1030" s="12">
        <v>5</v>
      </c>
      <c r="J1030" s="15">
        <v>0.14720720092927397</v>
      </c>
      <c r="K1030" s="15">
        <v>0.8527927990707268</v>
      </c>
      <c r="L1030" s="56">
        <v>763.43479999999977</v>
      </c>
      <c r="M1030">
        <v>32</v>
      </c>
      <c r="N1030">
        <v>2</v>
      </c>
      <c r="O1030" s="12">
        <v>12.896551724137931</v>
      </c>
      <c r="P1030" s="12">
        <v>5.8275862068965516</v>
      </c>
      <c r="Q1030">
        <v>4</v>
      </c>
      <c r="R1030" s="12">
        <v>4.2639639953536337</v>
      </c>
      <c r="S1030" s="12">
        <v>568.77027121515744</v>
      </c>
      <c r="T1030" s="12">
        <v>6740.9979884285322</v>
      </c>
      <c r="U1030" s="12">
        <v>0</v>
      </c>
      <c r="V1030" s="12">
        <v>0</v>
      </c>
      <c r="W1030" s="57">
        <v>1.5307397564680631E-2</v>
      </c>
      <c r="X1030" s="57">
        <v>1.3577156434299291E-3</v>
      </c>
      <c r="Y1030" s="57">
        <v>1.8380663541953864E-4</v>
      </c>
      <c r="Z1030" s="57">
        <v>1.6777152030434555E-3</v>
      </c>
      <c r="AA1030" s="57">
        <v>2.2810815071695428E-3</v>
      </c>
      <c r="AB1030" s="57">
        <v>6.8317677198975236E-4</v>
      </c>
      <c r="AC1030" s="57">
        <v>1.5717966211970953E-4</v>
      </c>
      <c r="AD1030" s="57">
        <v>2.4625677327463191E-3</v>
      </c>
      <c r="AE1030" s="57">
        <v>1.216356758508704E-3</v>
      </c>
      <c r="AF1030" s="57">
        <v>0</v>
      </c>
      <c r="AG1030" s="57">
        <v>0</v>
      </c>
      <c r="AH1030" s="17">
        <v>2.3024543162825078E-3</v>
      </c>
      <c r="AI1030" s="12">
        <v>89</v>
      </c>
      <c r="AJ1030" s="16">
        <v>2</v>
      </c>
      <c r="AK1030" s="17">
        <v>0.64370612921797454</v>
      </c>
      <c r="AL1030" t="str">
        <f>IF(AK1030&lt;='CAV Tier 1 Analysis'!$A$5,"Tier 1", "Tier 2")</f>
        <v>Tier 2</v>
      </c>
      <c r="AM1030" t="str">
        <f t="shared" si="31"/>
        <v>Missouri - Tier 2</v>
      </c>
      <c r="AN1030" t="str">
        <f t="shared" si="32"/>
        <v>Chariton County* - Tier 2</v>
      </c>
    </row>
    <row r="1031" spans="1:40" x14ac:dyDescent="0.3">
      <c r="A1031">
        <v>7</v>
      </c>
      <c r="B1031" t="s">
        <v>21</v>
      </c>
      <c r="C1031" t="s">
        <v>3430</v>
      </c>
      <c r="D1031" t="s">
        <v>5253</v>
      </c>
      <c r="E1031" t="s">
        <v>240</v>
      </c>
      <c r="F1031" s="12">
        <v>35608.658583769509</v>
      </c>
      <c r="G1031" s="12">
        <v>24762.045190319528</v>
      </c>
      <c r="H1031" s="12">
        <v>9083.8654449046699</v>
      </c>
      <c r="I1031" s="12">
        <v>1</v>
      </c>
      <c r="J1031" s="15">
        <v>1.8607668547703473E-6</v>
      </c>
      <c r="K1031" s="15">
        <v>0.99999813923314484</v>
      </c>
      <c r="L1031" s="56">
        <v>671.76605000000006</v>
      </c>
      <c r="M1031">
        <v>14</v>
      </c>
      <c r="N1031">
        <v>0</v>
      </c>
      <c r="O1031" s="12">
        <v>11.84375</v>
      </c>
      <c r="P1031" s="12">
        <v>5.0625</v>
      </c>
      <c r="Q1031">
        <v>0</v>
      </c>
      <c r="R1031" s="12">
        <v>0.99999813923314484</v>
      </c>
      <c r="S1031" s="12">
        <v>1.6902955733072305E-2</v>
      </c>
      <c r="T1031" s="12">
        <v>22816.743425137283</v>
      </c>
      <c r="U1031" s="12">
        <v>0</v>
      </c>
      <c r="V1031" s="12">
        <v>1945.3017651822447</v>
      </c>
      <c r="W1031" s="57">
        <v>1.3469375508956535E-2</v>
      </c>
      <c r="X1031" s="57">
        <v>5.9400059400059396E-4</v>
      </c>
      <c r="Y1031" s="57">
        <v>0</v>
      </c>
      <c r="Z1031" s="57">
        <v>1.5407559990516895E-3</v>
      </c>
      <c r="AA1031" s="57">
        <v>1.9816051998303458E-3</v>
      </c>
      <c r="AB1031" s="57">
        <v>0</v>
      </c>
      <c r="AC1031" s="57">
        <v>3.6862264741512716E-5</v>
      </c>
      <c r="AD1031" s="57">
        <v>7.3183630514607651E-8</v>
      </c>
      <c r="AE1031" s="57">
        <v>4.117090691907274E-3</v>
      </c>
      <c r="AF1031" s="57">
        <v>0</v>
      </c>
      <c r="AG1031" s="57">
        <v>3.3012224443406302E-3</v>
      </c>
      <c r="AH1031" s="17">
        <v>2.2764532624053725E-3</v>
      </c>
      <c r="AI1031" s="12">
        <v>90</v>
      </c>
      <c r="AJ1031" s="16">
        <v>2</v>
      </c>
      <c r="AK1031" s="17">
        <v>0.64598258248037987</v>
      </c>
      <c r="AL1031" t="str">
        <f>IF(AK1031&lt;='CAV Tier 1 Analysis'!$A$5,"Tier 1", "Tier 2")</f>
        <v>Tier 2</v>
      </c>
      <c r="AM1031" t="str">
        <f t="shared" si="31"/>
        <v>Missouri - Tier 2</v>
      </c>
      <c r="AN1031" t="str">
        <f t="shared" si="32"/>
        <v>Pettis County * - Tier 2</v>
      </c>
    </row>
    <row r="1032" spans="1:40" x14ac:dyDescent="0.3">
      <c r="A1032">
        <v>7</v>
      </c>
      <c r="B1032" t="s">
        <v>21</v>
      </c>
      <c r="C1032" t="s">
        <v>2133</v>
      </c>
      <c r="D1032" t="s">
        <v>5306</v>
      </c>
      <c r="E1032" t="s">
        <v>161</v>
      </c>
      <c r="F1032" s="12">
        <v>123425.85916809288</v>
      </c>
      <c r="G1032" s="12">
        <v>33260.685583200939</v>
      </c>
      <c r="H1032" s="12">
        <v>13016.580982428597</v>
      </c>
      <c r="I1032" s="12">
        <v>64</v>
      </c>
      <c r="J1032" s="15">
        <v>6.2481332318453785E-2</v>
      </c>
      <c r="K1032" s="15">
        <v>0.93751866768154624</v>
      </c>
      <c r="L1032" s="56">
        <v>66.424960000000013</v>
      </c>
      <c r="M1032">
        <v>47</v>
      </c>
      <c r="N1032">
        <v>76</v>
      </c>
      <c r="O1032" s="12">
        <v>15.65</v>
      </c>
      <c r="P1032" s="12">
        <v>1.1000000000000001</v>
      </c>
      <c r="Q1032">
        <v>0</v>
      </c>
      <c r="R1032" s="12">
        <v>60.001194731618959</v>
      </c>
      <c r="S1032" s="12">
        <v>813.29332201318687</v>
      </c>
      <c r="T1032" s="12">
        <v>35551.004877740612</v>
      </c>
      <c r="U1032" s="12">
        <v>0</v>
      </c>
      <c r="V1032" s="12">
        <v>0</v>
      </c>
      <c r="W1032" s="57">
        <v>1.3318665470031085E-3</v>
      </c>
      <c r="X1032" s="57">
        <v>1.9941448512877085E-3</v>
      </c>
      <c r="Y1032" s="57">
        <v>6.9846521459424682E-3</v>
      </c>
      <c r="Z1032" s="57">
        <v>2.0359118847627601E-3</v>
      </c>
      <c r="AA1032" s="57">
        <v>4.3057100638289002E-4</v>
      </c>
      <c r="AB1032" s="57">
        <v>0</v>
      </c>
      <c r="AC1032" s="57">
        <v>2.2117840406184297E-3</v>
      </c>
      <c r="AD1032" s="57">
        <v>3.5212633173826867E-3</v>
      </c>
      <c r="AE1032" s="57">
        <v>6.4148817621730927E-3</v>
      </c>
      <c r="AF1032" s="57">
        <v>0</v>
      </c>
      <c r="AG1032" s="57">
        <v>0</v>
      </c>
      <c r="AH1032" s="17">
        <v>2.2659159595957404E-3</v>
      </c>
      <c r="AI1032" s="12">
        <v>91</v>
      </c>
      <c r="AJ1032" s="16">
        <v>2</v>
      </c>
      <c r="AK1032" s="17">
        <v>0.64824849843997556</v>
      </c>
      <c r="AL1032" t="str">
        <f>IF(AK1032&lt;='CAV Tier 1 Analysis'!$A$5,"Tier 1", "Tier 2")</f>
        <v>Tier 2</v>
      </c>
      <c r="AM1032" t="str">
        <f t="shared" ref="AM1032:AM1095" si="33">B1032&amp;" - "&amp;AL1032</f>
        <v>Missouri - Tier 2</v>
      </c>
      <c r="AN1032" t="str">
        <f t="shared" ref="AN1032:AN1095" si="34">C1032&amp;" - "&amp;AL1032</f>
        <v>Wildwood, City Of - Tier 2</v>
      </c>
    </row>
    <row r="1033" spans="1:40" x14ac:dyDescent="0.3">
      <c r="A1033">
        <v>7</v>
      </c>
      <c r="B1033" t="s">
        <v>21</v>
      </c>
      <c r="C1033" t="s">
        <v>3429</v>
      </c>
      <c r="D1033" t="s">
        <v>5252</v>
      </c>
      <c r="E1033" t="s">
        <v>241</v>
      </c>
      <c r="F1033" s="12">
        <v>21751.31055733364</v>
      </c>
      <c r="G1033" s="12">
        <v>14143.465488708416</v>
      </c>
      <c r="H1033" s="12">
        <v>6443.0806297496629</v>
      </c>
      <c r="I1033" s="12">
        <v>4</v>
      </c>
      <c r="J1033" s="15">
        <v>7.3964045112811074E-3</v>
      </c>
      <c r="K1033" s="15">
        <v>0.99260359548871935</v>
      </c>
      <c r="L1033" s="56">
        <v>868.07448000000011</v>
      </c>
      <c r="M1033">
        <v>4</v>
      </c>
      <c r="N1033">
        <v>0</v>
      </c>
      <c r="O1033" s="12">
        <v>11.111111111111111</v>
      </c>
      <c r="P1033" s="12">
        <v>7.333333333333333</v>
      </c>
      <c r="Q1033">
        <v>0</v>
      </c>
      <c r="R1033" s="12">
        <v>3.9704143819548774</v>
      </c>
      <c r="S1033" s="12">
        <v>47.655630636428327</v>
      </c>
      <c r="T1033" s="12">
        <v>14077.672904463159</v>
      </c>
      <c r="U1033" s="12">
        <v>0</v>
      </c>
      <c r="V1033" s="12">
        <v>65.792584245256876</v>
      </c>
      <c r="W1033" s="57">
        <v>1.7405495768745949E-2</v>
      </c>
      <c r="X1033" s="57">
        <v>1.6971445542874114E-4</v>
      </c>
      <c r="Y1033" s="57">
        <v>0</v>
      </c>
      <c r="Z1033" s="57">
        <v>1.4454468475418958E-3</v>
      </c>
      <c r="AA1033" s="57">
        <v>2.8704733758859332E-3</v>
      </c>
      <c r="AB1033" s="57">
        <v>0</v>
      </c>
      <c r="AC1033" s="57">
        <v>1.463587384206197E-4</v>
      </c>
      <c r="AD1033" s="57">
        <v>2.0633149133870884E-4</v>
      </c>
      <c r="AE1033" s="57">
        <v>2.5401984410635407E-3</v>
      </c>
      <c r="AF1033" s="57">
        <v>0</v>
      </c>
      <c r="AG1033" s="57">
        <v>1.1165154921928827E-4</v>
      </c>
      <c r="AH1033" s="17">
        <v>2.263242787967698E-3</v>
      </c>
      <c r="AI1033" s="12">
        <v>92</v>
      </c>
      <c r="AJ1033" s="16">
        <v>2</v>
      </c>
      <c r="AK1033" s="17">
        <v>0.65051174122794331</v>
      </c>
      <c r="AL1033" t="str">
        <f>IF(AK1033&lt;='CAV Tier 1 Analysis'!$A$5,"Tier 1", "Tier 2")</f>
        <v>Tier 2</v>
      </c>
      <c r="AM1033" t="str">
        <f t="shared" si="33"/>
        <v>Missouri - Tier 2</v>
      </c>
      <c r="AN1033" t="str">
        <f t="shared" si="34"/>
        <v>Nodaway County * - Tier 2</v>
      </c>
    </row>
    <row r="1034" spans="1:40" x14ac:dyDescent="0.3">
      <c r="A1034">
        <v>7</v>
      </c>
      <c r="B1034" t="s">
        <v>21</v>
      </c>
      <c r="C1034" t="s">
        <v>3428</v>
      </c>
      <c r="D1034" t="s">
        <v>5250</v>
      </c>
      <c r="E1034" t="s">
        <v>247</v>
      </c>
      <c r="F1034" s="12">
        <v>14684.611162195581</v>
      </c>
      <c r="G1034" s="12">
        <v>21318.845607262487</v>
      </c>
      <c r="H1034" s="12">
        <v>9010.8113094354558</v>
      </c>
      <c r="I1034" s="12">
        <v>7</v>
      </c>
      <c r="J1034" s="15">
        <v>3.7653249194888832E-7</v>
      </c>
      <c r="K1034" s="15">
        <v>0.99999962158484657</v>
      </c>
      <c r="L1034" s="56">
        <v>531.16266000000007</v>
      </c>
      <c r="M1034">
        <v>51</v>
      </c>
      <c r="N1034">
        <v>0</v>
      </c>
      <c r="O1034" s="12">
        <v>10.208333333333334</v>
      </c>
      <c r="P1034" s="12">
        <v>6.25</v>
      </c>
      <c r="Q1034">
        <v>4</v>
      </c>
      <c r="R1034" s="12">
        <v>6.999997351093926</v>
      </c>
      <c r="S1034" s="12">
        <v>3.3928632368229574E-3</v>
      </c>
      <c r="T1034" s="12">
        <v>21196.219362038806</v>
      </c>
      <c r="U1034" s="12">
        <v>6511.6081998432255</v>
      </c>
      <c r="V1034" s="12">
        <v>122.6262452236806</v>
      </c>
      <c r="W1034" s="57">
        <v>1.0650179960532699E-2</v>
      </c>
      <c r="X1034" s="57">
        <v>2.1638593067164497E-3</v>
      </c>
      <c r="Y1034" s="57">
        <v>0</v>
      </c>
      <c r="Z1034" s="57">
        <v>1.3280042911791169E-3</v>
      </c>
      <c r="AA1034" s="57">
        <v>2.4464261726300568E-3</v>
      </c>
      <c r="AB1034" s="57">
        <v>6.8317677198975236E-4</v>
      </c>
      <c r="AC1034" s="57">
        <v>2.5803623569118684E-4</v>
      </c>
      <c r="AD1034" s="57">
        <v>1.4689859775495924E-8</v>
      </c>
      <c r="AE1034" s="57">
        <v>3.8246806659942819E-3</v>
      </c>
      <c r="AF1034" s="57">
        <v>3.2062330964703523E-3</v>
      </c>
      <c r="AG1034" s="57">
        <v>2.0809959680456435E-4</v>
      </c>
      <c r="AH1034" s="17">
        <v>2.2517009807152943E-3</v>
      </c>
      <c r="AI1034" s="12">
        <v>93</v>
      </c>
      <c r="AJ1034" s="16">
        <v>2</v>
      </c>
      <c r="AK1034" s="17">
        <v>0.65276344220865856</v>
      </c>
      <c r="AL1034" t="str">
        <f>IF(AK1034&lt;='CAV Tier 1 Analysis'!$A$5,"Tier 1", "Tier 2")</f>
        <v>Tier 2</v>
      </c>
      <c r="AM1034" t="str">
        <f t="shared" si="33"/>
        <v>Missouri - Tier 2</v>
      </c>
      <c r="AN1034" t="str">
        <f t="shared" si="34"/>
        <v>Mcdonald County * - Tier 2</v>
      </c>
    </row>
    <row r="1035" spans="1:40" x14ac:dyDescent="0.3">
      <c r="A1035">
        <v>7</v>
      </c>
      <c r="B1035" t="s">
        <v>21</v>
      </c>
      <c r="C1035" t="s">
        <v>3273</v>
      </c>
      <c r="D1035" t="s">
        <v>5015</v>
      </c>
      <c r="E1035" t="s">
        <v>162</v>
      </c>
      <c r="F1035" s="12">
        <v>15981.00696213749</v>
      </c>
      <c r="G1035" s="12">
        <v>7805.4208265375401</v>
      </c>
      <c r="H1035" s="12">
        <v>3900.2960950821594</v>
      </c>
      <c r="I1035" s="12">
        <v>208</v>
      </c>
      <c r="J1035" s="15">
        <v>7.7546054877814324E-2</v>
      </c>
      <c r="K1035" s="15">
        <v>0.92245394512218593</v>
      </c>
      <c r="L1035" s="56">
        <v>8.5816099999999977</v>
      </c>
      <c r="M1035">
        <v>128</v>
      </c>
      <c r="N1035">
        <v>46</v>
      </c>
      <c r="O1035" s="12">
        <v>16</v>
      </c>
      <c r="P1035" s="12">
        <v>1</v>
      </c>
      <c r="Q1035">
        <v>14</v>
      </c>
      <c r="R1035" s="12">
        <v>191.87042058541468</v>
      </c>
      <c r="S1035" s="12">
        <v>302.45257502896607</v>
      </c>
      <c r="T1035" s="12">
        <v>8788.3756968275211</v>
      </c>
      <c r="U1035" s="12">
        <v>0</v>
      </c>
      <c r="V1035" s="12">
        <v>0</v>
      </c>
      <c r="W1035" s="57">
        <v>1.7206723614778753E-4</v>
      </c>
      <c r="X1035" s="57">
        <v>5.4308625737197165E-3</v>
      </c>
      <c r="Y1035" s="57">
        <v>4.2275526146493886E-3</v>
      </c>
      <c r="Z1035" s="57">
        <v>2.0814434604603301E-3</v>
      </c>
      <c r="AA1035" s="57">
        <v>3.9142818762080911E-4</v>
      </c>
      <c r="AB1035" s="57">
        <v>2.3911187019641333E-3</v>
      </c>
      <c r="AC1035" s="57">
        <v>7.0727914005007586E-3</v>
      </c>
      <c r="AD1035" s="57">
        <v>1.3095092863435126E-3</v>
      </c>
      <c r="AE1035" s="57">
        <v>1.5857889578812666E-3</v>
      </c>
      <c r="AF1035" s="57">
        <v>0</v>
      </c>
      <c r="AG1035" s="57">
        <v>0</v>
      </c>
      <c r="AH1035" s="17">
        <v>2.2420511290261545E-3</v>
      </c>
      <c r="AI1035" s="12">
        <v>94</v>
      </c>
      <c r="AJ1035" s="16">
        <v>2</v>
      </c>
      <c r="AK1035" s="17">
        <v>0.65500549333768476</v>
      </c>
      <c r="AL1035" t="str">
        <f>IF(AK1035&lt;='CAV Tier 1 Analysis'!$A$5,"Tier 1", "Tier 2")</f>
        <v>Tier 2</v>
      </c>
      <c r="AM1035" t="str">
        <f t="shared" si="33"/>
        <v>Missouri - Tier 2</v>
      </c>
      <c r="AN1035" t="str">
        <f t="shared" si="34"/>
        <v>Ladue,City Of - Tier 2</v>
      </c>
    </row>
    <row r="1036" spans="1:40" x14ac:dyDescent="0.3">
      <c r="A1036">
        <v>7</v>
      </c>
      <c r="B1036" t="s">
        <v>21</v>
      </c>
      <c r="C1036" t="s">
        <v>3321</v>
      </c>
      <c r="D1036" t="s">
        <v>5083</v>
      </c>
      <c r="E1036" t="s">
        <v>242</v>
      </c>
      <c r="F1036" s="12">
        <v>11232.904759126552</v>
      </c>
      <c r="G1036" s="12">
        <v>10589.125077436616</v>
      </c>
      <c r="H1036" s="12">
        <v>7654.342439702702</v>
      </c>
      <c r="I1036" s="12">
        <v>10</v>
      </c>
      <c r="J1036" s="15">
        <v>2.3458009786282653E-4</v>
      </c>
      <c r="K1036" s="15">
        <v>0.99976541990213685</v>
      </c>
      <c r="L1036" s="56">
        <v>770.86675999999989</v>
      </c>
      <c r="M1036">
        <v>23</v>
      </c>
      <c r="N1036">
        <v>2</v>
      </c>
      <c r="O1036" s="12">
        <v>10.925925925925926</v>
      </c>
      <c r="P1036" s="12">
        <v>6.0370370370370372</v>
      </c>
      <c r="Q1036">
        <v>5</v>
      </c>
      <c r="R1036" s="12">
        <v>9.997654199021369</v>
      </c>
      <c r="S1036" s="12">
        <v>1.7955563985810463</v>
      </c>
      <c r="T1036" s="12">
        <v>12185.673195419098</v>
      </c>
      <c r="U1036" s="12">
        <v>952.76843629254654</v>
      </c>
      <c r="V1036" s="12">
        <v>0</v>
      </c>
      <c r="W1036" s="57">
        <v>1.5456413520469921E-2</v>
      </c>
      <c r="X1036" s="57">
        <v>9.758581187152616E-4</v>
      </c>
      <c r="Y1036" s="57">
        <v>1.8380663541953864E-4</v>
      </c>
      <c r="Z1036" s="57">
        <v>1.4213560667495307E-3</v>
      </c>
      <c r="AA1036" s="57">
        <v>2.3630664660071066E-3</v>
      </c>
      <c r="AB1036" s="57">
        <v>8.5397096498719043E-4</v>
      </c>
      <c r="AC1036" s="57">
        <v>3.6853686163959901E-4</v>
      </c>
      <c r="AD1036" s="57">
        <v>7.7741040157129049E-6</v>
      </c>
      <c r="AE1036" s="57">
        <v>2.1988029033193236E-3</v>
      </c>
      <c r="AF1036" s="57">
        <v>4.6913106562323798E-4</v>
      </c>
      <c r="AG1036" s="57">
        <v>0</v>
      </c>
      <c r="AH1036" s="17">
        <v>2.2089742460860381E-3</v>
      </c>
      <c r="AI1036" s="12">
        <v>95</v>
      </c>
      <c r="AJ1036" s="16">
        <v>2</v>
      </c>
      <c r="AK1036" s="17">
        <v>0.65721446758377078</v>
      </c>
      <c r="AL1036" t="str">
        <f>IF(AK1036&lt;='CAV Tier 1 Analysis'!$A$5,"Tier 1", "Tier 2")</f>
        <v>Tier 2</v>
      </c>
      <c r="AM1036" t="str">
        <f t="shared" si="33"/>
        <v>Missouri - Tier 2</v>
      </c>
      <c r="AN1036" t="str">
        <f t="shared" si="34"/>
        <v>Wayne County* - Tier 2</v>
      </c>
    </row>
    <row r="1037" spans="1:40" x14ac:dyDescent="0.3">
      <c r="A1037">
        <v>7</v>
      </c>
      <c r="B1037" t="s">
        <v>21</v>
      </c>
      <c r="C1037" t="s">
        <v>3418</v>
      </c>
      <c r="D1037" t="s">
        <v>5229</v>
      </c>
      <c r="E1037" t="s">
        <v>254</v>
      </c>
      <c r="F1037" s="12">
        <v>15709.51875934099</v>
      </c>
      <c r="G1037" s="12">
        <v>13687.690502500905</v>
      </c>
      <c r="H1037" s="12">
        <v>5960.1836893460904</v>
      </c>
      <c r="I1037" s="12">
        <v>1</v>
      </c>
      <c r="J1037" s="15">
        <v>0</v>
      </c>
      <c r="K1037" s="15">
        <v>0.99999999999999989</v>
      </c>
      <c r="L1037" s="56">
        <v>841.27382000000011</v>
      </c>
      <c r="M1037">
        <v>0</v>
      </c>
      <c r="N1037">
        <v>0</v>
      </c>
      <c r="O1037" s="12">
        <v>12.821428571428571</v>
      </c>
      <c r="P1037" s="12">
        <v>5.6428571428571432</v>
      </c>
      <c r="Q1037">
        <v>3</v>
      </c>
      <c r="R1037" s="12">
        <v>0.99999999999999989</v>
      </c>
      <c r="S1037" s="12">
        <v>0</v>
      </c>
      <c r="T1037" s="12">
        <v>13641.092618957769</v>
      </c>
      <c r="U1037" s="12">
        <v>0</v>
      </c>
      <c r="V1037" s="12">
        <v>46.597883543136049</v>
      </c>
      <c r="W1037" s="57">
        <v>1.6868123936055281E-2</v>
      </c>
      <c r="X1037" s="57">
        <v>0</v>
      </c>
      <c r="Y1037" s="57">
        <v>0</v>
      </c>
      <c r="Z1037" s="57">
        <v>1.6679424158599519E-3</v>
      </c>
      <c r="AA1037" s="57">
        <v>2.2087733444317087E-3</v>
      </c>
      <c r="AB1037" s="57">
        <v>5.123825789923143E-4</v>
      </c>
      <c r="AC1037" s="57">
        <v>3.6862333333720788E-5</v>
      </c>
      <c r="AD1037" s="57">
        <v>0</v>
      </c>
      <c r="AE1037" s="57">
        <v>2.4614211766558506E-3</v>
      </c>
      <c r="AF1037" s="57">
        <v>0</v>
      </c>
      <c r="AG1037" s="57">
        <v>7.9077694661403922E-5</v>
      </c>
      <c r="AH1037" s="17">
        <v>2.1667803163627486E-3</v>
      </c>
      <c r="AI1037" s="12">
        <v>96</v>
      </c>
      <c r="AJ1037" s="16">
        <v>2</v>
      </c>
      <c r="AK1037" s="17">
        <v>0.65938124790013353</v>
      </c>
      <c r="AL1037" t="str">
        <f>IF(AK1037&lt;='CAV Tier 1 Analysis'!$A$5,"Tier 1", "Tier 2")</f>
        <v>Tier 2</v>
      </c>
      <c r="AM1037" t="str">
        <f t="shared" si="33"/>
        <v>Missouri - Tier 2</v>
      </c>
      <c r="AN1037" t="str">
        <f t="shared" si="34"/>
        <v>Bates County * - Tier 2</v>
      </c>
    </row>
    <row r="1038" spans="1:40" x14ac:dyDescent="0.3">
      <c r="A1038">
        <v>7</v>
      </c>
      <c r="B1038" t="s">
        <v>21</v>
      </c>
      <c r="C1038" t="s">
        <v>3063</v>
      </c>
      <c r="D1038" t="s">
        <v>5246</v>
      </c>
      <c r="E1038" t="s">
        <v>248</v>
      </c>
      <c r="F1038" s="12">
        <v>29011.785698887488</v>
      </c>
      <c r="G1038" s="12">
        <v>23318.252366727174</v>
      </c>
      <c r="H1038" s="12">
        <v>10675.352401289576</v>
      </c>
      <c r="I1038" s="12">
        <v>7</v>
      </c>
      <c r="J1038" s="15">
        <v>5.2839815401276705E-2</v>
      </c>
      <c r="K1038" s="15">
        <v>0.94716018459872364</v>
      </c>
      <c r="L1038" s="56">
        <v>618.80817999999965</v>
      </c>
      <c r="M1038">
        <v>9</v>
      </c>
      <c r="N1038">
        <v>0</v>
      </c>
      <c r="O1038" s="12">
        <v>14.209302325581396</v>
      </c>
      <c r="P1038" s="12">
        <v>4.2790697674418601</v>
      </c>
      <c r="Q1038">
        <v>2</v>
      </c>
      <c r="R1038" s="12">
        <v>6.6301212921910651</v>
      </c>
      <c r="S1038" s="12">
        <v>564.08365022771716</v>
      </c>
      <c r="T1038" s="12">
        <v>24107.847968105962</v>
      </c>
      <c r="U1038" s="12">
        <v>0</v>
      </c>
      <c r="V1038" s="12">
        <v>0</v>
      </c>
      <c r="W1038" s="57">
        <v>1.2407533462630274E-2</v>
      </c>
      <c r="X1038" s="57">
        <v>3.8185752471466759E-4</v>
      </c>
      <c r="Y1038" s="57">
        <v>0</v>
      </c>
      <c r="Z1038" s="57">
        <v>1.8484912127053222E-3</v>
      </c>
      <c r="AA1038" s="57">
        <v>1.6749485237727644E-3</v>
      </c>
      <c r="AB1038" s="57">
        <v>3.4158838599487618E-4</v>
      </c>
      <c r="AC1038" s="57">
        <v>2.4440174111574667E-4</v>
      </c>
      <c r="AD1038" s="57">
        <v>2.4422763739968103E-3</v>
      </c>
      <c r="AE1038" s="57">
        <v>4.3500597180777369E-3</v>
      </c>
      <c r="AF1038" s="57">
        <v>0</v>
      </c>
      <c r="AG1038" s="57">
        <v>0</v>
      </c>
      <c r="AH1038" s="17">
        <v>2.1537415402734725E-3</v>
      </c>
      <c r="AI1038" s="12">
        <v>97</v>
      </c>
      <c r="AJ1038" s="16">
        <v>2</v>
      </c>
      <c r="AK1038" s="17">
        <v>0.66153498944040701</v>
      </c>
      <c r="AL1038" t="str">
        <f>IF(AK1038&lt;='CAV Tier 1 Analysis'!$A$5,"Tier 1", "Tier 2")</f>
        <v>Tier 2</v>
      </c>
      <c r="AM1038" t="str">
        <f t="shared" si="33"/>
        <v>Missouri - Tier 2</v>
      </c>
      <c r="AN1038" t="str">
        <f t="shared" si="34"/>
        <v>Lafayette County * - Tier 2</v>
      </c>
    </row>
    <row r="1039" spans="1:40" x14ac:dyDescent="0.3">
      <c r="A1039">
        <v>7</v>
      </c>
      <c r="B1039" t="s">
        <v>21</v>
      </c>
      <c r="C1039" t="s">
        <v>3435</v>
      </c>
      <c r="D1039" t="s">
        <v>5263</v>
      </c>
      <c r="E1039" t="s">
        <v>257</v>
      </c>
      <c r="F1039" s="12">
        <v>19528.624440236232</v>
      </c>
      <c r="G1039" s="12">
        <v>11211.571152686905</v>
      </c>
      <c r="H1039" s="12">
        <v>5640.3355880940035</v>
      </c>
      <c r="I1039" s="12">
        <v>1</v>
      </c>
      <c r="J1039" s="15">
        <v>0</v>
      </c>
      <c r="K1039" s="15">
        <v>0.99999999999999989</v>
      </c>
      <c r="L1039" s="56">
        <v>825.30792000000008</v>
      </c>
      <c r="M1039">
        <v>1</v>
      </c>
      <c r="N1039">
        <v>2</v>
      </c>
      <c r="O1039" s="12">
        <v>13.04</v>
      </c>
      <c r="P1039" s="12">
        <v>7.2</v>
      </c>
      <c r="Q1039">
        <v>0</v>
      </c>
      <c r="R1039" s="12">
        <v>0.99999999999999989</v>
      </c>
      <c r="S1039" s="12">
        <v>0</v>
      </c>
      <c r="T1039" s="12">
        <v>12507.94643110976</v>
      </c>
      <c r="U1039" s="12">
        <v>0</v>
      </c>
      <c r="V1039" s="12">
        <v>0</v>
      </c>
      <c r="W1039" s="57">
        <v>1.6547996560701245E-2</v>
      </c>
      <c r="X1039" s="57">
        <v>4.2428613857185285E-5</v>
      </c>
      <c r="Y1039" s="57">
        <v>1.8380663541953864E-4</v>
      </c>
      <c r="Z1039" s="57">
        <v>1.6963764202751687E-3</v>
      </c>
      <c r="AA1039" s="57">
        <v>2.8182829508698257E-3</v>
      </c>
      <c r="AB1039" s="57">
        <v>0</v>
      </c>
      <c r="AC1039" s="57">
        <v>3.6862333333720788E-5</v>
      </c>
      <c r="AD1039" s="57">
        <v>0</v>
      </c>
      <c r="AE1039" s="57">
        <v>2.2569544157499313E-3</v>
      </c>
      <c r="AF1039" s="57">
        <v>0</v>
      </c>
      <c r="AG1039" s="57">
        <v>0</v>
      </c>
      <c r="AH1039" s="17">
        <v>2.1438825391096924E-3</v>
      </c>
      <c r="AI1039" s="12">
        <v>98</v>
      </c>
      <c r="AJ1039" s="16">
        <v>2</v>
      </c>
      <c r="AK1039" s="17">
        <v>0.66367887197951669</v>
      </c>
      <c r="AL1039" t="str">
        <f>IF(AK1039&lt;='CAV Tier 1 Analysis'!$A$5,"Tier 1", "Tier 2")</f>
        <v>Tier 2</v>
      </c>
      <c r="AM1039" t="str">
        <f t="shared" si="33"/>
        <v>Missouri - Tier 2</v>
      </c>
      <c r="AN1039" t="str">
        <f t="shared" si="34"/>
        <v>Vernon County* - Tier 2</v>
      </c>
    </row>
    <row r="1040" spans="1:40" x14ac:dyDescent="0.3">
      <c r="A1040">
        <v>7</v>
      </c>
      <c r="B1040" t="s">
        <v>21</v>
      </c>
      <c r="C1040" t="s">
        <v>2203</v>
      </c>
      <c r="D1040" t="s">
        <v>5236</v>
      </c>
      <c r="E1040" t="s">
        <v>256</v>
      </c>
      <c r="F1040" s="12">
        <v>15565.909549499342</v>
      </c>
      <c r="G1040" s="12">
        <v>21301.742716670535</v>
      </c>
      <c r="H1040" s="12">
        <v>7039.6377547882003</v>
      </c>
      <c r="I1040" s="12">
        <v>1</v>
      </c>
      <c r="J1040" s="15">
        <v>2.6489733294791106E-5</v>
      </c>
      <c r="K1040" s="15">
        <v>0.99997351026670589</v>
      </c>
      <c r="L1040" s="56">
        <v>413.74519999999995</v>
      </c>
      <c r="M1040">
        <v>7</v>
      </c>
      <c r="N1040">
        <v>0</v>
      </c>
      <c r="O1040" s="12">
        <v>13.363636363636363</v>
      </c>
      <c r="P1040" s="12">
        <v>5.4545454545454541</v>
      </c>
      <c r="Q1040">
        <v>0</v>
      </c>
      <c r="R1040" s="12">
        <v>0.99997351026670589</v>
      </c>
      <c r="S1040" s="12">
        <v>0.18647812661628149</v>
      </c>
      <c r="T1040" s="12">
        <v>16995.972056783979</v>
      </c>
      <c r="U1040" s="12">
        <v>1430.0625072846378</v>
      </c>
      <c r="V1040" s="12">
        <v>4305.7706598865552</v>
      </c>
      <c r="W1040" s="57">
        <v>8.2958783996725082E-3</v>
      </c>
      <c r="X1040" s="57">
        <v>2.9700029700029698E-4</v>
      </c>
      <c r="Y1040" s="57">
        <v>0</v>
      </c>
      <c r="Z1040" s="57">
        <v>1.7384783448162982E-3</v>
      </c>
      <c r="AA1040" s="57">
        <v>2.1350628415680493E-3</v>
      </c>
      <c r="AB1040" s="57">
        <v>0</v>
      </c>
      <c r="AC1040" s="57">
        <v>3.6861356860342178E-5</v>
      </c>
      <c r="AD1040" s="57">
        <v>8.0738224325111229E-7</v>
      </c>
      <c r="AE1040" s="57">
        <v>3.0667811374786688E-3</v>
      </c>
      <c r="AF1040" s="57">
        <v>7.0414459840931025E-4</v>
      </c>
      <c r="AG1040" s="57">
        <v>7.306993185846003E-3</v>
      </c>
      <c r="AH1040" s="17">
        <v>2.1438188676267938E-3</v>
      </c>
      <c r="AI1040" s="12">
        <v>99</v>
      </c>
      <c r="AJ1040" s="16">
        <v>2</v>
      </c>
      <c r="AK1040" s="17">
        <v>0.66582269084714352</v>
      </c>
      <c r="AL1040" t="str">
        <f>IF(AK1040&lt;='CAV Tier 1 Analysis'!$A$5,"Tier 1", "Tier 2")</f>
        <v>Tier 2</v>
      </c>
      <c r="AM1040" t="str">
        <f t="shared" si="33"/>
        <v>Missouri - Tier 2</v>
      </c>
      <c r="AN1040" t="str">
        <f t="shared" si="34"/>
        <v>Clinton County* - Tier 2</v>
      </c>
    </row>
    <row r="1041" spans="1:40" x14ac:dyDescent="0.3">
      <c r="A1041">
        <v>7</v>
      </c>
      <c r="B1041" t="s">
        <v>21</v>
      </c>
      <c r="C1041" t="s">
        <v>3068</v>
      </c>
      <c r="D1041" t="s">
        <v>4712</v>
      </c>
      <c r="E1041" t="s">
        <v>218</v>
      </c>
      <c r="F1041" s="12">
        <v>13816.660171112268</v>
      </c>
      <c r="G1041" s="12">
        <v>15328.358165874224</v>
      </c>
      <c r="H1041" s="12">
        <v>6264.678099394594</v>
      </c>
      <c r="I1041" s="12">
        <v>49</v>
      </c>
      <c r="J1041" s="15">
        <v>1.350942963112493E-2</v>
      </c>
      <c r="K1041" s="15">
        <v>0.986490570368875</v>
      </c>
      <c r="L1041" s="56">
        <v>430.92936999999989</v>
      </c>
      <c r="M1041">
        <v>46</v>
      </c>
      <c r="N1041">
        <v>0</v>
      </c>
      <c r="O1041" s="12">
        <v>14</v>
      </c>
      <c r="P1041" s="12">
        <v>6.3448275862068968</v>
      </c>
      <c r="Q1041">
        <v>16</v>
      </c>
      <c r="R1041" s="12">
        <v>48.338037948074877</v>
      </c>
      <c r="S1041" s="12">
        <v>84.632227945420738</v>
      </c>
      <c r="T1041" s="12">
        <v>15044.732857934454</v>
      </c>
      <c r="U1041" s="12">
        <v>1228.0726868221864</v>
      </c>
      <c r="V1041" s="12">
        <v>283.62530793977021</v>
      </c>
      <c r="W1041" s="57">
        <v>8.6404329340074078E-3</v>
      </c>
      <c r="X1041" s="57">
        <v>1.9517162374305232E-3</v>
      </c>
      <c r="Y1041" s="57">
        <v>0</v>
      </c>
      <c r="Z1041" s="57">
        <v>1.8212630279027886E-3</v>
      </c>
      <c r="AA1041" s="57">
        <v>2.4835443628354785E-3</v>
      </c>
      <c r="AB1041" s="57">
        <v>2.7327070879590095E-3</v>
      </c>
      <c r="AC1041" s="57">
        <v>1.781852867539981E-3</v>
      </c>
      <c r="AD1041" s="57">
        <v>3.6642666509900093E-4</v>
      </c>
      <c r="AE1041" s="57">
        <v>2.714696328810595E-3</v>
      </c>
      <c r="AF1041" s="57">
        <v>6.0468737868094751E-4</v>
      </c>
      <c r="AG1041" s="57">
        <v>4.8131875943991363E-4</v>
      </c>
      <c r="AH1041" s="17">
        <v>2.1435132408823315E-3</v>
      </c>
      <c r="AI1041" s="12">
        <v>100</v>
      </c>
      <c r="AJ1041" s="16">
        <v>2</v>
      </c>
      <c r="AK1041" s="17">
        <v>0.66796620408802587</v>
      </c>
      <c r="AL1041" t="str">
        <f>IF(AK1041&lt;='CAV Tier 1 Analysis'!$A$5,"Tier 1", "Tier 2")</f>
        <v>Tier 2</v>
      </c>
      <c r="AM1041" t="str">
        <f t="shared" si="33"/>
        <v>Missouri - Tier 2</v>
      </c>
      <c r="AN1041" t="str">
        <f t="shared" si="34"/>
        <v>Andrew County* - Tier 2</v>
      </c>
    </row>
    <row r="1042" spans="1:40" x14ac:dyDescent="0.3">
      <c r="A1042">
        <v>7</v>
      </c>
      <c r="B1042" t="s">
        <v>21</v>
      </c>
      <c r="C1042" t="s">
        <v>3314</v>
      </c>
      <c r="D1042" t="s">
        <v>5072</v>
      </c>
      <c r="E1042" t="s">
        <v>295</v>
      </c>
      <c r="F1042" s="12">
        <v>521.57678391670481</v>
      </c>
      <c r="G1042" s="12">
        <v>12531.251989515373</v>
      </c>
      <c r="H1042" s="12">
        <v>4654.7807636467005</v>
      </c>
      <c r="I1042" s="12">
        <v>29</v>
      </c>
      <c r="J1042" s="15">
        <v>5.1007286238904555E-2</v>
      </c>
      <c r="K1042" s="15">
        <v>0.9489927137610954</v>
      </c>
      <c r="L1042" s="56">
        <v>16.602530000000002</v>
      </c>
      <c r="M1042">
        <v>107</v>
      </c>
      <c r="N1042">
        <v>0</v>
      </c>
      <c r="O1042" s="12">
        <v>9.5333333333333332</v>
      </c>
      <c r="P1042" s="12">
        <v>3.2666666666666666</v>
      </c>
      <c r="Q1042">
        <v>4</v>
      </c>
      <c r="R1042" s="12">
        <v>27.520788699071765</v>
      </c>
      <c r="S1042" s="12">
        <v>237.42773479067398</v>
      </c>
      <c r="T1042" s="12">
        <v>7806.8073224839845</v>
      </c>
      <c r="U1042" s="12">
        <v>7285.2305385672798</v>
      </c>
      <c r="V1042" s="12">
        <v>4724.4446670313882</v>
      </c>
      <c r="W1042" s="57">
        <v>3.3289224867603262E-4</v>
      </c>
      <c r="X1042" s="57">
        <v>4.539861682718826E-3</v>
      </c>
      <c r="Y1042" s="57">
        <v>0</v>
      </c>
      <c r="Z1042" s="57">
        <v>1.2401933951909465E-3</v>
      </c>
      <c r="AA1042" s="57">
        <v>1.278665412894643E-3</v>
      </c>
      <c r="AB1042" s="57">
        <v>6.8317677198975236E-4</v>
      </c>
      <c r="AC1042" s="57">
        <v>1.0144804866320796E-3</v>
      </c>
      <c r="AD1042" s="57">
        <v>1.0279754553721881E-3</v>
      </c>
      <c r="AE1042" s="57">
        <v>1.4086731468217391E-3</v>
      </c>
      <c r="AF1042" s="57">
        <v>3.5871549011092705E-3</v>
      </c>
      <c r="AG1042" s="57">
        <v>8.0174927360888246E-3</v>
      </c>
      <c r="AH1042" s="17">
        <v>2.1027787488631187E-3</v>
      </c>
      <c r="AI1042" s="12">
        <v>101</v>
      </c>
      <c r="AJ1042" s="16">
        <v>2</v>
      </c>
      <c r="AK1042" s="17">
        <v>0.67006898283688898</v>
      </c>
      <c r="AL1042" t="str">
        <f>IF(AK1042&lt;='CAV Tier 1 Analysis'!$A$5,"Tier 1", "Tier 2")</f>
        <v>Tier 2</v>
      </c>
      <c r="AM1042" t="str">
        <f t="shared" si="33"/>
        <v>Missouri - Tier 2</v>
      </c>
      <c r="AN1042" t="str">
        <f t="shared" si="34"/>
        <v>Branson, City Of - Tier 2</v>
      </c>
    </row>
    <row r="1043" spans="1:40" x14ac:dyDescent="0.3">
      <c r="A1043">
        <v>7</v>
      </c>
      <c r="B1043" t="s">
        <v>21</v>
      </c>
      <c r="C1043" t="s">
        <v>3427</v>
      </c>
      <c r="D1043" t="s">
        <v>5249</v>
      </c>
      <c r="E1043" t="s">
        <v>224</v>
      </c>
      <c r="F1043" s="12">
        <v>7524.2858720077302</v>
      </c>
      <c r="G1043" s="12">
        <v>9615.0286099522255</v>
      </c>
      <c r="H1043" s="12">
        <v>4127.5973095959735</v>
      </c>
      <c r="I1043" s="12">
        <v>20</v>
      </c>
      <c r="J1043" s="15">
        <v>0</v>
      </c>
      <c r="K1043" s="15">
        <v>1</v>
      </c>
      <c r="L1043" s="56">
        <v>527.93679999999995</v>
      </c>
      <c r="M1043">
        <v>16</v>
      </c>
      <c r="N1043">
        <v>2</v>
      </c>
      <c r="O1043" s="12">
        <v>11.8</v>
      </c>
      <c r="P1043" s="12">
        <v>5.45</v>
      </c>
      <c r="Q1043">
        <v>21</v>
      </c>
      <c r="R1043" s="12">
        <v>20</v>
      </c>
      <c r="S1043" s="12">
        <v>0</v>
      </c>
      <c r="T1043" s="12">
        <v>8904.3715260975259</v>
      </c>
      <c r="U1043" s="12">
        <v>1380.0856540897958</v>
      </c>
      <c r="V1043" s="12">
        <v>710.65708385469952</v>
      </c>
      <c r="W1043" s="57">
        <v>1.0585499228781929E-2</v>
      </c>
      <c r="X1043" s="57">
        <v>6.7885782171496457E-4</v>
      </c>
      <c r="Y1043" s="57">
        <v>1.8380663541953864E-4</v>
      </c>
      <c r="Z1043" s="57">
        <v>1.5350645520894933E-3</v>
      </c>
      <c r="AA1043" s="57">
        <v>2.1332836225334095E-3</v>
      </c>
      <c r="AB1043" s="57">
        <v>3.5866780529461998E-3</v>
      </c>
      <c r="AC1043" s="57">
        <v>7.3724666667441575E-4</v>
      </c>
      <c r="AD1043" s="57">
        <v>0</v>
      </c>
      <c r="AE1043" s="57">
        <v>1.6067194359994307E-3</v>
      </c>
      <c r="AF1043" s="57">
        <v>6.7953663124467026E-4</v>
      </c>
      <c r="AG1043" s="57">
        <v>1.2060016381216865E-3</v>
      </c>
      <c r="AH1043" s="17">
        <v>2.0847903895932491E-3</v>
      </c>
      <c r="AI1043" s="12">
        <v>102</v>
      </c>
      <c r="AJ1043" s="16">
        <v>2</v>
      </c>
      <c r="AK1043" s="17">
        <v>0.67215377322648218</v>
      </c>
      <c r="AL1043" t="str">
        <f>IF(AK1043&lt;='CAV Tier 1 Analysis'!$A$5,"Tier 1", "Tier 2")</f>
        <v>Tier 2</v>
      </c>
      <c r="AM1043" t="str">
        <f t="shared" si="33"/>
        <v>Missouri - Tier 2</v>
      </c>
      <c r="AN1043" t="str">
        <f t="shared" si="34"/>
        <v>Maries County* - Tier 2</v>
      </c>
    </row>
    <row r="1044" spans="1:40" x14ac:dyDescent="0.3">
      <c r="A1044">
        <v>7</v>
      </c>
      <c r="B1044" t="s">
        <v>21</v>
      </c>
      <c r="C1044" t="s">
        <v>2070</v>
      </c>
      <c r="D1044" t="s">
        <v>4895</v>
      </c>
      <c r="E1044" t="s">
        <v>269</v>
      </c>
      <c r="F1044" s="12">
        <v>18040.980517253654</v>
      </c>
      <c r="G1044" s="12">
        <v>21562.755028704833</v>
      </c>
      <c r="H1044" s="12">
        <v>9612.6307611352422</v>
      </c>
      <c r="I1044" s="12">
        <v>5</v>
      </c>
      <c r="J1044" s="15">
        <v>1.0156539332380352E-5</v>
      </c>
      <c r="K1044" s="15">
        <v>0.99998984346066733</v>
      </c>
      <c r="L1044" s="56">
        <v>583.86028999999985</v>
      </c>
      <c r="M1044">
        <v>15</v>
      </c>
      <c r="N1044">
        <v>2</v>
      </c>
      <c r="O1044" s="12">
        <v>12.102564102564102</v>
      </c>
      <c r="P1044" s="12">
        <v>4.8205128205128203</v>
      </c>
      <c r="Q1044">
        <v>0</v>
      </c>
      <c r="R1044" s="12">
        <v>4.9999492173033371</v>
      </c>
      <c r="S1044" s="12">
        <v>9.7631062413119363E-2</v>
      </c>
      <c r="T1044" s="12">
        <v>20478.116848703361</v>
      </c>
      <c r="U1044" s="12">
        <v>2437.1363314497066</v>
      </c>
      <c r="V1044" s="12">
        <v>1084.6381800014715</v>
      </c>
      <c r="W1044" s="57">
        <v>1.1706804014252071E-2</v>
      </c>
      <c r="X1044" s="57">
        <v>6.3642920785777926E-4</v>
      </c>
      <c r="Y1044" s="57">
        <v>1.8380663541953864E-4</v>
      </c>
      <c r="Z1044" s="57">
        <v>1.5744251816302494E-3</v>
      </c>
      <c r="AA1044" s="57">
        <v>1.8868845967362079E-3</v>
      </c>
      <c r="AB1044" s="57">
        <v>0</v>
      </c>
      <c r="AC1044" s="57">
        <v>1.8430979469991198E-4</v>
      </c>
      <c r="AD1044" s="57">
        <v>4.227068751301546E-7</v>
      </c>
      <c r="AE1044" s="57">
        <v>3.6951050680046316E-3</v>
      </c>
      <c r="AF1044" s="57">
        <v>1.2000149466444433E-3</v>
      </c>
      <c r="AG1044" s="57">
        <v>1.8406562765207691E-3</v>
      </c>
      <c r="AH1044" s="17">
        <v>2.0826234935127936E-3</v>
      </c>
      <c r="AI1044" s="12">
        <v>103</v>
      </c>
      <c r="AJ1044" s="16">
        <v>2</v>
      </c>
      <c r="AK1044" s="17">
        <v>0.67423639671999502</v>
      </c>
      <c r="AL1044" t="str">
        <f>IF(AK1044&lt;='CAV Tier 1 Analysis'!$A$5,"Tier 1", "Tier 2")</f>
        <v>Tier 2</v>
      </c>
      <c r="AM1044" t="str">
        <f t="shared" si="33"/>
        <v>Missouri - Tier 2</v>
      </c>
      <c r="AN1044" t="str">
        <f t="shared" si="34"/>
        <v>Miller County* - Tier 2</v>
      </c>
    </row>
    <row r="1045" spans="1:40" x14ac:dyDescent="0.3">
      <c r="A1045">
        <v>7</v>
      </c>
      <c r="B1045" t="s">
        <v>21</v>
      </c>
      <c r="C1045" t="s">
        <v>3147</v>
      </c>
      <c r="D1045" t="s">
        <v>4823</v>
      </c>
      <c r="E1045" t="s">
        <v>155</v>
      </c>
      <c r="F1045" s="12">
        <v>60.314345167141852</v>
      </c>
      <c r="G1045" s="12">
        <v>439.98908322215289</v>
      </c>
      <c r="H1045" s="12">
        <v>239.8351152800912</v>
      </c>
      <c r="I1045">
        <v>260</v>
      </c>
      <c r="J1045" s="15">
        <v>0.18925509288491579</v>
      </c>
      <c r="K1045" s="15">
        <v>0.8107449071150844</v>
      </c>
      <c r="L1045" s="56">
        <v>2.4072800000000001</v>
      </c>
      <c r="M1045">
        <v>75</v>
      </c>
      <c r="N1045">
        <v>78</v>
      </c>
      <c r="O1045" s="12">
        <v>9.4</v>
      </c>
      <c r="P1045" s="12">
        <v>4.2</v>
      </c>
      <c r="Q1045">
        <v>7</v>
      </c>
      <c r="R1045" s="12">
        <v>210.79367584992195</v>
      </c>
      <c r="S1045" s="12">
        <v>45.390017019398151</v>
      </c>
      <c r="T1045" s="12">
        <v>480.22332486670928</v>
      </c>
      <c r="U1045" s="12">
        <v>419.90897969956745</v>
      </c>
      <c r="V1045">
        <v>0</v>
      </c>
      <c r="W1045" s="57">
        <v>4.826763465525072E-5</v>
      </c>
      <c r="X1045" s="57">
        <v>3.1821460392888966E-3</v>
      </c>
      <c r="Y1045" s="57">
        <v>7.1684587813620072E-3</v>
      </c>
      <c r="Z1045" s="57">
        <v>1.2228480330204439E-3</v>
      </c>
      <c r="AA1045" s="57">
        <v>1.6439983880073984E-3</v>
      </c>
      <c r="AB1045" s="57">
        <v>1.1955593509820667E-3</v>
      </c>
      <c r="AC1045" s="57">
        <v>7.7703467438201132E-3</v>
      </c>
      <c r="AD1045" s="57">
        <v>1.9652221108879464E-4</v>
      </c>
      <c r="AE1045" s="57">
        <v>8.6652286174515545E-5</v>
      </c>
      <c r="AF1045" s="57">
        <v>2.0675784336199232E-4</v>
      </c>
      <c r="AG1045" s="57">
        <v>0</v>
      </c>
      <c r="AH1045" s="17">
        <v>2.0655961192510433E-3</v>
      </c>
      <c r="AI1045" s="12">
        <v>104</v>
      </c>
      <c r="AJ1045" s="16">
        <v>2</v>
      </c>
      <c r="AK1045" s="17">
        <v>0.67630199283924608</v>
      </c>
      <c r="AL1045" t="str">
        <f>IF(AK1045&lt;='CAV Tier 1 Analysis'!$A$5,"Tier 1", "Tier 2")</f>
        <v>Tier 2</v>
      </c>
      <c r="AM1045" t="str">
        <f t="shared" si="33"/>
        <v>Missouri - Tier 2</v>
      </c>
      <c r="AN1045" t="str">
        <f t="shared" si="34"/>
        <v>Hermann, City Of - Tier 2</v>
      </c>
    </row>
    <row r="1046" spans="1:40" x14ac:dyDescent="0.3">
      <c r="A1046">
        <v>7</v>
      </c>
      <c r="B1046" t="s">
        <v>21</v>
      </c>
      <c r="C1046" t="s">
        <v>3290</v>
      </c>
      <c r="D1046" t="s">
        <v>5035</v>
      </c>
      <c r="E1046" t="s">
        <v>163</v>
      </c>
      <c r="F1046" s="12">
        <v>16789.873205184158</v>
      </c>
      <c r="G1046" s="12">
        <v>9457.8763371123769</v>
      </c>
      <c r="H1046" s="12">
        <v>4334.5086541865958</v>
      </c>
      <c r="I1046" s="12">
        <v>123</v>
      </c>
      <c r="J1046" s="15">
        <v>0.18303713538148589</v>
      </c>
      <c r="K1046" s="15">
        <v>0.8169628646185142</v>
      </c>
      <c r="L1046" s="56">
        <v>9.0159299999999991</v>
      </c>
      <c r="M1046">
        <v>42</v>
      </c>
      <c r="N1046">
        <v>76</v>
      </c>
      <c r="O1046" s="12">
        <v>16</v>
      </c>
      <c r="P1046" s="12">
        <v>1</v>
      </c>
      <c r="Q1046">
        <v>12</v>
      </c>
      <c r="R1046" s="12">
        <v>100.48643234807724</v>
      </c>
      <c r="S1046" s="12">
        <v>793.37604734857416</v>
      </c>
      <c r="T1046" s="12">
        <v>9412.4471254219407</v>
      </c>
      <c r="U1046" s="12">
        <v>0</v>
      </c>
      <c r="V1046" s="12">
        <v>45.429211690436205</v>
      </c>
      <c r="W1046" s="57">
        <v>1.8077565356639633E-4</v>
      </c>
      <c r="X1046" s="57">
        <v>1.782001782001782E-3</v>
      </c>
      <c r="Y1046" s="57">
        <v>6.9846521459424682E-3</v>
      </c>
      <c r="Z1046" s="57">
        <v>2.0814434604603301E-3</v>
      </c>
      <c r="AA1046" s="57">
        <v>3.9142818762080911E-4</v>
      </c>
      <c r="AB1046" s="57">
        <v>2.0495303159692572E-3</v>
      </c>
      <c r="AC1046" s="57">
        <v>3.7041643647312068E-3</v>
      </c>
      <c r="AD1046" s="57">
        <v>3.4350287858054074E-3</v>
      </c>
      <c r="AE1046" s="57">
        <v>1.6983974323632424E-3</v>
      </c>
      <c r="AF1046" s="57">
        <v>0</v>
      </c>
      <c r="AG1046" s="57">
        <v>7.7094431283323132E-5</v>
      </c>
      <c r="AH1046" s="17">
        <v>2.0349560508858386E-3</v>
      </c>
      <c r="AI1046" s="12">
        <v>105</v>
      </c>
      <c r="AJ1046" s="16">
        <v>2</v>
      </c>
      <c r="AK1046" s="17">
        <v>0.67833694889013196</v>
      </c>
      <c r="AL1046" t="str">
        <f>IF(AK1046&lt;='CAV Tier 1 Analysis'!$A$5,"Tier 1", "Tier 2")</f>
        <v>Tier 2</v>
      </c>
      <c r="AM1046" t="str">
        <f t="shared" si="33"/>
        <v>Missouri - Tier 2</v>
      </c>
      <c r="AN1046" t="str">
        <f t="shared" si="34"/>
        <v>Sunset Hills, City Of - Tier 2</v>
      </c>
    </row>
    <row r="1047" spans="1:40" x14ac:dyDescent="0.3">
      <c r="A1047">
        <v>7</v>
      </c>
      <c r="B1047" t="s">
        <v>21</v>
      </c>
      <c r="C1047" t="s">
        <v>3230</v>
      </c>
      <c r="D1047" t="s">
        <v>4953</v>
      </c>
      <c r="E1047" t="s">
        <v>267</v>
      </c>
      <c r="F1047" s="12">
        <v>795.21445476682857</v>
      </c>
      <c r="G1047" s="12">
        <v>8681.4982658071694</v>
      </c>
      <c r="H1047" s="12">
        <v>2593.5010714777459</v>
      </c>
      <c r="I1047" s="12">
        <v>12</v>
      </c>
      <c r="J1047" s="15">
        <v>0.80506037952846476</v>
      </c>
      <c r="K1047" s="15">
        <v>0.19493962047153537</v>
      </c>
      <c r="L1047" s="56">
        <v>7.4150600000000004</v>
      </c>
      <c r="M1047">
        <v>36</v>
      </c>
      <c r="N1047">
        <v>10</v>
      </c>
      <c r="O1047" s="12">
        <v>15</v>
      </c>
      <c r="P1047" s="12">
        <v>2</v>
      </c>
      <c r="Q1047">
        <v>0</v>
      </c>
      <c r="R1047" s="12">
        <v>2.3392754456584246</v>
      </c>
      <c r="S1047" s="12">
        <v>2087.924956911354</v>
      </c>
      <c r="T1047" s="12">
        <v>6515.3764293861877</v>
      </c>
      <c r="U1047" s="12">
        <v>5720.1619746193592</v>
      </c>
      <c r="V1047" s="12">
        <v>2166.1218364209817</v>
      </c>
      <c r="W1047" s="57">
        <v>1.4867709906066738E-4</v>
      </c>
      <c r="X1047" s="57">
        <v>1.5274300988586704E-3</v>
      </c>
      <c r="Y1047" s="57">
        <v>9.1903317709769326E-4</v>
      </c>
      <c r="Z1047" s="57">
        <v>1.9513532441815594E-3</v>
      </c>
      <c r="AA1047" s="57">
        <v>7.8285637524161823E-4</v>
      </c>
      <c r="AB1047" s="57">
        <v>0</v>
      </c>
      <c r="AC1047" s="57">
        <v>8.6231151237249105E-5</v>
      </c>
      <c r="AD1047" s="57">
        <v>9.0399531893618195E-3</v>
      </c>
      <c r="AE1047" s="57">
        <v>1.1756452334974938E-3</v>
      </c>
      <c r="AF1047" s="57">
        <v>2.8165350367114154E-3</v>
      </c>
      <c r="AG1047" s="57">
        <v>3.675959252984775E-3</v>
      </c>
      <c r="AH1047" s="17">
        <v>2.0112430780211787E-3</v>
      </c>
      <c r="AI1047" s="12">
        <v>106</v>
      </c>
      <c r="AJ1047" s="16">
        <v>2</v>
      </c>
      <c r="AK1047" s="17">
        <v>0.6803481919681531</v>
      </c>
      <c r="AL1047" t="str">
        <f>IF(AK1047&lt;='CAV Tier 1 Analysis'!$A$5,"Tier 1", "Tier 2")</f>
        <v>Tier 2</v>
      </c>
      <c r="AM1047" t="str">
        <f t="shared" si="33"/>
        <v>Missouri - Tier 2</v>
      </c>
      <c r="AN1047" t="str">
        <f t="shared" si="34"/>
        <v>Parkville, City Of - Tier 2</v>
      </c>
    </row>
    <row r="1048" spans="1:40" x14ac:dyDescent="0.3">
      <c r="A1048">
        <v>7</v>
      </c>
      <c r="B1048" t="s">
        <v>21</v>
      </c>
      <c r="C1048" t="s">
        <v>3272</v>
      </c>
      <c r="D1048" t="s">
        <v>5014</v>
      </c>
      <c r="E1048" t="s">
        <v>204</v>
      </c>
      <c r="F1048" s="12">
        <v>17327.633778465119</v>
      </c>
      <c r="G1048" s="12">
        <v>24575.204862522914</v>
      </c>
      <c r="H1048" s="12">
        <v>12021.523626265791</v>
      </c>
      <c r="I1048" s="12">
        <v>98</v>
      </c>
      <c r="J1048" s="15">
        <v>3.3679246499671141E-2</v>
      </c>
      <c r="K1048" s="15">
        <v>0.96632075350032898</v>
      </c>
      <c r="L1048" s="56">
        <v>9.3048399999999987</v>
      </c>
      <c r="M1048">
        <v>37</v>
      </c>
      <c r="N1048">
        <v>12</v>
      </c>
      <c r="O1048" s="12">
        <v>16</v>
      </c>
      <c r="P1048" s="12">
        <v>1</v>
      </c>
      <c r="Q1048">
        <v>16</v>
      </c>
      <c r="R1048" s="12">
        <v>94.699433843032239</v>
      </c>
      <c r="S1048" s="12">
        <v>404.87585751062608</v>
      </c>
      <c r="T1048" s="12">
        <v>25183.32821857931</v>
      </c>
      <c r="U1048" s="12">
        <v>7855.6944401141918</v>
      </c>
      <c r="V1048" s="12">
        <v>0</v>
      </c>
      <c r="W1048" s="57">
        <v>1.8656849957028804E-4</v>
      </c>
      <c r="X1048" s="57">
        <v>1.5698587127158557E-3</v>
      </c>
      <c r="Y1048" s="57">
        <v>1.1028398125172319E-3</v>
      </c>
      <c r="Z1048" s="57">
        <v>2.0814434604603301E-3</v>
      </c>
      <c r="AA1048" s="57">
        <v>3.9142818762080911E-4</v>
      </c>
      <c r="AB1048" s="57">
        <v>2.7327070879590095E-3</v>
      </c>
      <c r="AC1048" s="57">
        <v>3.4908420968364938E-3</v>
      </c>
      <c r="AD1048" s="57">
        <v>1.7529647257117291E-3</v>
      </c>
      <c r="AE1048" s="57">
        <v>4.5441211424471651E-3</v>
      </c>
      <c r="AF1048" s="57">
        <v>3.8680440740059673E-3</v>
      </c>
      <c r="AG1048" s="57">
        <v>0</v>
      </c>
      <c r="AH1048" s="17">
        <v>1.9746197999858982E-3</v>
      </c>
      <c r="AI1048" s="12">
        <v>107</v>
      </c>
      <c r="AJ1048" s="16">
        <v>2</v>
      </c>
      <c r="AK1048" s="17">
        <v>0.68232281176813903</v>
      </c>
      <c r="AL1048" t="str">
        <f>IF(AK1048&lt;='CAV Tier 1 Analysis'!$A$5,"Tier 1", "Tier 2")</f>
        <v>Tier 2</v>
      </c>
      <c r="AM1048" t="str">
        <f t="shared" si="33"/>
        <v>Missouri - Tier 2</v>
      </c>
      <c r="AN1048" t="str">
        <f t="shared" si="34"/>
        <v>Kirkwood, City Of - Tier 2</v>
      </c>
    </row>
    <row r="1049" spans="1:40" x14ac:dyDescent="0.3">
      <c r="A1049">
        <v>7</v>
      </c>
      <c r="B1049" t="s">
        <v>21</v>
      </c>
      <c r="C1049" t="s">
        <v>3259</v>
      </c>
      <c r="D1049" t="s">
        <v>4992</v>
      </c>
      <c r="E1049" t="s">
        <v>230</v>
      </c>
      <c r="F1049" s="12">
        <v>28369.950723413458</v>
      </c>
      <c r="G1049" s="12">
        <v>15374.177714663247</v>
      </c>
      <c r="H1049" s="12">
        <v>7372.4192804591657</v>
      </c>
      <c r="I1049" s="12">
        <v>67</v>
      </c>
      <c r="J1049" s="15">
        <v>0.29484942176672069</v>
      </c>
      <c r="K1049" s="15">
        <v>0.7051505782332792</v>
      </c>
      <c r="L1049" s="56">
        <v>15.236929999999997</v>
      </c>
      <c r="M1049">
        <v>55</v>
      </c>
      <c r="N1049">
        <v>22</v>
      </c>
      <c r="O1049" s="12">
        <v>15.875</v>
      </c>
      <c r="P1049" s="12">
        <v>1</v>
      </c>
      <c r="Q1049">
        <v>3</v>
      </c>
      <c r="R1049" s="12">
        <v>47.245088741629708</v>
      </c>
      <c r="S1049" s="12">
        <v>2173.7535618652082</v>
      </c>
      <c r="T1049" s="12">
        <v>16166.045580469261</v>
      </c>
      <c r="U1049" s="12">
        <v>0</v>
      </c>
      <c r="V1049" s="12">
        <v>0</v>
      </c>
      <c r="W1049" s="57">
        <v>3.0551102094796998E-4</v>
      </c>
      <c r="X1049" s="57">
        <v>2.3335737621451905E-3</v>
      </c>
      <c r="Y1049" s="57">
        <v>2.0218729896149252E-3</v>
      </c>
      <c r="Z1049" s="57">
        <v>2.0651821834254836E-3</v>
      </c>
      <c r="AA1049" s="57">
        <v>3.9142818762080911E-4</v>
      </c>
      <c r="AB1049" s="57">
        <v>5.123825789923143E-4</v>
      </c>
      <c r="AC1049" s="57">
        <v>1.7415642095751735E-3</v>
      </c>
      <c r="AD1049" s="57">
        <v>9.4115597303549535E-3</v>
      </c>
      <c r="AE1049" s="57">
        <v>2.9170278397824541E-3</v>
      </c>
      <c r="AF1049" s="57">
        <v>0</v>
      </c>
      <c r="AG1049" s="57">
        <v>0</v>
      </c>
      <c r="AH1049" s="17">
        <v>1.9727365911326612E-3</v>
      </c>
      <c r="AI1049" s="12">
        <v>108</v>
      </c>
      <c r="AJ1049" s="16">
        <v>2</v>
      </c>
      <c r="AK1049" s="17">
        <v>0.68429554835927164</v>
      </c>
      <c r="AL1049" t="str">
        <f>IF(AK1049&lt;='CAV Tier 1 Analysis'!$A$5,"Tier 1", "Tier 2")</f>
        <v>Tier 2</v>
      </c>
      <c r="AM1049" t="str">
        <f t="shared" si="33"/>
        <v>Missouri - Tier 2</v>
      </c>
      <c r="AN1049" t="str">
        <f t="shared" si="34"/>
        <v>Bridgeton, City Of - Tier 2</v>
      </c>
    </row>
    <row r="1050" spans="1:40" x14ac:dyDescent="0.3">
      <c r="A1050">
        <v>7</v>
      </c>
      <c r="B1050" t="s">
        <v>21</v>
      </c>
      <c r="C1050" t="s">
        <v>3139</v>
      </c>
      <c r="D1050" t="s">
        <v>4811</v>
      </c>
      <c r="E1050" t="s">
        <v>459</v>
      </c>
      <c r="F1050" s="12">
        <v>449.24237251518082</v>
      </c>
      <c r="G1050" s="12">
        <v>5597.060776365769</v>
      </c>
      <c r="H1050" s="12">
        <v>3165.8111979084069</v>
      </c>
      <c r="I1050" s="12">
        <v>16</v>
      </c>
      <c r="J1050" s="15">
        <v>0.12192879912628261</v>
      </c>
      <c r="K1050" s="15">
        <v>0.87807120087371748</v>
      </c>
      <c r="L1050" s="56">
        <v>6.7664900000000001</v>
      </c>
      <c r="M1050">
        <v>268</v>
      </c>
      <c r="N1050">
        <v>2</v>
      </c>
      <c r="O1050" s="12">
        <v>7</v>
      </c>
      <c r="P1050" s="12">
        <v>6</v>
      </c>
      <c r="Q1050">
        <v>0</v>
      </c>
      <c r="R1050" s="12">
        <v>14.04913921397948</v>
      </c>
      <c r="S1050" s="12">
        <v>386.00355762151031</v>
      </c>
      <c r="T1050" s="12">
        <v>6547.6502362901338</v>
      </c>
      <c r="U1050" s="12">
        <v>6098.4078637749526</v>
      </c>
      <c r="V1050" s="12">
        <v>0</v>
      </c>
      <c r="W1050" s="57">
        <v>1.356728204522978E-4</v>
      </c>
      <c r="X1050" s="57">
        <v>1.1370868513725657E-2</v>
      </c>
      <c r="Y1050" s="57">
        <v>1.8380663541953864E-4</v>
      </c>
      <c r="Z1050" s="57">
        <v>9.1063151395139432E-4</v>
      </c>
      <c r="AA1050" s="57">
        <v>2.3485691257248546E-3</v>
      </c>
      <c r="AB1050" s="57">
        <v>0</v>
      </c>
      <c r="AC1050" s="57">
        <v>5.1788405275755964E-4</v>
      </c>
      <c r="AD1050" s="57">
        <v>1.6712545536059372E-3</v>
      </c>
      <c r="AE1050" s="57">
        <v>1.1814687722699138E-3</v>
      </c>
      <c r="AF1050" s="57">
        <v>3.0027785039463939E-3</v>
      </c>
      <c r="AG1050" s="57">
        <v>0</v>
      </c>
      <c r="AH1050" s="17">
        <v>1.9384485901685039E-3</v>
      </c>
      <c r="AI1050" s="12">
        <v>109</v>
      </c>
      <c r="AJ1050" s="16">
        <v>2</v>
      </c>
      <c r="AK1050" s="17">
        <v>0.68623399694944009</v>
      </c>
      <c r="AL1050" t="str">
        <f>IF(AK1050&lt;='CAV Tier 1 Analysis'!$A$5,"Tier 1", "Tier 2")</f>
        <v>Tier 2</v>
      </c>
      <c r="AM1050" t="str">
        <f t="shared" si="33"/>
        <v>Missouri - Tier 2</v>
      </c>
      <c r="AN1050" t="str">
        <f t="shared" si="34"/>
        <v>Kennett, City Of - Tier 2</v>
      </c>
    </row>
    <row r="1051" spans="1:40" x14ac:dyDescent="0.3">
      <c r="A1051">
        <v>7</v>
      </c>
      <c r="B1051" t="s">
        <v>21</v>
      </c>
      <c r="C1051" t="s">
        <v>3419</v>
      </c>
      <c r="D1051" t="s">
        <v>5230</v>
      </c>
      <c r="E1051" t="s">
        <v>297</v>
      </c>
      <c r="F1051" s="12">
        <v>10262.035217814417</v>
      </c>
      <c r="G1051" s="12">
        <v>11623.940695062383</v>
      </c>
      <c r="H1051" s="12">
        <v>5502.6884427883242</v>
      </c>
      <c r="I1051" s="12">
        <v>23</v>
      </c>
      <c r="J1051" s="15">
        <v>4.4128564543549761E-3</v>
      </c>
      <c r="K1051" s="15">
        <v>0.99558714354564526</v>
      </c>
      <c r="L1051" s="56">
        <v>618.65143999999998</v>
      </c>
      <c r="M1051">
        <v>25</v>
      </c>
      <c r="N1051">
        <v>2</v>
      </c>
      <c r="O1051" s="12">
        <v>11.074074074074074</v>
      </c>
      <c r="P1051" s="12">
        <v>5.2222222222222223</v>
      </c>
      <c r="Q1051">
        <v>2</v>
      </c>
      <c r="R1051" s="12">
        <v>22.898504301549842</v>
      </c>
      <c r="S1051" s="12">
        <v>24.28257421106299</v>
      </c>
      <c r="T1051" s="12">
        <v>11805.3628073653</v>
      </c>
      <c r="U1051" s="12">
        <v>1543.3275895508832</v>
      </c>
      <c r="V1051" s="12">
        <v>0</v>
      </c>
      <c r="W1051" s="57">
        <v>1.240439071685253E-2</v>
      </c>
      <c r="X1051" s="57">
        <v>1.0607153464296322E-3</v>
      </c>
      <c r="Y1051" s="57">
        <v>1.8380663541953864E-4</v>
      </c>
      <c r="Z1051" s="57">
        <v>1.4406286913834227E-3</v>
      </c>
      <c r="AA1051" s="57">
        <v>2.0441249797975587E-3</v>
      </c>
      <c r="AB1051" s="57">
        <v>3.4158838599487618E-4</v>
      </c>
      <c r="AC1051" s="57">
        <v>8.4409229840736962E-4</v>
      </c>
      <c r="AD1051" s="57">
        <v>1.0513468573599395E-4</v>
      </c>
      <c r="AE1051" s="57">
        <v>2.1301790717094663E-3</v>
      </c>
      <c r="AF1051" s="57">
        <v>7.5991488499461436E-4</v>
      </c>
      <c r="AG1051" s="57">
        <v>0</v>
      </c>
      <c r="AH1051" s="17">
        <v>1.9376886997022726E-3</v>
      </c>
      <c r="AI1051" s="12">
        <v>110</v>
      </c>
      <c r="AJ1051" s="16">
        <v>2</v>
      </c>
      <c r="AK1051" s="17">
        <v>0.68817168564914233</v>
      </c>
      <c r="AL1051" t="str">
        <f>IF(AK1051&lt;='CAV Tier 1 Analysis'!$A$5,"Tier 1", "Tier 2")</f>
        <v>Tier 2</v>
      </c>
      <c r="AM1051" t="str">
        <f t="shared" si="33"/>
        <v>Missouri - Tier 2</v>
      </c>
      <c r="AN1051" t="str">
        <f t="shared" si="34"/>
        <v>Bollinger County * - Tier 2</v>
      </c>
    </row>
    <row r="1052" spans="1:40" x14ac:dyDescent="0.3">
      <c r="A1052">
        <v>7</v>
      </c>
      <c r="B1052" t="s">
        <v>21</v>
      </c>
      <c r="C1052" t="s">
        <v>2178</v>
      </c>
      <c r="D1052" t="s">
        <v>5241</v>
      </c>
      <c r="E1052" t="s">
        <v>315</v>
      </c>
      <c r="F1052" s="12">
        <v>19246.082591427272</v>
      </c>
      <c r="G1052" s="12">
        <v>14291.353719565852</v>
      </c>
      <c r="H1052" s="12">
        <v>6858.2469001420368</v>
      </c>
      <c r="I1052" s="12">
        <v>0</v>
      </c>
      <c r="J1052" s="15">
        <v>3.6581632377458118E-4</v>
      </c>
      <c r="K1052" s="15">
        <v>0.99963418367622503</v>
      </c>
      <c r="L1052" s="56">
        <v>716.42511000000025</v>
      </c>
      <c r="M1052">
        <v>3</v>
      </c>
      <c r="N1052">
        <v>0</v>
      </c>
      <c r="O1052" s="12">
        <v>11.214285714285714</v>
      </c>
      <c r="P1052" s="12">
        <v>6.3214285714285712</v>
      </c>
      <c r="Q1052">
        <v>0</v>
      </c>
      <c r="R1052" s="12">
        <v>0</v>
      </c>
      <c r="S1052" s="12">
        <v>2.5088586685483771</v>
      </c>
      <c r="T1052" s="12">
        <v>14195.572763573351</v>
      </c>
      <c r="U1052" s="12">
        <v>0</v>
      </c>
      <c r="V1052" s="12">
        <v>95.780955992500822</v>
      </c>
      <c r="W1052" s="57">
        <v>1.4364820655398548E-2</v>
      </c>
      <c r="X1052" s="57">
        <v>1.2728584157155586E-4</v>
      </c>
      <c r="Y1052" s="57">
        <v>0</v>
      </c>
      <c r="Z1052" s="57">
        <v>1.4588688539833561E-3</v>
      </c>
      <c r="AA1052" s="57">
        <v>2.4743853288886858E-3</v>
      </c>
      <c r="AB1052" s="57">
        <v>0</v>
      </c>
      <c r="AC1052" s="57">
        <v>0</v>
      </c>
      <c r="AD1052" s="57">
        <v>1.086244256400488E-5</v>
      </c>
      <c r="AE1052" s="57">
        <v>2.5614724854560885E-3</v>
      </c>
      <c r="AF1052" s="57">
        <v>0</v>
      </c>
      <c r="AG1052" s="57">
        <v>1.6254251516253747E-4</v>
      </c>
      <c r="AH1052" s="17">
        <v>1.9236580111840701E-3</v>
      </c>
      <c r="AI1052" s="12">
        <v>111</v>
      </c>
      <c r="AJ1052" s="16">
        <v>2</v>
      </c>
      <c r="AK1052" s="17">
        <v>0.69009534366032643</v>
      </c>
      <c r="AL1052" t="str">
        <f>IF(AK1052&lt;='CAV Tier 1 Analysis'!$A$5,"Tier 1", "Tier 2")</f>
        <v>Tier 2</v>
      </c>
      <c r="AM1052" t="str">
        <f t="shared" si="33"/>
        <v>Missouri - Tier 2</v>
      </c>
      <c r="AN1052" t="str">
        <f t="shared" si="34"/>
        <v>Henry County * - Tier 2</v>
      </c>
    </row>
    <row r="1053" spans="1:40" x14ac:dyDescent="0.3">
      <c r="A1053">
        <v>7</v>
      </c>
      <c r="B1053" t="s">
        <v>21</v>
      </c>
      <c r="C1053" t="s">
        <v>2047</v>
      </c>
      <c r="D1053" t="s">
        <v>5261</v>
      </c>
      <c r="E1053" t="s">
        <v>313</v>
      </c>
      <c r="F1053" s="12">
        <v>24417.703077453447</v>
      </c>
      <c r="G1053" s="12">
        <v>9838.9210083109629</v>
      </c>
      <c r="H1053" s="12">
        <v>4992.3691637816501</v>
      </c>
      <c r="I1053" s="12">
        <v>0</v>
      </c>
      <c r="J1053" s="15">
        <v>9.5319005087831103E-4</v>
      </c>
      <c r="K1053" s="15">
        <v>0.99904680994912165</v>
      </c>
      <c r="L1053" s="56">
        <v>749.25247000000002</v>
      </c>
      <c r="M1053">
        <v>0</v>
      </c>
      <c r="N1053">
        <v>0</v>
      </c>
      <c r="O1053" s="12">
        <v>13.03125</v>
      </c>
      <c r="P1053" s="12">
        <v>5.21875</v>
      </c>
      <c r="Q1053">
        <v>2</v>
      </c>
      <c r="R1053" s="12">
        <v>0</v>
      </c>
      <c r="S1053" s="12">
        <v>4.7586766172283417</v>
      </c>
      <c r="T1053" s="12">
        <v>10866.961439142056</v>
      </c>
      <c r="U1053" s="12">
        <v>0</v>
      </c>
      <c r="V1053" s="12">
        <v>0</v>
      </c>
      <c r="W1053" s="57">
        <v>1.5023032005626349E-2</v>
      </c>
      <c r="X1053" s="57">
        <v>0</v>
      </c>
      <c r="Y1053" s="57">
        <v>0</v>
      </c>
      <c r="Z1053" s="57">
        <v>1.6952381308827297E-3</v>
      </c>
      <c r="AA1053" s="57">
        <v>2.0427658541460974E-3</v>
      </c>
      <c r="AB1053" s="57">
        <v>3.4158838599487618E-4</v>
      </c>
      <c r="AC1053" s="57">
        <v>0</v>
      </c>
      <c r="AD1053" s="57">
        <v>2.0603333333728267E-5</v>
      </c>
      <c r="AE1053" s="57">
        <v>1.960852386196206E-3</v>
      </c>
      <c r="AF1053" s="57">
        <v>0</v>
      </c>
      <c r="AG1053" s="57">
        <v>0</v>
      </c>
      <c r="AH1053" s="17">
        <v>1.9167345541981804E-3</v>
      </c>
      <c r="AI1053" s="12">
        <v>112</v>
      </c>
      <c r="AJ1053" s="16">
        <v>2</v>
      </c>
      <c r="AK1053" s="17">
        <v>0.6920120782145246</v>
      </c>
      <c r="AL1053" t="str">
        <f>IF(AK1053&lt;='CAV Tier 1 Analysis'!$A$5,"Tier 1", "Tier 2")</f>
        <v>Tier 2</v>
      </c>
      <c r="AM1053" t="str">
        <f t="shared" si="33"/>
        <v>Missouri - Tier 2</v>
      </c>
      <c r="AN1053" t="str">
        <f t="shared" si="34"/>
        <v>Saline County * - Tier 2</v>
      </c>
    </row>
    <row r="1054" spans="1:40" x14ac:dyDescent="0.3">
      <c r="A1054">
        <v>7</v>
      </c>
      <c r="B1054" t="s">
        <v>21</v>
      </c>
      <c r="C1054" t="s">
        <v>3158</v>
      </c>
      <c r="D1054" t="s">
        <v>4848</v>
      </c>
      <c r="E1054" t="s">
        <v>280</v>
      </c>
      <c r="F1054" s="12">
        <v>18821.882157340191</v>
      </c>
      <c r="G1054" s="12">
        <v>35916.369796602754</v>
      </c>
      <c r="H1054" s="12">
        <v>15178.278151134364</v>
      </c>
      <c r="I1054" s="12">
        <v>13</v>
      </c>
      <c r="J1054" s="15">
        <v>9.4982569889993634E-3</v>
      </c>
      <c r="K1054" s="15">
        <v>0.99050174301100091</v>
      </c>
      <c r="L1054" s="56">
        <v>18.43075</v>
      </c>
      <c r="M1054">
        <v>30</v>
      </c>
      <c r="N1054">
        <v>5</v>
      </c>
      <c r="O1054" s="12">
        <v>18</v>
      </c>
      <c r="P1054" s="12">
        <v>1</v>
      </c>
      <c r="Q1054">
        <v>0</v>
      </c>
      <c r="R1054" s="12">
        <v>12.876522659143012</v>
      </c>
      <c r="S1054" s="12">
        <v>144.1671865299883</v>
      </c>
      <c r="T1054" s="12">
        <v>36210.645166679329</v>
      </c>
      <c r="U1054" s="12">
        <v>17388.763009339138</v>
      </c>
      <c r="V1054" s="12">
        <v>0</v>
      </c>
      <c r="W1054" s="57">
        <v>3.6954932846293832E-4</v>
      </c>
      <c r="X1054" s="57">
        <v>1.2728584157155585E-3</v>
      </c>
      <c r="Y1054" s="57">
        <v>4.5951658854884663E-4</v>
      </c>
      <c r="Z1054" s="57">
        <v>2.3416238930178712E-3</v>
      </c>
      <c r="AA1054" s="57">
        <v>3.9142818762080911E-4</v>
      </c>
      <c r="AB1054" s="57">
        <v>0</v>
      </c>
      <c r="AC1054" s="57">
        <v>4.7465867044053852E-4</v>
      </c>
      <c r="AD1054" s="57">
        <v>6.2419131174187121E-4</v>
      </c>
      <c r="AE1054" s="57">
        <v>6.5339083402869797E-3</v>
      </c>
      <c r="AF1054" s="57">
        <v>8.5620058449715764E-3</v>
      </c>
      <c r="AG1054" s="57">
        <v>0</v>
      </c>
      <c r="AH1054" s="17">
        <v>1.9117945982551809E-3</v>
      </c>
      <c r="AI1054" s="12">
        <v>113</v>
      </c>
      <c r="AJ1054" s="16">
        <v>2</v>
      </c>
      <c r="AK1054" s="17">
        <v>0.69392387281277979</v>
      </c>
      <c r="AL1054" t="str">
        <f>IF(AK1054&lt;='CAV Tier 1 Analysis'!$A$5,"Tier 1", "Tier 2")</f>
        <v>Tier 2</v>
      </c>
      <c r="AM1054" t="str">
        <f t="shared" si="33"/>
        <v>Missouri - Tier 2</v>
      </c>
      <c r="AN1054" t="str">
        <f t="shared" si="34"/>
        <v>Blue Springs, City Of - Tier 2</v>
      </c>
    </row>
    <row r="1055" spans="1:40" x14ac:dyDescent="0.3">
      <c r="A1055">
        <v>7</v>
      </c>
      <c r="B1055" t="s">
        <v>21</v>
      </c>
      <c r="C1055" t="s">
        <v>3444</v>
      </c>
      <c r="D1055" t="s">
        <v>5276</v>
      </c>
      <c r="E1055" t="s">
        <v>265</v>
      </c>
      <c r="F1055" s="12">
        <v>2048.2375615563237</v>
      </c>
      <c r="G1055" s="12">
        <v>15921.777950667847</v>
      </c>
      <c r="H1055" s="12">
        <v>5621.5057981187147</v>
      </c>
      <c r="I1055" s="12">
        <v>76</v>
      </c>
      <c r="J1055" s="15">
        <v>0.12607485909908889</v>
      </c>
      <c r="K1055" s="15">
        <v>0.87392514090091145</v>
      </c>
      <c r="L1055" s="56">
        <v>8.4243599999999983</v>
      </c>
      <c r="M1055">
        <v>19</v>
      </c>
      <c r="N1055">
        <v>0</v>
      </c>
      <c r="O1055" s="12">
        <v>15</v>
      </c>
      <c r="P1055" s="12">
        <v>1</v>
      </c>
      <c r="Q1055">
        <v>0</v>
      </c>
      <c r="R1055" s="12">
        <v>66.418310708469264</v>
      </c>
      <c r="S1055" s="12">
        <v>708.73055142252815</v>
      </c>
      <c r="T1055" s="12">
        <v>13511.303344177953</v>
      </c>
      <c r="U1055" s="12">
        <v>11463.06578262163</v>
      </c>
      <c r="V1055" s="12">
        <v>2410.4746064898936</v>
      </c>
      <c r="W1055" s="57">
        <v>1.6891426451609611E-4</v>
      </c>
      <c r="X1055" s="57">
        <v>8.0614366328652038E-4</v>
      </c>
      <c r="Y1055" s="57">
        <v>0</v>
      </c>
      <c r="Z1055" s="57">
        <v>1.9513532441815594E-3</v>
      </c>
      <c r="AA1055" s="57">
        <v>3.9142818762080911E-4</v>
      </c>
      <c r="AB1055" s="57">
        <v>0</v>
      </c>
      <c r="AC1055" s="57">
        <v>2.4483339087982311E-3</v>
      </c>
      <c r="AD1055" s="57">
        <v>3.0685446751917236E-3</v>
      </c>
      <c r="AE1055" s="57">
        <v>2.4380017865549531E-3</v>
      </c>
      <c r="AF1055" s="57">
        <v>5.6442678630669405E-3</v>
      </c>
      <c r="AG1055" s="57">
        <v>4.0906316001374163E-3</v>
      </c>
      <c r="AH1055" s="17">
        <v>1.9097835630322044E-3</v>
      </c>
      <c r="AI1055" s="12">
        <v>114</v>
      </c>
      <c r="AJ1055" s="16">
        <v>2</v>
      </c>
      <c r="AK1055" s="17">
        <v>0.69583365637581196</v>
      </c>
      <c r="AL1055" t="str">
        <f>IF(AK1055&lt;='CAV Tier 1 Analysis'!$A$5,"Tier 1", "Tier 2")</f>
        <v>Tier 2</v>
      </c>
      <c r="AM1055" t="str">
        <f t="shared" si="33"/>
        <v>Missouri - Tier 2</v>
      </c>
      <c r="AN1055" t="str">
        <f t="shared" si="34"/>
        <v>Lake St. Louis, City Of - Tier 2</v>
      </c>
    </row>
    <row r="1056" spans="1:40" x14ac:dyDescent="0.3">
      <c r="A1056">
        <v>7</v>
      </c>
      <c r="B1056" t="s">
        <v>21</v>
      </c>
      <c r="C1056" t="s">
        <v>3224</v>
      </c>
      <c r="D1056" t="s">
        <v>4943</v>
      </c>
      <c r="E1056" t="s">
        <v>300</v>
      </c>
      <c r="F1056" s="12">
        <v>638.81216695373087</v>
      </c>
      <c r="G1056" s="12">
        <v>18386.410029270788</v>
      </c>
      <c r="H1056" s="12">
        <v>8131.3314366052091</v>
      </c>
      <c r="I1056" s="12">
        <v>29</v>
      </c>
      <c r="J1056" s="15">
        <v>2.6638783080638335E-2</v>
      </c>
      <c r="K1056" s="15">
        <v>0.97336121691936173</v>
      </c>
      <c r="L1056" s="56">
        <v>12.0501</v>
      </c>
      <c r="M1056">
        <v>47</v>
      </c>
      <c r="N1056">
        <v>4</v>
      </c>
      <c r="O1056" s="12">
        <v>12</v>
      </c>
      <c r="P1056" s="12">
        <v>5</v>
      </c>
      <c r="Q1056">
        <v>0</v>
      </c>
      <c r="R1056" s="12">
        <v>28.227475290661491</v>
      </c>
      <c r="S1056" s="12">
        <v>216.60877429650145</v>
      </c>
      <c r="T1056" s="12">
        <v>17934.800995475543</v>
      </c>
      <c r="U1056" s="12">
        <v>17295.988828521811</v>
      </c>
      <c r="V1056" s="12">
        <v>451.60903379524461</v>
      </c>
      <c r="W1056" s="57">
        <v>2.4161286778407026E-4</v>
      </c>
      <c r="X1056" s="57">
        <v>1.9941448512877085E-3</v>
      </c>
      <c r="Y1056" s="57">
        <v>3.6761327083907727E-4</v>
      </c>
      <c r="Z1056" s="57">
        <v>1.5610825953452474E-3</v>
      </c>
      <c r="AA1056" s="57">
        <v>1.9571409381040454E-3</v>
      </c>
      <c r="AB1056" s="57">
        <v>0</v>
      </c>
      <c r="AC1056" s="57">
        <v>1.0405306033337311E-3</v>
      </c>
      <c r="AD1056" s="57">
        <v>9.3783695317386259E-4</v>
      </c>
      <c r="AE1056" s="57">
        <v>3.2361849745101124E-3</v>
      </c>
      <c r="AF1056" s="57">
        <v>8.5163250177618562E-3</v>
      </c>
      <c r="AG1056" s="57">
        <v>7.6639105824909235E-4</v>
      </c>
      <c r="AH1056" s="17">
        <v>1.8744421027626183E-3</v>
      </c>
      <c r="AI1056" s="12">
        <v>115</v>
      </c>
      <c r="AJ1056" s="16">
        <v>2</v>
      </c>
      <c r="AK1056" s="17">
        <v>0.69770809847857462</v>
      </c>
      <c r="AL1056" t="str">
        <f>IF(AK1056&lt;='CAV Tier 1 Analysis'!$A$5,"Tier 1", "Tier 2")</f>
        <v>Tier 2</v>
      </c>
      <c r="AM1056" t="str">
        <f t="shared" si="33"/>
        <v>Missouri - Tier 2</v>
      </c>
      <c r="AN1056" t="str">
        <f t="shared" si="34"/>
        <v>Sedalia, City Of - Tier 2</v>
      </c>
    </row>
    <row r="1057" spans="1:40" x14ac:dyDescent="0.3">
      <c r="A1057">
        <v>7</v>
      </c>
      <c r="B1057" t="s">
        <v>21</v>
      </c>
      <c r="C1057" t="s">
        <v>3103</v>
      </c>
      <c r="D1057" t="s">
        <v>4764</v>
      </c>
      <c r="E1057" t="s">
        <v>309</v>
      </c>
      <c r="F1057" s="12">
        <v>1251.3241365648162</v>
      </c>
      <c r="G1057" s="12">
        <v>17501.463301729411</v>
      </c>
      <c r="H1057" s="12">
        <v>5506.8076929933577</v>
      </c>
      <c r="I1057" s="12">
        <v>10</v>
      </c>
      <c r="J1057" s="15">
        <v>3.4054776765123154E-2</v>
      </c>
      <c r="K1057" s="15">
        <v>0.96594522323487653</v>
      </c>
      <c r="L1057" s="56">
        <v>17.127700000000004</v>
      </c>
      <c r="M1057">
        <v>17</v>
      </c>
      <c r="N1057">
        <v>3</v>
      </c>
      <c r="O1057" s="12">
        <v>14.571428571428571</v>
      </c>
      <c r="P1057" s="12">
        <v>1.8571428571428572</v>
      </c>
      <c r="Q1057">
        <v>0</v>
      </c>
      <c r="R1057" s="12">
        <v>9.6594522323487659</v>
      </c>
      <c r="S1057" s="12">
        <v>187.53310667335163</v>
      </c>
      <c r="T1057" s="12">
        <v>13286.244868257319</v>
      </c>
      <c r="U1057" s="12">
        <v>12034.920731692504</v>
      </c>
      <c r="V1057" s="12">
        <v>4215.2184334720914</v>
      </c>
      <c r="W1057" s="57">
        <v>3.43422271644652E-4</v>
      </c>
      <c r="X1057" s="57">
        <v>7.2128643557214987E-4</v>
      </c>
      <c r="Y1057" s="57">
        <v>2.7570995312930797E-4</v>
      </c>
      <c r="Z1057" s="57">
        <v>1.8956002943478004E-3</v>
      </c>
      <c r="AA1057" s="57">
        <v>7.2693806272435978E-4</v>
      </c>
      <c r="AB1057" s="57">
        <v>0</v>
      </c>
      <c r="AC1057" s="57">
        <v>3.5606994800999362E-4</v>
      </c>
      <c r="AD1057" s="57">
        <v>8.1194992194093079E-4</v>
      </c>
      <c r="AE1057" s="57">
        <v>2.3973918651878728E-3</v>
      </c>
      <c r="AF1057" s="57">
        <v>5.9258419700802508E-3</v>
      </c>
      <c r="AG1057" s="57">
        <v>7.1533239466694083E-3</v>
      </c>
      <c r="AH1057" s="17">
        <v>1.8734122426642479E-3</v>
      </c>
      <c r="AI1057" s="12">
        <v>116</v>
      </c>
      <c r="AJ1057" s="16">
        <v>2</v>
      </c>
      <c r="AK1057" s="17">
        <v>0.69958151072123886</v>
      </c>
      <c r="AL1057" t="str">
        <f>IF(AK1057&lt;='CAV Tier 1 Analysis'!$A$5,"Tier 1", "Tier 2")</f>
        <v>Tier 2</v>
      </c>
      <c r="AM1057" t="str">
        <f t="shared" si="33"/>
        <v>Missouri - Tier 2</v>
      </c>
      <c r="AN1057" t="str">
        <f t="shared" si="34"/>
        <v>Raymore, City Of - Tier 2</v>
      </c>
    </row>
    <row r="1058" spans="1:40" x14ac:dyDescent="0.3">
      <c r="A1058">
        <v>7</v>
      </c>
      <c r="B1058" t="s">
        <v>21</v>
      </c>
      <c r="C1058" t="s">
        <v>2270</v>
      </c>
      <c r="D1058" t="s">
        <v>5258</v>
      </c>
      <c r="E1058" t="s">
        <v>299</v>
      </c>
      <c r="F1058" s="12">
        <v>12419.66497789781</v>
      </c>
      <c r="G1058" s="12">
        <v>12156.475310752192</v>
      </c>
      <c r="H1058" s="12">
        <v>6407.6477255970385</v>
      </c>
      <c r="I1058" s="12">
        <v>2</v>
      </c>
      <c r="J1058" s="15">
        <v>4.9233860775154417E-7</v>
      </c>
      <c r="K1058" s="15">
        <v>0.99999950766139245</v>
      </c>
      <c r="L1058" s="56">
        <v>629.6479599999999</v>
      </c>
      <c r="M1058">
        <v>1</v>
      </c>
      <c r="N1058">
        <v>0</v>
      </c>
      <c r="O1058" s="12">
        <v>9.0434782608695645</v>
      </c>
      <c r="P1058" s="12">
        <v>6.2173913043478262</v>
      </c>
      <c r="Q1058">
        <v>9</v>
      </c>
      <c r="R1058" s="12">
        <v>1.9999990153227849</v>
      </c>
      <c r="S1058" s="12">
        <v>3.1547323601827945E-3</v>
      </c>
      <c r="T1058" s="12">
        <v>12993.039465257269</v>
      </c>
      <c r="U1058" s="12">
        <v>573.37448735945873</v>
      </c>
      <c r="V1058" s="12">
        <v>0</v>
      </c>
      <c r="W1058" s="57">
        <v>1.2624878574450795E-2</v>
      </c>
      <c r="X1058" s="57">
        <v>4.2428613857185285E-5</v>
      </c>
      <c r="Y1058" s="57">
        <v>0</v>
      </c>
      <c r="Z1058" s="57">
        <v>1.176468042868882E-3</v>
      </c>
      <c r="AA1058" s="57">
        <v>2.4336622099902479E-3</v>
      </c>
      <c r="AB1058" s="57">
        <v>1.5371477369769428E-3</v>
      </c>
      <c r="AC1058" s="57">
        <v>7.3724630369941847E-5</v>
      </c>
      <c r="AD1058" s="57">
        <v>1.3658839972488625E-8</v>
      </c>
      <c r="AE1058" s="57">
        <v>2.3444854002723533E-3</v>
      </c>
      <c r="AF1058" s="57">
        <v>2.8232230834893888E-4</v>
      </c>
      <c r="AG1058" s="57">
        <v>0</v>
      </c>
      <c r="AH1058" s="17">
        <v>1.8650119250886597E-3</v>
      </c>
      <c r="AI1058" s="12">
        <v>117</v>
      </c>
      <c r="AJ1058" s="16">
        <v>2</v>
      </c>
      <c r="AK1058" s="17">
        <v>0.70144652264632756</v>
      </c>
      <c r="AL1058" t="str">
        <f>IF(AK1058&lt;='CAV Tier 1 Analysis'!$A$5,"Tier 1", "Tier 2")</f>
        <v>Tier 2</v>
      </c>
      <c r="AM1058" t="str">
        <f t="shared" si="33"/>
        <v>Missouri - Tier 2</v>
      </c>
      <c r="AN1058" t="str">
        <f t="shared" si="34"/>
        <v>Ripley County* - Tier 2</v>
      </c>
    </row>
    <row r="1059" spans="1:40" x14ac:dyDescent="0.3">
      <c r="A1059">
        <v>7</v>
      </c>
      <c r="B1059" t="s">
        <v>21</v>
      </c>
      <c r="C1059" t="s">
        <v>2001</v>
      </c>
      <c r="D1059" t="s">
        <v>5248</v>
      </c>
      <c r="E1059" t="s">
        <v>306</v>
      </c>
      <c r="F1059" s="12">
        <v>10613.189190787376</v>
      </c>
      <c r="G1059" s="12">
        <v>10765.256612783609</v>
      </c>
      <c r="H1059" s="12">
        <v>4645.8222090176987</v>
      </c>
      <c r="I1059" s="12">
        <v>20</v>
      </c>
      <c r="J1059" s="15">
        <v>4.9578714985032543E-4</v>
      </c>
      <c r="K1059" s="15">
        <v>0.99950421285014956</v>
      </c>
      <c r="L1059" s="56">
        <v>492.30803999999995</v>
      </c>
      <c r="M1059">
        <v>37</v>
      </c>
      <c r="N1059">
        <v>12</v>
      </c>
      <c r="O1059" s="12">
        <v>10.076923076923077</v>
      </c>
      <c r="P1059" s="12">
        <v>6.1538461538461542</v>
      </c>
      <c r="Q1059">
        <v>0</v>
      </c>
      <c r="R1059" s="12">
        <v>19.990084257002991</v>
      </c>
      <c r="S1059" s="12">
        <v>2.3033389517202276</v>
      </c>
      <c r="T1059" s="12">
        <v>9737.3823570056848</v>
      </c>
      <c r="U1059" s="12">
        <v>0</v>
      </c>
      <c r="V1059" s="12">
        <v>1027.8742557779242</v>
      </c>
      <c r="W1059" s="57">
        <v>9.8711178643791139E-3</v>
      </c>
      <c r="X1059" s="57">
        <v>1.5698587127158557E-3</v>
      </c>
      <c r="Y1059" s="57">
        <v>1.1028398125172319E-3</v>
      </c>
      <c r="Z1059" s="57">
        <v>1.3109091025014577E-3</v>
      </c>
      <c r="AA1059" s="57">
        <v>2.4087888468972869E-3</v>
      </c>
      <c r="AB1059" s="57">
        <v>0</v>
      </c>
      <c r="AC1059" s="57">
        <v>7.3688114925080854E-4</v>
      </c>
      <c r="AD1059" s="57">
        <v>9.9726171833237066E-6</v>
      </c>
      <c r="AE1059" s="57">
        <v>1.7570292797088334E-3</v>
      </c>
      <c r="AF1059" s="57">
        <v>0</v>
      </c>
      <c r="AG1059" s="57">
        <v>1.74432657383422E-3</v>
      </c>
      <c r="AH1059" s="17">
        <v>1.8647021780898298E-3</v>
      </c>
      <c r="AI1059" s="12">
        <v>118</v>
      </c>
      <c r="AJ1059" s="16">
        <v>2</v>
      </c>
      <c r="AK1059" s="17">
        <v>0.70331122482441744</v>
      </c>
      <c r="AL1059" t="str">
        <f>IF(AK1059&lt;='CAV Tier 1 Analysis'!$A$5,"Tier 1", "Tier 2")</f>
        <v>Tier 2</v>
      </c>
      <c r="AM1059" t="str">
        <f t="shared" si="33"/>
        <v>Missouri - Tier 2</v>
      </c>
      <c r="AN1059" t="str">
        <f t="shared" si="34"/>
        <v>Madison County * - Tier 2</v>
      </c>
    </row>
    <row r="1060" spans="1:40" x14ac:dyDescent="0.3">
      <c r="A1060">
        <v>7</v>
      </c>
      <c r="B1060" t="s">
        <v>21</v>
      </c>
      <c r="C1060" t="s">
        <v>3219</v>
      </c>
      <c r="D1060" t="s">
        <v>4936</v>
      </c>
      <c r="E1060" t="s">
        <v>386</v>
      </c>
      <c r="F1060" s="12">
        <v>256.27325940791616</v>
      </c>
      <c r="G1060" s="12">
        <v>2716.0041855231598</v>
      </c>
      <c r="H1060" s="12">
        <v>1640.5283596948454</v>
      </c>
      <c r="I1060" s="12">
        <v>78</v>
      </c>
      <c r="J1060" s="15">
        <v>0.52731860382363405</v>
      </c>
      <c r="K1060" s="15">
        <v>0.4726813961763659</v>
      </c>
      <c r="L1060" s="56">
        <v>5.2552099999999982</v>
      </c>
      <c r="M1060">
        <v>204</v>
      </c>
      <c r="N1060">
        <v>13</v>
      </c>
      <c r="O1060" s="12">
        <v>10</v>
      </c>
      <c r="P1060" s="12">
        <v>5</v>
      </c>
      <c r="Q1060">
        <v>0</v>
      </c>
      <c r="R1060" s="12">
        <v>36.869148901756539</v>
      </c>
      <c r="S1060" s="12">
        <v>865.08112416736242</v>
      </c>
      <c r="T1060" s="12">
        <v>3327.884781092248</v>
      </c>
      <c r="U1060" s="12">
        <v>3071.6115216843318</v>
      </c>
      <c r="V1060" s="12">
        <v>0</v>
      </c>
      <c r="W1060" s="57">
        <v>1.0537060762213786E-4</v>
      </c>
      <c r="X1060" s="57">
        <v>8.6554372268657989E-3</v>
      </c>
      <c r="Y1060" s="57">
        <v>1.1947431302270011E-3</v>
      </c>
      <c r="Z1060" s="57">
        <v>1.3009021627877061E-3</v>
      </c>
      <c r="AA1060" s="57">
        <v>1.9571409381040454E-3</v>
      </c>
      <c r="AB1060" s="57">
        <v>0</v>
      </c>
      <c r="AC1060" s="57">
        <v>1.3590828565471353E-3</v>
      </c>
      <c r="AD1060" s="57">
        <v>3.745485603583155E-3</v>
      </c>
      <c r="AE1060" s="57">
        <v>6.0048900058542575E-4</v>
      </c>
      <c r="AF1060" s="57">
        <v>1.512422464324723E-3</v>
      </c>
      <c r="AG1060" s="57">
        <v>0</v>
      </c>
      <c r="AH1060" s="17">
        <v>1.8573703627861025E-3</v>
      </c>
      <c r="AI1060" s="12">
        <v>119</v>
      </c>
      <c r="AJ1060" s="16">
        <v>2</v>
      </c>
      <c r="AK1060" s="17">
        <v>0.70516859518720354</v>
      </c>
      <c r="AL1060" t="str">
        <f>IF(AK1060&lt;='CAV Tier 1 Analysis'!$A$5,"Tier 1", "Tier 2")</f>
        <v>Tier 2</v>
      </c>
      <c r="AM1060" t="str">
        <f t="shared" si="33"/>
        <v>Missouri - Tier 2</v>
      </c>
      <c r="AN1060" t="str">
        <f t="shared" si="34"/>
        <v>Caruthersville, City Of - Tier 2</v>
      </c>
    </row>
    <row r="1061" spans="1:40" x14ac:dyDescent="0.3">
      <c r="A1061">
        <v>7</v>
      </c>
      <c r="B1061" t="s">
        <v>21</v>
      </c>
      <c r="C1061" t="s">
        <v>2059</v>
      </c>
      <c r="D1061" t="s">
        <v>4942</v>
      </c>
      <c r="E1061" t="s">
        <v>232</v>
      </c>
      <c r="F1061" s="12">
        <v>266.01344452960222</v>
      </c>
      <c r="G1061" s="12">
        <v>7192.1696609273049</v>
      </c>
      <c r="H1061" s="12">
        <v>2697.6458580279964</v>
      </c>
      <c r="I1061" s="12">
        <v>187</v>
      </c>
      <c r="J1061" s="15">
        <v>0</v>
      </c>
      <c r="K1061" s="15">
        <v>1.0000000000000002</v>
      </c>
      <c r="L1061" s="56">
        <v>7.6721299999999992</v>
      </c>
      <c r="M1061">
        <v>78</v>
      </c>
      <c r="N1061">
        <v>4</v>
      </c>
      <c r="O1061" s="12">
        <v>12</v>
      </c>
      <c r="P1061" s="12">
        <v>6</v>
      </c>
      <c r="Q1061">
        <v>1</v>
      </c>
      <c r="R1061" s="12">
        <v>187.00000000000003</v>
      </c>
      <c r="S1061" s="12">
        <v>0</v>
      </c>
      <c r="T1061" s="12">
        <v>6349.4848872269631</v>
      </c>
      <c r="U1061" s="12">
        <v>6083.4714426973605</v>
      </c>
      <c r="V1061" s="12">
        <v>842.68477370034179</v>
      </c>
      <c r="W1061" s="57">
        <v>1.5383153096756034E-4</v>
      </c>
      <c r="X1061" s="57">
        <v>3.3094318808604521E-3</v>
      </c>
      <c r="Y1061" s="57">
        <v>3.6761327083907727E-4</v>
      </c>
      <c r="Z1061" s="57">
        <v>1.5610825953452474E-3</v>
      </c>
      <c r="AA1061" s="57">
        <v>2.3485691257248546E-3</v>
      </c>
      <c r="AB1061" s="57">
        <v>1.7079419299743809E-4</v>
      </c>
      <c r="AC1061" s="57">
        <v>6.8932563334057886E-3</v>
      </c>
      <c r="AD1061" s="57">
        <v>0</v>
      </c>
      <c r="AE1061" s="57">
        <v>1.1457114909224058E-3</v>
      </c>
      <c r="AF1061" s="57">
        <v>2.9954240000923467E-3</v>
      </c>
      <c r="AG1061" s="57">
        <v>1.430055705615963E-3</v>
      </c>
      <c r="AH1061" s="17">
        <v>1.8523427387973758E-3</v>
      </c>
      <c r="AI1061" s="12">
        <v>120</v>
      </c>
      <c r="AJ1061" s="16">
        <v>2</v>
      </c>
      <c r="AK1061" s="17">
        <v>0.70702093792600096</v>
      </c>
      <c r="AL1061" t="str">
        <f>IF(AK1061&lt;='CAV Tier 1 Analysis'!$A$5,"Tier 1", "Tier 2")</f>
        <v>Tier 2</v>
      </c>
      <c r="AM1061" t="str">
        <f t="shared" si="33"/>
        <v>Missouri - Tier 2</v>
      </c>
      <c r="AN1061" t="str">
        <f t="shared" si="34"/>
        <v>Perryville, City Of - Tier 2</v>
      </c>
    </row>
    <row r="1062" spans="1:40" x14ac:dyDescent="0.3">
      <c r="A1062">
        <v>7</v>
      </c>
      <c r="B1062" t="s">
        <v>21</v>
      </c>
      <c r="C1062" t="s">
        <v>3011</v>
      </c>
      <c r="D1062" t="s">
        <v>4717</v>
      </c>
      <c r="E1062" t="s">
        <v>303</v>
      </c>
      <c r="F1062" s="12">
        <v>8514.3415131549937</v>
      </c>
      <c r="G1062" s="12">
        <v>5667.6142048018855</v>
      </c>
      <c r="H1062" s="12">
        <v>2947.9953759005716</v>
      </c>
      <c r="I1062" s="12">
        <v>6</v>
      </c>
      <c r="J1062" s="15">
        <v>2.5680918665724328E-5</v>
      </c>
      <c r="K1062" s="15">
        <v>0.99997431908133427</v>
      </c>
      <c r="L1062" s="56">
        <v>541.64729000000011</v>
      </c>
      <c r="M1062">
        <v>29</v>
      </c>
      <c r="N1062">
        <v>1</v>
      </c>
      <c r="O1062" s="12">
        <v>9.3000000000000007</v>
      </c>
      <c r="P1062" s="12">
        <v>8.4</v>
      </c>
      <c r="Q1062">
        <v>13</v>
      </c>
      <c r="R1062" s="12">
        <v>5.9998459144880059</v>
      </c>
      <c r="S1062" s="12">
        <v>7.5707229475433999E-2</v>
      </c>
      <c r="T1062" s="12">
        <v>5785.4958190346224</v>
      </c>
      <c r="U1062" s="12">
        <v>0</v>
      </c>
      <c r="V1062" s="12">
        <v>0</v>
      </c>
      <c r="W1062" s="57">
        <v>1.0860404068378685E-2</v>
      </c>
      <c r="X1062" s="57">
        <v>1.2304298018583732E-3</v>
      </c>
      <c r="Y1062" s="57">
        <v>9.1903317709769318E-5</v>
      </c>
      <c r="Z1062" s="57">
        <v>1.2098390113925669E-3</v>
      </c>
      <c r="AA1062" s="57">
        <v>3.2879967760147968E-3</v>
      </c>
      <c r="AB1062" s="57">
        <v>2.2203245089666953E-3</v>
      </c>
      <c r="AC1062" s="57">
        <v>2.2116832005081972E-4</v>
      </c>
      <c r="AD1062" s="57">
        <v>3.2778467841421252E-7</v>
      </c>
      <c r="AE1062" s="57">
        <v>1.0439443763203284E-3</v>
      </c>
      <c r="AF1062" s="57">
        <v>0</v>
      </c>
      <c r="AG1062" s="57">
        <v>0</v>
      </c>
      <c r="AH1062" s="17">
        <v>1.8333034513973133E-3</v>
      </c>
      <c r="AI1062" s="12">
        <v>121</v>
      </c>
      <c r="AJ1062" s="16">
        <v>2</v>
      </c>
      <c r="AK1062" s="17">
        <v>0.70885424137739828</v>
      </c>
      <c r="AL1062" t="str">
        <f>IF(AK1062&lt;='CAV Tier 1 Analysis'!$A$5,"Tier 1", "Tier 2")</f>
        <v>Tier 2</v>
      </c>
      <c r="AM1062" t="str">
        <f t="shared" si="33"/>
        <v>Missouri - Tier 2</v>
      </c>
      <c r="AN1062" t="str">
        <f t="shared" si="34"/>
        <v>Atchison County* - Tier 2</v>
      </c>
    </row>
    <row r="1063" spans="1:40" x14ac:dyDescent="0.3">
      <c r="A1063">
        <v>7</v>
      </c>
      <c r="B1063" t="s">
        <v>21</v>
      </c>
      <c r="C1063" t="s">
        <v>3248</v>
      </c>
      <c r="D1063" t="s">
        <v>4977</v>
      </c>
      <c r="E1063" t="s">
        <v>332</v>
      </c>
      <c r="F1063" s="12">
        <v>3555.1692978276683</v>
      </c>
      <c r="G1063" s="12">
        <v>17771.242340432131</v>
      </c>
      <c r="H1063" s="12">
        <v>5035.180281290729</v>
      </c>
      <c r="I1063" s="12">
        <v>2</v>
      </c>
      <c r="J1063" s="15">
        <v>1.6503514485369644E-2</v>
      </c>
      <c r="K1063" s="15">
        <v>0.98349648551463031</v>
      </c>
      <c r="L1063" s="56">
        <v>14.622340000000001</v>
      </c>
      <c r="M1063">
        <v>12</v>
      </c>
      <c r="N1063">
        <v>1</v>
      </c>
      <c r="O1063" s="12">
        <v>15</v>
      </c>
      <c r="P1063" s="12">
        <v>1</v>
      </c>
      <c r="Q1063">
        <v>0</v>
      </c>
      <c r="R1063" s="12">
        <v>1.9669929710292606</v>
      </c>
      <c r="S1063" s="12">
        <v>83.098170708729143</v>
      </c>
      <c r="T1063" s="12">
        <v>11899.191208179293</v>
      </c>
      <c r="U1063" s="12">
        <v>8344.0219103516247</v>
      </c>
      <c r="V1063" s="12">
        <v>5872.0511322528382</v>
      </c>
      <c r="W1063" s="57">
        <v>2.9318806492176181E-4</v>
      </c>
      <c r="X1063" s="57">
        <v>5.0914336628622345E-4</v>
      </c>
      <c r="Y1063" s="57">
        <v>9.1903317709769318E-5</v>
      </c>
      <c r="Z1063" s="57">
        <v>1.9513532441815594E-3</v>
      </c>
      <c r="AA1063" s="57">
        <v>3.9142818762080911E-4</v>
      </c>
      <c r="AB1063" s="57">
        <v>0</v>
      </c>
      <c r="AC1063" s="57">
        <v>7.2507950563166404E-5</v>
      </c>
      <c r="AD1063" s="57">
        <v>3.5978475703444661E-4</v>
      </c>
      <c r="AE1063" s="57">
        <v>2.147109622596156E-3</v>
      </c>
      <c r="AF1063" s="57">
        <v>4.1084903123144384E-3</v>
      </c>
      <c r="AG1063" s="57">
        <v>9.9650076605429967E-3</v>
      </c>
      <c r="AH1063" s="17">
        <v>1.8081742257973932E-3</v>
      </c>
      <c r="AI1063" s="12">
        <v>122</v>
      </c>
      <c r="AJ1063" s="16">
        <v>2</v>
      </c>
      <c r="AK1063" s="17">
        <v>0.71066241560319565</v>
      </c>
      <c r="AL1063" t="str">
        <f>IF(AK1063&lt;='CAV Tier 1 Analysis'!$A$5,"Tier 1", "Tier 2")</f>
        <v>Tier 2</v>
      </c>
      <c r="AM1063" t="str">
        <f t="shared" si="33"/>
        <v>Missouri - Tier 2</v>
      </c>
      <c r="AN1063" t="str">
        <f t="shared" si="34"/>
        <v>Wentzville, City Of - Tier 2</v>
      </c>
    </row>
    <row r="1064" spans="1:40" x14ac:dyDescent="0.3">
      <c r="A1064">
        <v>7</v>
      </c>
      <c r="B1064" t="s">
        <v>21</v>
      </c>
      <c r="C1064" t="s">
        <v>3287</v>
      </c>
      <c r="D1064" t="s">
        <v>5031</v>
      </c>
      <c r="E1064" t="s">
        <v>293</v>
      </c>
      <c r="F1064" s="12">
        <v>5727.7823377192499</v>
      </c>
      <c r="G1064" s="12">
        <v>10696.75088013632</v>
      </c>
      <c r="H1064" s="12">
        <v>6158.0430162349594</v>
      </c>
      <c r="I1064" s="12">
        <v>86</v>
      </c>
      <c r="J1064" s="15">
        <v>8.1917698657571911E-2</v>
      </c>
      <c r="K1064" s="15">
        <v>0.91808230134242785</v>
      </c>
      <c r="L1064" s="56">
        <v>3.0757700000000003</v>
      </c>
      <c r="M1064">
        <v>110</v>
      </c>
      <c r="N1064">
        <v>22</v>
      </c>
      <c r="O1064" s="12">
        <v>16</v>
      </c>
      <c r="P1064" s="12">
        <v>1</v>
      </c>
      <c r="Q1064">
        <v>0</v>
      </c>
      <c r="R1064" s="12">
        <v>78.955077915448797</v>
      </c>
      <c r="S1064" s="12">
        <v>504.4527121243006</v>
      </c>
      <c r="T1064" s="12">
        <v>11955.183455930261</v>
      </c>
      <c r="U1064" s="12">
        <v>6227.4011182110107</v>
      </c>
      <c r="V1064" s="12">
        <v>0</v>
      </c>
      <c r="W1064" s="57">
        <v>6.1671323088124572E-5</v>
      </c>
      <c r="X1064" s="57">
        <v>4.667147524290381E-3</v>
      </c>
      <c r="Y1064" s="57">
        <v>2.0218729896149252E-3</v>
      </c>
      <c r="Z1064" s="57">
        <v>2.0814434604603301E-3</v>
      </c>
      <c r="AA1064" s="57">
        <v>3.9142818762080911E-4</v>
      </c>
      <c r="AB1064" s="57">
        <v>0</v>
      </c>
      <c r="AC1064" s="57">
        <v>2.9104684005091704E-3</v>
      </c>
      <c r="AD1064" s="57">
        <v>2.1840961710598021E-3</v>
      </c>
      <c r="AE1064" s="57">
        <v>2.1572129558255822E-3</v>
      </c>
      <c r="AF1064" s="57">
        <v>3.0662931425581375E-3</v>
      </c>
      <c r="AG1064" s="57">
        <v>0</v>
      </c>
      <c r="AH1064" s="17">
        <v>1.7765121959115691E-3</v>
      </c>
      <c r="AI1064" s="12">
        <v>123</v>
      </c>
      <c r="AJ1064" s="16">
        <v>2</v>
      </c>
      <c r="AK1064" s="17">
        <v>0.71243892779910722</v>
      </c>
      <c r="AL1064" t="str">
        <f>IF(AK1064&lt;='CAV Tier 1 Analysis'!$A$5,"Tier 1", "Tier 2")</f>
        <v>Tier 2</v>
      </c>
      <c r="AM1064" t="str">
        <f t="shared" si="33"/>
        <v>Missouri - Tier 2</v>
      </c>
      <c r="AN1064" t="str">
        <f t="shared" si="34"/>
        <v>St. Ann, City Of - Tier 2</v>
      </c>
    </row>
    <row r="1065" spans="1:40" x14ac:dyDescent="0.3">
      <c r="A1065">
        <v>7</v>
      </c>
      <c r="B1065" t="s">
        <v>21</v>
      </c>
      <c r="C1065" t="s">
        <v>2053</v>
      </c>
      <c r="D1065" t="s">
        <v>4979</v>
      </c>
      <c r="E1065" t="s">
        <v>339</v>
      </c>
      <c r="F1065" s="12">
        <v>849.9481238735267</v>
      </c>
      <c r="G1065" s="12">
        <v>17468.074449966341</v>
      </c>
      <c r="H1065" s="12">
        <v>4210.5924715896435</v>
      </c>
      <c r="I1065" s="12">
        <v>4</v>
      </c>
      <c r="J1065" s="15">
        <v>7.6497121517213225E-3</v>
      </c>
      <c r="K1065" s="15">
        <v>0.99235028784827872</v>
      </c>
      <c r="L1065" s="56">
        <v>9.0186399999999978</v>
      </c>
      <c r="M1065">
        <v>8</v>
      </c>
      <c r="N1065">
        <v>0</v>
      </c>
      <c r="O1065" s="12">
        <v>10</v>
      </c>
      <c r="P1065" s="12">
        <v>4</v>
      </c>
      <c r="Q1065">
        <v>0</v>
      </c>
      <c r="R1065" s="12">
        <v>3.9694011513931149</v>
      </c>
      <c r="S1065" s="12">
        <v>32.209820395865613</v>
      </c>
      <c r="T1065" s="12">
        <v>13059.417722887922</v>
      </c>
      <c r="U1065" s="12">
        <v>12209.469599014395</v>
      </c>
      <c r="V1065" s="12">
        <v>4408.6567270784199</v>
      </c>
      <c r="W1065" s="57">
        <v>1.8082999094713958E-4</v>
      </c>
      <c r="X1065" s="57">
        <v>3.3942891085748228E-4</v>
      </c>
      <c r="Y1065" s="57">
        <v>0</v>
      </c>
      <c r="Z1065" s="57">
        <v>1.3009021627877061E-3</v>
      </c>
      <c r="AA1065" s="57">
        <v>1.5657127504832365E-3</v>
      </c>
      <c r="AB1065" s="57">
        <v>0</v>
      </c>
      <c r="AC1065" s="57">
        <v>1.4632138837790811E-4</v>
      </c>
      <c r="AD1065" s="57">
        <v>1.3945676910108364E-4</v>
      </c>
      <c r="AE1065" s="57">
        <v>2.3564628021979545E-3</v>
      </c>
      <c r="AF1065" s="57">
        <v>6.0117876133350661E-3</v>
      </c>
      <c r="AG1065" s="57">
        <v>7.4815932403480357E-3</v>
      </c>
      <c r="AH1065" s="17">
        <v>1.774772329857783E-3</v>
      </c>
      <c r="AI1065" s="12">
        <v>124</v>
      </c>
      <c r="AJ1065" s="16">
        <v>3</v>
      </c>
      <c r="AK1065" s="17">
        <v>0.71421370012896501</v>
      </c>
      <c r="AL1065" t="str">
        <f>IF(AK1065&lt;='CAV Tier 1 Analysis'!$A$5,"Tier 1", "Tier 2")</f>
        <v>Tier 2</v>
      </c>
      <c r="AM1065" t="str">
        <f t="shared" si="33"/>
        <v>Missouri - Tier 2</v>
      </c>
      <c r="AN1065" t="str">
        <f t="shared" si="34"/>
        <v>Farmington, City Of - Tier 2</v>
      </c>
    </row>
    <row r="1066" spans="1:40" x14ac:dyDescent="0.3">
      <c r="A1066">
        <v>7</v>
      </c>
      <c r="B1066" t="s">
        <v>21</v>
      </c>
      <c r="C1066" t="s">
        <v>3424</v>
      </c>
      <c r="D1066" t="s">
        <v>5237</v>
      </c>
      <c r="E1066" t="s">
        <v>346</v>
      </c>
      <c r="F1066" s="12">
        <v>14388.289388925996</v>
      </c>
      <c r="G1066" s="12">
        <v>12606.50894473175</v>
      </c>
      <c r="H1066" s="12">
        <v>4974.6751765136796</v>
      </c>
      <c r="I1066" s="12">
        <v>4</v>
      </c>
      <c r="J1066" s="15">
        <v>1.9858559816108802E-3</v>
      </c>
      <c r="K1066" s="15">
        <v>0.99801414044840708</v>
      </c>
      <c r="L1066" s="56">
        <v>560.22692999999992</v>
      </c>
      <c r="M1066">
        <v>8</v>
      </c>
      <c r="N1066">
        <v>0</v>
      </c>
      <c r="O1066" s="12">
        <v>11.535714285714286</v>
      </c>
      <c r="P1066" s="12">
        <v>5.7142857142857144</v>
      </c>
      <c r="Q1066">
        <v>1</v>
      </c>
      <c r="R1066" s="12">
        <v>3.9920565617936283</v>
      </c>
      <c r="S1066" s="12">
        <v>9.8789884558508518</v>
      </c>
      <c r="T1066" s="12">
        <v>11607.792860193891</v>
      </c>
      <c r="U1066" s="12">
        <v>0</v>
      </c>
      <c r="V1066" s="12">
        <v>998.71608453785848</v>
      </c>
      <c r="W1066" s="57">
        <v>1.123293874467146E-2</v>
      </c>
      <c r="X1066" s="57">
        <v>3.3942891085748228E-4</v>
      </c>
      <c r="Y1066" s="57">
        <v>0</v>
      </c>
      <c r="Z1066" s="57">
        <v>1.5006835663586755E-3</v>
      </c>
      <c r="AA1066" s="57">
        <v>2.2367325006903377E-3</v>
      </c>
      <c r="AB1066" s="57">
        <v>1.7079419299743809E-4</v>
      </c>
      <c r="AC1066" s="57">
        <v>1.4715651966790407E-4</v>
      </c>
      <c r="AD1066" s="57">
        <v>4.2772415217090152E-5</v>
      </c>
      <c r="AE1066" s="57">
        <v>2.0945292256580846E-3</v>
      </c>
      <c r="AF1066" s="57">
        <v>0</v>
      </c>
      <c r="AG1066" s="57">
        <v>1.6948444775052658E-3</v>
      </c>
      <c r="AH1066" s="17">
        <v>1.7690800503294306E-3</v>
      </c>
      <c r="AI1066" s="12">
        <v>125</v>
      </c>
      <c r="AJ1066" s="16">
        <v>3</v>
      </c>
      <c r="AK1066" s="17">
        <v>0.7159827801792944</v>
      </c>
      <c r="AL1066" t="str">
        <f>IF(AK1066&lt;='CAV Tier 1 Analysis'!$A$5,"Tier 1", "Tier 2")</f>
        <v>Tier 2</v>
      </c>
      <c r="AM1066" t="str">
        <f t="shared" si="33"/>
        <v>Missouri - Tier 2</v>
      </c>
      <c r="AN1066" t="str">
        <f t="shared" si="34"/>
        <v>Cooper County * - Tier 2</v>
      </c>
    </row>
    <row r="1067" spans="1:40" x14ac:dyDescent="0.3">
      <c r="A1067">
        <v>7</v>
      </c>
      <c r="B1067" t="s">
        <v>21</v>
      </c>
      <c r="C1067" t="s">
        <v>3252</v>
      </c>
      <c r="D1067" t="s">
        <v>4983</v>
      </c>
      <c r="E1067" t="s">
        <v>259</v>
      </c>
      <c r="F1067" s="12">
        <v>16788.942082537618</v>
      </c>
      <c r="G1067" s="12">
        <v>26827.917568908641</v>
      </c>
      <c r="H1067" s="12">
        <v>11835.633263777332</v>
      </c>
      <c r="I1067" s="12">
        <v>53</v>
      </c>
      <c r="J1067" s="15">
        <v>6.6297374282342329E-3</v>
      </c>
      <c r="K1067" s="15">
        <v>0.99337026257176597</v>
      </c>
      <c r="L1067" s="56">
        <v>9.0154399999999999</v>
      </c>
      <c r="M1067">
        <v>25</v>
      </c>
      <c r="N1067">
        <v>21</v>
      </c>
      <c r="O1067" s="12">
        <v>16</v>
      </c>
      <c r="P1067" s="12">
        <v>1</v>
      </c>
      <c r="Q1067">
        <v>1</v>
      </c>
      <c r="R1067" s="12">
        <v>52.648623916303599</v>
      </c>
      <c r="S1067" s="12">
        <v>78.467140835718666</v>
      </c>
      <c r="T1067" s="12">
        <v>29043.244572195948</v>
      </c>
      <c r="U1067" s="12">
        <v>12254.30248965833</v>
      </c>
      <c r="V1067" s="12">
        <v>0</v>
      </c>
      <c r="W1067" s="57">
        <v>1.8076582872633573E-4</v>
      </c>
      <c r="X1067" s="57">
        <v>1.0607153464296322E-3</v>
      </c>
      <c r="Y1067" s="57">
        <v>1.9299696719051558E-3</v>
      </c>
      <c r="Z1067" s="57">
        <v>2.0814434604603301E-3</v>
      </c>
      <c r="AA1067" s="57">
        <v>3.9142818762080911E-4</v>
      </c>
      <c r="AB1067" s="57">
        <v>1.7079419299743809E-4</v>
      </c>
      <c r="AC1067" s="57">
        <v>1.9407511243644878E-3</v>
      </c>
      <c r="AD1067" s="57">
        <v>3.3973408752548096E-4</v>
      </c>
      <c r="AE1067" s="57">
        <v>5.2406107945816528E-3</v>
      </c>
      <c r="AF1067" s="57">
        <v>6.0338627587340913E-3</v>
      </c>
      <c r="AG1067" s="57">
        <v>0</v>
      </c>
      <c r="AH1067" s="17">
        <v>1.7609159503041286E-3</v>
      </c>
      <c r="AI1067" s="12">
        <v>126</v>
      </c>
      <c r="AJ1067" s="16">
        <v>3</v>
      </c>
      <c r="AK1067" s="17">
        <v>0.71774369612959854</v>
      </c>
      <c r="AL1067" t="str">
        <f>IF(AK1067&lt;='CAV Tier 1 Analysis'!$A$5,"Tier 1", "Tier 2")</f>
        <v>Tier 2</v>
      </c>
      <c r="AM1067" t="str">
        <f t="shared" si="33"/>
        <v>Missouri - Tier 2</v>
      </c>
      <c r="AN1067" t="str">
        <f t="shared" si="34"/>
        <v>Ballwin, City Of - Tier 2</v>
      </c>
    </row>
    <row r="1068" spans="1:40" x14ac:dyDescent="0.3">
      <c r="A1068">
        <v>7</v>
      </c>
      <c r="B1068" t="s">
        <v>21</v>
      </c>
      <c r="C1068" t="s">
        <v>3254</v>
      </c>
      <c r="D1068" t="s">
        <v>4985</v>
      </c>
      <c r="E1068" t="s">
        <v>234</v>
      </c>
      <c r="F1068" s="12">
        <v>8137.0024280722637</v>
      </c>
      <c r="G1068" s="12">
        <v>10793.745735153212</v>
      </c>
      <c r="H1068" s="12">
        <v>5130.7052037758076</v>
      </c>
      <c r="I1068" s="12">
        <v>110</v>
      </c>
      <c r="J1068" s="15">
        <v>5.6315052706582089E-2</v>
      </c>
      <c r="K1068" s="15">
        <v>0.94368494729341812</v>
      </c>
      <c r="L1068" s="56">
        <v>4.3647299999999989</v>
      </c>
      <c r="M1068">
        <v>57</v>
      </c>
      <c r="N1068">
        <v>24</v>
      </c>
      <c r="O1068" s="12">
        <v>15.045454545454545</v>
      </c>
      <c r="P1068" s="12">
        <v>1.1363636363636365</v>
      </c>
      <c r="Q1068">
        <v>14</v>
      </c>
      <c r="R1068" s="12">
        <v>103.80534420227599</v>
      </c>
      <c r="S1068" s="12">
        <v>288.93593397256961</v>
      </c>
      <c r="T1068" s="12">
        <v>12268.748767050005</v>
      </c>
      <c r="U1068" s="12">
        <v>4131.7463389777413</v>
      </c>
      <c r="V1068" s="12">
        <v>0</v>
      </c>
      <c r="W1068" s="57">
        <v>8.7515865627933772E-5</v>
      </c>
      <c r="X1068" s="57">
        <v>2.4184309898595611E-3</v>
      </c>
      <c r="Y1068" s="57">
        <v>2.2056796250344637E-3</v>
      </c>
      <c r="Z1068" s="57">
        <v>1.9572664358305943E-3</v>
      </c>
      <c r="AA1068" s="57">
        <v>4.4480475866001039E-4</v>
      </c>
      <c r="AB1068" s="57">
        <v>2.3911187019641333E-3</v>
      </c>
      <c r="AC1068" s="57">
        <v>3.8265071998059182E-3</v>
      </c>
      <c r="AD1068" s="57">
        <v>1.250987162728503E-3</v>
      </c>
      <c r="AE1068" s="57">
        <v>2.2137931960317212E-3</v>
      </c>
      <c r="AF1068" s="57">
        <v>2.0344193710195263E-3</v>
      </c>
      <c r="AG1068" s="57">
        <v>0</v>
      </c>
      <c r="AH1068" s="17">
        <v>1.7118657551420335E-3</v>
      </c>
      <c r="AI1068" s="12">
        <v>127</v>
      </c>
      <c r="AJ1068" s="16">
        <v>3</v>
      </c>
      <c r="AK1068" s="17">
        <v>0.71945556188474058</v>
      </c>
      <c r="AL1068" t="str">
        <f>IF(AK1068&lt;='CAV Tier 1 Analysis'!$A$5,"Tier 1", "Tier 2")</f>
        <v>Tier 2</v>
      </c>
      <c r="AM1068" t="str">
        <f t="shared" si="33"/>
        <v>Missouri - Tier 2</v>
      </c>
      <c r="AN1068" t="str">
        <f t="shared" si="34"/>
        <v>Bellefontaine Neighbors, City Of - Tier 2</v>
      </c>
    </row>
    <row r="1069" spans="1:40" x14ac:dyDescent="0.3">
      <c r="A1069">
        <v>7</v>
      </c>
      <c r="B1069" t="s">
        <v>21</v>
      </c>
      <c r="C1069" t="s">
        <v>3235</v>
      </c>
      <c r="D1069" t="s">
        <v>4961</v>
      </c>
      <c r="E1069" t="s">
        <v>348</v>
      </c>
      <c r="F1069" s="12">
        <v>8808.425627124916</v>
      </c>
      <c r="G1069" s="12">
        <v>9741.4724887161974</v>
      </c>
      <c r="H1069" s="12">
        <v>4340.84285914463</v>
      </c>
      <c r="I1069" s="12">
        <v>12</v>
      </c>
      <c r="J1069" s="15">
        <v>1.7523526693809871E-5</v>
      </c>
      <c r="K1069" s="15">
        <v>0.99998247647330618</v>
      </c>
      <c r="L1069" s="56">
        <v>478.21424000000002</v>
      </c>
      <c r="M1069">
        <v>22</v>
      </c>
      <c r="N1069">
        <v>2</v>
      </c>
      <c r="O1069" s="12">
        <v>11</v>
      </c>
      <c r="P1069" s="12">
        <v>5.9411764705882355</v>
      </c>
      <c r="Q1069">
        <v>6</v>
      </c>
      <c r="R1069" s="12">
        <v>11.999789717679674</v>
      </c>
      <c r="S1069" s="12">
        <v>7.6066875715854881E-2</v>
      </c>
      <c r="T1069" s="12">
        <v>9288.0266557035266</v>
      </c>
      <c r="U1069" s="12">
        <v>479.60102857861057</v>
      </c>
      <c r="V1069" s="12">
        <v>453.44583301267085</v>
      </c>
      <c r="W1069" s="57">
        <v>9.588527393264757E-3</v>
      </c>
      <c r="X1069" s="57">
        <v>9.3342950485807629E-4</v>
      </c>
      <c r="Y1069" s="57">
        <v>1.8380663541953864E-4</v>
      </c>
      <c r="Z1069" s="57">
        <v>1.4309923790664768E-3</v>
      </c>
      <c r="AA1069" s="57">
        <v>2.3255439382177481E-3</v>
      </c>
      <c r="AB1069" s="57">
        <v>1.0247651579846286E-3</v>
      </c>
      <c r="AC1069" s="57">
        <v>4.4234024850766339E-4</v>
      </c>
      <c r="AD1069" s="57">
        <v>3.2934181540200165E-7</v>
      </c>
      <c r="AE1069" s="57">
        <v>1.6759467982733632E-3</v>
      </c>
      <c r="AF1069" s="57">
        <v>2.3614944937365651E-4</v>
      </c>
      <c r="AG1069" s="57">
        <v>7.6950814934048227E-4</v>
      </c>
      <c r="AH1069" s="17">
        <v>1.6919399087383449E-3</v>
      </c>
      <c r="AI1069" s="12">
        <v>128</v>
      </c>
      <c r="AJ1069" s="16">
        <v>3</v>
      </c>
      <c r="AK1069" s="17">
        <v>0.72114750179347897</v>
      </c>
      <c r="AL1069" t="str">
        <f>IF(AK1069&lt;='CAV Tier 1 Analysis'!$A$5,"Tier 1", "Tier 2")</f>
        <v>Tier 2</v>
      </c>
      <c r="AM1069" t="str">
        <f t="shared" si="33"/>
        <v>Missouri - Tier 2</v>
      </c>
      <c r="AN1069" t="str">
        <f t="shared" si="34"/>
        <v>Ralls County * - Tier 2</v>
      </c>
    </row>
    <row r="1070" spans="1:40" x14ac:dyDescent="0.3">
      <c r="A1070">
        <v>7</v>
      </c>
      <c r="B1070" t="s">
        <v>21</v>
      </c>
      <c r="C1070" t="s">
        <v>3463</v>
      </c>
      <c r="D1070" t="s">
        <v>5296</v>
      </c>
      <c r="E1070" t="s">
        <v>360</v>
      </c>
      <c r="F1070" s="12">
        <v>1042.6941205906705</v>
      </c>
      <c r="G1070" s="12">
        <v>15211.428926941127</v>
      </c>
      <c r="H1070" s="12">
        <v>4395.2680321021644</v>
      </c>
      <c r="I1070" s="12">
        <v>16</v>
      </c>
      <c r="J1070" s="15">
        <v>8.6275643686255107E-2</v>
      </c>
      <c r="K1070" s="15">
        <v>0.91372435631374482</v>
      </c>
      <c r="L1070" s="56">
        <v>4.2885800000000005</v>
      </c>
      <c r="M1070">
        <v>16</v>
      </c>
      <c r="N1070">
        <v>0</v>
      </c>
      <c r="O1070" s="12">
        <v>15</v>
      </c>
      <c r="P1070" s="12">
        <v>1</v>
      </c>
      <c r="Q1070">
        <v>0</v>
      </c>
      <c r="R1070" s="12">
        <v>14.619589701019917</v>
      </c>
      <c r="S1070" s="12">
        <v>379.20457864323402</v>
      </c>
      <c r="T1070" s="12">
        <v>11959.155749924208</v>
      </c>
      <c r="U1070" s="12">
        <v>10916.461629333538</v>
      </c>
      <c r="V1070" s="12">
        <v>3252.2731770169194</v>
      </c>
      <c r="W1070" s="57">
        <v>8.5989005279741087E-5</v>
      </c>
      <c r="X1070" s="57">
        <v>6.7885782171496457E-4</v>
      </c>
      <c r="Y1070" s="57">
        <v>0</v>
      </c>
      <c r="Z1070" s="57">
        <v>1.9513532441815594E-3</v>
      </c>
      <c r="AA1070" s="57">
        <v>3.9142818762080911E-4</v>
      </c>
      <c r="AB1070" s="57">
        <v>0</v>
      </c>
      <c r="AC1070" s="57">
        <v>5.3891218876122768E-4</v>
      </c>
      <c r="AD1070" s="57">
        <v>1.6418174555456729E-3</v>
      </c>
      <c r="AE1070" s="57">
        <v>2.1579297230838747E-3</v>
      </c>
      <c r="AF1070" s="57">
        <v>5.3751269268873603E-3</v>
      </c>
      <c r="AG1070" s="57">
        <v>5.5191833983091153E-3</v>
      </c>
      <c r="AH1070" s="17">
        <v>1.6673270864894841E-3</v>
      </c>
      <c r="AI1070" s="12">
        <v>129</v>
      </c>
      <c r="AJ1070" s="16">
        <v>3</v>
      </c>
      <c r="AK1070" s="17">
        <v>0.72281482887996851</v>
      </c>
      <c r="AL1070" t="str">
        <f>IF(AK1070&lt;='CAV Tier 1 Analysis'!$A$5,"Tier 1", "Tier 2")</f>
        <v>Tier 2</v>
      </c>
      <c r="AM1070" t="str">
        <f t="shared" si="33"/>
        <v>Missouri - Tier 2</v>
      </c>
      <c r="AN1070" t="str">
        <f t="shared" si="34"/>
        <v>Dardenne Prairie, City Of - Tier 2</v>
      </c>
    </row>
    <row r="1071" spans="1:40" x14ac:dyDescent="0.3">
      <c r="A1071">
        <v>7</v>
      </c>
      <c r="B1071" t="s">
        <v>21</v>
      </c>
      <c r="C1071" t="s">
        <v>2707</v>
      </c>
      <c r="D1071" t="s">
        <v>5228</v>
      </c>
      <c r="E1071" t="s">
        <v>380</v>
      </c>
      <c r="F1071" s="12">
        <v>11096.726907050881</v>
      </c>
      <c r="G1071" s="12">
        <v>8997.5763846512036</v>
      </c>
      <c r="H1071" s="12">
        <v>4633.1275561365264</v>
      </c>
      <c r="I1071" s="12">
        <v>0</v>
      </c>
      <c r="J1071" s="15">
        <v>7.1496079523570584E-6</v>
      </c>
      <c r="K1071" s="15">
        <v>0.99999285039204744</v>
      </c>
      <c r="L1071" s="56">
        <v>586.04611999999997</v>
      </c>
      <c r="M1071">
        <v>11</v>
      </c>
      <c r="N1071">
        <v>0</v>
      </c>
      <c r="O1071" s="12">
        <v>10.227272727272727</v>
      </c>
      <c r="P1071" s="12">
        <v>7.3181818181818183</v>
      </c>
      <c r="Q1071">
        <v>0</v>
      </c>
      <c r="R1071" s="12">
        <v>0</v>
      </c>
      <c r="S1071" s="12">
        <v>3.3125045619638332E-2</v>
      </c>
      <c r="T1071" s="12">
        <v>10288.252569714832</v>
      </c>
      <c r="U1071" s="12">
        <v>0</v>
      </c>
      <c r="V1071" s="12">
        <v>0</v>
      </c>
      <c r="W1071" s="57">
        <v>1.1750631422720755E-2</v>
      </c>
      <c r="X1071" s="57">
        <v>4.6671475242903815E-4</v>
      </c>
      <c r="Y1071" s="57">
        <v>0</v>
      </c>
      <c r="Z1071" s="57">
        <v>1.3304681210328812E-3</v>
      </c>
      <c r="AA1071" s="57">
        <v>2.8645426457704665E-3</v>
      </c>
      <c r="AB1071" s="57">
        <v>0</v>
      </c>
      <c r="AC1071" s="57">
        <v>0</v>
      </c>
      <c r="AD1071" s="57">
        <v>1.4341936035861028E-7</v>
      </c>
      <c r="AE1071" s="57">
        <v>1.856429206461534E-3</v>
      </c>
      <c r="AF1071" s="57">
        <v>0</v>
      </c>
      <c r="AG1071" s="57">
        <v>0</v>
      </c>
      <c r="AH1071" s="17">
        <v>1.6608117788886395E-3</v>
      </c>
      <c r="AI1071" s="12">
        <v>130</v>
      </c>
      <c r="AJ1071" s="16">
        <v>3</v>
      </c>
      <c r="AK1071" s="17">
        <v>0.72447564065885717</v>
      </c>
      <c r="AL1071" t="str">
        <f>IF(AK1071&lt;='CAV Tier 1 Analysis'!$A$5,"Tier 1", "Tier 2")</f>
        <v>Tier 2</v>
      </c>
      <c r="AM1071" t="str">
        <f t="shared" si="33"/>
        <v>Missouri - Tier 2</v>
      </c>
      <c r="AN1071" t="str">
        <f t="shared" si="34"/>
        <v>Barton County* - Tier 2</v>
      </c>
    </row>
    <row r="1072" spans="1:40" x14ac:dyDescent="0.3">
      <c r="A1072">
        <v>7</v>
      </c>
      <c r="B1072" t="s">
        <v>21</v>
      </c>
      <c r="C1072" t="s">
        <v>3258</v>
      </c>
      <c r="D1072" t="s">
        <v>4990</v>
      </c>
      <c r="E1072" t="s">
        <v>243</v>
      </c>
      <c r="F1072" s="12">
        <v>1521.230935006243</v>
      </c>
      <c r="G1072" s="12">
        <v>3824.0286931989963</v>
      </c>
      <c r="H1072" s="12">
        <v>2178.526846440634</v>
      </c>
      <c r="I1072" s="12">
        <v>158</v>
      </c>
      <c r="J1072" s="15">
        <v>0.13505606424129657</v>
      </c>
      <c r="K1072" s="15">
        <v>0.86494393575870343</v>
      </c>
      <c r="L1072" s="56">
        <v>0.81692000000000009</v>
      </c>
      <c r="M1072">
        <v>81</v>
      </c>
      <c r="N1072">
        <v>33</v>
      </c>
      <c r="O1072" s="12">
        <v>16</v>
      </c>
      <c r="P1072" s="12">
        <v>1</v>
      </c>
      <c r="Q1072">
        <v>4</v>
      </c>
      <c r="R1072" s="12">
        <v>136.66114184987515</v>
      </c>
      <c r="S1072" s="12">
        <v>294.22326172427552</v>
      </c>
      <c r="T1072" s="12">
        <v>4470.8013145220784</v>
      </c>
      <c r="U1072" s="12">
        <v>2949.5703795158352</v>
      </c>
      <c r="V1072" s="12">
        <v>0</v>
      </c>
      <c r="W1072" s="57">
        <v>1.6379812943474551E-5</v>
      </c>
      <c r="X1072" s="57">
        <v>3.436717722432008E-3</v>
      </c>
      <c r="Y1072" s="57">
        <v>3.0328094844223876E-3</v>
      </c>
      <c r="Z1072" s="57">
        <v>2.0814434604603301E-3</v>
      </c>
      <c r="AA1072" s="57">
        <v>3.9142818762080911E-4</v>
      </c>
      <c r="AB1072" s="57">
        <v>6.8317677198975236E-4</v>
      </c>
      <c r="AC1072" s="57">
        <v>5.0376485646369982E-3</v>
      </c>
      <c r="AD1072" s="57">
        <v>1.2738793625721894E-3</v>
      </c>
      <c r="AE1072" s="57">
        <v>8.0671873870952757E-4</v>
      </c>
      <c r="AF1072" s="57">
        <v>1.4523309574123295E-3</v>
      </c>
      <c r="AG1072" s="57">
        <v>0</v>
      </c>
      <c r="AH1072" s="17">
        <v>1.6556848239272551E-3</v>
      </c>
      <c r="AI1072" s="12">
        <v>131</v>
      </c>
      <c r="AJ1072" s="16">
        <v>3</v>
      </c>
      <c r="AK1072" s="17">
        <v>0.72613132548278447</v>
      </c>
      <c r="AL1072" t="str">
        <f>IF(AK1072&lt;='CAV Tier 1 Analysis'!$A$5,"Tier 1", "Tier 2")</f>
        <v>Tier 2</v>
      </c>
      <c r="AM1072" t="str">
        <f t="shared" si="33"/>
        <v>Missouri - Tier 2</v>
      </c>
      <c r="AN1072" t="str">
        <f t="shared" si="34"/>
        <v>Breckenridge Hills, City Of - Tier 2</v>
      </c>
    </row>
    <row r="1073" spans="1:40" x14ac:dyDescent="0.3">
      <c r="A1073">
        <v>7</v>
      </c>
      <c r="B1073" t="s">
        <v>21</v>
      </c>
      <c r="C1073" t="s">
        <v>2199</v>
      </c>
      <c r="D1073" t="s">
        <v>5265</v>
      </c>
      <c r="E1073" t="s">
        <v>359</v>
      </c>
      <c r="F1073" s="12">
        <v>10772.760450078189</v>
      </c>
      <c r="G1073" s="12">
        <v>7652.7983081267694</v>
      </c>
      <c r="H1073" s="12">
        <v>3937.0446977975344</v>
      </c>
      <c r="I1073" s="12">
        <v>26</v>
      </c>
      <c r="J1073" s="15">
        <v>2.2465175857257937E-5</v>
      </c>
      <c r="K1073" s="15">
        <v>0.99997753482414298</v>
      </c>
      <c r="L1073" s="56">
        <v>504.78126999999995</v>
      </c>
      <c r="M1073">
        <v>26</v>
      </c>
      <c r="N1073">
        <v>1</v>
      </c>
      <c r="O1073" s="12">
        <v>12</v>
      </c>
      <c r="P1073" s="12">
        <v>5.8666666666666663</v>
      </c>
      <c r="Q1073">
        <v>3</v>
      </c>
      <c r="R1073" s="12">
        <v>25.999415905427718</v>
      </c>
      <c r="S1073" s="12">
        <v>8.8446401493906535E-2</v>
      </c>
      <c r="T1073" s="12">
        <v>8280.1578672425076</v>
      </c>
      <c r="U1073" s="12">
        <v>0</v>
      </c>
      <c r="V1073" s="12">
        <v>0</v>
      </c>
      <c r="W1073" s="57">
        <v>1.0121214782315919E-2</v>
      </c>
      <c r="X1073" s="57">
        <v>1.1031439602868175E-3</v>
      </c>
      <c r="Y1073" s="57">
        <v>9.1903317709769318E-5</v>
      </c>
      <c r="Z1073" s="57">
        <v>1.5610825953452474E-3</v>
      </c>
      <c r="AA1073" s="57">
        <v>2.2963787007087466E-3</v>
      </c>
      <c r="AB1073" s="57">
        <v>5.123825789923143E-4</v>
      </c>
      <c r="AC1073" s="57">
        <v>9.5839913558791858E-4</v>
      </c>
      <c r="AD1073" s="57">
        <v>3.8294064478983209E-7</v>
      </c>
      <c r="AE1073" s="57">
        <v>1.4940852972554213E-3</v>
      </c>
      <c r="AF1073" s="57">
        <v>0</v>
      </c>
      <c r="AG1073" s="57">
        <v>0</v>
      </c>
      <c r="AH1073" s="17">
        <v>1.6489975735315403E-3</v>
      </c>
      <c r="AI1073" s="12">
        <v>132</v>
      </c>
      <c r="AJ1073" s="16">
        <v>3</v>
      </c>
      <c r="AK1073" s="17">
        <v>0.72778032305631601</v>
      </c>
      <c r="AL1073" t="str">
        <f>IF(AK1073&lt;='CAV Tier 1 Analysis'!$A$5,"Tier 1", "Tier 2")</f>
        <v>Tier 2</v>
      </c>
      <c r="AM1073" t="str">
        <f t="shared" si="33"/>
        <v>Missouri - Tier 2</v>
      </c>
      <c r="AN1073" t="str">
        <f t="shared" si="34"/>
        <v>Lewis County * - Tier 2</v>
      </c>
    </row>
    <row r="1074" spans="1:40" x14ac:dyDescent="0.3">
      <c r="A1074">
        <v>7</v>
      </c>
      <c r="B1074" t="s">
        <v>21</v>
      </c>
      <c r="C1074" t="s">
        <v>3213</v>
      </c>
      <c r="D1074" t="s">
        <v>4928</v>
      </c>
      <c r="E1074" t="s">
        <v>439</v>
      </c>
      <c r="F1074" s="12">
        <v>971.29076744827159</v>
      </c>
      <c r="G1074" s="12">
        <v>10164.406144065304</v>
      </c>
      <c r="H1074" s="12">
        <v>3816.237309119696</v>
      </c>
      <c r="I1074" s="12">
        <v>21</v>
      </c>
      <c r="J1074" s="15">
        <v>6.2306618009639304E-2</v>
      </c>
      <c r="K1074" s="15">
        <v>0.93769338199036012</v>
      </c>
      <c r="L1074" s="56">
        <v>14.98653</v>
      </c>
      <c r="M1074">
        <v>122</v>
      </c>
      <c r="N1074">
        <v>0</v>
      </c>
      <c r="O1074" s="12">
        <v>14</v>
      </c>
      <c r="P1074" s="12">
        <v>4</v>
      </c>
      <c r="Q1074">
        <v>0</v>
      </c>
      <c r="R1074" s="12">
        <v>19.691561021797561</v>
      </c>
      <c r="S1074" s="12">
        <v>237.77684025345468</v>
      </c>
      <c r="T1074" s="12">
        <v>9067.5685988345394</v>
      </c>
      <c r="U1074" s="12">
        <v>8096.2778313862682</v>
      </c>
      <c r="V1074" s="12">
        <v>1096.8375452307646</v>
      </c>
      <c r="W1074" s="57">
        <v>3.0049032717006517E-4</v>
      </c>
      <c r="X1074" s="57">
        <v>5.1762908905766047E-3</v>
      </c>
      <c r="Y1074" s="57">
        <v>0</v>
      </c>
      <c r="Z1074" s="57">
        <v>1.8212630279027886E-3</v>
      </c>
      <c r="AA1074" s="57">
        <v>1.5657127504832365E-3</v>
      </c>
      <c r="AB1074" s="57">
        <v>0</v>
      </c>
      <c r="AC1074" s="57">
        <v>7.2587688624680519E-4</v>
      </c>
      <c r="AD1074" s="57">
        <v>1.0294869546390757E-3</v>
      </c>
      <c r="AE1074" s="57">
        <v>1.6361669840825564E-3</v>
      </c>
      <c r="AF1074" s="57">
        <v>3.9865042773665101E-3</v>
      </c>
      <c r="AG1074" s="57">
        <v>1.8613588837061784E-3</v>
      </c>
      <c r="AH1074" s="17">
        <v>1.6457409983794381E-3</v>
      </c>
      <c r="AI1074" s="12">
        <v>133</v>
      </c>
      <c r="AJ1074" s="16">
        <v>3</v>
      </c>
      <c r="AK1074" s="17">
        <v>0.72942606405469546</v>
      </c>
      <c r="AL1074" t="str">
        <f>IF(AK1074&lt;='CAV Tier 1 Analysis'!$A$5,"Tier 1", "Tier 2")</f>
        <v>Tier 2</v>
      </c>
      <c r="AM1074" t="str">
        <f t="shared" si="33"/>
        <v>Missouri - Tier 2</v>
      </c>
      <c r="AN1074" t="str">
        <f t="shared" si="34"/>
        <v>Neosho, City Of - Tier 2</v>
      </c>
    </row>
    <row r="1075" spans="1:40" x14ac:dyDescent="0.3">
      <c r="A1075">
        <v>7</v>
      </c>
      <c r="B1075" t="s">
        <v>21</v>
      </c>
      <c r="C1075" t="s">
        <v>2067</v>
      </c>
      <c r="D1075" t="s">
        <v>4841</v>
      </c>
      <c r="E1075" t="s">
        <v>354</v>
      </c>
      <c r="F1075" s="12">
        <v>9891.4577085015262</v>
      </c>
      <c r="G1075" s="12">
        <v>7105.2234858784759</v>
      </c>
      <c r="H1075" s="12">
        <v>3256.7984364653339</v>
      </c>
      <c r="I1075" s="12">
        <v>26</v>
      </c>
      <c r="J1075" s="15">
        <v>0.11403974067298932</v>
      </c>
      <c r="K1075" s="15">
        <v>0.88596025932701039</v>
      </c>
      <c r="L1075" s="56">
        <v>464.57945000000012</v>
      </c>
      <c r="M1075">
        <v>12</v>
      </c>
      <c r="N1075">
        <v>4</v>
      </c>
      <c r="O1075" s="12">
        <v>12.5</v>
      </c>
      <c r="P1075" s="12">
        <v>5.8636363636363633</v>
      </c>
      <c r="Q1075">
        <v>1</v>
      </c>
      <c r="R1075" s="12">
        <v>23.03496674250227</v>
      </c>
      <c r="S1075" s="12">
        <v>371.40444911870378</v>
      </c>
      <c r="T1075" s="12">
        <v>7429.7495886388733</v>
      </c>
      <c r="U1075" s="12">
        <v>0</v>
      </c>
      <c r="V1075" s="12">
        <v>0</v>
      </c>
      <c r="W1075" s="57">
        <v>9.3151403912038987E-3</v>
      </c>
      <c r="X1075" s="57">
        <v>5.0914336628622345E-4</v>
      </c>
      <c r="Y1075" s="57">
        <v>3.6761327083907727E-4</v>
      </c>
      <c r="Z1075" s="57">
        <v>1.6261277034846327E-3</v>
      </c>
      <c r="AA1075" s="57">
        <v>2.295192554685653E-3</v>
      </c>
      <c r="AB1075" s="57">
        <v>1.7079419299743809E-4</v>
      </c>
      <c r="AC1075" s="57">
        <v>8.4912262239329121E-4</v>
      </c>
      <c r="AD1075" s="57">
        <v>1.6080457409352871E-3</v>
      </c>
      <c r="AE1075" s="57">
        <v>1.3406362294843116E-3</v>
      </c>
      <c r="AF1075" s="57">
        <v>0</v>
      </c>
      <c r="AG1075" s="57">
        <v>0</v>
      </c>
      <c r="AH1075" s="17">
        <v>1.643801461119074E-3</v>
      </c>
      <c r="AI1075" s="12">
        <v>134</v>
      </c>
      <c r="AJ1075" s="16">
        <v>3</v>
      </c>
      <c r="AK1075" s="17">
        <v>0.73106986551581454</v>
      </c>
      <c r="AL1075" t="str">
        <f>IF(AK1075&lt;='CAV Tier 1 Analysis'!$A$5,"Tier 1", "Tier 2")</f>
        <v>Tier 2</v>
      </c>
      <c r="AM1075" t="str">
        <f t="shared" si="33"/>
        <v>Missouri - Tier 2</v>
      </c>
      <c r="AN1075" t="str">
        <f t="shared" si="34"/>
        <v>Howard County* - Tier 2</v>
      </c>
    </row>
    <row r="1076" spans="1:40" x14ac:dyDescent="0.3">
      <c r="A1076">
        <v>7</v>
      </c>
      <c r="B1076" t="s">
        <v>21</v>
      </c>
      <c r="C1076" t="s">
        <v>2006</v>
      </c>
      <c r="D1076" t="s">
        <v>5256</v>
      </c>
      <c r="E1076" t="s">
        <v>377</v>
      </c>
      <c r="F1076" s="12">
        <v>24664.249845958646</v>
      </c>
      <c r="G1076" s="12">
        <v>15482.200470088468</v>
      </c>
      <c r="H1076" s="12">
        <v>5573.1746166093226</v>
      </c>
      <c r="I1076" s="12">
        <v>0</v>
      </c>
      <c r="J1076" s="15">
        <v>1.8968183328169305E-5</v>
      </c>
      <c r="K1076" s="15">
        <v>0.99998103181667175</v>
      </c>
      <c r="L1076" s="56">
        <v>472.36995999999999</v>
      </c>
      <c r="M1076">
        <v>2</v>
      </c>
      <c r="N1076">
        <v>0</v>
      </c>
      <c r="O1076" s="12">
        <v>10.67741935483871</v>
      </c>
      <c r="P1076" s="12">
        <v>6.4838709677419351</v>
      </c>
      <c r="Q1076">
        <v>0</v>
      </c>
      <c r="R1076" s="12">
        <v>0</v>
      </c>
      <c r="S1076" s="12">
        <v>0.10571299784774531</v>
      </c>
      <c r="T1076" s="12">
        <v>14410.555990864588</v>
      </c>
      <c r="U1076" s="12">
        <v>0</v>
      </c>
      <c r="V1076" s="12">
        <v>1071.6444792238799</v>
      </c>
      <c r="W1076" s="57">
        <v>9.4713455233273215E-3</v>
      </c>
      <c r="X1076" s="57">
        <v>8.4857227714370571E-5</v>
      </c>
      <c r="Y1076" s="57">
        <v>0</v>
      </c>
      <c r="Z1076" s="57">
        <v>1.3890277931700992E-3</v>
      </c>
      <c r="AA1076" s="57">
        <v>2.5379698616704071E-3</v>
      </c>
      <c r="AB1076" s="57">
        <v>0</v>
      </c>
      <c r="AC1076" s="57">
        <v>0</v>
      </c>
      <c r="AD1076" s="57">
        <v>4.5769870650159453E-7</v>
      </c>
      <c r="AE1076" s="57">
        <v>2.6002644123978543E-3</v>
      </c>
      <c r="AF1076" s="57">
        <v>0</v>
      </c>
      <c r="AG1076" s="57">
        <v>1.8186056633923669E-3</v>
      </c>
      <c r="AH1076" s="17">
        <v>1.6275025618526289E-3</v>
      </c>
      <c r="AI1076" s="12">
        <v>135</v>
      </c>
      <c r="AJ1076" s="16">
        <v>3</v>
      </c>
      <c r="AK1076" s="17">
        <v>0.73269736807766717</v>
      </c>
      <c r="AL1076" t="str">
        <f>IF(AK1076&lt;='CAV Tier 1 Analysis'!$A$5,"Tier 1", "Tier 2")</f>
        <v>Tier 2</v>
      </c>
      <c r="AM1076" t="str">
        <f t="shared" si="33"/>
        <v>Missouri - Tier 2</v>
      </c>
      <c r="AN1076" t="str">
        <f t="shared" si="34"/>
        <v>Randolph County * - Tier 2</v>
      </c>
    </row>
    <row r="1077" spans="1:40" x14ac:dyDescent="0.3">
      <c r="A1077">
        <v>7</v>
      </c>
      <c r="B1077" t="s">
        <v>21</v>
      </c>
      <c r="C1077" t="s">
        <v>2064</v>
      </c>
      <c r="D1077" t="s">
        <v>5235</v>
      </c>
      <c r="E1077" t="s">
        <v>362</v>
      </c>
      <c r="F1077" s="12">
        <v>8436.7000203752632</v>
      </c>
      <c r="G1077" s="12">
        <v>6383.8613509576962</v>
      </c>
      <c r="H1077" s="12">
        <v>3138.1246683532322</v>
      </c>
      <c r="I1077" s="12">
        <v>0</v>
      </c>
      <c r="J1077" s="15">
        <v>7.4612412226911132E-2</v>
      </c>
      <c r="K1077" s="15">
        <v>0.92538758580687397</v>
      </c>
      <c r="L1077" s="56">
        <v>508.59125000000006</v>
      </c>
      <c r="M1077">
        <v>2</v>
      </c>
      <c r="N1077">
        <v>0</v>
      </c>
      <c r="O1077" s="12">
        <v>12.818181818181818</v>
      </c>
      <c r="P1077" s="12">
        <v>6.8181818181818183</v>
      </c>
      <c r="Q1077">
        <v>5</v>
      </c>
      <c r="R1077" s="12">
        <v>0</v>
      </c>
      <c r="S1077" s="12">
        <v>234.14305137461014</v>
      </c>
      <c r="T1077" s="12">
        <v>6341.383284708837</v>
      </c>
      <c r="U1077" s="12">
        <v>0</v>
      </c>
      <c r="V1077" s="12">
        <v>42.47806624885925</v>
      </c>
      <c r="W1077" s="57">
        <v>1.019760752544668E-2</v>
      </c>
      <c r="X1077" s="57">
        <v>8.4857227714370571E-5</v>
      </c>
      <c r="Y1077" s="57">
        <v>0</v>
      </c>
      <c r="Z1077" s="57">
        <v>1.6675200450278779E-3</v>
      </c>
      <c r="AA1077" s="57">
        <v>2.6688285519600621E-3</v>
      </c>
      <c r="AB1077" s="57">
        <v>8.5397096498719043E-4</v>
      </c>
      <c r="AC1077" s="57">
        <v>0</v>
      </c>
      <c r="AD1077" s="57">
        <v>1.0137539747462679E-3</v>
      </c>
      <c r="AE1077" s="57">
        <v>1.1442496244458708E-3</v>
      </c>
      <c r="AF1077" s="57">
        <v>0</v>
      </c>
      <c r="AG1077" s="57">
        <v>7.2086268671937915E-5</v>
      </c>
      <c r="AH1077" s="17">
        <v>1.6093521984545688E-3</v>
      </c>
      <c r="AI1077" s="12">
        <v>136</v>
      </c>
      <c r="AJ1077" s="16">
        <v>3</v>
      </c>
      <c r="AK1077" s="17">
        <v>0.73430672027612176</v>
      </c>
      <c r="AL1077" t="str">
        <f>IF(AK1077&lt;='CAV Tier 1 Analysis'!$A$5,"Tier 1", "Tier 2")</f>
        <v>Tier 2</v>
      </c>
      <c r="AM1077" t="str">
        <f t="shared" si="33"/>
        <v>Missouri - Tier 2</v>
      </c>
      <c r="AN1077" t="str">
        <f t="shared" si="34"/>
        <v>Clark County * - Tier 2</v>
      </c>
    </row>
    <row r="1078" spans="1:40" x14ac:dyDescent="0.3">
      <c r="A1078">
        <v>7</v>
      </c>
      <c r="B1078" t="s">
        <v>21</v>
      </c>
      <c r="C1078" t="s">
        <v>3296</v>
      </c>
      <c r="D1078" t="s">
        <v>5041</v>
      </c>
      <c r="E1078" t="s">
        <v>349</v>
      </c>
      <c r="F1078" s="12">
        <v>11017.527337601647</v>
      </c>
      <c r="G1078" s="12">
        <v>19855.716003921108</v>
      </c>
      <c r="H1078" s="12">
        <v>10020.488768335848</v>
      </c>
      <c r="I1078" s="12">
        <v>42</v>
      </c>
      <c r="J1078" s="15">
        <v>2.1095812613879533E-2</v>
      </c>
      <c r="K1078" s="15">
        <v>0.97890418738612062</v>
      </c>
      <c r="L1078" s="56">
        <v>5.9163399999999999</v>
      </c>
      <c r="M1078">
        <v>51</v>
      </c>
      <c r="N1078">
        <v>8</v>
      </c>
      <c r="O1078" s="12">
        <v>16</v>
      </c>
      <c r="P1078" s="12">
        <v>1</v>
      </c>
      <c r="Q1078">
        <v>2</v>
      </c>
      <c r="R1078" s="12">
        <v>41.113975870217068</v>
      </c>
      <c r="S1078" s="12">
        <v>211.39035335629757</v>
      </c>
      <c r="T1078" s="12">
        <v>21903.614195982467</v>
      </c>
      <c r="U1078" s="12">
        <v>10886.086858380821</v>
      </c>
      <c r="V1078" s="12">
        <v>0</v>
      </c>
      <c r="W1078" s="57">
        <v>1.1862672294716277E-4</v>
      </c>
      <c r="X1078" s="57">
        <v>2.1638593067164497E-3</v>
      </c>
      <c r="Y1078" s="57">
        <v>7.3522654167815454E-4</v>
      </c>
      <c r="Z1078" s="57">
        <v>2.0814434604603301E-3</v>
      </c>
      <c r="AA1078" s="57">
        <v>3.9142818762080911E-4</v>
      </c>
      <c r="AB1078" s="57">
        <v>3.4158838599487618E-4</v>
      </c>
      <c r="AC1078" s="57">
        <v>1.5155570832024949E-3</v>
      </c>
      <c r="AD1078" s="57">
        <v>9.1524309468020632E-4</v>
      </c>
      <c r="AE1078" s="57">
        <v>3.9523241527122032E-3</v>
      </c>
      <c r="AF1078" s="57">
        <v>5.3601707758203082E-3</v>
      </c>
      <c r="AG1078" s="57">
        <v>0</v>
      </c>
      <c r="AH1078" s="17">
        <v>1.5977697919848178E-3</v>
      </c>
      <c r="AI1078" s="12">
        <v>137</v>
      </c>
      <c r="AJ1078" s="16">
        <v>3</v>
      </c>
      <c r="AK1078" s="17">
        <v>0.73590449006810654</v>
      </c>
      <c r="AL1078" t="str">
        <f>IF(AK1078&lt;='CAV Tier 1 Analysis'!$A$5,"Tier 1", "Tier 2")</f>
        <v>Tier 2</v>
      </c>
      <c r="AM1078" t="str">
        <f t="shared" si="33"/>
        <v>Missouri - Tier 2</v>
      </c>
      <c r="AN1078" t="str">
        <f t="shared" si="34"/>
        <v>Webster Groves, City Of - Tier 2</v>
      </c>
    </row>
    <row r="1079" spans="1:40" x14ac:dyDescent="0.3">
      <c r="A1079">
        <v>7</v>
      </c>
      <c r="B1079" t="s">
        <v>21</v>
      </c>
      <c r="C1079" t="s">
        <v>2258</v>
      </c>
      <c r="D1079" t="s">
        <v>5247</v>
      </c>
      <c r="E1079" t="s">
        <v>397</v>
      </c>
      <c r="F1079" s="12">
        <v>15495.540030662354</v>
      </c>
      <c r="G1079" s="12">
        <v>7901.1331328021906</v>
      </c>
      <c r="H1079" s="12">
        <v>3531.5519010077778</v>
      </c>
      <c r="I1079" s="12">
        <v>1</v>
      </c>
      <c r="J1079" s="15">
        <v>4.5073185841045074E-6</v>
      </c>
      <c r="K1079" s="15">
        <v>0.99999549079550831</v>
      </c>
      <c r="L1079" s="56">
        <v>530.24874000000011</v>
      </c>
      <c r="M1079">
        <v>10</v>
      </c>
      <c r="N1079">
        <v>0</v>
      </c>
      <c r="O1079" s="12">
        <v>11.409090909090908</v>
      </c>
      <c r="P1079" s="12">
        <v>6.7272727272727275</v>
      </c>
      <c r="Q1079">
        <v>3</v>
      </c>
      <c r="R1079" s="12">
        <v>0.99999549079550831</v>
      </c>
      <c r="S1079" s="12">
        <v>1.591782951414196E-2</v>
      </c>
      <c r="T1079" s="12">
        <v>7752.8345041262555</v>
      </c>
      <c r="U1079" s="12">
        <v>0</v>
      </c>
      <c r="V1079" s="12">
        <v>148.29862867593511</v>
      </c>
      <c r="W1079" s="57">
        <v>1.0631855230271107E-2</v>
      </c>
      <c r="X1079" s="57">
        <v>4.2428613857185284E-4</v>
      </c>
      <c r="Y1079" s="57">
        <v>0</v>
      </c>
      <c r="Z1079" s="57">
        <v>1.4842111039077919E-3</v>
      </c>
      <c r="AA1079" s="57">
        <v>2.6332441712672611E-3</v>
      </c>
      <c r="AB1079" s="57">
        <v>5.123825789923143E-4</v>
      </c>
      <c r="AC1079" s="57">
        <v>3.6862167113921748E-5</v>
      </c>
      <c r="AD1079" s="57">
        <v>6.8918393454595137E-8</v>
      </c>
      <c r="AE1079" s="57">
        <v>1.3989342027517543E-3</v>
      </c>
      <c r="AF1079" s="57">
        <v>0</v>
      </c>
      <c r="AG1079" s="57">
        <v>2.5166622999700468E-4</v>
      </c>
      <c r="AH1079" s="17">
        <v>1.5794100673878599E-3</v>
      </c>
      <c r="AI1079" s="12">
        <v>138</v>
      </c>
      <c r="AJ1079" s="16">
        <v>3</v>
      </c>
      <c r="AK1079" s="17">
        <v>0.73748390013549436</v>
      </c>
      <c r="AL1079" t="str">
        <f>IF(AK1079&lt;='CAV Tier 1 Analysis'!$A$5,"Tier 1", "Tier 2")</f>
        <v>Tier 2</v>
      </c>
      <c r="AM1079" t="str">
        <f t="shared" si="33"/>
        <v>Missouri - Tier 2</v>
      </c>
      <c r="AN1079" t="str">
        <f t="shared" si="34"/>
        <v>Livingston County* - Tier 2</v>
      </c>
    </row>
    <row r="1080" spans="1:40" x14ac:dyDescent="0.3">
      <c r="A1080">
        <v>7</v>
      </c>
      <c r="B1080" t="s">
        <v>21</v>
      </c>
      <c r="C1080" t="s">
        <v>2034</v>
      </c>
      <c r="D1080" t="s">
        <v>4859</v>
      </c>
      <c r="E1080" t="s">
        <v>419</v>
      </c>
      <c r="F1080" s="12">
        <v>1303.8284808908088</v>
      </c>
      <c r="G1080" s="12">
        <v>13539.103358354549</v>
      </c>
      <c r="H1080" s="12">
        <v>4513.1506094565511</v>
      </c>
      <c r="I1080" s="12">
        <v>10</v>
      </c>
      <c r="J1080" s="15">
        <v>6.1630487176503809E-2</v>
      </c>
      <c r="K1080" s="15">
        <v>0.93836951282349579</v>
      </c>
      <c r="L1080" s="56">
        <v>9.62608</v>
      </c>
      <c r="M1080">
        <v>52</v>
      </c>
      <c r="N1080">
        <v>0</v>
      </c>
      <c r="O1080" s="12">
        <v>9</v>
      </c>
      <c r="P1080" s="12">
        <v>3</v>
      </c>
      <c r="Q1080">
        <v>3</v>
      </c>
      <c r="R1080" s="12">
        <v>9.3836951282349581</v>
      </c>
      <c r="S1080" s="12">
        <v>278.14767076174235</v>
      </c>
      <c r="T1080" s="12">
        <v>11514.925905109578</v>
      </c>
      <c r="U1080" s="12">
        <v>10211.097424218769</v>
      </c>
      <c r="V1080" s="12">
        <v>2024.1774532449708</v>
      </c>
      <c r="W1080" s="57">
        <v>1.9300958451123917E-4</v>
      </c>
      <c r="X1080" s="57">
        <v>2.206287920573635E-3</v>
      </c>
      <c r="Y1080" s="57">
        <v>0</v>
      </c>
      <c r="Z1080" s="57">
        <v>1.1708119465089356E-3</v>
      </c>
      <c r="AA1080" s="57">
        <v>1.1742845628624273E-3</v>
      </c>
      <c r="AB1080" s="57">
        <v>5.123825789923143E-4</v>
      </c>
      <c r="AC1080" s="57">
        <v>3.4590489771900884E-4</v>
      </c>
      <c r="AD1080" s="57">
        <v>1.2042779196124759E-3</v>
      </c>
      <c r="AE1080" s="57">
        <v>2.0777721596193714E-3</v>
      </c>
      <c r="AF1080" s="57">
        <v>5.0278145594818829E-3</v>
      </c>
      <c r="AG1080" s="57">
        <v>3.4350763257311547E-3</v>
      </c>
      <c r="AH1080" s="17">
        <v>1.5770565868738586E-3</v>
      </c>
      <c r="AI1080" s="12">
        <v>139</v>
      </c>
      <c r="AJ1080" s="16">
        <v>3</v>
      </c>
      <c r="AK1080" s="17">
        <v>0.73906095672236827</v>
      </c>
      <c r="AL1080" t="str">
        <f>IF(AK1080&lt;='CAV Tier 1 Analysis'!$A$5,"Tier 1", "Tier 2")</f>
        <v>Tier 2</v>
      </c>
      <c r="AM1080" t="str">
        <f t="shared" si="33"/>
        <v>Missouri - Tier 2</v>
      </c>
      <c r="AN1080" t="str">
        <f t="shared" si="34"/>
        <v>Carthage, City Of - Tier 2</v>
      </c>
    </row>
    <row r="1081" spans="1:40" x14ac:dyDescent="0.3">
      <c r="A1081">
        <v>7</v>
      </c>
      <c r="B1081" t="s">
        <v>21</v>
      </c>
      <c r="C1081" t="s">
        <v>3404</v>
      </c>
      <c r="D1081" t="s">
        <v>5207</v>
      </c>
      <c r="E1081" t="s">
        <v>429</v>
      </c>
      <c r="F1081" s="12">
        <v>4854.5997893825988</v>
      </c>
      <c r="G1081" s="12">
        <v>11573.687210415752</v>
      </c>
      <c r="H1081" s="12">
        <v>3196.1008995677503</v>
      </c>
      <c r="I1081" s="12">
        <v>7</v>
      </c>
      <c r="J1081" s="15">
        <v>0.15200338262115276</v>
      </c>
      <c r="K1081" s="15">
        <v>0.84799661737884724</v>
      </c>
      <c r="L1081" s="56">
        <v>4.753709999999999</v>
      </c>
      <c r="M1081">
        <v>58</v>
      </c>
      <c r="N1081">
        <v>0</v>
      </c>
      <c r="O1081" s="12">
        <v>18</v>
      </c>
      <c r="P1081" s="12">
        <v>1</v>
      </c>
      <c r="Q1081">
        <v>0</v>
      </c>
      <c r="R1081" s="12">
        <v>5.935976321651931</v>
      </c>
      <c r="S1081" s="12">
        <v>485.81814793280728</v>
      </c>
      <c r="T1081" s="12">
        <v>7367.3832469554736</v>
      </c>
      <c r="U1081" s="12">
        <v>2512.7834575728748</v>
      </c>
      <c r="V1081" s="12">
        <v>4206.3039634602783</v>
      </c>
      <c r="W1081" s="57">
        <v>9.5315184580527327E-5</v>
      </c>
      <c r="X1081" s="57">
        <v>2.4608596037167464E-3</v>
      </c>
      <c r="Y1081" s="57">
        <v>0</v>
      </c>
      <c r="Z1081" s="57">
        <v>2.3416238930178712E-3</v>
      </c>
      <c r="AA1081" s="57">
        <v>3.9142818762080911E-4</v>
      </c>
      <c r="AB1081" s="57">
        <v>0</v>
      </c>
      <c r="AC1081" s="57">
        <v>2.188139378298073E-4</v>
      </c>
      <c r="AD1081" s="57">
        <v>2.1034153077760698E-3</v>
      </c>
      <c r="AE1081" s="57">
        <v>1.3293827442673919E-3</v>
      </c>
      <c r="AF1081" s="57">
        <v>1.2372626298565272E-3</v>
      </c>
      <c r="AG1081" s="57">
        <v>7.1381958832454576E-3</v>
      </c>
      <c r="AH1081" s="17">
        <v>1.5742088519919276E-3</v>
      </c>
      <c r="AI1081" s="12">
        <v>140</v>
      </c>
      <c r="AJ1081" s="16">
        <v>3</v>
      </c>
      <c r="AK1081" s="17">
        <v>0.74063516557436015</v>
      </c>
      <c r="AL1081" t="str">
        <f>IF(AK1081&lt;='CAV Tier 1 Analysis'!$A$5,"Tier 1", "Tier 2")</f>
        <v>Tier 2</v>
      </c>
      <c r="AM1081" t="str">
        <f t="shared" si="33"/>
        <v>Missouri - Tier 2</v>
      </c>
      <c r="AN1081" t="str">
        <f t="shared" si="34"/>
        <v>Grain Valley, City Of - Tier 2</v>
      </c>
    </row>
    <row r="1082" spans="1:40" x14ac:dyDescent="0.3">
      <c r="A1082">
        <v>7</v>
      </c>
      <c r="B1082" t="s">
        <v>21</v>
      </c>
      <c r="C1082" t="s">
        <v>3095</v>
      </c>
      <c r="D1082" t="s">
        <v>4755</v>
      </c>
      <c r="E1082" t="s">
        <v>369</v>
      </c>
      <c r="F1082" s="12">
        <v>5397.9146680231042</v>
      </c>
      <c r="G1082" s="12">
        <v>5961.5225503256106</v>
      </c>
      <c r="H1082" s="12">
        <v>3058.9064655491625</v>
      </c>
      <c r="I1082" s="12">
        <v>6</v>
      </c>
      <c r="J1082" s="15">
        <v>0</v>
      </c>
      <c r="K1082" s="15">
        <v>0.99999999999999989</v>
      </c>
      <c r="L1082" s="56">
        <v>506.12959999999993</v>
      </c>
      <c r="M1082">
        <v>5</v>
      </c>
      <c r="N1082">
        <v>5</v>
      </c>
      <c r="O1082" s="12">
        <v>9.2222222222222214</v>
      </c>
      <c r="P1082" s="12">
        <v>7</v>
      </c>
      <c r="Q1082">
        <v>5</v>
      </c>
      <c r="R1082" s="12">
        <v>5.9999999999999991</v>
      </c>
      <c r="S1082" s="12">
        <v>0</v>
      </c>
      <c r="T1082" s="12">
        <v>5838.8577205460388</v>
      </c>
      <c r="U1082" s="12">
        <v>440.94305252293452</v>
      </c>
      <c r="V1082" s="12">
        <v>122.66482977957185</v>
      </c>
      <c r="W1082" s="57">
        <v>1.014824973455858E-2</v>
      </c>
      <c r="X1082" s="57">
        <v>2.1214306928592642E-4</v>
      </c>
      <c r="Y1082" s="57">
        <v>4.5951658854884663E-4</v>
      </c>
      <c r="Z1082" s="57">
        <v>1.1997208834597735E-3</v>
      </c>
      <c r="AA1082" s="57">
        <v>2.7399973133456637E-3</v>
      </c>
      <c r="AB1082" s="57">
        <v>8.5397096498719043E-4</v>
      </c>
      <c r="AC1082" s="57">
        <v>2.211740000023247E-4</v>
      </c>
      <c r="AD1082" s="57">
        <v>0</v>
      </c>
      <c r="AE1082" s="57">
        <v>1.0535730855502831E-3</v>
      </c>
      <c r="AF1082" s="57">
        <v>2.1711475341709525E-4</v>
      </c>
      <c r="AG1082" s="57">
        <v>2.08165075695394E-4</v>
      </c>
      <c r="AH1082" s="17">
        <v>1.5739659517137348E-3</v>
      </c>
      <c r="AI1082" s="12">
        <v>141</v>
      </c>
      <c r="AJ1082" s="16">
        <v>3</v>
      </c>
      <c r="AK1082" s="17">
        <v>0.74220913152607393</v>
      </c>
      <c r="AL1082" t="str">
        <f>IF(AK1082&lt;='CAV Tier 1 Analysis'!$A$5,"Tier 1", "Tier 2")</f>
        <v>Tier 2</v>
      </c>
      <c r="AM1082" t="str">
        <f t="shared" si="33"/>
        <v>Missouri - Tier 2</v>
      </c>
      <c r="AN1082" t="str">
        <f t="shared" si="34"/>
        <v>Carter County* - Tier 2</v>
      </c>
    </row>
    <row r="1083" spans="1:40" x14ac:dyDescent="0.3">
      <c r="A1083">
        <v>7</v>
      </c>
      <c r="B1083" t="s">
        <v>21</v>
      </c>
      <c r="C1083" t="s">
        <v>3160</v>
      </c>
      <c r="D1083" t="s">
        <v>4850</v>
      </c>
      <c r="E1083" t="s">
        <v>326</v>
      </c>
      <c r="F1083" s="12">
        <v>15168.458230217209</v>
      </c>
      <c r="G1083" s="12">
        <v>22745.036510920156</v>
      </c>
      <c r="H1083" s="12">
        <v>11431.624174988629</v>
      </c>
      <c r="I1083" s="12">
        <v>34</v>
      </c>
      <c r="J1083" s="15">
        <v>4.3192494582262111E-2</v>
      </c>
      <c r="K1083" s="15">
        <v>0.95680750541773774</v>
      </c>
      <c r="L1083" s="56">
        <v>14.858600000000004</v>
      </c>
      <c r="M1083">
        <v>15</v>
      </c>
      <c r="N1083">
        <v>13</v>
      </c>
      <c r="O1083" s="12">
        <v>17.857142857142858</v>
      </c>
      <c r="P1083" s="12">
        <v>1.0357142857142858</v>
      </c>
      <c r="Q1083">
        <v>0</v>
      </c>
      <c r="R1083" s="12">
        <v>32.531455184203082</v>
      </c>
      <c r="S1083" s="12">
        <v>493.76036524465292</v>
      </c>
      <c r="T1083" s="12">
        <v>24523.447195814566</v>
      </c>
      <c r="U1083" s="12">
        <v>9354.9889655973566</v>
      </c>
      <c r="V1083" s="12">
        <v>0</v>
      </c>
      <c r="W1083" s="57">
        <v>2.9792524188648951E-4</v>
      </c>
      <c r="X1083" s="57">
        <v>6.3642920785777926E-4</v>
      </c>
      <c r="Y1083" s="57">
        <v>1.1947431302270011E-3</v>
      </c>
      <c r="Z1083" s="57">
        <v>2.3230395764066184E-3</v>
      </c>
      <c r="AA1083" s="57">
        <v>4.0540776575012373E-4</v>
      </c>
      <c r="AB1083" s="57">
        <v>0</v>
      </c>
      <c r="AC1083" s="57">
        <v>1.1991853448310933E-3</v>
      </c>
      <c r="AD1083" s="57">
        <v>2.1378022106583613E-3</v>
      </c>
      <c r="AE1083" s="57">
        <v>4.4250511259259695E-3</v>
      </c>
      <c r="AF1083" s="57">
        <v>4.606277638039607E-3</v>
      </c>
      <c r="AG1083" s="57">
        <v>0</v>
      </c>
      <c r="AH1083" s="17">
        <v>1.5659873855984586E-3</v>
      </c>
      <c r="AI1083" s="12">
        <v>142</v>
      </c>
      <c r="AJ1083" s="16">
        <v>3</v>
      </c>
      <c r="AK1083" s="17">
        <v>0.74377511891167236</v>
      </c>
      <c r="AL1083" t="str">
        <f>IF(AK1083&lt;='CAV Tier 1 Analysis'!$A$5,"Tier 1", "Tier 2")</f>
        <v>Tier 2</v>
      </c>
      <c r="AM1083" t="str">
        <f t="shared" si="33"/>
        <v>Missouri - Tier 2</v>
      </c>
      <c r="AN1083" t="str">
        <f t="shared" si="34"/>
        <v>Grandview, City Of - Tier 2</v>
      </c>
    </row>
    <row r="1084" spans="1:40" x14ac:dyDescent="0.3">
      <c r="A1084">
        <v>7</v>
      </c>
      <c r="B1084" t="s">
        <v>21</v>
      </c>
      <c r="C1084" t="s">
        <v>3057</v>
      </c>
      <c r="D1084" t="s">
        <v>5319</v>
      </c>
      <c r="E1084" t="s">
        <v>235</v>
      </c>
      <c r="F1084" s="12">
        <v>2921.8704742571149</v>
      </c>
      <c r="G1084" s="12">
        <v>7387.1012172572146</v>
      </c>
      <c r="H1084" s="12">
        <v>5221.0980054998181</v>
      </c>
      <c r="I1084" s="12">
        <v>115</v>
      </c>
      <c r="J1084" s="15">
        <v>5.4678038766166046E-2</v>
      </c>
      <c r="K1084" s="15">
        <v>0.94532196123383383</v>
      </c>
      <c r="L1084" s="56">
        <v>1.54413</v>
      </c>
      <c r="M1084">
        <v>15</v>
      </c>
      <c r="N1084">
        <v>39</v>
      </c>
      <c r="O1084" s="12">
        <v>14.764705882352942</v>
      </c>
      <c r="P1084" s="12">
        <v>1.1764705882352942</v>
      </c>
      <c r="Q1084">
        <v>6</v>
      </c>
      <c r="R1084" s="12">
        <v>108.7120255418909</v>
      </c>
      <c r="S1084" s="12">
        <v>285.47939914667126</v>
      </c>
      <c r="T1084" s="12">
        <v>8481.259813247616</v>
      </c>
      <c r="U1084" s="12">
        <v>5559.3893389905006</v>
      </c>
      <c r="V1084" s="12">
        <v>0</v>
      </c>
      <c r="W1084" s="57">
        <v>3.0960878128099886E-5</v>
      </c>
      <c r="X1084" s="57">
        <v>6.3642920785777926E-4</v>
      </c>
      <c r="Y1084" s="57">
        <v>3.5842293906810036E-3</v>
      </c>
      <c r="Z1084" s="57">
        <v>1.9207437815277311E-3</v>
      </c>
      <c r="AA1084" s="57">
        <v>4.6050375014212839E-4</v>
      </c>
      <c r="AB1084" s="57">
        <v>1.0247651579846286E-3</v>
      </c>
      <c r="AC1084" s="57">
        <v>4.0073789229091508E-3</v>
      </c>
      <c r="AD1084" s="57">
        <v>1.2360216282057759E-3</v>
      </c>
      <c r="AE1084" s="57">
        <v>1.5303724629825823E-3</v>
      </c>
      <c r="AF1084" s="57">
        <v>2.7373726348070091E-3</v>
      </c>
      <c r="AG1084" s="57">
        <v>0</v>
      </c>
      <c r="AH1084" s="17">
        <v>1.5607979832023536E-3</v>
      </c>
      <c r="AI1084" s="12">
        <v>143</v>
      </c>
      <c r="AJ1084" s="16">
        <v>3</v>
      </c>
      <c r="AK1084" s="17">
        <v>0.74533591689487466</v>
      </c>
      <c r="AL1084" t="str">
        <f>IF(AK1084&lt;='CAV Tier 1 Analysis'!$A$5,"Tier 1", "Tier 2")</f>
        <v>Tier 2</v>
      </c>
      <c r="AM1084" t="str">
        <f t="shared" si="33"/>
        <v>Missouri - Tier 2</v>
      </c>
      <c r="AN1084" t="str">
        <f t="shared" si="34"/>
        <v>Maplewood, City Of - Tier 2</v>
      </c>
    </row>
    <row r="1085" spans="1:40" x14ac:dyDescent="0.3">
      <c r="A1085">
        <v>7</v>
      </c>
      <c r="B1085" t="s">
        <v>21</v>
      </c>
      <c r="C1085" t="s">
        <v>3196</v>
      </c>
      <c r="D1085" t="s">
        <v>4904</v>
      </c>
      <c r="E1085" t="s">
        <v>388</v>
      </c>
      <c r="F1085" s="12">
        <v>11873.784810856416</v>
      </c>
      <c r="G1085" s="12">
        <v>12538.6843044858</v>
      </c>
      <c r="H1085" s="12">
        <v>4589.4928267497153</v>
      </c>
      <c r="I1085" s="12">
        <v>24</v>
      </c>
      <c r="J1085" s="15">
        <v>2.7527089111912567E-2</v>
      </c>
      <c r="K1085" s="15">
        <v>0.97247291088808785</v>
      </c>
      <c r="L1085" s="56">
        <v>411.91641999999996</v>
      </c>
      <c r="M1085">
        <v>12</v>
      </c>
      <c r="N1085">
        <v>0</v>
      </c>
      <c r="O1085" s="12">
        <v>11.038461538461538</v>
      </c>
      <c r="P1085" s="12">
        <v>5.4615384615384617</v>
      </c>
      <c r="Q1085">
        <v>1</v>
      </c>
      <c r="R1085" s="12">
        <v>23.339349861314108</v>
      </c>
      <c r="S1085" s="12">
        <v>126.33537802042292</v>
      </c>
      <c r="T1085" s="12">
        <v>11992.246982709898</v>
      </c>
      <c r="U1085" s="12">
        <v>118.46217185348178</v>
      </c>
      <c r="V1085" s="12">
        <v>546.43732177590209</v>
      </c>
      <c r="W1085" s="57">
        <v>8.2592100914969623E-3</v>
      </c>
      <c r="X1085" s="57">
        <v>5.0914336628622345E-4</v>
      </c>
      <c r="Y1085" s="57">
        <v>0</v>
      </c>
      <c r="Z1085" s="57">
        <v>1.4359958489233526E-3</v>
      </c>
      <c r="AA1085" s="57">
        <v>2.137800101621342E-3</v>
      </c>
      <c r="AB1085" s="57">
        <v>1.7079419299743809E-4</v>
      </c>
      <c r="AC1085" s="57">
        <v>8.6034289438009076E-4</v>
      </c>
      <c r="AD1085" s="57">
        <v>5.4698608763908811E-4</v>
      </c>
      <c r="AE1085" s="57">
        <v>2.1639007595261571E-3</v>
      </c>
      <c r="AF1085" s="57">
        <v>5.8329267428211727E-5</v>
      </c>
      <c r="AG1085" s="57">
        <v>9.273168735869586E-4</v>
      </c>
      <c r="AH1085" s="17">
        <v>1.5518017712623476E-3</v>
      </c>
      <c r="AI1085" s="12">
        <v>144</v>
      </c>
      <c r="AJ1085" s="16">
        <v>3</v>
      </c>
      <c r="AK1085" s="17">
        <v>0.74688771866613701</v>
      </c>
      <c r="AL1085" t="str">
        <f>IF(AK1085&lt;='CAV Tier 1 Analysis'!$A$5,"Tier 1", "Tier 2")</f>
        <v>Tier 2</v>
      </c>
      <c r="AM1085" t="str">
        <f t="shared" si="33"/>
        <v>Missouri - Tier 2</v>
      </c>
      <c r="AN1085" t="str">
        <f t="shared" si="34"/>
        <v>Moniteau County* - Tier 2</v>
      </c>
    </row>
    <row r="1086" spans="1:40" x14ac:dyDescent="0.3">
      <c r="A1086">
        <v>7</v>
      </c>
      <c r="B1086" t="s">
        <v>21</v>
      </c>
      <c r="C1086" t="s">
        <v>3423</v>
      </c>
      <c r="D1086" t="s">
        <v>5234</v>
      </c>
      <c r="E1086" t="s">
        <v>404</v>
      </c>
      <c r="F1086" s="12">
        <v>11752.173563419306</v>
      </c>
      <c r="G1086" s="12">
        <v>11109.541771000553</v>
      </c>
      <c r="H1086" s="12">
        <v>6641.3715916266292</v>
      </c>
      <c r="I1086" s="12">
        <v>0</v>
      </c>
      <c r="J1086" s="15">
        <v>0</v>
      </c>
      <c r="K1086" s="15">
        <v>0.99999999999999944</v>
      </c>
      <c r="L1086" s="56">
        <v>492.55769999999995</v>
      </c>
      <c r="M1086">
        <v>1</v>
      </c>
      <c r="N1086">
        <v>0</v>
      </c>
      <c r="O1086" s="12">
        <v>10.636363636363637</v>
      </c>
      <c r="P1086" s="12">
        <v>7.9090909090909092</v>
      </c>
      <c r="Q1086">
        <v>0</v>
      </c>
      <c r="R1086" s="12">
        <v>0</v>
      </c>
      <c r="S1086" s="12">
        <v>0</v>
      </c>
      <c r="T1086" s="12">
        <v>12531.347198640866</v>
      </c>
      <c r="U1086" s="12">
        <v>779.17363522155938</v>
      </c>
      <c r="V1086" s="12">
        <v>0</v>
      </c>
      <c r="W1086" s="57">
        <v>9.8761237206434569E-3</v>
      </c>
      <c r="X1086" s="57">
        <v>4.2428613857185285E-5</v>
      </c>
      <c r="Y1086" s="57">
        <v>0</v>
      </c>
      <c r="Z1086" s="57">
        <v>1.3836868458741967E-3</v>
      </c>
      <c r="AA1086" s="57">
        <v>3.0958411202736719E-3</v>
      </c>
      <c r="AB1086" s="57">
        <v>0</v>
      </c>
      <c r="AC1086" s="57">
        <v>0</v>
      </c>
      <c r="AD1086" s="57">
        <v>0</v>
      </c>
      <c r="AE1086" s="57">
        <v>2.2611768887115923E-3</v>
      </c>
      <c r="AF1086" s="57">
        <v>3.836551924614611E-4</v>
      </c>
      <c r="AG1086" s="57">
        <v>0</v>
      </c>
      <c r="AH1086" s="17">
        <v>1.5493556710746874E-3</v>
      </c>
      <c r="AI1086" s="12">
        <v>145</v>
      </c>
      <c r="AJ1086" s="16">
        <v>3</v>
      </c>
      <c r="AK1086" s="17">
        <v>0.74843707433721174</v>
      </c>
      <c r="AL1086" t="str">
        <f>IF(AK1086&lt;='CAV Tier 1 Analysis'!$A$5,"Tier 1", "Tier 2")</f>
        <v>Tier 2</v>
      </c>
      <c r="AM1086" t="str">
        <f t="shared" si="33"/>
        <v>Missouri - Tier 2</v>
      </c>
      <c r="AN1086" t="str">
        <f t="shared" si="34"/>
        <v>Cedar County * - Tier 2</v>
      </c>
    </row>
    <row r="1087" spans="1:40" x14ac:dyDescent="0.3">
      <c r="A1087">
        <v>7</v>
      </c>
      <c r="B1087" t="s">
        <v>21</v>
      </c>
      <c r="C1087" t="s">
        <v>3150</v>
      </c>
      <c r="D1087" t="s">
        <v>4828</v>
      </c>
      <c r="E1087" t="s">
        <v>427</v>
      </c>
      <c r="F1087" s="12">
        <v>1547.0086646811785</v>
      </c>
      <c r="G1087" s="12">
        <v>12850.699765103376</v>
      </c>
      <c r="H1087" s="12">
        <v>3529.2391833939027</v>
      </c>
      <c r="I1087" s="12">
        <v>16</v>
      </c>
      <c r="J1087" s="15">
        <v>3.9905431337001585E-2</v>
      </c>
      <c r="K1087" s="15">
        <v>0.96009456866299847</v>
      </c>
      <c r="L1087" s="56">
        <v>5.6593800000000005</v>
      </c>
      <c r="M1087">
        <v>35</v>
      </c>
      <c r="N1087">
        <v>0</v>
      </c>
      <c r="O1087" s="12">
        <v>12</v>
      </c>
      <c r="P1087" s="12">
        <v>1</v>
      </c>
      <c r="Q1087">
        <v>0</v>
      </c>
      <c r="R1087" s="12">
        <v>15.361513098607976</v>
      </c>
      <c r="S1087" s="12">
        <v>140.83581190478094</v>
      </c>
      <c r="T1087" s="12">
        <v>8574.5361145729003</v>
      </c>
      <c r="U1087" s="12">
        <v>7027.5274498917215</v>
      </c>
      <c r="V1087" s="12">
        <v>4276.1636505304759</v>
      </c>
      <c r="W1087" s="57">
        <v>1.1347449661660995E-4</v>
      </c>
      <c r="X1087" s="57">
        <v>1.4850014850014851E-3</v>
      </c>
      <c r="Y1087" s="57">
        <v>0</v>
      </c>
      <c r="Z1087" s="57">
        <v>1.5610825953452474E-3</v>
      </c>
      <c r="AA1087" s="57">
        <v>3.9142818762080911E-4</v>
      </c>
      <c r="AB1087" s="57">
        <v>0</v>
      </c>
      <c r="AC1087" s="57">
        <v>5.6626121635120527E-4</v>
      </c>
      <c r="AD1087" s="57">
        <v>6.0976767521776364E-4</v>
      </c>
      <c r="AE1087" s="57">
        <v>1.5472033921299375E-3</v>
      </c>
      <c r="AF1087" s="57">
        <v>3.4602651763874881E-3</v>
      </c>
      <c r="AG1087" s="57">
        <v>7.2567494007708703E-3</v>
      </c>
      <c r="AH1087" s="17">
        <v>1.5446576023128559E-3</v>
      </c>
      <c r="AI1087" s="12">
        <v>146</v>
      </c>
      <c r="AJ1087" s="16">
        <v>3</v>
      </c>
      <c r="AK1087" s="17">
        <v>0.74998173193952455</v>
      </c>
      <c r="AL1087" t="str">
        <f>IF(AK1087&lt;='CAV Tier 1 Analysis'!$A$5,"Tier 1", "Tier 2")</f>
        <v>Tier 2</v>
      </c>
      <c r="AM1087" t="str">
        <f t="shared" si="33"/>
        <v>Missouri - Tier 2</v>
      </c>
      <c r="AN1087" t="str">
        <f t="shared" si="34"/>
        <v>Republic, City Of - Tier 2</v>
      </c>
    </row>
    <row r="1088" spans="1:40" x14ac:dyDescent="0.3">
      <c r="A1088">
        <v>7</v>
      </c>
      <c r="B1088" t="s">
        <v>21</v>
      </c>
      <c r="C1088" t="s">
        <v>3337</v>
      </c>
      <c r="D1088" t="s">
        <v>5109</v>
      </c>
      <c r="E1088" t="s">
        <v>422</v>
      </c>
      <c r="F1088" s="12">
        <v>10974.68598955933</v>
      </c>
      <c r="G1088" s="12">
        <v>7058.4635284322485</v>
      </c>
      <c r="H1088" s="12">
        <v>4641.3717735712235</v>
      </c>
      <c r="I1088" s="12">
        <v>2</v>
      </c>
      <c r="J1088" s="15">
        <v>1.5281308393040888E-3</v>
      </c>
      <c r="K1088" s="15">
        <v>0.99847186916069552</v>
      </c>
      <c r="L1088" s="56">
        <v>546.63512999999989</v>
      </c>
      <c r="M1088">
        <v>5</v>
      </c>
      <c r="N1088">
        <v>0</v>
      </c>
      <c r="O1088" s="12">
        <v>9.8076923076923084</v>
      </c>
      <c r="P1088" s="12">
        <v>6.8461538461538458</v>
      </c>
      <c r="Q1088">
        <v>0</v>
      </c>
      <c r="R1088" s="12">
        <v>1.996943738321391</v>
      </c>
      <c r="S1088" s="12">
        <v>7.0926233438697013</v>
      </c>
      <c r="T1088" s="12">
        <v>8944.6187842650506</v>
      </c>
      <c r="U1088" s="12">
        <v>0</v>
      </c>
      <c r="V1088" s="12">
        <v>0</v>
      </c>
      <c r="W1088" s="57">
        <v>1.0960413721945712E-2</v>
      </c>
      <c r="X1088" s="57">
        <v>2.1214306928592642E-4</v>
      </c>
      <c r="Y1088" s="57">
        <v>0</v>
      </c>
      <c r="Z1088" s="57">
        <v>1.2758848135033273E-3</v>
      </c>
      <c r="AA1088" s="57">
        <v>2.6797775921732314E-3</v>
      </c>
      <c r="AB1088" s="57">
        <v>0</v>
      </c>
      <c r="AC1088" s="57">
        <v>7.3612005730689617E-5</v>
      </c>
      <c r="AD1088" s="57">
        <v>3.0708471013826376E-5</v>
      </c>
      <c r="AE1088" s="57">
        <v>1.6139817174253485E-3</v>
      </c>
      <c r="AF1088" s="57">
        <v>0</v>
      </c>
      <c r="AG1088" s="57">
        <v>0</v>
      </c>
      <c r="AH1088" s="17">
        <v>1.5315019446434598E-3</v>
      </c>
      <c r="AI1088" s="12">
        <v>147</v>
      </c>
      <c r="AJ1088" s="16">
        <v>3</v>
      </c>
      <c r="AK1088" s="17">
        <v>0.75151323388416802</v>
      </c>
      <c r="AL1088" t="str">
        <f>IF(AK1088&lt;='CAV Tier 1 Analysis'!$A$5,"Tier 1", "Tier 2")</f>
        <v>Tier 2</v>
      </c>
      <c r="AM1088" t="str">
        <f t="shared" si="33"/>
        <v>Missouri - Tier 2</v>
      </c>
      <c r="AN1088" t="str">
        <f t="shared" si="34"/>
        <v>Iron County* - Tier 2</v>
      </c>
    </row>
    <row r="1089" spans="1:40" x14ac:dyDescent="0.3">
      <c r="A1089">
        <v>7</v>
      </c>
      <c r="B1089" t="s">
        <v>21</v>
      </c>
      <c r="C1089" t="s">
        <v>3227</v>
      </c>
      <c r="D1089" t="s">
        <v>4949</v>
      </c>
      <c r="E1089" t="s">
        <v>260</v>
      </c>
      <c r="F1089" s="12">
        <v>86.796137431186708</v>
      </c>
      <c r="G1089" s="12">
        <v>2197.936848086897</v>
      </c>
      <c r="H1089" s="12">
        <v>1292.9664684547465</v>
      </c>
      <c r="I1089" s="12">
        <v>125</v>
      </c>
      <c r="J1089" s="15">
        <v>0.22578585679450236</v>
      </c>
      <c r="K1089" s="15">
        <v>0.77421414320549753</v>
      </c>
      <c r="L1089" s="56">
        <v>3.3832499999999999</v>
      </c>
      <c r="M1089">
        <v>51</v>
      </c>
      <c r="N1089">
        <v>27</v>
      </c>
      <c r="O1089" s="12">
        <v>11</v>
      </c>
      <c r="P1089" s="12">
        <v>3</v>
      </c>
      <c r="Q1089">
        <v>17</v>
      </c>
      <c r="R1089" s="12">
        <v>96.77676790068719</v>
      </c>
      <c r="S1089" s="12">
        <v>291.93354188661687</v>
      </c>
      <c r="T1089" s="12">
        <v>2559.9162884748298</v>
      </c>
      <c r="U1089" s="12">
        <v>2473.1201510436431</v>
      </c>
      <c r="V1089" s="12">
        <v>0</v>
      </c>
      <c r="W1089" s="57">
        <v>6.7836510479618895E-5</v>
      </c>
      <c r="X1089" s="57">
        <v>2.1638593067164497E-3</v>
      </c>
      <c r="Y1089" s="57">
        <v>2.4813895781637717E-3</v>
      </c>
      <c r="Z1089" s="57">
        <v>1.4309923790664768E-3</v>
      </c>
      <c r="AA1089" s="57">
        <v>1.1742845628624273E-3</v>
      </c>
      <c r="AB1089" s="57">
        <v>2.9035012809564475E-3</v>
      </c>
      <c r="AC1089" s="57">
        <v>3.5674174773152613E-3</v>
      </c>
      <c r="AD1089" s="57">
        <v>1.2639657111832012E-3</v>
      </c>
      <c r="AE1089" s="57">
        <v>4.6191550331982248E-4</v>
      </c>
      <c r="AF1089" s="57">
        <v>1.2177329219554079E-3</v>
      </c>
      <c r="AG1089" s="57">
        <v>0</v>
      </c>
      <c r="AH1089" s="17">
        <v>1.5211722938198986E-3</v>
      </c>
      <c r="AI1089" s="12">
        <v>148</v>
      </c>
      <c r="AJ1089" s="16">
        <v>3</v>
      </c>
      <c r="AK1089" s="17">
        <v>0.75303440617798789</v>
      </c>
      <c r="AL1089" t="str">
        <f>IF(AK1089&lt;='CAV Tier 1 Analysis'!$A$5,"Tier 1", "Tier 2")</f>
        <v>Tier 2</v>
      </c>
      <c r="AM1089" t="str">
        <f t="shared" si="33"/>
        <v>Missouri - Tier 2</v>
      </c>
      <c r="AN1089" t="str">
        <f t="shared" si="34"/>
        <v>Louisiana, City Of - Tier 2</v>
      </c>
    </row>
    <row r="1090" spans="1:40" x14ac:dyDescent="0.3">
      <c r="A1090">
        <v>7</v>
      </c>
      <c r="B1090" t="s">
        <v>21</v>
      </c>
      <c r="C1090" t="s">
        <v>3281</v>
      </c>
      <c r="D1090" t="s">
        <v>5025</v>
      </c>
      <c r="E1090" t="s">
        <v>279</v>
      </c>
      <c r="F1090" s="12">
        <v>8277.8479297900558</v>
      </c>
      <c r="G1090" s="12">
        <v>14637.872977789913</v>
      </c>
      <c r="H1090" s="12">
        <v>8008.9999655169804</v>
      </c>
      <c r="I1090" s="12">
        <v>88</v>
      </c>
      <c r="J1090" s="15">
        <v>9.0031112700865879E-3</v>
      </c>
      <c r="K1090" s="15">
        <v>0.99099688872991343</v>
      </c>
      <c r="L1090" s="56">
        <v>4.4451300000000025</v>
      </c>
      <c r="M1090">
        <v>12</v>
      </c>
      <c r="N1090">
        <v>24</v>
      </c>
      <c r="O1090" s="12">
        <v>16</v>
      </c>
      <c r="P1090" s="12">
        <v>1</v>
      </c>
      <c r="Q1090">
        <v>3</v>
      </c>
      <c r="R1090" s="12">
        <v>87.207726208232387</v>
      </c>
      <c r="S1090" s="12">
        <v>72.10591785166902</v>
      </c>
      <c r="T1090" s="12">
        <v>16942.917753431764</v>
      </c>
      <c r="U1090" s="12">
        <v>8665.0698236417084</v>
      </c>
      <c r="V1090" s="12">
        <v>0</v>
      </c>
      <c r="W1090" s="57">
        <v>8.9127941425631721E-5</v>
      </c>
      <c r="X1090" s="57">
        <v>5.0914336628622345E-4</v>
      </c>
      <c r="Y1090" s="57">
        <v>2.2056796250344637E-3</v>
      </c>
      <c r="Z1090" s="57">
        <v>2.0814434604603301E-3</v>
      </c>
      <c r="AA1090" s="57">
        <v>3.9142818762080911E-4</v>
      </c>
      <c r="AB1090" s="57">
        <v>5.123825789923143E-4</v>
      </c>
      <c r="AC1090" s="57">
        <v>3.2146802727637206E-3</v>
      </c>
      <c r="AD1090" s="57">
        <v>3.1219231318510039E-4</v>
      </c>
      <c r="AE1090" s="57">
        <v>3.0572079317662186E-3</v>
      </c>
      <c r="AF1090" s="57">
        <v>4.2665702233828278E-3</v>
      </c>
      <c r="AG1090" s="57">
        <v>0</v>
      </c>
      <c r="AH1090" s="17">
        <v>1.5127141728106946E-3</v>
      </c>
      <c r="AI1090" s="12">
        <v>149</v>
      </c>
      <c r="AJ1090" s="16">
        <v>3</v>
      </c>
      <c r="AK1090" s="17">
        <v>0.75454712035079863</v>
      </c>
      <c r="AL1090" t="str">
        <f>IF(AK1090&lt;='CAV Tier 1 Analysis'!$A$5,"Tier 1", "Tier 2")</f>
        <v>Tier 2</v>
      </c>
      <c r="AM1090" t="str">
        <f t="shared" si="33"/>
        <v>Missouri - Tier 2</v>
      </c>
      <c r="AN1090" t="str">
        <f t="shared" si="34"/>
        <v>Overland, City Of - Tier 2</v>
      </c>
    </row>
    <row r="1091" spans="1:40" x14ac:dyDescent="0.3">
      <c r="A1091">
        <v>7</v>
      </c>
      <c r="B1091" t="s">
        <v>21</v>
      </c>
      <c r="C1091" t="s">
        <v>1988</v>
      </c>
      <c r="D1091" t="s">
        <v>5318</v>
      </c>
      <c r="E1091" t="s">
        <v>376</v>
      </c>
      <c r="F1091" s="12">
        <v>1003.0031669528531</v>
      </c>
      <c r="G1091" s="12">
        <v>8890.3186099450941</v>
      </c>
      <c r="H1091" s="12">
        <v>3394.7622115510394</v>
      </c>
      <c r="I1091" s="12">
        <v>53</v>
      </c>
      <c r="J1091" s="15">
        <v>7.1514666533296661E-2</v>
      </c>
      <c r="K1091" s="15">
        <v>0.92848533346670314</v>
      </c>
      <c r="L1091" s="56">
        <v>9.9972499999999993</v>
      </c>
      <c r="M1091">
        <v>71</v>
      </c>
      <c r="N1091">
        <v>15</v>
      </c>
      <c r="O1091" s="12">
        <v>14</v>
      </c>
      <c r="P1091" s="12">
        <v>2</v>
      </c>
      <c r="Q1091">
        <v>1</v>
      </c>
      <c r="R1091" s="12">
        <v>49.209722673735264</v>
      </c>
      <c r="S1091" s="12">
        <v>242.77528751890927</v>
      </c>
      <c r="T1091" s="12">
        <v>8040.2871167483236</v>
      </c>
      <c r="U1091" s="12">
        <v>7037.2839497954701</v>
      </c>
      <c r="V1091" s="12">
        <v>850.0314931967705</v>
      </c>
      <c r="W1091" s="57">
        <v>2.0045180060367101E-4</v>
      </c>
      <c r="X1091" s="57">
        <v>3.0124315838601554E-3</v>
      </c>
      <c r="Y1091" s="57">
        <v>1.3785497656465398E-3</v>
      </c>
      <c r="Z1091" s="57">
        <v>1.8212630279027886E-3</v>
      </c>
      <c r="AA1091" s="57">
        <v>7.8285637524161823E-4</v>
      </c>
      <c r="AB1091" s="57">
        <v>1.7079419299743809E-4</v>
      </c>
      <c r="AC1091" s="57">
        <v>1.8139852004591872E-3</v>
      </c>
      <c r="AD1091" s="57">
        <v>1.0511284073884341E-3</v>
      </c>
      <c r="AE1091" s="57">
        <v>1.4508026247145008E-3</v>
      </c>
      <c r="AF1091" s="57">
        <v>3.4650691529071226E-3</v>
      </c>
      <c r="AG1091" s="57">
        <v>1.4425232598679447E-3</v>
      </c>
      <c r="AH1091" s="17">
        <v>1.5081686719626728E-3</v>
      </c>
      <c r="AI1091" s="12">
        <v>150</v>
      </c>
      <c r="AJ1091" s="16">
        <v>3</v>
      </c>
      <c r="AK1091" s="17">
        <v>0.75605528902276131</v>
      </c>
      <c r="AL1091" t="str">
        <f>IF(AK1091&lt;='CAV Tier 1 Analysis'!$A$5,"Tier 1", "Tier 2")</f>
        <v>Tier 2</v>
      </c>
      <c r="AM1091" t="str">
        <f t="shared" si="33"/>
        <v>Missouri - Tier 2</v>
      </c>
      <c r="AN1091" t="str">
        <f t="shared" si="34"/>
        <v>Jackson, City Of - Tier 2</v>
      </c>
    </row>
    <row r="1092" spans="1:40" x14ac:dyDescent="0.3">
      <c r="A1092">
        <v>7</v>
      </c>
      <c r="B1092" t="s">
        <v>21</v>
      </c>
      <c r="C1092" t="s">
        <v>2083</v>
      </c>
      <c r="D1092" t="s">
        <v>5322</v>
      </c>
      <c r="E1092" t="s">
        <v>298</v>
      </c>
      <c r="F1092" s="12">
        <v>327.1262986697738</v>
      </c>
      <c r="G1092" s="12">
        <v>5756.5781171425187</v>
      </c>
      <c r="H1092" s="12">
        <v>1980.2775830660619</v>
      </c>
      <c r="I1092" s="12">
        <v>68</v>
      </c>
      <c r="J1092" s="15">
        <v>0.11293764921436898</v>
      </c>
      <c r="K1092" s="15">
        <v>0.88706235078563089</v>
      </c>
      <c r="L1092" s="56">
        <v>4.5027500000000007</v>
      </c>
      <c r="M1092">
        <v>42</v>
      </c>
      <c r="N1092">
        <v>32</v>
      </c>
      <c r="O1092" s="12">
        <v>14</v>
      </c>
      <c r="P1092" s="12">
        <v>2</v>
      </c>
      <c r="Q1092">
        <v>7</v>
      </c>
      <c r="R1092" s="12">
        <v>60.320239853422898</v>
      </c>
      <c r="S1092" s="12">
        <v>223.64789502339332</v>
      </c>
      <c r="T1092" s="12">
        <v>4787.9357866815863</v>
      </c>
      <c r="U1092" s="12">
        <v>4460.8094880118124</v>
      </c>
      <c r="V1092" s="12">
        <v>968.6423304609325</v>
      </c>
      <c r="W1092" s="57">
        <v>9.0283262413981837E-5</v>
      </c>
      <c r="X1092" s="57">
        <v>1.782001782001782E-3</v>
      </c>
      <c r="Y1092" s="57">
        <v>2.9409061667126182E-3</v>
      </c>
      <c r="Z1092" s="57">
        <v>1.8212630279027886E-3</v>
      </c>
      <c r="AA1092" s="57">
        <v>7.8285637524161823E-4</v>
      </c>
      <c r="AB1092" s="57">
        <v>1.1955593509820667E-3</v>
      </c>
      <c r="AC1092" s="57">
        <v>2.2235447882468641E-3</v>
      </c>
      <c r="AD1092" s="57">
        <v>9.6831377737903001E-4</v>
      </c>
      <c r="AE1092" s="57">
        <v>8.6394300420099875E-4</v>
      </c>
      <c r="AF1092" s="57">
        <v>2.1964458822717231E-3</v>
      </c>
      <c r="AG1092" s="57">
        <v>1.6438086157581154E-3</v>
      </c>
      <c r="AH1092" s="17">
        <v>1.5008114575555988E-3</v>
      </c>
      <c r="AI1092" s="12">
        <v>151</v>
      </c>
      <c r="AJ1092" s="16">
        <v>3</v>
      </c>
      <c r="AK1092" s="17">
        <v>0.75755610048031696</v>
      </c>
      <c r="AL1092" t="str">
        <f>IF(AK1092&lt;='CAV Tier 1 Analysis'!$A$5,"Tier 1", "Tier 2")</f>
        <v>Tier 2</v>
      </c>
      <c r="AM1092" t="str">
        <f t="shared" si="33"/>
        <v>Missouri - Tier 2</v>
      </c>
      <c r="AN1092" t="str">
        <f t="shared" si="34"/>
        <v>Pleasant Hill, City Of - Tier 2</v>
      </c>
    </row>
    <row r="1093" spans="1:40" x14ac:dyDescent="0.3">
      <c r="A1093">
        <v>7</v>
      </c>
      <c r="B1093" t="s">
        <v>21</v>
      </c>
      <c r="C1093" t="s">
        <v>3174</v>
      </c>
      <c r="D1093" t="s">
        <v>4867</v>
      </c>
      <c r="E1093" t="s">
        <v>290</v>
      </c>
      <c r="F1093" s="12">
        <v>1077.8448839028017</v>
      </c>
      <c r="G1093" s="12">
        <v>8433.276218075709</v>
      </c>
      <c r="H1093" s="12">
        <v>3847.3879578478259</v>
      </c>
      <c r="I1093" s="12">
        <v>72</v>
      </c>
      <c r="J1093" s="15">
        <v>5.9440952297292605E-2</v>
      </c>
      <c r="K1093" s="15">
        <v>0.9405590477027076</v>
      </c>
      <c r="L1093" s="56">
        <v>4.8951099999999999</v>
      </c>
      <c r="M1093">
        <v>31</v>
      </c>
      <c r="N1093">
        <v>26</v>
      </c>
      <c r="O1093" s="12">
        <v>17</v>
      </c>
      <c r="P1093" s="12">
        <v>1</v>
      </c>
      <c r="Q1093">
        <v>8</v>
      </c>
      <c r="R1093" s="12">
        <v>67.720251434594942</v>
      </c>
      <c r="S1093" s="12">
        <v>228.69240407161064</v>
      </c>
      <c r="T1093" s="12">
        <v>8577.4381823163076</v>
      </c>
      <c r="U1093" s="12">
        <v>7499.5932984135061</v>
      </c>
      <c r="V1093" s="12">
        <v>0</v>
      </c>
      <c r="W1093" s="57">
        <v>9.8150352712299486E-5</v>
      </c>
      <c r="X1093" s="57">
        <v>1.3152870295727438E-3</v>
      </c>
      <c r="Y1093" s="57">
        <v>2.3894862604540022E-3</v>
      </c>
      <c r="Z1093" s="57">
        <v>2.2115336767391004E-3</v>
      </c>
      <c r="AA1093" s="57">
        <v>3.9142818762080911E-4</v>
      </c>
      <c r="AB1093" s="57">
        <v>1.3663535439795047E-3</v>
      </c>
      <c r="AC1093" s="57">
        <v>2.4963264818254221E-3</v>
      </c>
      <c r="AD1093" s="57">
        <v>9.9015466084002163E-4</v>
      </c>
      <c r="AE1093" s="57">
        <v>1.5477270460042456E-3</v>
      </c>
      <c r="AF1093" s="57">
        <v>3.6927043988948167E-3</v>
      </c>
      <c r="AG1093" s="57">
        <v>0</v>
      </c>
      <c r="AH1093" s="17">
        <v>1.4999228762402695E-3</v>
      </c>
      <c r="AI1093" s="12">
        <v>152</v>
      </c>
      <c r="AJ1093" s="16">
        <v>3</v>
      </c>
      <c r="AK1093" s="17">
        <v>0.7590560233565572</v>
      </c>
      <c r="AL1093" t="str">
        <f>IF(AK1093&lt;='CAV Tier 1 Analysis'!$A$5,"Tier 1", "Tier 2")</f>
        <v>Tier 2</v>
      </c>
      <c r="AM1093" t="str">
        <f t="shared" si="33"/>
        <v>Missouri - Tier 2</v>
      </c>
      <c r="AN1093" t="str">
        <f t="shared" si="34"/>
        <v>Festus,City Of - Tier 2</v>
      </c>
    </row>
    <row r="1094" spans="1:40" x14ac:dyDescent="0.3">
      <c r="A1094">
        <v>7</v>
      </c>
      <c r="B1094" t="s">
        <v>21</v>
      </c>
      <c r="C1094" t="s">
        <v>2164</v>
      </c>
      <c r="D1094" t="s">
        <v>4820</v>
      </c>
      <c r="E1094" t="s">
        <v>383</v>
      </c>
      <c r="F1094" s="12">
        <v>696.39832126858482</v>
      </c>
      <c r="G1094" s="12">
        <v>9851.158056640912</v>
      </c>
      <c r="H1094" s="12">
        <v>5029.5876961573631</v>
      </c>
      <c r="I1094" s="12">
        <v>21</v>
      </c>
      <c r="J1094" s="15">
        <v>0.18888134669838785</v>
      </c>
      <c r="K1094" s="15">
        <v>0.81111865330161192</v>
      </c>
      <c r="L1094" s="56">
        <v>9.1043400000000005</v>
      </c>
      <c r="M1094">
        <v>23</v>
      </c>
      <c r="N1094">
        <v>10</v>
      </c>
      <c r="O1094" s="12">
        <v>12.8</v>
      </c>
      <c r="P1094" s="12">
        <v>2.0666666666666669</v>
      </c>
      <c r="Q1094">
        <v>1</v>
      </c>
      <c r="R1094" s="12">
        <v>17.033491719333849</v>
      </c>
      <c r="S1094" s="12">
        <v>949.99529738784474</v>
      </c>
      <c r="T1094" s="12">
        <v>10798.291353921852</v>
      </c>
      <c r="U1094" s="12">
        <v>10101.893032653266</v>
      </c>
      <c r="V1094" s="12">
        <v>0</v>
      </c>
      <c r="W1094" s="57">
        <v>1.8254833542304398E-4</v>
      </c>
      <c r="X1094" s="57">
        <v>9.758581187152616E-4</v>
      </c>
      <c r="Y1094" s="57">
        <v>9.1903317709769326E-4</v>
      </c>
      <c r="Z1094" s="57">
        <v>1.665154768368264E-3</v>
      </c>
      <c r="AA1094" s="57">
        <v>8.089515877496722E-4</v>
      </c>
      <c r="AB1094" s="57">
        <v>1.7079419299743809E-4</v>
      </c>
      <c r="AC1094" s="57">
        <v>6.2789424959525716E-4</v>
      </c>
      <c r="AD1094" s="57">
        <v>4.1131329888426582E-3</v>
      </c>
      <c r="AE1094" s="57">
        <v>1.9484614431328278E-3</v>
      </c>
      <c r="AF1094" s="57">
        <v>4.9740437053746511E-3</v>
      </c>
      <c r="AG1094" s="57">
        <v>0</v>
      </c>
      <c r="AH1094" s="17">
        <v>1.4896247788451606E-3</v>
      </c>
      <c r="AI1094" s="12">
        <v>153</v>
      </c>
      <c r="AJ1094" s="16">
        <v>3</v>
      </c>
      <c r="AK1094" s="17">
        <v>0.76054564813540237</v>
      </c>
      <c r="AL1094" t="str">
        <f>IF(AK1094&lt;='CAV Tier 1 Analysis'!$A$5,"Tier 1", "Tier 2")</f>
        <v>Tier 2</v>
      </c>
      <c r="AM1094" t="str">
        <f t="shared" si="33"/>
        <v>Missouri - Tier 2</v>
      </c>
      <c r="AN1094" t="str">
        <f t="shared" si="34"/>
        <v>Washington, City Of - Tier 2</v>
      </c>
    </row>
    <row r="1095" spans="1:40" x14ac:dyDescent="0.3">
      <c r="A1095">
        <v>7</v>
      </c>
      <c r="B1095" t="s">
        <v>21</v>
      </c>
      <c r="C1095" t="s">
        <v>3187</v>
      </c>
      <c r="D1095" t="s">
        <v>4890</v>
      </c>
      <c r="E1095" t="s">
        <v>270</v>
      </c>
      <c r="F1095" s="12">
        <v>95.89412322610174</v>
      </c>
      <c r="G1095" s="12">
        <v>2370.1819138931373</v>
      </c>
      <c r="H1095" s="12">
        <v>1035.6583398717003</v>
      </c>
      <c r="I1095" s="12">
        <v>112</v>
      </c>
      <c r="J1095" s="15">
        <v>0.20014026474971508</v>
      </c>
      <c r="K1095" s="15">
        <v>0.79985973525028475</v>
      </c>
      <c r="L1095" s="56">
        <v>4.4487300000000003</v>
      </c>
      <c r="M1095">
        <v>45</v>
      </c>
      <c r="N1095">
        <v>28</v>
      </c>
      <c r="O1095" s="12">
        <v>10</v>
      </c>
      <c r="P1095" s="12">
        <v>6</v>
      </c>
      <c r="Q1095">
        <v>13</v>
      </c>
      <c r="R1095" s="12">
        <v>89.584290348031885</v>
      </c>
      <c r="S1095" s="12">
        <v>207.27693433217249</v>
      </c>
      <c r="T1095" s="12">
        <v>2200.1909064122283</v>
      </c>
      <c r="U1095" s="12">
        <v>2104.2967831861265</v>
      </c>
      <c r="V1095" s="12">
        <v>169.99100748090905</v>
      </c>
      <c r="W1095" s="57">
        <v>8.9200123924036058E-5</v>
      </c>
      <c r="X1095" s="57">
        <v>1.9092876235733379E-3</v>
      </c>
      <c r="Y1095" s="57">
        <v>2.5732928958735412E-3</v>
      </c>
      <c r="Z1095" s="57">
        <v>1.3009021627877061E-3</v>
      </c>
      <c r="AA1095" s="57">
        <v>2.3485691257248546E-3</v>
      </c>
      <c r="AB1095" s="57">
        <v>2.2203245089666953E-3</v>
      </c>
      <c r="AC1095" s="57">
        <v>3.3022859722739773E-3</v>
      </c>
      <c r="AD1095" s="57">
        <v>8.9743349127313339E-4</v>
      </c>
      <c r="AE1095" s="57">
        <v>3.9700606403055575E-4</v>
      </c>
      <c r="AF1095" s="57">
        <v>1.036128984420453E-3</v>
      </c>
      <c r="AG1095" s="57">
        <v>2.8847870252124056E-4</v>
      </c>
      <c r="AH1095" s="17">
        <v>1.4875372413972298E-3</v>
      </c>
      <c r="AI1095" s="12">
        <v>154</v>
      </c>
      <c r="AJ1095" s="16">
        <v>3</v>
      </c>
      <c r="AK1095" s="17">
        <v>0.76203318537679965</v>
      </c>
      <c r="AL1095" t="str">
        <f>IF(AK1095&lt;='CAV Tier 1 Analysis'!$A$5,"Tier 1", "Tier 2")</f>
        <v>Tier 2</v>
      </c>
      <c r="AM1095" t="str">
        <f t="shared" si="33"/>
        <v>Missouri - Tier 2</v>
      </c>
      <c r="AN1095" t="str">
        <f t="shared" si="34"/>
        <v>Fredericktown, City Of - Tier 2</v>
      </c>
    </row>
    <row r="1096" spans="1:40" x14ac:dyDescent="0.3">
      <c r="A1096">
        <v>7</v>
      </c>
      <c r="B1096" t="s">
        <v>21</v>
      </c>
      <c r="C1096" t="s">
        <v>2092</v>
      </c>
      <c r="D1096" t="s">
        <v>4955</v>
      </c>
      <c r="E1096" t="s">
        <v>392</v>
      </c>
      <c r="F1096" s="12">
        <v>607.39819033104732</v>
      </c>
      <c r="G1096" s="12">
        <v>3864.7542865937826</v>
      </c>
      <c r="H1096" s="12">
        <v>1746.4733223294713</v>
      </c>
      <c r="I1096" s="12">
        <v>63</v>
      </c>
      <c r="J1096" s="15">
        <v>0.66110621470340591</v>
      </c>
      <c r="K1096" s="15">
        <v>0.3388937852965942</v>
      </c>
      <c r="L1096" s="56">
        <v>5.5936699999999995</v>
      </c>
      <c r="M1096">
        <v>55</v>
      </c>
      <c r="N1096">
        <v>4</v>
      </c>
      <c r="O1096" s="12">
        <v>15.25</v>
      </c>
      <c r="P1096" s="12">
        <v>1.75</v>
      </c>
      <c r="Q1096">
        <v>13</v>
      </c>
      <c r="R1096" s="12">
        <v>21.350308473685434</v>
      </c>
      <c r="S1096" s="12">
        <v>1154.6043672057181</v>
      </c>
      <c r="T1096" s="12">
        <v>3716.0597455616585</v>
      </c>
      <c r="U1096" s="12">
        <v>3108.6615552306112</v>
      </c>
      <c r="V1096" s="12">
        <v>148.69454103212411</v>
      </c>
      <c r="W1096" s="57">
        <v>1.1215696551378993E-4</v>
      </c>
      <c r="X1096" s="57">
        <v>2.3335737621451905E-3</v>
      </c>
      <c r="Y1096" s="57">
        <v>3.6761327083907727E-4</v>
      </c>
      <c r="Z1096" s="57">
        <v>1.983875798251252E-3</v>
      </c>
      <c r="AA1096" s="57">
        <v>6.8499932833641594E-4</v>
      </c>
      <c r="AB1096" s="57">
        <v>2.2203245089666953E-3</v>
      </c>
      <c r="AC1096" s="57">
        <v>7.8702218773475598E-4</v>
      </c>
      <c r="AD1096" s="57">
        <v>4.9990156002601765E-3</v>
      </c>
      <c r="AE1096" s="57">
        <v>6.7053192929223489E-4</v>
      </c>
      <c r="AF1096" s="57">
        <v>1.5306654298311978E-3</v>
      </c>
      <c r="AG1096" s="57">
        <v>2.5233810249495643E-4</v>
      </c>
      <c r="AH1096" s="17">
        <v>1.4492833530605222E-3</v>
      </c>
      <c r="AI1096" s="12">
        <v>155</v>
      </c>
      <c r="AJ1096" s="16">
        <v>3</v>
      </c>
      <c r="AK1096" s="17">
        <v>0.76348246872986014</v>
      </c>
      <c r="AL1096" t="str">
        <f>IF(AK1096&lt;='CAV Tier 1 Analysis'!$A$5,"Tier 1", "Tier 2")</f>
        <v>Tier 2</v>
      </c>
      <c r="AM1096" t="str">
        <f t="shared" ref="AM1096:AM1159" si="35">B1096&amp;" - "&amp;AL1096</f>
        <v>Missouri - Tier 2</v>
      </c>
      <c r="AN1096" t="str">
        <f t="shared" ref="AN1096:AN1159" si="36">C1096&amp;" - "&amp;AL1096</f>
        <v>Riverside, City Of - Tier 2</v>
      </c>
    </row>
    <row r="1097" spans="1:40" x14ac:dyDescent="0.3">
      <c r="A1097">
        <v>7</v>
      </c>
      <c r="B1097" t="s">
        <v>21</v>
      </c>
      <c r="C1097" t="s">
        <v>3113</v>
      </c>
      <c r="D1097" t="s">
        <v>4780</v>
      </c>
      <c r="E1097" t="s">
        <v>263</v>
      </c>
      <c r="F1097" s="12">
        <v>2982.9547462563855</v>
      </c>
      <c r="G1097" s="12">
        <v>6777.88767240382</v>
      </c>
      <c r="H1097" s="12">
        <v>2767.4678461079957</v>
      </c>
      <c r="I1097" s="12">
        <v>90</v>
      </c>
      <c r="J1097" s="15">
        <v>4.0075250734964978E-2</v>
      </c>
      <c r="K1097" s="15">
        <v>0.95992474926503457</v>
      </c>
      <c r="L1097" s="56">
        <v>9.9188399999999994</v>
      </c>
      <c r="M1097">
        <v>27</v>
      </c>
      <c r="N1097">
        <v>44</v>
      </c>
      <c r="O1097" s="12">
        <v>16.5</v>
      </c>
      <c r="P1097" s="12">
        <v>1.5</v>
      </c>
      <c r="Q1097">
        <v>5</v>
      </c>
      <c r="R1097" s="12">
        <v>86.393227433853113</v>
      </c>
      <c r="S1097" s="12">
        <v>110.9069678337314</v>
      </c>
      <c r="T1097" s="12">
        <v>6749.7543173441927</v>
      </c>
      <c r="U1097" s="12">
        <v>3766.7995710878072</v>
      </c>
      <c r="V1097" s="12">
        <v>28.13335505962732</v>
      </c>
      <c r="W1097" s="57">
        <v>1.9887962568703555E-4</v>
      </c>
      <c r="X1097" s="57">
        <v>1.1455725741440028E-3</v>
      </c>
      <c r="Y1097" s="57">
        <v>4.0437459792298505E-3</v>
      </c>
      <c r="Z1097" s="57">
        <v>2.1464885685997153E-3</v>
      </c>
      <c r="AA1097" s="57">
        <v>5.8714228143121364E-4</v>
      </c>
      <c r="AB1097" s="57">
        <v>8.5397096498719043E-4</v>
      </c>
      <c r="AC1097" s="57">
        <v>3.1846559474426449E-3</v>
      </c>
      <c r="AD1097" s="57">
        <v>4.8018670128552684E-4</v>
      </c>
      <c r="AE1097" s="57">
        <v>1.2179367648927099E-3</v>
      </c>
      <c r="AF1097" s="57">
        <v>1.8547242220259548E-3</v>
      </c>
      <c r="AG1097" s="57">
        <v>4.7742959380260901E-5</v>
      </c>
      <c r="AH1097" s="17">
        <v>1.4328224171914637E-3</v>
      </c>
      <c r="AI1097" s="12">
        <v>156</v>
      </c>
      <c r="AJ1097" s="16">
        <v>3</v>
      </c>
      <c r="AK1097" s="17">
        <v>0.76491529114705159</v>
      </c>
      <c r="AL1097" t="str">
        <f>IF(AK1097&lt;='CAV Tier 1 Analysis'!$A$5,"Tier 1", "Tier 2")</f>
        <v>Tier 2</v>
      </c>
      <c r="AM1097" t="str">
        <f t="shared" si="35"/>
        <v>Missouri - Tier 2</v>
      </c>
      <c r="AN1097" t="str">
        <f t="shared" si="36"/>
        <v>Excelsior Springs, City Of - Tier 2</v>
      </c>
    </row>
    <row r="1098" spans="1:40" x14ac:dyDescent="0.3">
      <c r="A1098">
        <v>7</v>
      </c>
      <c r="B1098" t="s">
        <v>21</v>
      </c>
      <c r="C1098" t="s">
        <v>3206</v>
      </c>
      <c r="D1098" t="s">
        <v>4920</v>
      </c>
      <c r="E1098" t="s">
        <v>540</v>
      </c>
      <c r="F1098" s="12">
        <v>149.66511462056934</v>
      </c>
      <c r="G1098" s="12">
        <v>1057.1077892044589</v>
      </c>
      <c r="H1098" s="12">
        <v>668.19048770303505</v>
      </c>
      <c r="I1098" s="12">
        <v>41</v>
      </c>
      <c r="J1098" s="15">
        <v>0.16157924560625164</v>
      </c>
      <c r="K1098" s="15">
        <v>0.83842075439374852</v>
      </c>
      <c r="L1098" s="56">
        <v>4.5530599999999994</v>
      </c>
      <c r="M1098">
        <v>211</v>
      </c>
      <c r="N1098">
        <v>2</v>
      </c>
      <c r="O1098" s="12">
        <v>10</v>
      </c>
      <c r="P1098" s="12">
        <v>5</v>
      </c>
      <c r="Q1098">
        <v>4</v>
      </c>
      <c r="R1098" s="12">
        <v>34.375250930143693</v>
      </c>
      <c r="S1098" s="12">
        <v>107.96571492432977</v>
      </c>
      <c r="T1098" s="12">
        <v>1300.4076715238439</v>
      </c>
      <c r="U1098" s="12">
        <v>1150.7425569032746</v>
      </c>
      <c r="V1098" s="12">
        <v>0</v>
      </c>
      <c r="W1098" s="57">
        <v>9.1292012829183062E-5</v>
      </c>
      <c r="X1098" s="57">
        <v>8.9524375238660952E-3</v>
      </c>
      <c r="Y1098" s="57">
        <v>1.8380663541953864E-4</v>
      </c>
      <c r="Z1098" s="57">
        <v>1.3009021627877061E-3</v>
      </c>
      <c r="AA1098" s="57">
        <v>1.9571409381040454E-3</v>
      </c>
      <c r="AB1098" s="57">
        <v>6.8317677198975236E-4</v>
      </c>
      <c r="AC1098" s="57">
        <v>1.2671519582172525E-3</v>
      </c>
      <c r="AD1098" s="57">
        <v>4.674521494372662E-4</v>
      </c>
      <c r="AE1098" s="57">
        <v>2.3464769798030091E-4</v>
      </c>
      <c r="AF1098" s="57">
        <v>5.6661100579562306E-4</v>
      </c>
      <c r="AG1098" s="57">
        <v>0</v>
      </c>
      <c r="AH1098" s="17">
        <v>1.4276926233115243E-3</v>
      </c>
      <c r="AI1098" s="12">
        <v>157</v>
      </c>
      <c r="AJ1098" s="16">
        <v>3</v>
      </c>
      <c r="AK1098" s="17">
        <v>0.76634298377036314</v>
      </c>
      <c r="AL1098" t="str">
        <f>IF(AK1098&lt;='CAV Tier 1 Analysis'!$A$5,"Tier 1", "Tier 2")</f>
        <v>Tier 2</v>
      </c>
      <c r="AM1098" t="str">
        <f t="shared" si="35"/>
        <v>Missouri - Tier 2</v>
      </c>
      <c r="AN1098" t="str">
        <f t="shared" si="36"/>
        <v>New Madrid, City Of - Tier 2</v>
      </c>
    </row>
    <row r="1099" spans="1:40" x14ac:dyDescent="0.3">
      <c r="A1099">
        <v>7</v>
      </c>
      <c r="B1099" t="s">
        <v>21</v>
      </c>
      <c r="C1099" t="s">
        <v>2168</v>
      </c>
      <c r="D1099" t="s">
        <v>5239</v>
      </c>
      <c r="E1099" t="s">
        <v>446</v>
      </c>
      <c r="F1099" s="12">
        <v>7329.0443839252503</v>
      </c>
      <c r="G1099" s="12">
        <v>5863.1363776224389</v>
      </c>
      <c r="H1099" s="12">
        <v>3570.7181849273829</v>
      </c>
      <c r="I1099" s="12">
        <v>0</v>
      </c>
      <c r="J1099" s="15">
        <v>0</v>
      </c>
      <c r="K1099" s="15">
        <v>1.0000000000000009</v>
      </c>
      <c r="L1099" s="56">
        <v>502.51216999999997</v>
      </c>
      <c r="M1099">
        <v>0</v>
      </c>
      <c r="N1099">
        <v>0</v>
      </c>
      <c r="O1099" s="12">
        <v>9.3157894736842106</v>
      </c>
      <c r="P1099" s="12">
        <v>7.8947368421052628</v>
      </c>
      <c r="Q1099">
        <v>0</v>
      </c>
      <c r="R1099" s="12">
        <v>0</v>
      </c>
      <c r="S1099" s="12">
        <v>0</v>
      </c>
      <c r="T1099" s="12">
        <v>6829.2651721732036</v>
      </c>
      <c r="U1099" s="12">
        <v>0</v>
      </c>
      <c r="V1099" s="12">
        <v>0</v>
      </c>
      <c r="W1099" s="57">
        <v>1.0075717752557757E-2</v>
      </c>
      <c r="X1099" s="57">
        <v>0</v>
      </c>
      <c r="Y1099" s="57">
        <v>0</v>
      </c>
      <c r="Z1099" s="57">
        <v>1.2118930674390738E-3</v>
      </c>
      <c r="AA1099" s="57">
        <v>3.0902225338484929E-3</v>
      </c>
      <c r="AB1099" s="57">
        <v>0</v>
      </c>
      <c r="AC1099" s="57">
        <v>0</v>
      </c>
      <c r="AD1099" s="57">
        <v>0</v>
      </c>
      <c r="AE1099" s="57">
        <v>1.2322838342453621E-3</v>
      </c>
      <c r="AF1099" s="57">
        <v>0</v>
      </c>
      <c r="AG1099" s="57">
        <v>0</v>
      </c>
      <c r="AH1099" s="17">
        <v>1.4191015625536988E-3</v>
      </c>
      <c r="AI1099" s="12">
        <v>158</v>
      </c>
      <c r="AJ1099" s="16">
        <v>3</v>
      </c>
      <c r="AK1099" s="17">
        <v>0.76776208533291679</v>
      </c>
      <c r="AL1099" t="str">
        <f>IF(AK1099&lt;='CAV Tier 1 Analysis'!$A$5,"Tier 1", "Tier 2")</f>
        <v>Tier 2</v>
      </c>
      <c r="AM1099" t="str">
        <f t="shared" si="35"/>
        <v>Missouri - Tier 2</v>
      </c>
      <c r="AN1099" t="str">
        <f t="shared" si="36"/>
        <v>Dade County * - Tier 2</v>
      </c>
    </row>
    <row r="1100" spans="1:40" x14ac:dyDescent="0.3">
      <c r="A1100">
        <v>7</v>
      </c>
      <c r="B1100" t="s">
        <v>21</v>
      </c>
      <c r="C1100" t="s">
        <v>3420</v>
      </c>
      <c r="D1100" t="s">
        <v>5231</v>
      </c>
      <c r="E1100" t="s">
        <v>440</v>
      </c>
      <c r="F1100" s="12">
        <v>8572.8656531006327</v>
      </c>
      <c r="G1100" s="12">
        <v>9107.9558050121141</v>
      </c>
      <c r="H1100" s="12">
        <v>4379.8646496751098</v>
      </c>
      <c r="I1100" s="12">
        <v>0</v>
      </c>
      <c r="J1100" s="15">
        <v>0</v>
      </c>
      <c r="K1100" s="15">
        <v>0.99999999999999978</v>
      </c>
      <c r="L1100" s="56">
        <v>425.31995000000001</v>
      </c>
      <c r="M1100">
        <v>0</v>
      </c>
      <c r="N1100">
        <v>0</v>
      </c>
      <c r="O1100" s="12">
        <v>13.5</v>
      </c>
      <c r="P1100" s="12">
        <v>7.25</v>
      </c>
      <c r="Q1100">
        <v>0</v>
      </c>
      <c r="R1100" s="12">
        <v>0</v>
      </c>
      <c r="S1100" s="12">
        <v>0</v>
      </c>
      <c r="T1100" s="12">
        <v>8594.2794570236601</v>
      </c>
      <c r="U1100" s="12">
        <v>21.413803923027444</v>
      </c>
      <c r="V1100" s="12">
        <v>513.67634798845393</v>
      </c>
      <c r="W1100" s="57">
        <v>8.5279601700631001E-3</v>
      </c>
      <c r="X1100" s="57">
        <v>0</v>
      </c>
      <c r="Y1100" s="57">
        <v>0</v>
      </c>
      <c r="Z1100" s="57">
        <v>1.7562179197634035E-3</v>
      </c>
      <c r="AA1100" s="57">
        <v>2.8378543602508659E-3</v>
      </c>
      <c r="AB1100" s="57">
        <v>0</v>
      </c>
      <c r="AC1100" s="57">
        <v>0</v>
      </c>
      <c r="AD1100" s="57">
        <v>0</v>
      </c>
      <c r="AE1100" s="57">
        <v>1.550765913297687E-3</v>
      </c>
      <c r="AF1100" s="57">
        <v>1.0543884821109211E-5</v>
      </c>
      <c r="AG1100" s="57">
        <v>8.7172073734665312E-4</v>
      </c>
      <c r="AH1100" s="17">
        <v>1.4140966350493472E-3</v>
      </c>
      <c r="AI1100" s="12">
        <v>159</v>
      </c>
      <c r="AJ1100" s="16">
        <v>3</v>
      </c>
      <c r="AK1100" s="17">
        <v>0.76917618196796611</v>
      </c>
      <c r="AL1100" t="str">
        <f>IF(AK1100&lt;='CAV Tier 1 Analysis'!$A$5,"Tier 1", "Tier 2")</f>
        <v>Tier 2</v>
      </c>
      <c r="AM1100" t="str">
        <f t="shared" si="35"/>
        <v>Missouri - Tier 2</v>
      </c>
      <c r="AN1100" t="str">
        <f t="shared" si="36"/>
        <v>Caldwell County * - Tier 2</v>
      </c>
    </row>
    <row r="1101" spans="1:40" x14ac:dyDescent="0.3">
      <c r="A1101">
        <v>7</v>
      </c>
      <c r="B1101" t="s">
        <v>21</v>
      </c>
      <c r="C1101" t="s">
        <v>3462</v>
      </c>
      <c r="D1101" t="s">
        <v>5295</v>
      </c>
      <c r="E1101" t="s">
        <v>437</v>
      </c>
      <c r="F1101" s="12">
        <v>957.80433138206683</v>
      </c>
      <c r="G1101" s="12">
        <v>8263.7903584090127</v>
      </c>
      <c r="H1101" s="12">
        <v>2651.2595725873007</v>
      </c>
      <c r="I1101" s="12">
        <v>5</v>
      </c>
      <c r="J1101" s="15">
        <v>0.53053360511546088</v>
      </c>
      <c r="K1101" s="15">
        <v>0.46946639488453912</v>
      </c>
      <c r="L1101" s="56">
        <v>3.9394299999999998</v>
      </c>
      <c r="M1101">
        <v>11</v>
      </c>
      <c r="N1101">
        <v>3</v>
      </c>
      <c r="O1101" s="12">
        <v>15</v>
      </c>
      <c r="P1101" s="12">
        <v>1</v>
      </c>
      <c r="Q1101">
        <v>1</v>
      </c>
      <c r="R1101" s="12">
        <v>2.3473319744226955</v>
      </c>
      <c r="S1101" s="12">
        <v>1406.5822991416167</v>
      </c>
      <c r="T1101" s="12">
        <v>7597.332735174542</v>
      </c>
      <c r="U1101" s="12">
        <v>6639.5284037924748</v>
      </c>
      <c r="V1101" s="12">
        <v>666.4576232344707</v>
      </c>
      <c r="W1101" s="57">
        <v>7.8988305469216013E-5</v>
      </c>
      <c r="X1101" s="57">
        <v>4.6671475242903815E-4</v>
      </c>
      <c r="Y1101" s="57">
        <v>2.7570995312930797E-4</v>
      </c>
      <c r="Z1101" s="57">
        <v>1.9513532441815594E-3</v>
      </c>
      <c r="AA1101" s="57">
        <v>3.9142818762080911E-4</v>
      </c>
      <c r="AB1101" s="57">
        <v>1.7079419299743809E-4</v>
      </c>
      <c r="AC1101" s="57">
        <v>8.6528133686070361E-5</v>
      </c>
      <c r="AD1101" s="57">
        <v>6.0899880999722112E-3</v>
      </c>
      <c r="AE1101" s="57">
        <v>1.3708752079339009E-3</v>
      </c>
      <c r="AF1101" s="57">
        <v>3.2692193786639269E-3</v>
      </c>
      <c r="AG1101" s="57">
        <v>1.1309941230724318E-3</v>
      </c>
      <c r="AH1101" s="17">
        <v>1.3893266890141738E-3</v>
      </c>
      <c r="AI1101" s="12">
        <v>160</v>
      </c>
      <c r="AJ1101" s="16">
        <v>3</v>
      </c>
      <c r="AK1101" s="17">
        <v>0.77056550865698026</v>
      </c>
      <c r="AL1101" t="str">
        <f>IF(AK1101&lt;='CAV Tier 1 Analysis'!$A$5,"Tier 1", "Tier 2")</f>
        <v>Tier 2</v>
      </c>
      <c r="AM1101" t="str">
        <f t="shared" si="35"/>
        <v>Missouri - Tier 2</v>
      </c>
      <c r="AN1101" t="str">
        <f t="shared" si="36"/>
        <v>Cottleville, City Of - Tier 2</v>
      </c>
    </row>
    <row r="1102" spans="1:40" x14ac:dyDescent="0.3">
      <c r="A1102">
        <v>7</v>
      </c>
      <c r="B1102" t="s">
        <v>21</v>
      </c>
      <c r="C1102" t="s">
        <v>2004</v>
      </c>
      <c r="D1102" t="s">
        <v>4883</v>
      </c>
      <c r="E1102" t="s">
        <v>272</v>
      </c>
      <c r="F1102" s="12">
        <v>20.194947165973346</v>
      </c>
      <c r="G1102" s="12">
        <v>57.638114244400306</v>
      </c>
      <c r="H1102" s="12">
        <v>19.054965056896442</v>
      </c>
      <c r="I1102" s="12">
        <v>21</v>
      </c>
      <c r="J1102" s="15">
        <v>0.32605711147721034</v>
      </c>
      <c r="K1102" s="15">
        <v>0.67394288852278972</v>
      </c>
      <c r="L1102" s="56">
        <v>0.58272000000000002</v>
      </c>
      <c r="M1102">
        <v>30</v>
      </c>
      <c r="N1102">
        <v>0</v>
      </c>
      <c r="O1102" s="12">
        <v>16</v>
      </c>
      <c r="P1102" s="12">
        <v>2</v>
      </c>
      <c r="Q1102">
        <v>61</v>
      </c>
      <c r="R1102" s="12">
        <v>14.152800658978585</v>
      </c>
      <c r="S1102" s="12">
        <v>6.2130068657508311</v>
      </c>
      <c r="T1102" s="12">
        <v>53.991918159211394</v>
      </c>
      <c r="U1102" s="12">
        <v>33.796970993238048</v>
      </c>
      <c r="V1102" s="12">
        <v>3.6461960851889117</v>
      </c>
      <c r="W1102" s="57">
        <v>1.1683940408389427E-5</v>
      </c>
      <c r="X1102" s="57">
        <v>1.2728584157155585E-3</v>
      </c>
      <c r="Y1102" s="57">
        <v>0</v>
      </c>
      <c r="Z1102" s="57">
        <v>2.0814434604603301E-3</v>
      </c>
      <c r="AA1102" s="57">
        <v>7.8285637524161823E-4</v>
      </c>
      <c r="AB1102" s="57">
        <v>1.0418445772843723E-2</v>
      </c>
      <c r="AC1102" s="57">
        <v>5.217052554969718E-4</v>
      </c>
      <c r="AD1102" s="57">
        <v>2.6900052631515953E-5</v>
      </c>
      <c r="AE1102" s="57">
        <v>9.7423904695624241E-6</v>
      </c>
      <c r="AF1102" s="57">
        <v>1.6641198861070482E-5</v>
      </c>
      <c r="AG1102" s="57">
        <v>6.1876797565980229E-6</v>
      </c>
      <c r="AH1102" s="17">
        <v>1.3771331401713945E-3</v>
      </c>
      <c r="AI1102" s="12">
        <v>161</v>
      </c>
      <c r="AJ1102" s="16">
        <v>3</v>
      </c>
      <c r="AK1102" s="17">
        <v>0.77194264179715166</v>
      </c>
      <c r="AL1102" t="str">
        <f>IF(AK1102&lt;='CAV Tier 1 Analysis'!$A$5,"Tier 1", "Tier 2")</f>
        <v>Tier 2</v>
      </c>
      <c r="AM1102" t="str">
        <f t="shared" si="35"/>
        <v>Missouri - Tier 2</v>
      </c>
      <c r="AN1102" t="str">
        <f t="shared" si="36"/>
        <v>Winfield, City Of - Tier 2</v>
      </c>
    </row>
    <row r="1103" spans="1:40" x14ac:dyDescent="0.3">
      <c r="A1103">
        <v>7</v>
      </c>
      <c r="B1103" t="s">
        <v>21</v>
      </c>
      <c r="C1103" t="s">
        <v>2005</v>
      </c>
      <c r="D1103" t="s">
        <v>4753</v>
      </c>
      <c r="E1103" t="s">
        <v>307</v>
      </c>
      <c r="F1103" s="12">
        <v>73.825040454589256</v>
      </c>
      <c r="G1103" s="12">
        <v>1418.9736596123348</v>
      </c>
      <c r="H1103" s="12">
        <v>887.4745882119272</v>
      </c>
      <c r="I1103" s="12">
        <v>105</v>
      </c>
      <c r="J1103" s="15">
        <v>0.20031585227472126</v>
      </c>
      <c r="K1103" s="15">
        <v>0.79968414772527863</v>
      </c>
      <c r="L1103" s="56">
        <v>4.2741500000000006</v>
      </c>
      <c r="M1103">
        <v>51</v>
      </c>
      <c r="N1103">
        <v>35</v>
      </c>
      <c r="O1103" s="12">
        <v>16</v>
      </c>
      <c r="P1103" s="12">
        <v>4</v>
      </c>
      <c r="Q1103">
        <v>6</v>
      </c>
      <c r="R1103" s="12">
        <v>83.966835511154258</v>
      </c>
      <c r="S1103" s="12">
        <v>177.7752285098295</v>
      </c>
      <c r="T1103" s="12">
        <v>1678.7950545273432</v>
      </c>
      <c r="U1103" s="12">
        <v>1604.9700140727539</v>
      </c>
      <c r="V1103" s="12">
        <v>0</v>
      </c>
      <c r="W1103" s="57">
        <v>8.5699673765303526E-5</v>
      </c>
      <c r="X1103" s="57">
        <v>2.1638593067164497E-3</v>
      </c>
      <c r="Y1103" s="57">
        <v>3.2166161198419261E-3</v>
      </c>
      <c r="Z1103" s="57">
        <v>2.0814434604603301E-3</v>
      </c>
      <c r="AA1103" s="57">
        <v>1.5657127504832365E-3</v>
      </c>
      <c r="AB1103" s="57">
        <v>1.0247651579846286E-3</v>
      </c>
      <c r="AC1103" s="57">
        <v>3.095213479589872E-3</v>
      </c>
      <c r="AD1103" s="57">
        <v>7.6970187009704402E-4</v>
      </c>
      <c r="AE1103" s="57">
        <v>3.0292453939766834E-4</v>
      </c>
      <c r="AF1103" s="57">
        <v>7.9026683117796367E-4</v>
      </c>
      <c r="AG1103" s="57">
        <v>0</v>
      </c>
      <c r="AH1103" s="17">
        <v>1.3723821081376749E-3</v>
      </c>
      <c r="AI1103" s="12">
        <v>162</v>
      </c>
      <c r="AJ1103" s="16">
        <v>3</v>
      </c>
      <c r="AK1103" s="17">
        <v>0.77331502390528939</v>
      </c>
      <c r="AL1103" t="str">
        <f>IF(AK1103&lt;='CAV Tier 1 Analysis'!$A$5,"Tier 1", "Tier 2")</f>
        <v>Tier 2</v>
      </c>
      <c r="AM1103" t="str">
        <f t="shared" si="35"/>
        <v>Missouri - Tier 2</v>
      </c>
      <c r="AN1103" t="str">
        <f t="shared" si="36"/>
        <v>Carrollton, Town Of - Tier 2</v>
      </c>
    </row>
    <row r="1104" spans="1:40" x14ac:dyDescent="0.3">
      <c r="A1104">
        <v>7</v>
      </c>
      <c r="B1104" t="s">
        <v>21</v>
      </c>
      <c r="C1104" t="s">
        <v>2162</v>
      </c>
      <c r="D1104" t="s">
        <v>5018</v>
      </c>
      <c r="E1104" t="s">
        <v>398</v>
      </c>
      <c r="F1104" s="12">
        <v>9300.1647283288567</v>
      </c>
      <c r="G1104" s="12">
        <v>15293.380678943749</v>
      </c>
      <c r="H1104" s="12">
        <v>7197.7933601511095</v>
      </c>
      <c r="I1104" s="12">
        <v>29</v>
      </c>
      <c r="J1104" s="15">
        <v>4.111284205636296E-2</v>
      </c>
      <c r="K1104" s="15">
        <v>0.95888715794363699</v>
      </c>
      <c r="L1104" s="56">
        <v>4.9940600000000002</v>
      </c>
      <c r="M1104">
        <v>32</v>
      </c>
      <c r="N1104">
        <v>19</v>
      </c>
      <c r="O1104" s="12">
        <v>16</v>
      </c>
      <c r="P1104" s="12">
        <v>1</v>
      </c>
      <c r="Q1104">
        <v>0</v>
      </c>
      <c r="R1104" s="12">
        <v>27.807727580365473</v>
      </c>
      <c r="S1104" s="12">
        <v>295.92174157023061</v>
      </c>
      <c r="T1104" s="12">
        <v>17215.377955974895</v>
      </c>
      <c r="U1104" s="12">
        <v>7915.2132276460379</v>
      </c>
      <c r="V1104" s="12">
        <v>0</v>
      </c>
      <c r="W1104" s="57">
        <v>1.0013436888371997E-4</v>
      </c>
      <c r="X1104" s="57">
        <v>1.3577156434299291E-3</v>
      </c>
      <c r="Y1104" s="57">
        <v>1.7461630364856171E-3</v>
      </c>
      <c r="Z1104" s="57">
        <v>2.0814434604603301E-3</v>
      </c>
      <c r="AA1104" s="57">
        <v>3.9142818762080911E-4</v>
      </c>
      <c r="AB1104" s="57">
        <v>0</v>
      </c>
      <c r="AC1104" s="57">
        <v>1.0250577233207332E-3</v>
      </c>
      <c r="AD1104" s="57">
        <v>1.2812331605378125E-3</v>
      </c>
      <c r="AE1104" s="57">
        <v>3.1063710986084098E-3</v>
      </c>
      <c r="AF1104" s="57">
        <v>3.8973503683329184E-3</v>
      </c>
      <c r="AG1104" s="57">
        <v>0</v>
      </c>
      <c r="AH1104" s="17">
        <v>1.3624451861527526E-3</v>
      </c>
      <c r="AI1104" s="12">
        <v>163</v>
      </c>
      <c r="AJ1104" s="16">
        <v>3</v>
      </c>
      <c r="AK1104" s="17">
        <v>0.77467746909144219</v>
      </c>
      <c r="AL1104" t="str">
        <f>IF(AK1104&lt;='CAV Tier 1 Analysis'!$A$5,"Tier 1", "Tier 2")</f>
        <v>Tier 2</v>
      </c>
      <c r="AM1104" t="str">
        <f t="shared" si="35"/>
        <v>Missouri - Tier 2</v>
      </c>
      <c r="AN1104" t="str">
        <f t="shared" si="36"/>
        <v>Manchester, City Of - Tier 2</v>
      </c>
    </row>
    <row r="1105" spans="1:40" x14ac:dyDescent="0.3">
      <c r="A1105">
        <v>7</v>
      </c>
      <c r="B1105" t="s">
        <v>21</v>
      </c>
      <c r="C1105" t="s">
        <v>3243</v>
      </c>
      <c r="D1105" t="s">
        <v>4970</v>
      </c>
      <c r="E1105" t="s">
        <v>335</v>
      </c>
      <c r="F1105" s="12">
        <v>26.828422843747337</v>
      </c>
      <c r="G1105" s="12">
        <v>396.12616420710322</v>
      </c>
      <c r="H1105" s="12">
        <v>166.94597366891603</v>
      </c>
      <c r="I1105" s="12">
        <v>114</v>
      </c>
      <c r="J1105" s="15">
        <v>8.8225563356982686E-2</v>
      </c>
      <c r="K1105" s="15">
        <v>0.91177443664301727</v>
      </c>
      <c r="L1105" s="56">
        <v>1.36015</v>
      </c>
      <c r="M1105">
        <v>85</v>
      </c>
      <c r="N1105">
        <v>33</v>
      </c>
      <c r="O1105" s="12">
        <v>9</v>
      </c>
      <c r="P1105" s="12">
        <v>6</v>
      </c>
      <c r="Q1105">
        <v>3</v>
      </c>
      <c r="R1105" s="12">
        <v>103.94228577730397</v>
      </c>
      <c r="S1105" s="12">
        <v>14.728902577120113</v>
      </c>
      <c r="T1105" s="12">
        <v>342.42326513049414</v>
      </c>
      <c r="U1105" s="12">
        <v>315.59484228674683</v>
      </c>
      <c r="V1105" s="12">
        <v>53.702899076609071</v>
      </c>
      <c r="W1105" s="57">
        <v>2.7271951445755898E-5</v>
      </c>
      <c r="X1105" s="57">
        <v>3.6064321778607493E-3</v>
      </c>
      <c r="Y1105" s="57">
        <v>3.0328094844223876E-3</v>
      </c>
      <c r="Z1105" s="57">
        <v>1.1708119465089356E-3</v>
      </c>
      <c r="AA1105" s="57">
        <v>2.3485691257248546E-3</v>
      </c>
      <c r="AB1105" s="57">
        <v>5.123825789923143E-4</v>
      </c>
      <c r="AC1105" s="57">
        <v>3.8315551857918441E-3</v>
      </c>
      <c r="AD1105" s="57">
        <v>6.3770773651176537E-5</v>
      </c>
      <c r="AE1105" s="57">
        <v>6.1787416867215426E-5</v>
      </c>
      <c r="AF1105" s="57">
        <v>1.5539488823044831E-4</v>
      </c>
      <c r="AG1105" s="57">
        <v>9.1135071653653023E-5</v>
      </c>
      <c r="AH1105" s="17">
        <v>1.3547200546499395E-3</v>
      </c>
      <c r="AI1105" s="12">
        <v>164</v>
      </c>
      <c r="AJ1105" s="16">
        <v>3</v>
      </c>
      <c r="AK1105" s="17">
        <v>0.77603218914609218</v>
      </c>
      <c r="AL1105" t="str">
        <f>IF(AK1105&lt;='CAV Tier 1 Analysis'!$A$5,"Tier 1", "Tier 2")</f>
        <v>Tier 2</v>
      </c>
      <c r="AM1105" t="str">
        <f t="shared" si="35"/>
        <v>Missouri - Tier 2</v>
      </c>
      <c r="AN1105" t="str">
        <f t="shared" si="36"/>
        <v>Doniphan, City Of - Tier 2</v>
      </c>
    </row>
    <row r="1106" spans="1:40" x14ac:dyDescent="0.3">
      <c r="A1106">
        <v>7</v>
      </c>
      <c r="B1106" t="s">
        <v>21</v>
      </c>
      <c r="C1106" t="s">
        <v>3193</v>
      </c>
      <c r="D1106" t="s">
        <v>4901</v>
      </c>
      <c r="E1106" t="s">
        <v>461</v>
      </c>
      <c r="F1106" s="12">
        <v>46.061725813490256</v>
      </c>
      <c r="G1106" s="12">
        <v>1587.3376000421761</v>
      </c>
      <c r="H1106" s="12">
        <v>784.10918648401571</v>
      </c>
      <c r="I1106" s="12">
        <v>71</v>
      </c>
      <c r="J1106" s="15">
        <v>5.6190059294042739E-3</v>
      </c>
      <c r="K1106" s="15">
        <v>0.99438099407059588</v>
      </c>
      <c r="L1106" s="56">
        <v>1.2564499999999998</v>
      </c>
      <c r="M1106">
        <v>137</v>
      </c>
      <c r="N1106">
        <v>6</v>
      </c>
      <c r="O1106" s="12">
        <v>11</v>
      </c>
      <c r="P1106" s="12">
        <v>7</v>
      </c>
      <c r="Q1106">
        <v>3</v>
      </c>
      <c r="R1106" s="12">
        <v>70.601050579012309</v>
      </c>
      <c r="S1106" s="12">
        <v>4.4059141681540455</v>
      </c>
      <c r="T1106" s="12">
        <v>1700.8672157894584</v>
      </c>
      <c r="U1106" s="12">
        <v>1654.8054899759682</v>
      </c>
      <c r="V1106" s="12">
        <v>0</v>
      </c>
      <c r="W1106" s="57">
        <v>2.5192694477829646E-5</v>
      </c>
      <c r="X1106" s="57">
        <v>5.8127200984343843E-3</v>
      </c>
      <c r="Y1106" s="57">
        <v>5.5141990625861594E-4</v>
      </c>
      <c r="Z1106" s="57">
        <v>1.4309923790664768E-3</v>
      </c>
      <c r="AA1106" s="57">
        <v>2.7399973133456637E-3</v>
      </c>
      <c r="AB1106" s="57">
        <v>5.123825789923143E-4</v>
      </c>
      <c r="AC1106" s="57">
        <v>2.602519460154433E-3</v>
      </c>
      <c r="AD1106" s="57">
        <v>1.9076000650606523E-5</v>
      </c>
      <c r="AE1106" s="57">
        <v>3.0690727646006684E-4</v>
      </c>
      <c r="AF1106" s="57">
        <v>8.1480518596151522E-4</v>
      </c>
      <c r="AG1106" s="57">
        <v>0</v>
      </c>
      <c r="AH1106" s="17">
        <v>1.3469102630729007E-3</v>
      </c>
      <c r="AI1106" s="12">
        <v>165</v>
      </c>
      <c r="AJ1106" s="16">
        <v>3</v>
      </c>
      <c r="AK1106" s="17">
        <v>0.77737909940916505</v>
      </c>
      <c r="AL1106" t="str">
        <f>IF(AK1106&lt;='CAV Tier 1 Analysis'!$A$5,"Tier 1", "Tier 2")</f>
        <v>Tier 2</v>
      </c>
      <c r="AM1106" t="str">
        <f t="shared" si="35"/>
        <v>Missouri - Tier 2</v>
      </c>
      <c r="AN1106" t="str">
        <f t="shared" si="36"/>
        <v>East Prairie, City Of - Tier 2</v>
      </c>
    </row>
    <row r="1107" spans="1:40" x14ac:dyDescent="0.3">
      <c r="A1107">
        <v>7</v>
      </c>
      <c r="B1107" t="s">
        <v>21</v>
      </c>
      <c r="C1107" t="s">
        <v>3151</v>
      </c>
      <c r="D1107" t="s">
        <v>4830</v>
      </c>
      <c r="E1107" t="s">
        <v>468</v>
      </c>
      <c r="F1107" s="12">
        <v>11751.605863719824</v>
      </c>
      <c r="G1107" s="12">
        <v>6674.6153749587365</v>
      </c>
      <c r="H1107" s="12">
        <v>3387.4375782098491</v>
      </c>
      <c r="I1107" s="12">
        <v>0</v>
      </c>
      <c r="J1107" s="15">
        <v>7.2950990223730932E-5</v>
      </c>
      <c r="K1107" s="15">
        <v>0.99992704900977625</v>
      </c>
      <c r="L1107" s="56">
        <v>430.42595999999998</v>
      </c>
      <c r="M1107">
        <v>2</v>
      </c>
      <c r="N1107">
        <v>0</v>
      </c>
      <c r="O1107" s="12">
        <v>9.65</v>
      </c>
      <c r="P1107" s="12">
        <v>7.9</v>
      </c>
      <c r="Q1107">
        <v>0</v>
      </c>
      <c r="R1107" s="12">
        <v>0</v>
      </c>
      <c r="S1107" s="12">
        <v>0.24711692565148549</v>
      </c>
      <c r="T1107" s="12">
        <v>6646.7681530763703</v>
      </c>
      <c r="U1107" s="12">
        <v>0</v>
      </c>
      <c r="V1107" s="12">
        <v>27.847221882366284</v>
      </c>
      <c r="W1107" s="57">
        <v>8.6303392141402566E-3</v>
      </c>
      <c r="X1107" s="57">
        <v>8.4857227714370571E-5</v>
      </c>
      <c r="Y1107" s="57">
        <v>0</v>
      </c>
      <c r="Z1107" s="57">
        <v>1.2553705870901365E-3</v>
      </c>
      <c r="AA1107" s="57">
        <v>3.092282682204392E-3</v>
      </c>
      <c r="AB1107" s="57">
        <v>0</v>
      </c>
      <c r="AC1107" s="57">
        <v>0</v>
      </c>
      <c r="AD1107" s="57">
        <v>1.0699261162590138E-6</v>
      </c>
      <c r="AE1107" s="57">
        <v>1.1993537721140316E-3</v>
      </c>
      <c r="AF1107" s="57">
        <v>0</v>
      </c>
      <c r="AG1107" s="57">
        <v>4.7257384708119417E-5</v>
      </c>
      <c r="AH1107" s="17">
        <v>1.3009573449170515E-3</v>
      </c>
      <c r="AI1107" s="12">
        <v>166</v>
      </c>
      <c r="AJ1107" s="16">
        <v>3</v>
      </c>
      <c r="AK1107" s="17">
        <v>0.77868005675408214</v>
      </c>
      <c r="AL1107" t="str">
        <f>IF(AK1107&lt;='CAV Tier 1 Analysis'!$A$5,"Tier 1", "Tier 2")</f>
        <v>Tier 2</v>
      </c>
      <c r="AM1107" t="str">
        <f t="shared" si="35"/>
        <v>Missouri - Tier 2</v>
      </c>
      <c r="AN1107" t="str">
        <f t="shared" si="36"/>
        <v>Grundy County* - Tier 2</v>
      </c>
    </row>
    <row r="1108" spans="1:40" x14ac:dyDescent="0.3">
      <c r="A1108">
        <v>7</v>
      </c>
      <c r="B1108" t="s">
        <v>21</v>
      </c>
      <c r="C1108" t="s">
        <v>2082</v>
      </c>
      <c r="D1108" t="s">
        <v>4994</v>
      </c>
      <c r="E1108" t="s">
        <v>455</v>
      </c>
      <c r="F1108" s="12">
        <v>4644.0902971743626</v>
      </c>
      <c r="G1108" s="12">
        <v>15347.892019201536</v>
      </c>
      <c r="H1108" s="12">
        <v>5869.1272629539408</v>
      </c>
      <c r="I1108" s="12">
        <v>34</v>
      </c>
      <c r="J1108" s="15">
        <v>8.0398900692692198E-3</v>
      </c>
      <c r="K1108" s="15">
        <v>0.99196010993073114</v>
      </c>
      <c r="L1108" s="56">
        <v>2.4888399999999997</v>
      </c>
      <c r="M1108">
        <v>29</v>
      </c>
      <c r="N1108">
        <v>3</v>
      </c>
      <c r="O1108" s="12">
        <v>15.5</v>
      </c>
      <c r="P1108" s="12">
        <v>1.0714285714285714</v>
      </c>
      <c r="Q1108">
        <v>0</v>
      </c>
      <c r="R1108" s="12">
        <v>33.726643737644856</v>
      </c>
      <c r="S1108" s="12">
        <v>47.187137996700628</v>
      </c>
      <c r="T1108" s="12">
        <v>14590.152461236814</v>
      </c>
      <c r="U1108" s="12">
        <v>9946.0621640624522</v>
      </c>
      <c r="V1108" s="12">
        <v>757.73955796472183</v>
      </c>
      <c r="W1108" s="57">
        <v>4.9902969257990001E-5</v>
      </c>
      <c r="X1108" s="57">
        <v>1.2304298018583732E-3</v>
      </c>
      <c r="Y1108" s="57">
        <v>2.7570995312930797E-4</v>
      </c>
      <c r="Z1108" s="57">
        <v>2.0163983523209445E-3</v>
      </c>
      <c r="AA1108" s="57">
        <v>4.1938734387943829E-4</v>
      </c>
      <c r="AB1108" s="57">
        <v>0</v>
      </c>
      <c r="AC1108" s="57">
        <v>1.2432427836847114E-3</v>
      </c>
      <c r="AD1108" s="57">
        <v>2.0430308915946385E-4</v>
      </c>
      <c r="AE1108" s="57">
        <v>2.6326710947491261E-3</v>
      </c>
      <c r="AF1108" s="57">
        <v>4.8973145667358092E-3</v>
      </c>
      <c r="AG1108" s="57">
        <v>1.2859016942718597E-3</v>
      </c>
      <c r="AH1108" s="17">
        <v>1.2959328771860931E-3</v>
      </c>
      <c r="AI1108" s="12">
        <v>167</v>
      </c>
      <c r="AJ1108" s="16">
        <v>3</v>
      </c>
      <c r="AK1108" s="17">
        <v>0.77997598963126824</v>
      </c>
      <c r="AL1108" t="str">
        <f>IF(AK1108&lt;='CAV Tier 1 Analysis'!$A$5,"Tier 1", "Tier 2")</f>
        <v>Tier 2</v>
      </c>
      <c r="AM1108" t="str">
        <f t="shared" si="35"/>
        <v>Missouri - Tier 2</v>
      </c>
      <c r="AN1108" t="str">
        <f t="shared" si="36"/>
        <v>Clayton, City Of - Tier 2</v>
      </c>
    </row>
    <row r="1109" spans="1:40" x14ac:dyDescent="0.3">
      <c r="A1109">
        <v>7</v>
      </c>
      <c r="B1109" t="s">
        <v>21</v>
      </c>
      <c r="C1109" t="s">
        <v>2371</v>
      </c>
      <c r="D1109" t="s">
        <v>4819</v>
      </c>
      <c r="E1109" t="s">
        <v>415</v>
      </c>
      <c r="F1109" s="12">
        <v>612.13894167605918</v>
      </c>
      <c r="G1109" s="12">
        <v>6126.3855299147981</v>
      </c>
      <c r="H1109" s="12">
        <v>2076.142843386473</v>
      </c>
      <c r="I1109" s="12">
        <v>55</v>
      </c>
      <c r="J1109" s="15">
        <v>9.6333004955669002E-2</v>
      </c>
      <c r="K1109" s="15">
        <v>0.9036669950443309</v>
      </c>
      <c r="L1109" s="56">
        <v>7.9989200000000018</v>
      </c>
      <c r="M1109">
        <v>31</v>
      </c>
      <c r="N1109">
        <v>14</v>
      </c>
      <c r="O1109" s="12">
        <v>13</v>
      </c>
      <c r="P1109" s="12">
        <v>2</v>
      </c>
      <c r="Q1109">
        <v>5</v>
      </c>
      <c r="R1109" s="12">
        <v>49.701684727438199</v>
      </c>
      <c r="S1109" s="12">
        <v>200.00107882062585</v>
      </c>
      <c r="T1109" s="12">
        <v>4715.6002353761987</v>
      </c>
      <c r="U1109" s="12">
        <v>4103.4612937001393</v>
      </c>
      <c r="V1109" s="12">
        <v>1410.7852945385994</v>
      </c>
      <c r="W1109" s="57">
        <v>1.6038389726021822E-4</v>
      </c>
      <c r="X1109" s="57">
        <v>1.3152870295727438E-3</v>
      </c>
      <c r="Y1109" s="57">
        <v>1.2866464479367706E-3</v>
      </c>
      <c r="Z1109" s="57">
        <v>1.6911728116240181E-3</v>
      </c>
      <c r="AA1109" s="57">
        <v>7.8285637524161823E-4</v>
      </c>
      <c r="AB1109" s="57">
        <v>8.5397096498719043E-4</v>
      </c>
      <c r="AC1109" s="57">
        <v>1.8321200696703266E-3</v>
      </c>
      <c r="AD1109" s="57">
        <v>8.6593169183382798E-4</v>
      </c>
      <c r="AE1109" s="57">
        <v>8.5089065841157773E-4</v>
      </c>
      <c r="AF1109" s="57">
        <v>2.0204921743085212E-3</v>
      </c>
      <c r="AG1109" s="57">
        <v>2.3941355330236967E-3</v>
      </c>
      <c r="AH1109" s="17">
        <v>1.2776261503518647E-3</v>
      </c>
      <c r="AI1109" s="12">
        <v>168</v>
      </c>
      <c r="AJ1109" s="16">
        <v>3</v>
      </c>
      <c r="AK1109" s="17">
        <v>0.78125361578162011</v>
      </c>
      <c r="AL1109" t="str">
        <f>IF(AK1109&lt;='CAV Tier 1 Analysis'!$A$5,"Tier 1", "Tier 2")</f>
        <v>Tier 2</v>
      </c>
      <c r="AM1109" t="str">
        <f t="shared" si="35"/>
        <v>Missouri - Tier 2</v>
      </c>
      <c r="AN1109" t="str">
        <f t="shared" si="36"/>
        <v>Union, City Of - Tier 2</v>
      </c>
    </row>
    <row r="1110" spans="1:40" x14ac:dyDescent="0.3">
      <c r="A1110">
        <v>7</v>
      </c>
      <c r="B1110" t="s">
        <v>21</v>
      </c>
      <c r="C1110" t="s">
        <v>3171</v>
      </c>
      <c r="D1110" t="s">
        <v>4864</v>
      </c>
      <c r="E1110" t="s">
        <v>491</v>
      </c>
      <c r="F1110" s="12">
        <v>1012.579782811728</v>
      </c>
      <c r="G1110" s="12">
        <v>10499.47853288423</v>
      </c>
      <c r="H1110" s="12">
        <v>3235.9457067620233</v>
      </c>
      <c r="I1110" s="12">
        <v>12</v>
      </c>
      <c r="J1110" s="15">
        <v>4.7370117753126419E-2</v>
      </c>
      <c r="K1110" s="15">
        <v>0.95262988224687351</v>
      </c>
      <c r="L1110" s="56">
        <v>7.4758100000000001</v>
      </c>
      <c r="M1110">
        <v>27</v>
      </c>
      <c r="N1110">
        <v>0</v>
      </c>
      <c r="O1110" s="12">
        <v>9</v>
      </c>
      <c r="P1110" s="12">
        <v>3</v>
      </c>
      <c r="Q1110">
        <v>1</v>
      </c>
      <c r="R1110" s="12">
        <v>11.431558586962481</v>
      </c>
      <c r="S1110" s="12">
        <v>153.28712917204095</v>
      </c>
      <c r="T1110" s="12">
        <v>8107.8693553620524</v>
      </c>
      <c r="U1110" s="12">
        <v>7095.289572550324</v>
      </c>
      <c r="V1110" s="12">
        <v>2391.6091775221776</v>
      </c>
      <c r="W1110" s="57">
        <v>1.4989517872124135E-4</v>
      </c>
      <c r="X1110" s="57">
        <v>1.1455725741440028E-3</v>
      </c>
      <c r="Y1110" s="57">
        <v>0</v>
      </c>
      <c r="Z1110" s="57">
        <v>1.1708119465089356E-3</v>
      </c>
      <c r="AA1110" s="57">
        <v>1.1742845628624273E-3</v>
      </c>
      <c r="AB1110" s="57">
        <v>1.7079419299743809E-4</v>
      </c>
      <c r="AC1110" s="57">
        <v>4.213939231565692E-4</v>
      </c>
      <c r="AD1110" s="57">
        <v>6.6367733555748717E-4</v>
      </c>
      <c r="AE1110" s="57">
        <v>1.4629972749479034E-3</v>
      </c>
      <c r="AF1110" s="57">
        <v>3.4936303841345273E-3</v>
      </c>
      <c r="AG1110" s="57">
        <v>4.0586165273887908E-3</v>
      </c>
      <c r="AH1110" s="17">
        <v>1.2646976273108475E-3</v>
      </c>
      <c r="AI1110" s="12">
        <v>169</v>
      </c>
      <c r="AJ1110" s="16">
        <v>3</v>
      </c>
      <c r="AK1110" s="17">
        <v>0.78251831340893097</v>
      </c>
      <c r="AL1110" t="str">
        <f>IF(AK1110&lt;='CAV Tier 1 Analysis'!$A$5,"Tier 1", "Tier 2")</f>
        <v>Tier 2</v>
      </c>
      <c r="AM1110" t="str">
        <f t="shared" si="35"/>
        <v>Missouri - Tier 2</v>
      </c>
      <c r="AN1110" t="str">
        <f t="shared" si="36"/>
        <v>Webb City, City Of - Tier 2</v>
      </c>
    </row>
    <row r="1111" spans="1:40" x14ac:dyDescent="0.3">
      <c r="A1111">
        <v>7</v>
      </c>
      <c r="B1111" t="s">
        <v>21</v>
      </c>
      <c r="C1111" t="s">
        <v>3481</v>
      </c>
      <c r="D1111" t="s">
        <v>5317</v>
      </c>
      <c r="E1111" t="s">
        <v>477</v>
      </c>
      <c r="F1111" s="12">
        <v>837.03178385439071</v>
      </c>
      <c r="G1111" s="12">
        <v>3938.4142343355766</v>
      </c>
      <c r="H1111" s="12">
        <v>2209.1719275456489</v>
      </c>
      <c r="I1111" s="12">
        <v>62</v>
      </c>
      <c r="J1111" s="15">
        <v>0.10569914111720527</v>
      </c>
      <c r="K1111" s="15">
        <v>0.89430085888279454</v>
      </c>
      <c r="L1111" s="56">
        <v>3.8014500000000004</v>
      </c>
      <c r="M1111">
        <v>101</v>
      </c>
      <c r="N1111">
        <v>6</v>
      </c>
      <c r="O1111" s="12">
        <v>17</v>
      </c>
      <c r="P1111" s="12">
        <v>1</v>
      </c>
      <c r="Q1111">
        <v>3</v>
      </c>
      <c r="R1111" s="12">
        <v>55.446653250733263</v>
      </c>
      <c r="S1111" s="12">
        <v>233.50757532181592</v>
      </c>
      <c r="T1111" s="12">
        <v>4700.434798237452</v>
      </c>
      <c r="U1111" s="12">
        <v>3863.4030143830614</v>
      </c>
      <c r="V1111" s="12">
        <v>0</v>
      </c>
      <c r="W1111" s="57">
        <v>7.6221710710928044E-5</v>
      </c>
      <c r="X1111" s="57">
        <v>4.2852899995757142E-3</v>
      </c>
      <c r="Y1111" s="57">
        <v>5.5141990625861594E-4</v>
      </c>
      <c r="Z1111" s="57">
        <v>2.2115336767391004E-3</v>
      </c>
      <c r="AA1111" s="57">
        <v>3.9142818762080911E-4</v>
      </c>
      <c r="AB1111" s="57">
        <v>5.123825789923143E-4</v>
      </c>
      <c r="AC1111" s="57">
        <v>2.0438930143677628E-3</v>
      </c>
      <c r="AD1111" s="57">
        <v>1.0110025953199123E-3</v>
      </c>
      <c r="AE1111" s="57">
        <v>8.4815418200391243E-4</v>
      </c>
      <c r="AF1111" s="57">
        <v>1.9022905293989473E-3</v>
      </c>
      <c r="AG1111" s="57">
        <v>0</v>
      </c>
      <c r="AH1111" s="17">
        <v>1.2576014891807288E-3</v>
      </c>
      <c r="AI1111" s="12">
        <v>170</v>
      </c>
      <c r="AJ1111" s="16">
        <v>3</v>
      </c>
      <c r="AK1111" s="17">
        <v>0.78377591489811171</v>
      </c>
      <c r="AL1111" t="str">
        <f>IF(AK1111&lt;='CAV Tier 1 Analysis'!$A$5,"Tier 1", "Tier 2")</f>
        <v>Tier 2</v>
      </c>
      <c r="AM1111" t="str">
        <f t="shared" si="35"/>
        <v>Missouri - Tier 2</v>
      </c>
      <c r="AN1111" t="str">
        <f t="shared" si="36"/>
        <v>De Soto, City Of - Tier 2</v>
      </c>
    </row>
    <row r="1112" spans="1:40" x14ac:dyDescent="0.3">
      <c r="A1112">
        <v>7</v>
      </c>
      <c r="B1112" t="s">
        <v>21</v>
      </c>
      <c r="C1112" t="s">
        <v>3485</v>
      </c>
      <c r="D1112" t="s">
        <v>5324</v>
      </c>
      <c r="E1112" t="s">
        <v>467</v>
      </c>
      <c r="F1112" s="12">
        <v>4587.9672389085899</v>
      </c>
      <c r="G1112" s="12">
        <v>4380.0010638271688</v>
      </c>
      <c r="H1112" s="12">
        <v>1375.6824356719881</v>
      </c>
      <c r="I1112" s="12">
        <v>87</v>
      </c>
      <c r="J1112" s="15">
        <v>9.9209211431316419E-2</v>
      </c>
      <c r="K1112" s="15">
        <v>0.90079078856868355</v>
      </c>
      <c r="L1112" s="56">
        <v>13.73945</v>
      </c>
      <c r="M1112">
        <v>102</v>
      </c>
      <c r="N1112">
        <v>6</v>
      </c>
      <c r="O1112" s="12">
        <v>15.571428571428571</v>
      </c>
      <c r="P1112" s="12">
        <v>1.4285714285714286</v>
      </c>
      <c r="Q1112">
        <v>2</v>
      </c>
      <c r="R1112" s="12">
        <v>78.368798605475476</v>
      </c>
      <c r="S1112" s="12">
        <v>136.48036962293062</v>
      </c>
      <c r="T1112" s="12">
        <v>3481.4952568086833</v>
      </c>
      <c r="U1112" s="12">
        <v>0</v>
      </c>
      <c r="V1112" s="12">
        <v>898.50580701848548</v>
      </c>
      <c r="W1112" s="57">
        <v>2.7548550769502692E-4</v>
      </c>
      <c r="X1112" s="57">
        <v>4.3277186134328995E-3</v>
      </c>
      <c r="Y1112" s="57">
        <v>5.5141990625861594E-4</v>
      </c>
      <c r="Z1112" s="57">
        <v>2.0256905106265711E-3</v>
      </c>
      <c r="AA1112" s="57">
        <v>5.5918312517258442E-4</v>
      </c>
      <c r="AB1112" s="57">
        <v>3.4158838599487618E-4</v>
      </c>
      <c r="AC1112" s="57">
        <v>2.88885677715827E-3</v>
      </c>
      <c r="AD1112" s="57">
        <v>5.9091019941789674E-4</v>
      </c>
      <c r="AE1112" s="57">
        <v>6.2820672734282255E-4</v>
      </c>
      <c r="AF1112" s="57">
        <v>0</v>
      </c>
      <c r="AG1112" s="57">
        <v>1.5247853004553931E-3</v>
      </c>
      <c r="AH1112" s="17">
        <v>1.2467131866868144E-3</v>
      </c>
      <c r="AI1112" s="12">
        <v>171</v>
      </c>
      <c r="AJ1112" s="16">
        <v>3</v>
      </c>
      <c r="AK1112" s="17">
        <v>0.7850226280847985</v>
      </c>
      <c r="AL1112" t="str">
        <f>IF(AK1112&lt;='CAV Tier 1 Analysis'!$A$5,"Tier 1", "Tier 2")</f>
        <v>Tier 2</v>
      </c>
      <c r="AM1112" t="str">
        <f t="shared" si="35"/>
        <v>Missouri - Tier 2</v>
      </c>
      <c r="AN1112" t="str">
        <f t="shared" si="36"/>
        <v>Smithville, City Of - Tier 2</v>
      </c>
    </row>
    <row r="1113" spans="1:40" x14ac:dyDescent="0.3">
      <c r="A1113">
        <v>7</v>
      </c>
      <c r="B1113" t="s">
        <v>21</v>
      </c>
      <c r="C1113" t="s">
        <v>3177</v>
      </c>
      <c r="D1113" t="s">
        <v>4870</v>
      </c>
      <c r="E1113" t="s">
        <v>480</v>
      </c>
      <c r="F1113" s="12">
        <v>402.49222929506732</v>
      </c>
      <c r="G1113" s="12">
        <v>13322.935591011244</v>
      </c>
      <c r="H1113" s="12">
        <v>5318.190909091737</v>
      </c>
      <c r="I1113" s="12">
        <v>4</v>
      </c>
      <c r="J1113" s="15">
        <v>9.316690618325468E-3</v>
      </c>
      <c r="K1113" s="15">
        <v>0.9906833093816747</v>
      </c>
      <c r="L1113" s="56">
        <v>8.5867400000000007</v>
      </c>
      <c r="M1113">
        <v>15</v>
      </c>
      <c r="N1113">
        <v>0</v>
      </c>
      <c r="O1113" s="12">
        <v>14</v>
      </c>
      <c r="P1113" s="12">
        <v>4</v>
      </c>
      <c r="Q1113">
        <v>0</v>
      </c>
      <c r="R1113" s="12">
        <v>3.9627332375266988</v>
      </c>
      <c r="S1113" s="12">
        <v>49.547939349198778</v>
      </c>
      <c r="T1113" s="12">
        <v>12993.48691818549</v>
      </c>
      <c r="U1113" s="12">
        <v>12590.994688890423</v>
      </c>
      <c r="V1113" s="12">
        <v>329.44867282575433</v>
      </c>
      <c r="W1113" s="57">
        <v>1.7217009620801383E-4</v>
      </c>
      <c r="X1113" s="57">
        <v>6.3642920785777926E-4</v>
      </c>
      <c r="Y1113" s="57">
        <v>0</v>
      </c>
      <c r="Z1113" s="57">
        <v>1.8212630279027886E-3</v>
      </c>
      <c r="AA1113" s="57">
        <v>1.5657127504832365E-3</v>
      </c>
      <c r="AB1113" s="57">
        <v>0</v>
      </c>
      <c r="AC1113" s="57">
        <v>1.4607559351432372E-4</v>
      </c>
      <c r="AD1113" s="57">
        <v>2.1452449757039432E-4</v>
      </c>
      <c r="AE1113" s="57">
        <v>2.3445661394142863E-3</v>
      </c>
      <c r="AF1113" s="57">
        <v>6.1996457173167825E-3</v>
      </c>
      <c r="AG1113" s="57">
        <v>5.590820778845711E-4</v>
      </c>
      <c r="AH1113" s="17">
        <v>1.2417699189229249E-3</v>
      </c>
      <c r="AI1113" s="12">
        <v>172</v>
      </c>
      <c r="AJ1113" s="16">
        <v>3</v>
      </c>
      <c r="AK1113" s="17">
        <v>0.78626439800372139</v>
      </c>
      <c r="AL1113" t="str">
        <f>IF(AK1113&lt;='CAV Tier 1 Analysis'!$A$5,"Tier 1", "Tier 2")</f>
        <v>Tier 2</v>
      </c>
      <c r="AM1113" t="str">
        <f t="shared" si="35"/>
        <v>Missouri - Tier 2</v>
      </c>
      <c r="AN1113" t="str">
        <f t="shared" si="36"/>
        <v>Warrensburg, City Of - Tier 2</v>
      </c>
    </row>
    <row r="1114" spans="1:40" x14ac:dyDescent="0.3">
      <c r="A1114">
        <v>7</v>
      </c>
      <c r="B1114" t="s">
        <v>21</v>
      </c>
      <c r="C1114" t="s">
        <v>2241</v>
      </c>
      <c r="D1114" t="s">
        <v>4872</v>
      </c>
      <c r="E1114" t="s">
        <v>502</v>
      </c>
      <c r="F1114" s="12">
        <v>434.15142966817979</v>
      </c>
      <c r="G1114" s="12">
        <v>11065.305660067161</v>
      </c>
      <c r="H1114" s="12">
        <v>4808.431887909258</v>
      </c>
      <c r="I1114" s="12">
        <v>2</v>
      </c>
      <c r="J1114" s="15">
        <v>2.9056564408316551E-2</v>
      </c>
      <c r="K1114" s="15">
        <v>0.97094343559168339</v>
      </c>
      <c r="L1114" s="56">
        <v>13.70809</v>
      </c>
      <c r="M1114">
        <v>31</v>
      </c>
      <c r="N1114">
        <v>0</v>
      </c>
      <c r="O1114" s="12">
        <v>10</v>
      </c>
      <c r="P1114" s="12">
        <v>5</v>
      </c>
      <c r="Q1114">
        <v>0</v>
      </c>
      <c r="R1114" s="12">
        <v>1.9418868711833668</v>
      </c>
      <c r="S1114" s="12">
        <v>139.71651085403849</v>
      </c>
      <c r="T1114" s="12">
        <v>10271.883374369676</v>
      </c>
      <c r="U1114" s="12">
        <v>9837.7319447014961</v>
      </c>
      <c r="V1114" s="12">
        <v>793.42228569748477</v>
      </c>
      <c r="W1114" s="57">
        <v>2.7485671793114875E-4</v>
      </c>
      <c r="X1114" s="57">
        <v>1.3152870295727438E-3</v>
      </c>
      <c r="Y1114" s="57">
        <v>0</v>
      </c>
      <c r="Z1114" s="57">
        <v>1.3009021627877061E-3</v>
      </c>
      <c r="AA1114" s="57">
        <v>1.9571409381040454E-3</v>
      </c>
      <c r="AB1114" s="57">
        <v>0</v>
      </c>
      <c r="AC1114" s="57">
        <v>7.1582481141937388E-5</v>
      </c>
      <c r="AD1114" s="57">
        <v>6.0492151009577412E-4</v>
      </c>
      <c r="AE1114" s="57">
        <v>1.853475521944255E-3</v>
      </c>
      <c r="AF1114" s="57">
        <v>4.8439741439088718E-3</v>
      </c>
      <c r="AG1114" s="57">
        <v>1.3464561150692198E-3</v>
      </c>
      <c r="AH1114" s="17">
        <v>1.233508783686882E-3</v>
      </c>
      <c r="AI1114" s="12">
        <v>173</v>
      </c>
      <c r="AJ1114" s="16">
        <v>3</v>
      </c>
      <c r="AK1114" s="17">
        <v>0.78749790678740827</v>
      </c>
      <c r="AL1114" t="str">
        <f>IF(AK1114&lt;='CAV Tier 1 Analysis'!$A$5,"Tier 1", "Tier 2")</f>
        <v>Tier 2</v>
      </c>
      <c r="AM1114" t="str">
        <f t="shared" si="35"/>
        <v>Missouri - Tier 2</v>
      </c>
      <c r="AN1114" t="str">
        <f t="shared" si="36"/>
        <v>Lebanon, City Of - Tier 2</v>
      </c>
    </row>
    <row r="1115" spans="1:40" x14ac:dyDescent="0.3">
      <c r="A1115">
        <v>7</v>
      </c>
      <c r="B1115" t="s">
        <v>21</v>
      </c>
      <c r="C1115" t="s">
        <v>2015</v>
      </c>
      <c r="D1115" t="s">
        <v>5155</v>
      </c>
      <c r="E1115" t="s">
        <v>441</v>
      </c>
      <c r="F1115" s="12">
        <v>205.5142236255009</v>
      </c>
      <c r="G1115" s="12">
        <v>9213.9374141839999</v>
      </c>
      <c r="H1115" s="12">
        <v>2581.388906015839</v>
      </c>
      <c r="I1115" s="12">
        <v>44</v>
      </c>
      <c r="J1115" s="15">
        <v>2.9613528362276275E-2</v>
      </c>
      <c r="K1115" s="15">
        <v>0.97038647163772374</v>
      </c>
      <c r="L1115" s="56">
        <v>5.9300600000000001</v>
      </c>
      <c r="M1115">
        <v>8</v>
      </c>
      <c r="N1115">
        <v>9</v>
      </c>
      <c r="O1115" s="12">
        <v>16</v>
      </c>
      <c r="P1115" s="12">
        <v>2</v>
      </c>
      <c r="Q1115">
        <v>0</v>
      </c>
      <c r="R1115" s="12">
        <v>42.697004752059847</v>
      </c>
      <c r="S1115" s="12">
        <v>76.444033582365378</v>
      </c>
      <c r="T1115" s="12">
        <v>7870.4650011509475</v>
      </c>
      <c r="U1115" s="12">
        <v>7664.9507775254469</v>
      </c>
      <c r="V1115" s="12">
        <v>1343.4724130330524</v>
      </c>
      <c r="W1115" s="57">
        <v>1.1890181846885948E-4</v>
      </c>
      <c r="X1115" s="57">
        <v>3.3942891085748228E-4</v>
      </c>
      <c r="Y1115" s="57">
        <v>8.271298593879239E-4</v>
      </c>
      <c r="Z1115" s="57">
        <v>2.0814434604603301E-3</v>
      </c>
      <c r="AA1115" s="57">
        <v>7.8285637524161823E-4</v>
      </c>
      <c r="AB1115" s="57">
        <v>0</v>
      </c>
      <c r="AC1115" s="57">
        <v>1.5739112215218906E-3</v>
      </c>
      <c r="AD1115" s="57">
        <v>3.3097477134084828E-4</v>
      </c>
      <c r="AE1115" s="57">
        <v>1.4201596430067924E-3</v>
      </c>
      <c r="AF1115" s="57">
        <v>3.7741243194438405E-3</v>
      </c>
      <c r="AG1115" s="57">
        <v>2.279904003912564E-3</v>
      </c>
      <c r="AH1115" s="17">
        <v>1.2298940348765589E-3</v>
      </c>
      <c r="AI1115" s="12">
        <v>174</v>
      </c>
      <c r="AJ1115" s="16">
        <v>3</v>
      </c>
      <c r="AK1115" s="17">
        <v>0.78872780082228489</v>
      </c>
      <c r="AL1115" t="str">
        <f>IF(AK1115&lt;='CAV Tier 1 Analysis'!$A$5,"Tier 1", "Tier 2")</f>
        <v>Tier 2</v>
      </c>
      <c r="AM1115" t="str">
        <f t="shared" si="35"/>
        <v>Missouri - Tier 2</v>
      </c>
      <c r="AN1115" t="str">
        <f t="shared" si="36"/>
        <v>Troy, City Of - Tier 2</v>
      </c>
    </row>
    <row r="1116" spans="1:40" x14ac:dyDescent="0.3">
      <c r="A1116">
        <v>7</v>
      </c>
      <c r="B1116" t="s">
        <v>21</v>
      </c>
      <c r="C1116" t="s">
        <v>3066</v>
      </c>
      <c r="D1116" t="s">
        <v>4710</v>
      </c>
      <c r="E1116" t="s">
        <v>464</v>
      </c>
      <c r="F1116" s="12">
        <v>460.03592273363205</v>
      </c>
      <c r="G1116" s="12">
        <v>11706.089344130605</v>
      </c>
      <c r="H1116" s="12">
        <v>5304.7844412541217</v>
      </c>
      <c r="I1116" s="12">
        <v>7</v>
      </c>
      <c r="J1116" s="15">
        <v>1.7707805071691635E-2</v>
      </c>
      <c r="K1116" s="15">
        <v>0.98229219492830833</v>
      </c>
      <c r="L1116" s="56">
        <v>10.529819999999999</v>
      </c>
      <c r="M1116">
        <v>5</v>
      </c>
      <c r="N1116">
        <v>4</v>
      </c>
      <c r="O1116" s="12">
        <v>13</v>
      </c>
      <c r="P1116" s="12">
        <v>6</v>
      </c>
      <c r="Q1116">
        <v>0</v>
      </c>
      <c r="R1116" s="12">
        <v>6.8760453644981583</v>
      </c>
      <c r="S1116" s="12">
        <v>93.936088833070613</v>
      </c>
      <c r="T1116" s="12">
        <v>12173.188138290005</v>
      </c>
      <c r="U1116" s="12">
        <v>11713.152215556373</v>
      </c>
      <c r="V1116" s="12">
        <v>0</v>
      </c>
      <c r="W1116" s="57">
        <v>2.1113019870789938E-4</v>
      </c>
      <c r="X1116" s="57">
        <v>2.1214306928592642E-4</v>
      </c>
      <c r="Y1116" s="57">
        <v>3.6761327083907727E-4</v>
      </c>
      <c r="Z1116" s="57">
        <v>1.6911728116240181E-3</v>
      </c>
      <c r="AA1116" s="57">
        <v>2.3485691257248546E-3</v>
      </c>
      <c r="AB1116" s="57">
        <v>0</v>
      </c>
      <c r="AC1116" s="57">
        <v>2.5346707624391678E-4</v>
      </c>
      <c r="AD1116" s="57">
        <v>4.0670898780714412E-4</v>
      </c>
      <c r="AE1116" s="57">
        <v>2.1965500790868567E-3</v>
      </c>
      <c r="AF1116" s="57">
        <v>5.7674072433313867E-3</v>
      </c>
      <c r="AG1116" s="57">
        <v>0</v>
      </c>
      <c r="AH1116" s="17">
        <v>1.2231601693319164E-3</v>
      </c>
      <c r="AI1116" s="12">
        <v>175</v>
      </c>
      <c r="AJ1116" s="16">
        <v>3</v>
      </c>
      <c r="AK1116" s="17">
        <v>0.78995096099161677</v>
      </c>
      <c r="AL1116" t="str">
        <f>IF(AK1116&lt;='CAV Tier 1 Analysis'!$A$5,"Tier 1", "Tier 2")</f>
        <v>Tier 2</v>
      </c>
      <c r="AM1116" t="str">
        <f t="shared" si="35"/>
        <v>Missouri - Tier 2</v>
      </c>
      <c r="AN1116" t="str">
        <f t="shared" si="36"/>
        <v>Kirksville, City Of - Tier 2</v>
      </c>
    </row>
    <row r="1117" spans="1:40" x14ac:dyDescent="0.3">
      <c r="A1117">
        <v>7</v>
      </c>
      <c r="B1117" t="s">
        <v>21</v>
      </c>
      <c r="C1117" t="s">
        <v>1986</v>
      </c>
      <c r="D1117" t="s">
        <v>5085</v>
      </c>
      <c r="E1117" t="s">
        <v>507</v>
      </c>
      <c r="F1117" s="12">
        <v>28.8714399723101</v>
      </c>
      <c r="G1117" s="12">
        <v>114.59387481083685</v>
      </c>
      <c r="H1117" s="12">
        <v>82.615053070931623</v>
      </c>
      <c r="I1117" s="12">
        <v>83</v>
      </c>
      <c r="J1117" s="15">
        <v>0.31792490916431165</v>
      </c>
      <c r="K1117" s="15">
        <v>0.68207509083568829</v>
      </c>
      <c r="L1117" s="56">
        <v>1.9816000000000003</v>
      </c>
      <c r="M1117">
        <v>130</v>
      </c>
      <c r="N1117">
        <v>6</v>
      </c>
      <c r="O1117" s="12">
        <v>12</v>
      </c>
      <c r="P1117" s="12">
        <v>6</v>
      </c>
      <c r="Q1117">
        <v>5</v>
      </c>
      <c r="R1117" s="12">
        <v>56.612232539362125</v>
      </c>
      <c r="S1117" s="12">
        <v>26.265383243180722</v>
      </c>
      <c r="T1117" s="12">
        <v>133.96754136708631</v>
      </c>
      <c r="U1117" s="12">
        <v>105.09610139477621</v>
      </c>
      <c r="V1117" s="12">
        <v>0</v>
      </c>
      <c r="W1117" s="57">
        <v>3.9732455232812484E-5</v>
      </c>
      <c r="X1117" s="57">
        <v>5.5157198014340872E-3</v>
      </c>
      <c r="Y1117" s="57">
        <v>5.5141990625861594E-4</v>
      </c>
      <c r="Z1117" s="57">
        <v>1.5610825953452474E-3</v>
      </c>
      <c r="AA1117" s="57">
        <v>2.3485691257248546E-3</v>
      </c>
      <c r="AB1117" s="57">
        <v>8.5397096498719043E-4</v>
      </c>
      <c r="AC1117" s="57">
        <v>2.0868589866320812E-3</v>
      </c>
      <c r="AD1117" s="57">
        <v>1.1371952532730936E-4</v>
      </c>
      <c r="AE1117" s="57">
        <v>2.4173323392525951E-5</v>
      </c>
      <c r="AF1117" s="57">
        <v>5.1747984255264034E-5</v>
      </c>
      <c r="AG1117" s="57">
        <v>0</v>
      </c>
      <c r="AH1117" s="17">
        <v>1.1951813335081805E-3</v>
      </c>
      <c r="AI1117" s="12">
        <v>176</v>
      </c>
      <c r="AJ1117" s="16">
        <v>3</v>
      </c>
      <c r="AK1117" s="17">
        <v>0.79114614232512492</v>
      </c>
      <c r="AL1117" t="str">
        <f>IF(AK1117&lt;='CAV Tier 1 Analysis'!$A$5,"Tier 1", "Tier 2")</f>
        <v>Tier 2</v>
      </c>
      <c r="AM1117" t="str">
        <f t="shared" si="35"/>
        <v>Missouri - Tier 2</v>
      </c>
      <c r="AN1117" t="str">
        <f t="shared" si="36"/>
        <v>Piedmont, City Of - Tier 2</v>
      </c>
    </row>
    <row r="1118" spans="1:40" x14ac:dyDescent="0.3">
      <c r="A1118">
        <v>7</v>
      </c>
      <c r="B1118" t="s">
        <v>21</v>
      </c>
      <c r="C1118" t="s">
        <v>3384</v>
      </c>
      <c r="D1118" t="s">
        <v>5180</v>
      </c>
      <c r="E1118" t="s">
        <v>634</v>
      </c>
      <c r="F1118" s="12">
        <v>381.26984053480567</v>
      </c>
      <c r="G1118" s="12">
        <v>1085.9192789144827</v>
      </c>
      <c r="H1118" s="12">
        <v>486.52272404458688</v>
      </c>
      <c r="I1118" s="12">
        <v>6</v>
      </c>
      <c r="J1118" s="15">
        <v>0.7743601246466576</v>
      </c>
      <c r="K1118" s="15">
        <v>0.2256398753533424</v>
      </c>
      <c r="L1118" s="56">
        <v>4.1461199999999998</v>
      </c>
      <c r="M1118">
        <v>177</v>
      </c>
      <c r="N1118">
        <v>0</v>
      </c>
      <c r="O1118" s="12">
        <v>12.666666666666666</v>
      </c>
      <c r="P1118" s="12">
        <v>3.6666666666666665</v>
      </c>
      <c r="Q1118">
        <v>0</v>
      </c>
      <c r="R1118" s="12">
        <v>1.3538392521200544</v>
      </c>
      <c r="S1118" s="12">
        <v>376.74379723459771</v>
      </c>
      <c r="T1118" s="12">
        <v>1095.8148513347314</v>
      </c>
      <c r="U1118" s="12">
        <v>714.54501079992576</v>
      </c>
      <c r="V1118" s="12">
        <v>0</v>
      </c>
      <c r="W1118" s="57">
        <v>8.3132583412327647E-5</v>
      </c>
      <c r="X1118" s="57">
        <v>7.5098646527217957E-3</v>
      </c>
      <c r="Y1118" s="57">
        <v>0</v>
      </c>
      <c r="Z1118" s="57">
        <v>1.6478094061977611E-3</v>
      </c>
      <c r="AA1118" s="57">
        <v>1.4352366879429666E-3</v>
      </c>
      <c r="AB1118" s="57">
        <v>0</v>
      </c>
      <c r="AC1118" s="57">
        <v>4.9905673791924704E-5</v>
      </c>
      <c r="AD1118" s="57">
        <v>1.6311631699739196E-3</v>
      </c>
      <c r="AE1118" s="57">
        <v>1.9773063317675586E-4</v>
      </c>
      <c r="AF1118" s="57">
        <v>3.5183287941059562E-4</v>
      </c>
      <c r="AG1118" s="57">
        <v>0</v>
      </c>
      <c r="AH1118" s="17">
        <v>1.1733341533298224E-3</v>
      </c>
      <c r="AI1118" s="12">
        <v>177</v>
      </c>
      <c r="AJ1118" s="16">
        <v>3</v>
      </c>
      <c r="AK1118" s="17">
        <v>0.7923194764784548</v>
      </c>
      <c r="AL1118" t="str">
        <f>IF(AK1118&lt;='CAV Tier 1 Analysis'!$A$5,"Tier 1", "Tier 2")</f>
        <v>Tier 2</v>
      </c>
      <c r="AM1118" t="str">
        <f t="shared" si="35"/>
        <v>Missouri - Tier 2</v>
      </c>
      <c r="AN1118" t="str">
        <f t="shared" si="36"/>
        <v>Miner, City Of - Tier 2</v>
      </c>
    </row>
    <row r="1119" spans="1:40" x14ac:dyDescent="0.3">
      <c r="A1119">
        <v>7</v>
      </c>
      <c r="B1119" t="s">
        <v>21</v>
      </c>
      <c r="C1119" t="s">
        <v>3236</v>
      </c>
      <c r="D1119" t="s">
        <v>4962</v>
      </c>
      <c r="E1119" t="s">
        <v>505</v>
      </c>
      <c r="F1119" s="12">
        <v>602.55474144764548</v>
      </c>
      <c r="G1119" s="12">
        <v>10994.157926121161</v>
      </c>
      <c r="H1119" s="12">
        <v>5189.5716545483929</v>
      </c>
      <c r="I1119" s="12">
        <v>2</v>
      </c>
      <c r="J1119" s="15">
        <v>1.6416641607832568E-2</v>
      </c>
      <c r="K1119" s="15">
        <v>0.98358335839216737</v>
      </c>
      <c r="L1119" s="56">
        <v>11.53951</v>
      </c>
      <c r="M1119">
        <v>17</v>
      </c>
      <c r="N1119">
        <v>0</v>
      </c>
      <c r="O1119" s="12">
        <v>10</v>
      </c>
      <c r="P1119" s="12">
        <v>7</v>
      </c>
      <c r="Q1119">
        <v>0</v>
      </c>
      <c r="R1119" s="12">
        <v>1.9671667167843347</v>
      </c>
      <c r="S1119" s="12">
        <v>85.195337950887648</v>
      </c>
      <c r="T1119" s="12">
        <v>10733.854975747017</v>
      </c>
      <c r="U1119" s="12">
        <v>10131.300234299371</v>
      </c>
      <c r="V1119" s="12">
        <v>260.30295037414362</v>
      </c>
      <c r="W1119" s="57">
        <v>2.3137518393398865E-4</v>
      </c>
      <c r="X1119" s="57">
        <v>7.2128643557214987E-4</v>
      </c>
      <c r="Y1119" s="57">
        <v>0</v>
      </c>
      <c r="Z1119" s="57">
        <v>1.3009021627877061E-3</v>
      </c>
      <c r="AA1119" s="57">
        <v>2.7399973133456637E-3</v>
      </c>
      <c r="AB1119" s="57">
        <v>0</v>
      </c>
      <c r="AC1119" s="57">
        <v>7.2514355237105266E-5</v>
      </c>
      <c r="AD1119" s="57">
        <v>3.6886472594646185E-4</v>
      </c>
      <c r="AE1119" s="57">
        <v>1.9368344371284761E-3</v>
      </c>
      <c r="AF1119" s="57">
        <v>4.9885234376156953E-3</v>
      </c>
      <c r="AG1119" s="57">
        <v>4.4174017496082587E-4</v>
      </c>
      <c r="AH1119" s="17">
        <v>1.1638216569570974E-3</v>
      </c>
      <c r="AI1119" s="12">
        <v>178</v>
      </c>
      <c r="AJ1119" s="16">
        <v>3</v>
      </c>
      <c r="AK1119" s="17">
        <v>0.79348329813541185</v>
      </c>
      <c r="AL1119" t="str">
        <f>IF(AK1119&lt;='CAV Tier 1 Analysis'!$A$5,"Tier 1", "Tier 2")</f>
        <v>Tier 2</v>
      </c>
      <c r="AM1119" t="str">
        <f t="shared" si="35"/>
        <v>Missouri - Tier 2</v>
      </c>
      <c r="AN1119" t="str">
        <f t="shared" si="36"/>
        <v>Moberly, City Of - Tier 2</v>
      </c>
    </row>
    <row r="1120" spans="1:40" x14ac:dyDescent="0.3">
      <c r="A1120">
        <v>7</v>
      </c>
      <c r="B1120" t="s">
        <v>21</v>
      </c>
      <c r="C1120" t="s">
        <v>2246</v>
      </c>
      <c r="D1120" t="s">
        <v>4748</v>
      </c>
      <c r="E1120" t="s">
        <v>497</v>
      </c>
      <c r="F1120" s="12">
        <v>430.60959620576085</v>
      </c>
      <c r="G1120" s="12">
        <v>7437.2639975275279</v>
      </c>
      <c r="H1120" s="12">
        <v>3073.4163458798907</v>
      </c>
      <c r="I1120" s="12">
        <v>32</v>
      </c>
      <c r="J1120" s="15">
        <v>5.7583763023319953E-2</v>
      </c>
      <c r="K1120" s="15">
        <v>0.94241623697667976</v>
      </c>
      <c r="L1120" s="56">
        <v>11.310480000000002</v>
      </c>
      <c r="M1120">
        <v>50</v>
      </c>
      <c r="N1120">
        <v>7</v>
      </c>
      <c r="O1120" s="12">
        <v>13</v>
      </c>
      <c r="P1120" s="12">
        <v>3</v>
      </c>
      <c r="Q1120">
        <v>0</v>
      </c>
      <c r="R1120" s="12">
        <v>30.157319583253752</v>
      </c>
      <c r="S1120" s="12">
        <v>176.97887853314558</v>
      </c>
      <c r="T1120" s="12">
        <v>7777.7850415667881</v>
      </c>
      <c r="U1120" s="12">
        <v>7347.1754453610274</v>
      </c>
      <c r="V1120" s="12">
        <v>0</v>
      </c>
      <c r="W1120" s="57">
        <v>2.2678297348688984E-4</v>
      </c>
      <c r="X1120" s="57">
        <v>2.1214306928592644E-3</v>
      </c>
      <c r="Y1120" s="57">
        <v>6.4332322396838529E-4</v>
      </c>
      <c r="Z1120" s="57">
        <v>1.6911728116240181E-3</v>
      </c>
      <c r="AA1120" s="57">
        <v>1.1742845628624273E-3</v>
      </c>
      <c r="AB1120" s="57">
        <v>0</v>
      </c>
      <c r="AC1120" s="57">
        <v>1.1116691669294456E-3</v>
      </c>
      <c r="AD1120" s="57">
        <v>7.6625396528238955E-4</v>
      </c>
      <c r="AE1120" s="57">
        <v>1.4034363187435275E-3</v>
      </c>
      <c r="AF1120" s="57">
        <v>3.6176557857178788E-3</v>
      </c>
      <c r="AG1120" s="57">
        <v>0</v>
      </c>
      <c r="AH1120" s="17">
        <v>1.159637227406748E-3</v>
      </c>
      <c r="AI1120" s="12">
        <v>179</v>
      </c>
      <c r="AJ1120" s="16">
        <v>3</v>
      </c>
      <c r="AK1120" s="17">
        <v>0.7946429353628186</v>
      </c>
      <c r="AL1120" t="str">
        <f>IF(AK1120&lt;='CAV Tier 1 Analysis'!$A$5,"Tier 1", "Tier 2")</f>
        <v>Tier 2</v>
      </c>
      <c r="AM1120" t="str">
        <f t="shared" si="35"/>
        <v>Missouri - Tier 2</v>
      </c>
      <c r="AN1120" t="str">
        <f t="shared" si="36"/>
        <v>Fulton, City Of - Tier 2</v>
      </c>
    </row>
    <row r="1121" spans="1:40" x14ac:dyDescent="0.3">
      <c r="A1121">
        <v>7</v>
      </c>
      <c r="B1121" t="s">
        <v>21</v>
      </c>
      <c r="C1121" t="s">
        <v>3156</v>
      </c>
      <c r="D1121" t="s">
        <v>4845</v>
      </c>
      <c r="E1121" t="s">
        <v>549</v>
      </c>
      <c r="F1121" s="12">
        <v>386.55254530159289</v>
      </c>
      <c r="G1121" s="12">
        <v>7041.5152968677703</v>
      </c>
      <c r="H1121" s="12">
        <v>3590.6201276220686</v>
      </c>
      <c r="I1121" s="12">
        <v>15</v>
      </c>
      <c r="J1121" s="15">
        <v>7.2017719632890817E-2</v>
      </c>
      <c r="K1121" s="15">
        <v>0.92798228036710906</v>
      </c>
      <c r="L1121" s="56">
        <v>12.456240000000001</v>
      </c>
      <c r="M1121">
        <v>65</v>
      </c>
      <c r="N1121">
        <v>0</v>
      </c>
      <c r="O1121" s="12">
        <v>9</v>
      </c>
      <c r="P1121" s="12">
        <v>5</v>
      </c>
      <c r="Q1121">
        <v>0</v>
      </c>
      <c r="R1121" s="12">
        <v>13.919734205506636</v>
      </c>
      <c r="S1121" s="12">
        <v>258.5882736593008</v>
      </c>
      <c r="T1121" s="12">
        <v>7367.6522876522276</v>
      </c>
      <c r="U1121" s="12">
        <v>6981.0997423506351</v>
      </c>
      <c r="V1121" s="12">
        <v>0</v>
      </c>
      <c r="W1121" s="57">
        <v>2.497562566457247E-4</v>
      </c>
      <c r="X1121" s="57">
        <v>2.7578599007170436E-3</v>
      </c>
      <c r="Y1121" s="57">
        <v>0</v>
      </c>
      <c r="Z1121" s="57">
        <v>1.1708119465089356E-3</v>
      </c>
      <c r="AA1121" s="57">
        <v>1.9571409381040454E-3</v>
      </c>
      <c r="AB1121" s="57">
        <v>0</v>
      </c>
      <c r="AC1121" s="57">
        <v>5.1311388220018068E-4</v>
      </c>
      <c r="AD1121" s="57">
        <v>1.1195928672915472E-3</v>
      </c>
      <c r="AE1121" s="57">
        <v>1.3294312904129882E-3</v>
      </c>
      <c r="AF1121" s="57">
        <v>3.4374047634229822E-3</v>
      </c>
      <c r="AG1121" s="57">
        <v>0</v>
      </c>
      <c r="AH1121" s="17">
        <v>1.1395556223003133E-3</v>
      </c>
      <c r="AI1121" s="12">
        <v>180</v>
      </c>
      <c r="AJ1121" s="16">
        <v>3</v>
      </c>
      <c r="AK1121" s="17">
        <v>0.79578249098511888</v>
      </c>
      <c r="AL1121" t="str">
        <f>IF(AK1121&lt;='CAV Tier 1 Analysis'!$A$5,"Tier 1", "Tier 2")</f>
        <v>Tier 2</v>
      </c>
      <c r="AM1121" t="str">
        <f t="shared" si="35"/>
        <v>Missouri - Tier 2</v>
      </c>
      <c r="AN1121" t="str">
        <f t="shared" si="36"/>
        <v>West Plains, City Of - Tier 2</v>
      </c>
    </row>
    <row r="1122" spans="1:40" x14ac:dyDescent="0.3">
      <c r="A1122">
        <v>7</v>
      </c>
      <c r="B1122" t="s">
        <v>21</v>
      </c>
      <c r="C1122" t="s">
        <v>3031</v>
      </c>
      <c r="D1122" t="s">
        <v>5013</v>
      </c>
      <c r="E1122" t="s">
        <v>485</v>
      </c>
      <c r="F1122" s="12">
        <v>6821.2595219041168</v>
      </c>
      <c r="G1122" s="12">
        <v>15041.913290328181</v>
      </c>
      <c r="H1122" s="12">
        <v>7921.7094615091246</v>
      </c>
      <c r="I1122" s="12">
        <v>33</v>
      </c>
      <c r="J1122" s="15">
        <v>4.6156368704397023E-3</v>
      </c>
      <c r="K1122" s="15">
        <v>0.99538436312956036</v>
      </c>
      <c r="L1122" s="56">
        <v>3.6593</v>
      </c>
      <c r="M1122">
        <v>11</v>
      </c>
      <c r="N1122">
        <v>2</v>
      </c>
      <c r="O1122" s="12">
        <v>14.303030303030303</v>
      </c>
      <c r="P1122" s="12">
        <v>1.2424242424242424</v>
      </c>
      <c r="Q1122">
        <v>0</v>
      </c>
      <c r="R1122" s="12">
        <v>32.847683983275495</v>
      </c>
      <c r="S1122" s="12">
        <v>36.563734267452553</v>
      </c>
      <c r="T1122" s="12">
        <v>16974.355034441796</v>
      </c>
      <c r="U1122" s="12">
        <v>10153.095512537679</v>
      </c>
      <c r="V1122" s="12">
        <v>0</v>
      </c>
      <c r="W1122" s="57">
        <v>7.3371504558654974E-5</v>
      </c>
      <c r="X1122" s="57">
        <v>4.6671475242903815E-4</v>
      </c>
      <c r="Y1122" s="57">
        <v>1.8380663541953864E-4</v>
      </c>
      <c r="Z1122" s="57">
        <v>1.8606843055630222E-3</v>
      </c>
      <c r="AA1122" s="57">
        <v>4.8631986946827795E-4</v>
      </c>
      <c r="AB1122" s="57">
        <v>0</v>
      </c>
      <c r="AC1122" s="57">
        <v>1.2108422762322228E-3</v>
      </c>
      <c r="AD1122" s="57">
        <v>1.5830762744221993E-4</v>
      </c>
      <c r="AE1122" s="57">
        <v>3.0628805264311821E-3</v>
      </c>
      <c r="AF1122" s="57">
        <v>4.9992551555400203E-3</v>
      </c>
      <c r="AG1122" s="57">
        <v>0</v>
      </c>
      <c r="AH1122" s="17">
        <v>1.136562059371289E-3</v>
      </c>
      <c r="AI1122" s="12">
        <v>181</v>
      </c>
      <c r="AJ1122" s="16">
        <v>3</v>
      </c>
      <c r="AK1122" s="17">
        <v>0.79691905304449018</v>
      </c>
      <c r="AL1122" t="str">
        <f>IF(AK1122&lt;='CAV Tier 1 Analysis'!$A$5,"Tier 1", "Tier 2")</f>
        <v>Tier 2</v>
      </c>
      <c r="AM1122" t="str">
        <f t="shared" si="35"/>
        <v>Missouri - Tier 2</v>
      </c>
      <c r="AN1122" t="str">
        <f t="shared" si="36"/>
        <v>Jennings, City Of - Tier 2</v>
      </c>
    </row>
    <row r="1123" spans="1:40" x14ac:dyDescent="0.3">
      <c r="A1123">
        <v>7</v>
      </c>
      <c r="B1123" t="s">
        <v>21</v>
      </c>
      <c r="C1123" t="s">
        <v>2146</v>
      </c>
      <c r="D1123" t="s">
        <v>4877</v>
      </c>
      <c r="E1123" t="s">
        <v>581</v>
      </c>
      <c r="F1123" s="12">
        <v>54.280737167956957</v>
      </c>
      <c r="G1123" s="12">
        <v>984.12466188762801</v>
      </c>
      <c r="H1123" s="12">
        <v>546.46724790280848</v>
      </c>
      <c r="I1123" s="12">
        <v>10</v>
      </c>
      <c r="J1123" s="15">
        <v>0.9451371571072319</v>
      </c>
      <c r="K1123" s="15">
        <v>5.4862842892768077E-2</v>
      </c>
      <c r="L1123" s="56">
        <v>2.5561199999999999</v>
      </c>
      <c r="M1123">
        <v>125</v>
      </c>
      <c r="N1123">
        <v>0</v>
      </c>
      <c r="O1123" s="12">
        <v>12</v>
      </c>
      <c r="P1123" s="12">
        <v>6</v>
      </c>
      <c r="Q1123">
        <v>1</v>
      </c>
      <c r="R1123" s="12">
        <v>0.54862842892768082</v>
      </c>
      <c r="S1123" s="12">
        <v>516.48650113507335</v>
      </c>
      <c r="T1123" s="12">
        <v>1152.5574154523131</v>
      </c>
      <c r="U1123" s="12">
        <v>1098.2766782843562</v>
      </c>
      <c r="V1123" s="12">
        <v>0</v>
      </c>
      <c r="W1123" s="57">
        <v>5.1251979950391918E-5</v>
      </c>
      <c r="X1123" s="57">
        <v>5.3035767321481606E-3</v>
      </c>
      <c r="Y1123" s="57">
        <v>0</v>
      </c>
      <c r="Z1123" s="57">
        <v>1.5610825953452474E-3</v>
      </c>
      <c r="AA1123" s="57">
        <v>2.3485691257248546E-3</v>
      </c>
      <c r="AB1123" s="57">
        <v>1.7079419299743809E-4</v>
      </c>
      <c r="AC1123" s="57">
        <v>2.0223724023487715E-5</v>
      </c>
      <c r="AD1123" s="57">
        <v>2.2361980864030466E-3</v>
      </c>
      <c r="AE1123" s="57">
        <v>2.0796935472481312E-4</v>
      </c>
      <c r="AF1123" s="57">
        <v>5.407774741547878E-4</v>
      </c>
      <c r="AG1123" s="57">
        <v>0</v>
      </c>
      <c r="AH1123" s="17">
        <v>1.1309493877702025E-3</v>
      </c>
      <c r="AI1123" s="12">
        <v>182</v>
      </c>
      <c r="AJ1123" s="16">
        <v>3</v>
      </c>
      <c r="AK1123" s="17">
        <v>0.79805000243226043</v>
      </c>
      <c r="AL1123" t="str">
        <f>IF(AK1123&lt;='CAV Tier 1 Analysis'!$A$5,"Tier 1", "Tier 2")</f>
        <v>Tier 2</v>
      </c>
      <c r="AM1123" t="str">
        <f t="shared" si="35"/>
        <v>Missouri - Tier 2</v>
      </c>
      <c r="AN1123" t="str">
        <f t="shared" si="36"/>
        <v>Canton, City Of - Tier 2</v>
      </c>
    </row>
    <row r="1124" spans="1:40" x14ac:dyDescent="0.3">
      <c r="A1124">
        <v>7</v>
      </c>
      <c r="B1124" t="s">
        <v>21</v>
      </c>
      <c r="C1124" t="s">
        <v>1992</v>
      </c>
      <c r="D1124" t="s">
        <v>4771</v>
      </c>
      <c r="E1124" t="s">
        <v>531</v>
      </c>
      <c r="F1124" s="12">
        <v>302.39897114660107</v>
      </c>
      <c r="G1124" s="12">
        <v>9420.4675195440777</v>
      </c>
      <c r="H1124" s="12">
        <v>2585.458086065225</v>
      </c>
      <c r="I1124" s="12">
        <v>5</v>
      </c>
      <c r="J1124" s="15">
        <v>0</v>
      </c>
      <c r="K1124" s="15">
        <v>1</v>
      </c>
      <c r="L1124" s="56">
        <v>7.6120700000000001</v>
      </c>
      <c r="M1124">
        <v>7</v>
      </c>
      <c r="N1124">
        <v>0</v>
      </c>
      <c r="O1124" s="12">
        <v>11</v>
      </c>
      <c r="P1124" s="12">
        <v>2</v>
      </c>
      <c r="Q1124">
        <v>1</v>
      </c>
      <c r="R1124" s="12">
        <v>5</v>
      </c>
      <c r="S1124" s="12">
        <v>0</v>
      </c>
      <c r="T1124" s="12">
        <v>6319.3257288150062</v>
      </c>
      <c r="U1124" s="12">
        <v>6016.9267576684051</v>
      </c>
      <c r="V1124" s="12">
        <v>3101.1417907290715</v>
      </c>
      <c r="W1124" s="57">
        <v>1.5262728628584723E-4</v>
      </c>
      <c r="X1124" s="57">
        <v>2.9700029700029698E-4</v>
      </c>
      <c r="Y1124" s="57">
        <v>0</v>
      </c>
      <c r="Z1124" s="57">
        <v>1.4309923790664768E-3</v>
      </c>
      <c r="AA1124" s="57">
        <v>7.8285637524161823E-4</v>
      </c>
      <c r="AB1124" s="57">
        <v>1.7079419299743809E-4</v>
      </c>
      <c r="AC1124" s="57">
        <v>1.8431166666860394E-4</v>
      </c>
      <c r="AD1124" s="57">
        <v>0</v>
      </c>
      <c r="AE1124" s="57">
        <v>1.1402695228001352E-3</v>
      </c>
      <c r="AF1124" s="57">
        <v>2.962658243157037E-3</v>
      </c>
      <c r="AG1124" s="57">
        <v>5.2627099126075199E-3</v>
      </c>
      <c r="AH1124" s="17">
        <v>1.1258381705295431E-3</v>
      </c>
      <c r="AI1124" s="12">
        <v>183</v>
      </c>
      <c r="AJ1124" s="16">
        <v>3</v>
      </c>
      <c r="AK1124" s="17">
        <v>0.79917584060279001</v>
      </c>
      <c r="AL1124" t="str">
        <f>IF(AK1124&lt;='CAV Tier 1 Analysis'!$A$5,"Tier 1", "Tier 2")</f>
        <v>Tier 2</v>
      </c>
      <c r="AM1124" t="str">
        <f t="shared" si="35"/>
        <v>Missouri - Tier 2</v>
      </c>
      <c r="AN1124" t="str">
        <f t="shared" si="36"/>
        <v>Ozark, City Of - Tier 2</v>
      </c>
    </row>
    <row r="1125" spans="1:40" x14ac:dyDescent="0.3">
      <c r="A1125">
        <v>7</v>
      </c>
      <c r="B1125" t="s">
        <v>21</v>
      </c>
      <c r="C1125" t="s">
        <v>3027</v>
      </c>
      <c r="D1125" t="s">
        <v>4964</v>
      </c>
      <c r="E1125" t="s">
        <v>504</v>
      </c>
      <c r="F1125" s="12">
        <v>22.919790405365191</v>
      </c>
      <c r="G1125" s="12">
        <v>9.6242121790684845</v>
      </c>
      <c r="H1125" s="12">
        <v>5.6540315530322074</v>
      </c>
      <c r="I1125" s="12">
        <v>72</v>
      </c>
      <c r="J1125" s="15">
        <v>0.99170637308311516</v>
      </c>
      <c r="K1125" s="15">
        <v>8.2936269168848494E-3</v>
      </c>
      <c r="L1125" s="56">
        <v>0.61492999999999998</v>
      </c>
      <c r="M1125">
        <v>107</v>
      </c>
      <c r="N1125">
        <v>7</v>
      </c>
      <c r="O1125" s="12">
        <v>19</v>
      </c>
      <c r="P1125" s="12">
        <v>4</v>
      </c>
      <c r="Q1125">
        <v>18</v>
      </c>
      <c r="R1125" s="12">
        <v>0.59714113801570912</v>
      </c>
      <c r="S1125" s="12">
        <v>5.6071391247550633</v>
      </c>
      <c r="T1125" s="12">
        <v>11.895093704466666</v>
      </c>
      <c r="U1125" s="12">
        <v>0</v>
      </c>
      <c r="V1125" s="12">
        <v>0</v>
      </c>
      <c r="W1125" s="57">
        <v>1.2329773262168638E-5</v>
      </c>
      <c r="X1125" s="57">
        <v>4.539861682718826E-3</v>
      </c>
      <c r="Y1125" s="57">
        <v>6.4332322396838529E-4</v>
      </c>
      <c r="Z1125" s="57">
        <v>2.4717141092966419E-3</v>
      </c>
      <c r="AA1125" s="57">
        <v>1.5657127504832365E-3</v>
      </c>
      <c r="AB1125" s="57">
        <v>3.0742954739538856E-3</v>
      </c>
      <c r="AC1125" s="57">
        <v>2.201201567681244E-5</v>
      </c>
      <c r="AD1125" s="57">
        <v>2.4276866391313038E-5</v>
      </c>
      <c r="AE1125" s="57">
        <v>2.1463702622903936E-6</v>
      </c>
      <c r="AF1125" s="57">
        <v>0</v>
      </c>
      <c r="AG1125" s="57">
        <v>0</v>
      </c>
      <c r="AH1125" s="17">
        <v>1.1232429332739601E-3</v>
      </c>
      <c r="AI1125" s="12">
        <v>184</v>
      </c>
      <c r="AJ1125" s="16">
        <v>3</v>
      </c>
      <c r="AK1125" s="17">
        <v>0.80029908353606394</v>
      </c>
      <c r="AL1125" t="str">
        <f>IF(AK1125&lt;='CAV Tier 1 Analysis'!$A$5,"Tier 1", "Tier 2")</f>
        <v>Tier 2</v>
      </c>
      <c r="AM1125" t="str">
        <f t="shared" si="35"/>
        <v>Missouri - Tier 2</v>
      </c>
      <c r="AN1125" t="str">
        <f t="shared" si="36"/>
        <v>Hardin, City Of - Tier 2</v>
      </c>
    </row>
    <row r="1126" spans="1:40" x14ac:dyDescent="0.3">
      <c r="A1126">
        <v>7</v>
      </c>
      <c r="B1126" t="s">
        <v>21</v>
      </c>
      <c r="C1126" t="s">
        <v>3286</v>
      </c>
      <c r="D1126" t="s">
        <v>5030</v>
      </c>
      <c r="E1126" t="s">
        <v>435</v>
      </c>
      <c r="F1126" s="12">
        <v>2029.3818081273298</v>
      </c>
      <c r="G1126" s="12">
        <v>4232.7992868314677</v>
      </c>
      <c r="H1126" s="12">
        <v>2144.6923647678095</v>
      </c>
      <c r="I1126" s="12">
        <v>84</v>
      </c>
      <c r="J1126" s="15">
        <v>8.4028446891488903E-2</v>
      </c>
      <c r="K1126" s="15">
        <v>0.9159715531085113</v>
      </c>
      <c r="L1126" s="56">
        <v>1.0897499999999998</v>
      </c>
      <c r="M1126">
        <v>47</v>
      </c>
      <c r="N1126">
        <v>24</v>
      </c>
      <c r="O1126" s="12">
        <v>16</v>
      </c>
      <c r="P1126" s="12">
        <v>1</v>
      </c>
      <c r="Q1126">
        <v>0</v>
      </c>
      <c r="R1126" s="12">
        <v>76.941610461114948</v>
      </c>
      <c r="S1126" s="12">
        <v>180.21516847147362</v>
      </c>
      <c r="T1126" s="12">
        <v>4475.8267047881427</v>
      </c>
      <c r="U1126" s="12">
        <v>2446.4448966608129</v>
      </c>
      <c r="V1126" s="12">
        <v>0</v>
      </c>
      <c r="W1126" s="57">
        <v>2.18502437878267E-5</v>
      </c>
      <c r="X1126" s="57">
        <v>1.9941448512877085E-3</v>
      </c>
      <c r="Y1126" s="57">
        <v>2.2056796250344637E-3</v>
      </c>
      <c r="Z1126" s="57">
        <v>2.0814434604603301E-3</v>
      </c>
      <c r="AA1126" s="57">
        <v>3.9142818762080911E-4</v>
      </c>
      <c r="AB1126" s="57">
        <v>0</v>
      </c>
      <c r="AC1126" s="57">
        <v>2.8362472920509178E-3</v>
      </c>
      <c r="AD1126" s="57">
        <v>7.8026591980826778E-4</v>
      </c>
      <c r="AE1126" s="57">
        <v>8.0762552839033807E-4</v>
      </c>
      <c r="AF1126" s="57">
        <v>1.2045983658159499E-3</v>
      </c>
      <c r="AG1126" s="57">
        <v>0</v>
      </c>
      <c r="AH1126" s="17">
        <v>1.1202984976596919E-3</v>
      </c>
      <c r="AI1126" s="12">
        <v>185</v>
      </c>
      <c r="AJ1126" s="16">
        <v>3</v>
      </c>
      <c r="AK1126" s="17">
        <v>0.80141938203372365</v>
      </c>
      <c r="AL1126" t="str">
        <f>IF(AK1126&lt;='CAV Tier 1 Analysis'!$A$5,"Tier 1", "Tier 2")</f>
        <v>Tier 2</v>
      </c>
      <c r="AM1126" t="str">
        <f t="shared" si="35"/>
        <v>Missouri - Tier 2</v>
      </c>
      <c r="AN1126" t="str">
        <f t="shared" si="36"/>
        <v>Rock Hill, City Of - Tier 2</v>
      </c>
    </row>
    <row r="1127" spans="1:40" x14ac:dyDescent="0.3">
      <c r="A1127">
        <v>7</v>
      </c>
      <c r="B1127" t="s">
        <v>21</v>
      </c>
      <c r="C1127" t="s">
        <v>3262</v>
      </c>
      <c r="D1127" t="s">
        <v>4997</v>
      </c>
      <c r="E1127" t="s">
        <v>463</v>
      </c>
      <c r="F1127" s="12">
        <v>18923.652484441209</v>
      </c>
      <c r="G1127" s="12">
        <v>15902.392877949693</v>
      </c>
      <c r="H1127" s="12">
        <v>8031.2547677401153</v>
      </c>
      <c r="I1127" s="12">
        <v>55</v>
      </c>
      <c r="J1127" s="15">
        <v>2.6486579575368416E-2</v>
      </c>
      <c r="K1127" s="15">
        <v>0.97351342042463107</v>
      </c>
      <c r="L1127" s="56">
        <v>10.16175</v>
      </c>
      <c r="M1127">
        <v>52</v>
      </c>
      <c r="N1127">
        <v>16</v>
      </c>
      <c r="O1127" s="12">
        <v>16</v>
      </c>
      <c r="P1127" s="12">
        <v>1</v>
      </c>
      <c r="Q1127">
        <v>0</v>
      </c>
      <c r="R1127" s="12">
        <v>53.543238123354712</v>
      </c>
      <c r="S1127" s="12">
        <v>212.72046849580556</v>
      </c>
      <c r="T1127" s="12">
        <v>16978.174114724483</v>
      </c>
      <c r="U1127" s="12">
        <v>0</v>
      </c>
      <c r="V1127" s="12">
        <v>0</v>
      </c>
      <c r="W1127" s="57">
        <v>2.037501397668713E-4</v>
      </c>
      <c r="X1127" s="57">
        <v>2.206287920573635E-3</v>
      </c>
      <c r="Y1127" s="57">
        <v>1.4704530833563091E-3</v>
      </c>
      <c r="Z1127" s="57">
        <v>2.0814434604603301E-3</v>
      </c>
      <c r="AA1127" s="57">
        <v>3.9142818762080911E-4</v>
      </c>
      <c r="AB1127" s="57">
        <v>0</v>
      </c>
      <c r="AC1127" s="57">
        <v>1.973728691469888E-3</v>
      </c>
      <c r="AD1127" s="57">
        <v>9.2100200788147431E-4</v>
      </c>
      <c r="AE1127" s="57">
        <v>3.0635696475555482E-3</v>
      </c>
      <c r="AF1127" s="57">
        <v>0</v>
      </c>
      <c r="AG1127" s="57">
        <v>0</v>
      </c>
      <c r="AH1127" s="17">
        <v>1.1192421035168059E-3</v>
      </c>
      <c r="AI1127" s="12">
        <v>186</v>
      </c>
      <c r="AJ1127" s="16">
        <v>4</v>
      </c>
      <c r="AK1127" s="17">
        <v>0.80253862413724042</v>
      </c>
      <c r="AL1127" t="str">
        <f>IF(AK1127&lt;='CAV Tier 1 Analysis'!$A$5,"Tier 1", "Tier 2")</f>
        <v>Tier 2</v>
      </c>
      <c r="AM1127" t="str">
        <f t="shared" si="35"/>
        <v>Missouri - Tier 2</v>
      </c>
      <c r="AN1127" t="str">
        <f t="shared" si="36"/>
        <v>Creve Coeur, City Of - Tier 2</v>
      </c>
    </row>
    <row r="1128" spans="1:40" x14ac:dyDescent="0.3">
      <c r="A1128">
        <v>7</v>
      </c>
      <c r="B1128" t="s">
        <v>21</v>
      </c>
      <c r="C1128" t="s">
        <v>1982</v>
      </c>
      <c r="D1128" t="s">
        <v>4880</v>
      </c>
      <c r="E1128" t="s">
        <v>402</v>
      </c>
      <c r="F1128" s="12">
        <v>4.3140222117318121</v>
      </c>
      <c r="G1128" s="12">
        <v>6.2989771333766136</v>
      </c>
      <c r="H1128" s="12">
        <v>2.1146245401428261</v>
      </c>
      <c r="I1128" s="12">
        <v>26</v>
      </c>
      <c r="J1128" s="15">
        <v>0.88391709511568128</v>
      </c>
      <c r="K1128" s="15">
        <v>0.11608290488431877</v>
      </c>
      <c r="L1128" s="56">
        <v>0.12447999999999999</v>
      </c>
      <c r="M1128">
        <v>26</v>
      </c>
      <c r="N1128">
        <v>0</v>
      </c>
      <c r="O1128" s="12">
        <v>16</v>
      </c>
      <c r="P1128" s="12">
        <v>2</v>
      </c>
      <c r="Q1128">
        <v>46</v>
      </c>
      <c r="R1128" s="12">
        <v>3.0181555269922882</v>
      </c>
      <c r="S1128" s="12">
        <v>1.8691527807833801</v>
      </c>
      <c r="T1128" s="12">
        <v>6.3528529178388506</v>
      </c>
      <c r="U1128" s="12">
        <v>2.0388307061070385</v>
      </c>
      <c r="V1128" s="12">
        <v>0</v>
      </c>
      <c r="W1128" s="57">
        <v>2.4959103892715465E-6</v>
      </c>
      <c r="X1128" s="57">
        <v>1.1031439602868175E-3</v>
      </c>
      <c r="Y1128" s="57">
        <v>0</v>
      </c>
      <c r="Z1128" s="57">
        <v>2.0814434604603301E-3</v>
      </c>
      <c r="AA1128" s="57">
        <v>7.8285637524161823E-4</v>
      </c>
      <c r="AB1128" s="57">
        <v>7.8565328778821518E-3</v>
      </c>
      <c r="AC1128" s="57">
        <v>1.1125625508900146E-4</v>
      </c>
      <c r="AD1128" s="57">
        <v>8.0927494956729034E-6</v>
      </c>
      <c r="AE1128" s="57">
        <v>1.1463192239026954E-6</v>
      </c>
      <c r="AF1128" s="57">
        <v>1.0038943203274714E-6</v>
      </c>
      <c r="AG1128" s="57">
        <v>0</v>
      </c>
      <c r="AH1128" s="17">
        <v>1.0861792547626448E-3</v>
      </c>
      <c r="AI1128" s="12">
        <v>187</v>
      </c>
      <c r="AJ1128" s="16">
        <v>4</v>
      </c>
      <c r="AK1128" s="17">
        <v>0.80362480339200304</v>
      </c>
      <c r="AL1128" t="str">
        <f>IF(AK1128&lt;='CAV Tier 1 Analysis'!$A$5,"Tier 1", "Tier 2")</f>
        <v>Tier 2</v>
      </c>
      <c r="AM1128" t="str">
        <f t="shared" si="35"/>
        <v>Missouri - Tier 2</v>
      </c>
      <c r="AN1128" t="str">
        <f t="shared" si="36"/>
        <v>Foley, City Of - Tier 2</v>
      </c>
    </row>
    <row r="1129" spans="1:40" x14ac:dyDescent="0.3">
      <c r="A1129">
        <v>7</v>
      </c>
      <c r="B1129" t="s">
        <v>21</v>
      </c>
      <c r="C1129" t="s">
        <v>2266</v>
      </c>
      <c r="D1129" t="s">
        <v>4772</v>
      </c>
      <c r="E1129" t="s">
        <v>471</v>
      </c>
      <c r="F1129" s="12">
        <v>6.5802901736319095</v>
      </c>
      <c r="G1129" s="12">
        <v>5.4032431889924633</v>
      </c>
      <c r="H1129" s="12">
        <v>2.3793228779598388</v>
      </c>
      <c r="I1129" s="12">
        <v>50</v>
      </c>
      <c r="J1129" s="15">
        <v>0.97675766971690758</v>
      </c>
      <c r="K1129" s="15">
        <v>2.324233028309259E-2</v>
      </c>
      <c r="L1129" s="56">
        <v>0.39668999999999999</v>
      </c>
      <c r="M1129">
        <v>67</v>
      </c>
      <c r="N1129">
        <v>0</v>
      </c>
      <c r="O1129" s="12">
        <v>13</v>
      </c>
      <c r="P1129" s="12">
        <v>7</v>
      </c>
      <c r="Q1129">
        <v>27</v>
      </c>
      <c r="R1129" s="12">
        <v>1.1621165141546295</v>
      </c>
      <c r="S1129" s="12">
        <v>2.3240218697801782</v>
      </c>
      <c r="T1129" s="12">
        <v>5.2894907008031478</v>
      </c>
      <c r="U1129" s="12">
        <v>0</v>
      </c>
      <c r="V1129" s="12">
        <v>0.11375248818931549</v>
      </c>
      <c r="W1129" s="57">
        <v>7.9539098033429453E-6</v>
      </c>
      <c r="X1129" s="57">
        <v>2.8427171284314142E-3</v>
      </c>
      <c r="Y1129" s="57">
        <v>0</v>
      </c>
      <c r="Z1129" s="57">
        <v>1.6911728116240181E-3</v>
      </c>
      <c r="AA1129" s="57">
        <v>2.7399973133456637E-3</v>
      </c>
      <c r="AB1129" s="57">
        <v>4.6114432109308282E-3</v>
      </c>
      <c r="AC1129" s="57">
        <v>4.2838326317389605E-5</v>
      </c>
      <c r="AD1129" s="57">
        <v>1.00621666714231E-5</v>
      </c>
      <c r="AE1129" s="57">
        <v>9.5444439740750155E-7</v>
      </c>
      <c r="AF1129" s="57">
        <v>0</v>
      </c>
      <c r="AG1129" s="57">
        <v>1.9304062425244351E-7</v>
      </c>
      <c r="AH1129" s="17">
        <v>1.0861211229223401E-3</v>
      </c>
      <c r="AI1129" s="12">
        <v>188</v>
      </c>
      <c r="AJ1129" s="16">
        <v>4</v>
      </c>
      <c r="AK1129" s="17">
        <v>0.80471092451492543</v>
      </c>
      <c r="AL1129" t="str">
        <f>IF(AK1129&lt;='CAV Tier 1 Analysis'!$A$5,"Tier 1", "Tier 2")</f>
        <v>Tier 2</v>
      </c>
      <c r="AM1129" t="str">
        <f t="shared" si="35"/>
        <v>Missouri - Tier 2</v>
      </c>
      <c r="AN1129" t="str">
        <f t="shared" si="36"/>
        <v>Alexandria, City Of - Tier 2</v>
      </c>
    </row>
    <row r="1130" spans="1:40" x14ac:dyDescent="0.3">
      <c r="A1130">
        <v>7</v>
      </c>
      <c r="B1130" t="s">
        <v>21</v>
      </c>
      <c r="C1130" t="s">
        <v>3017</v>
      </c>
      <c r="D1130" t="s">
        <v>4996</v>
      </c>
      <c r="E1130" t="s">
        <v>515</v>
      </c>
      <c r="F1130" s="12">
        <v>6707.0626475351137</v>
      </c>
      <c r="G1130" s="12">
        <v>9864.9983839124179</v>
      </c>
      <c r="H1130" s="12">
        <v>5372.157557170679</v>
      </c>
      <c r="I1130" s="12">
        <v>46</v>
      </c>
      <c r="J1130" s="15">
        <v>5.3025991009626197E-2</v>
      </c>
      <c r="K1130" s="15">
        <v>0.94697400899037398</v>
      </c>
      <c r="L1130" s="56">
        <v>3.6016299999999997</v>
      </c>
      <c r="M1130">
        <v>45</v>
      </c>
      <c r="N1130">
        <v>4</v>
      </c>
      <c r="O1130" s="12">
        <v>16</v>
      </c>
      <c r="P1130" s="12">
        <v>1</v>
      </c>
      <c r="Q1130">
        <v>0</v>
      </c>
      <c r="R1130" s="12">
        <v>43.5608044135572</v>
      </c>
      <c r="S1130" s="12">
        <v>284.86397832882784</v>
      </c>
      <c r="T1130" s="12">
        <v>11161.575652551976</v>
      </c>
      <c r="U1130" s="12">
        <v>4454.5130050168618</v>
      </c>
      <c r="V1130" s="12">
        <v>0</v>
      </c>
      <c r="W1130" s="57">
        <v>7.221518103560476E-5</v>
      </c>
      <c r="X1130" s="57">
        <v>1.9092876235733379E-3</v>
      </c>
      <c r="Y1130" s="57">
        <v>3.6761327083907727E-4</v>
      </c>
      <c r="Z1130" s="57">
        <v>2.0814434604603301E-3</v>
      </c>
      <c r="AA1130" s="57">
        <v>3.9142818762080911E-4</v>
      </c>
      <c r="AB1130" s="57">
        <v>0</v>
      </c>
      <c r="AC1130" s="57">
        <v>1.6057528925775613E-3</v>
      </c>
      <c r="AD1130" s="57">
        <v>1.2333570806286958E-3</v>
      </c>
      <c r="AE1130" s="57">
        <v>2.0140130591780152E-3</v>
      </c>
      <c r="AF1130" s="57">
        <v>2.193345574091286E-3</v>
      </c>
      <c r="AG1130" s="57">
        <v>0</v>
      </c>
      <c r="AH1130" s="17">
        <v>1.0789505754549742E-3</v>
      </c>
      <c r="AI1130" s="12">
        <v>189</v>
      </c>
      <c r="AJ1130" s="16">
        <v>4</v>
      </c>
      <c r="AK1130" s="17">
        <v>0.80578987509038036</v>
      </c>
      <c r="AL1130" t="str">
        <f>IF(AK1130&lt;='CAV Tier 1 Analysis'!$A$5,"Tier 1", "Tier 2")</f>
        <v>Tier 2</v>
      </c>
      <c r="AM1130" t="str">
        <f t="shared" si="35"/>
        <v>Missouri - Tier 2</v>
      </c>
      <c r="AN1130" t="str">
        <f t="shared" si="36"/>
        <v>Crestwood, City Of - Tier 2</v>
      </c>
    </row>
    <row r="1131" spans="1:40" x14ac:dyDescent="0.3">
      <c r="A1131">
        <v>7</v>
      </c>
      <c r="B1131" t="s">
        <v>21</v>
      </c>
      <c r="C1131" t="s">
        <v>3119</v>
      </c>
      <c r="D1131" t="s">
        <v>4788</v>
      </c>
      <c r="E1131" t="s">
        <v>571</v>
      </c>
      <c r="F1131" s="12">
        <v>1550.8517992233142</v>
      </c>
      <c r="G1131" s="12">
        <v>4568.4796583240404</v>
      </c>
      <c r="H1131" s="12">
        <v>2655.7522242152941</v>
      </c>
      <c r="I1131" s="12">
        <v>9</v>
      </c>
      <c r="J1131" s="15">
        <v>0.16229988735755471</v>
      </c>
      <c r="K1131" s="15">
        <v>0.83770011264244515</v>
      </c>
      <c r="L1131" s="56">
        <v>4.6430100000000003</v>
      </c>
      <c r="M1131">
        <v>99</v>
      </c>
      <c r="N1131">
        <v>2</v>
      </c>
      <c r="O1131" s="12">
        <v>16.363636363636363</v>
      </c>
      <c r="P1131" s="12">
        <v>1</v>
      </c>
      <c r="Q1131">
        <v>2</v>
      </c>
      <c r="R1131" s="12">
        <v>7.5393010137820067</v>
      </c>
      <c r="S1131" s="12">
        <v>431.02828683971762</v>
      </c>
      <c r="T1131" s="12">
        <v>4672.9606777109857</v>
      </c>
      <c r="U1131" s="12">
        <v>3122.1088784876715</v>
      </c>
      <c r="V1131" s="12">
        <v>0</v>
      </c>
      <c r="W1131" s="57">
        <v>9.309557275459259E-5</v>
      </c>
      <c r="X1131" s="57">
        <v>4.2004327718613435E-3</v>
      </c>
      <c r="Y1131" s="57">
        <v>1.8380663541953864E-4</v>
      </c>
      <c r="Z1131" s="57">
        <v>2.12874899365261E-3</v>
      </c>
      <c r="AA1131" s="57">
        <v>3.9142818762080911E-4</v>
      </c>
      <c r="AB1131" s="57">
        <v>3.4158838599487618E-4</v>
      </c>
      <c r="AC1131" s="57">
        <v>2.7791622707329139E-4</v>
      </c>
      <c r="AD1131" s="57">
        <v>1.866195201807388E-3</v>
      </c>
      <c r="AE1131" s="57">
        <v>8.4319670653161365E-4</v>
      </c>
      <c r="AF1131" s="57">
        <v>1.5372867208491004E-3</v>
      </c>
      <c r="AG1131" s="57">
        <v>0</v>
      </c>
      <c r="AH1131" s="17">
        <v>1.0785177639604693E-3</v>
      </c>
      <c r="AI1131" s="12">
        <v>190</v>
      </c>
      <c r="AJ1131" s="16">
        <v>4</v>
      </c>
      <c r="AK1131" s="17">
        <v>0.80686839285434087</v>
      </c>
      <c r="AL1131" t="str">
        <f>IF(AK1131&lt;='CAV Tier 1 Analysis'!$A$5,"Tier 1", "Tier 2")</f>
        <v>Tier 2</v>
      </c>
      <c r="AM1131" t="str">
        <f t="shared" si="35"/>
        <v>Missouri - Tier 2</v>
      </c>
      <c r="AN1131" t="str">
        <f t="shared" si="36"/>
        <v>North Kansas City, City Of - Tier 2</v>
      </c>
    </row>
    <row r="1132" spans="1:40" x14ac:dyDescent="0.3">
      <c r="A1132">
        <v>7</v>
      </c>
      <c r="B1132" t="s">
        <v>21</v>
      </c>
      <c r="C1132" t="s">
        <v>3471</v>
      </c>
      <c r="D1132" t="s">
        <v>5305</v>
      </c>
      <c r="E1132" t="s">
        <v>533</v>
      </c>
      <c r="F1132" s="12">
        <v>1908.6726644958151</v>
      </c>
      <c r="G1132" s="12">
        <v>9466.1997958917909</v>
      </c>
      <c r="H1132" s="12">
        <v>3613.4426493339861</v>
      </c>
      <c r="I1132" s="12">
        <v>13</v>
      </c>
      <c r="J1132" s="15">
        <v>8.5505493148993958E-3</v>
      </c>
      <c r="K1132" s="15">
        <v>0.99144945068510049</v>
      </c>
      <c r="L1132" s="56">
        <v>20.252500000000001</v>
      </c>
      <c r="M1132">
        <v>22</v>
      </c>
      <c r="N1132">
        <v>2</v>
      </c>
      <c r="O1132" s="12">
        <v>10</v>
      </c>
      <c r="P1132" s="12">
        <v>4</v>
      </c>
      <c r="Q1132">
        <v>2</v>
      </c>
      <c r="R1132" s="12">
        <v>12.888842858906306</v>
      </c>
      <c r="S1132" s="12">
        <v>30.896919569690972</v>
      </c>
      <c r="T1132" s="12">
        <v>8431.019781169618</v>
      </c>
      <c r="U1132" s="12">
        <v>6522.3471166738027</v>
      </c>
      <c r="V1132" s="12">
        <v>1035.1800147221729</v>
      </c>
      <c r="W1132" s="57">
        <v>4.0607668025965617E-4</v>
      </c>
      <c r="X1132" s="57">
        <v>9.3342950485807629E-4</v>
      </c>
      <c r="Y1132" s="57">
        <v>1.8380663541953864E-4</v>
      </c>
      <c r="Z1132" s="57">
        <v>1.3009021627877061E-3</v>
      </c>
      <c r="AA1132" s="57">
        <v>1.5657127504832365E-3</v>
      </c>
      <c r="AB1132" s="57">
        <v>3.4158838599487618E-4</v>
      </c>
      <c r="AC1132" s="57">
        <v>4.7511282175095111E-4</v>
      </c>
      <c r="AD1132" s="57">
        <v>1.3377238759512653E-4</v>
      </c>
      <c r="AE1132" s="57">
        <v>1.5213070690052119E-3</v>
      </c>
      <c r="AF1132" s="57">
        <v>3.2115208025954331E-3</v>
      </c>
      <c r="AG1132" s="57">
        <v>1.7567246170742809E-3</v>
      </c>
      <c r="AH1132" s="17">
        <v>1.0754503470749176E-3</v>
      </c>
      <c r="AI1132" s="12">
        <v>191</v>
      </c>
      <c r="AJ1132" s="16">
        <v>4</v>
      </c>
      <c r="AK1132" s="17">
        <v>0.80794384320141577</v>
      </c>
      <c r="AL1132" t="str">
        <f>IF(AK1132&lt;='CAV Tier 1 Analysis'!$A$5,"Tier 1", "Tier 2")</f>
        <v>Tier 2</v>
      </c>
      <c r="AM1132" t="str">
        <f t="shared" si="35"/>
        <v>Missouri - Tier 2</v>
      </c>
      <c r="AN1132" t="str">
        <f t="shared" si="36"/>
        <v>Park Hills, City Of - Tier 2</v>
      </c>
    </row>
    <row r="1133" spans="1:40" x14ac:dyDescent="0.3">
      <c r="A1133">
        <v>7</v>
      </c>
      <c r="B1133" t="s">
        <v>21</v>
      </c>
      <c r="C1133" t="s">
        <v>3079</v>
      </c>
      <c r="D1133" t="s">
        <v>4726</v>
      </c>
      <c r="E1133" t="s">
        <v>525</v>
      </c>
      <c r="F1133" s="12">
        <v>233.4259404252513</v>
      </c>
      <c r="G1133" s="12">
        <v>4777.9922289766355</v>
      </c>
      <c r="H1133" s="12">
        <v>2109.0006810002378</v>
      </c>
      <c r="I1133" s="12">
        <v>33</v>
      </c>
      <c r="J1133" s="15">
        <v>8.6526980287374253E-2</v>
      </c>
      <c r="K1133" s="15">
        <v>0.91347301971262584</v>
      </c>
      <c r="L1133" s="56">
        <v>6.4821399999999993</v>
      </c>
      <c r="M1133">
        <v>53</v>
      </c>
      <c r="N1133">
        <v>8</v>
      </c>
      <c r="O1133" s="12">
        <v>11.1</v>
      </c>
      <c r="P1133" s="12">
        <v>5</v>
      </c>
      <c r="Q1133">
        <v>0</v>
      </c>
      <c r="R1133" s="12">
        <v>30.144609650516653</v>
      </c>
      <c r="S1133" s="12">
        <v>182.48546035096646</v>
      </c>
      <c r="T1133" s="12">
        <v>5064.55847304503</v>
      </c>
      <c r="U1133" s="12">
        <v>4831.1325326197784</v>
      </c>
      <c r="V1133" s="12">
        <v>0</v>
      </c>
      <c r="W1133" s="57">
        <v>1.299714056130516E-4</v>
      </c>
      <c r="X1133" s="57">
        <v>2.2487165344308203E-3</v>
      </c>
      <c r="Y1133" s="57">
        <v>7.3522654167815454E-4</v>
      </c>
      <c r="Z1133" s="57">
        <v>1.4440014006943539E-3</v>
      </c>
      <c r="AA1133" s="57">
        <v>1.9571409381040454E-3</v>
      </c>
      <c r="AB1133" s="57">
        <v>0</v>
      </c>
      <c r="AC1133" s="57">
        <v>1.1112006491522414E-3</v>
      </c>
      <c r="AD1133" s="57">
        <v>7.9009545522756917E-4</v>
      </c>
      <c r="AE1133" s="57">
        <v>9.1385725646640369E-4</v>
      </c>
      <c r="AF1133" s="57">
        <v>2.3787882415734255E-3</v>
      </c>
      <c r="AG1133" s="57">
        <v>0</v>
      </c>
      <c r="AH1133" s="17">
        <v>1.0644544020854607E-3</v>
      </c>
      <c r="AI1133" s="12">
        <v>192</v>
      </c>
      <c r="AJ1133" s="16">
        <v>4</v>
      </c>
      <c r="AK1133" s="17">
        <v>0.80900829760350124</v>
      </c>
      <c r="AL1133" t="str">
        <f>IF(AK1133&lt;='CAV Tier 1 Analysis'!$A$5,"Tier 1", "Tier 2")</f>
        <v>Tier 2</v>
      </c>
      <c r="AM1133" t="str">
        <f t="shared" si="35"/>
        <v>Missouri - Tier 2</v>
      </c>
      <c r="AN1133" t="str">
        <f t="shared" si="36"/>
        <v>Monett, City Of - Tier 2</v>
      </c>
    </row>
    <row r="1134" spans="1:40" x14ac:dyDescent="0.3">
      <c r="A1134">
        <v>7</v>
      </c>
      <c r="B1134" t="s">
        <v>21</v>
      </c>
      <c r="C1134" t="s">
        <v>2202</v>
      </c>
      <c r="D1134" t="s">
        <v>5046</v>
      </c>
      <c r="E1134" t="s">
        <v>527</v>
      </c>
      <c r="F1134" s="12">
        <v>330.60927061489275</v>
      </c>
      <c r="G1134" s="12">
        <v>9213.7923112501994</v>
      </c>
      <c r="H1134" s="12">
        <v>4442.1404065560491</v>
      </c>
      <c r="I1134" s="12">
        <v>9</v>
      </c>
      <c r="J1134" s="15">
        <v>1.1574649142523652E-2</v>
      </c>
      <c r="K1134" s="15">
        <v>0.98842535085747651</v>
      </c>
      <c r="L1134" s="56">
        <v>10.143720000000002</v>
      </c>
      <c r="M1134">
        <v>15</v>
      </c>
      <c r="N1134">
        <v>2</v>
      </c>
      <c r="O1134" s="12">
        <v>13</v>
      </c>
      <c r="P1134" s="12">
        <v>5</v>
      </c>
      <c r="Q1134">
        <v>0</v>
      </c>
      <c r="R1134" s="12">
        <v>8.895828157717288</v>
      </c>
      <c r="S1134" s="12">
        <v>51.41621664771364</v>
      </c>
      <c r="T1134" s="12">
        <v>9854.8599663684363</v>
      </c>
      <c r="U1134" s="12">
        <v>9524.2506957535443</v>
      </c>
      <c r="V1134" s="12">
        <v>0</v>
      </c>
      <c r="W1134" s="57">
        <v>2.0338862575402939E-4</v>
      </c>
      <c r="X1134" s="57">
        <v>6.3642920785777926E-4</v>
      </c>
      <c r="Y1134" s="57">
        <v>1.8380663541953864E-4</v>
      </c>
      <c r="Z1134" s="57">
        <v>1.6911728116240181E-3</v>
      </c>
      <c r="AA1134" s="57">
        <v>1.9571409381040454E-3</v>
      </c>
      <c r="AB1134" s="57">
        <v>0</v>
      </c>
      <c r="AC1134" s="57">
        <v>3.2792098282927396E-4</v>
      </c>
      <c r="AD1134" s="57">
        <v>2.2261345654730393E-4</v>
      </c>
      <c r="AE1134" s="57">
        <v>1.77822713266282E-3</v>
      </c>
      <c r="AF1134" s="57">
        <v>4.6896199621686398E-3</v>
      </c>
      <c r="AG1134" s="57">
        <v>0</v>
      </c>
      <c r="AH1134" s="17">
        <v>1.062756341178859E-3</v>
      </c>
      <c r="AI1134" s="12">
        <v>193</v>
      </c>
      <c r="AJ1134" s="16">
        <v>4</v>
      </c>
      <c r="AK1134" s="17">
        <v>0.81007105394468004</v>
      </c>
      <c r="AL1134" t="str">
        <f>IF(AK1134&lt;='CAV Tier 1 Analysis'!$A$5,"Tier 1", "Tier 2")</f>
        <v>Tier 2</v>
      </c>
      <c r="AM1134" t="str">
        <f t="shared" si="35"/>
        <v>Missouri - Tier 2</v>
      </c>
      <c r="AN1134" t="str">
        <f t="shared" si="36"/>
        <v>Marshall, City Of - Tier 2</v>
      </c>
    </row>
    <row r="1135" spans="1:40" x14ac:dyDescent="0.3">
      <c r="A1135">
        <v>7</v>
      </c>
      <c r="B1135" t="s">
        <v>21</v>
      </c>
      <c r="C1135" t="s">
        <v>2088</v>
      </c>
      <c r="D1135" t="s">
        <v>5051</v>
      </c>
      <c r="E1135" t="s">
        <v>350</v>
      </c>
      <c r="F1135" s="12">
        <v>28.847805426938276</v>
      </c>
      <c r="G1135" s="12">
        <v>13.046108201266492</v>
      </c>
      <c r="H1135" s="12">
        <v>4.1929527772213699</v>
      </c>
      <c r="I1135" s="12">
        <v>98</v>
      </c>
      <c r="J1135" s="15">
        <v>0.48132258064516131</v>
      </c>
      <c r="K1135" s="15">
        <v>0.5186774193548388</v>
      </c>
      <c r="L1135" s="56">
        <v>0.31</v>
      </c>
      <c r="M1135">
        <v>3</v>
      </c>
      <c r="N1135">
        <v>37</v>
      </c>
      <c r="O1135" s="12">
        <v>13</v>
      </c>
      <c r="P1135" s="12">
        <v>3</v>
      </c>
      <c r="Q1135">
        <v>19</v>
      </c>
      <c r="R1135" s="12">
        <v>50.830387096774203</v>
      </c>
      <c r="S1135" s="12">
        <v>2.0181628512554859</v>
      </c>
      <c r="T1135" s="12">
        <v>11.343105387057813</v>
      </c>
      <c r="U1135" s="12">
        <v>0</v>
      </c>
      <c r="V1135" s="12">
        <v>1.7030028142086788</v>
      </c>
      <c r="W1135" s="57">
        <v>6.2157151403774056E-6</v>
      </c>
      <c r="X1135" s="57">
        <v>1.2728584157155586E-4</v>
      </c>
      <c r="Y1135" s="57">
        <v>3.4004227552614651E-3</v>
      </c>
      <c r="Z1135" s="57">
        <v>1.6911728116240181E-3</v>
      </c>
      <c r="AA1135" s="57">
        <v>1.1742845628624273E-3</v>
      </c>
      <c r="AB1135" s="57">
        <v>3.2450896669513236E-3</v>
      </c>
      <c r="AC1135" s="57">
        <v>1.8737266726433508E-3</v>
      </c>
      <c r="AD1135" s="57">
        <v>8.7379087277384143E-6</v>
      </c>
      <c r="AE1135" s="57">
        <v>2.046768582887634E-6</v>
      </c>
      <c r="AF1135" s="57">
        <v>0</v>
      </c>
      <c r="AG1135" s="57">
        <v>2.8900354760713712E-6</v>
      </c>
      <c r="AH1135" s="17">
        <v>1.0483520671673832E-3</v>
      </c>
      <c r="AI1135" s="12">
        <v>194</v>
      </c>
      <c r="AJ1135" s="16">
        <v>4</v>
      </c>
      <c r="AK1135" s="17">
        <v>0.8111194060118474</v>
      </c>
      <c r="AL1135" t="str">
        <f>IF(AK1135&lt;='CAV Tier 1 Analysis'!$A$5,"Tier 1", "Tier 2")</f>
        <v>Tier 2</v>
      </c>
      <c r="AM1135" t="str">
        <f t="shared" si="35"/>
        <v>Missouri - Tier 2</v>
      </c>
      <c r="AN1135" t="str">
        <f t="shared" si="36"/>
        <v>Commerce, City Of - Tier 2</v>
      </c>
    </row>
    <row r="1136" spans="1:40" x14ac:dyDescent="0.3">
      <c r="A1136">
        <v>7</v>
      </c>
      <c r="B1136" t="s">
        <v>21</v>
      </c>
      <c r="C1136" t="s">
        <v>2033</v>
      </c>
      <c r="D1136" t="s">
        <v>5096</v>
      </c>
      <c r="E1136" t="s">
        <v>499</v>
      </c>
      <c r="F1136" s="12">
        <v>21.29392577008716</v>
      </c>
      <c r="G1136" s="12">
        <v>85.477066051325579</v>
      </c>
      <c r="H1136" s="12">
        <v>49.50095913731829</v>
      </c>
      <c r="I1136" s="12">
        <v>58</v>
      </c>
      <c r="J1136" s="15">
        <v>0</v>
      </c>
      <c r="K1136" s="15">
        <v>1</v>
      </c>
      <c r="L1136" s="56">
        <v>1.99671</v>
      </c>
      <c r="M1136">
        <v>73</v>
      </c>
      <c r="N1136">
        <v>3</v>
      </c>
      <c r="O1136" s="12">
        <v>8</v>
      </c>
      <c r="P1136" s="12">
        <v>9</v>
      </c>
      <c r="Q1136">
        <v>8</v>
      </c>
      <c r="R1136" s="12">
        <v>58</v>
      </c>
      <c r="S1136" s="12">
        <v>0</v>
      </c>
      <c r="T1136" s="12">
        <v>89.354190355341402</v>
      </c>
      <c r="U1136" s="12">
        <v>68.060264585254245</v>
      </c>
      <c r="V1136" s="12">
        <v>0</v>
      </c>
      <c r="W1136" s="57">
        <v>4.003542121917087E-5</v>
      </c>
      <c r="X1136" s="57">
        <v>3.097288811574526E-3</v>
      </c>
      <c r="Y1136" s="57">
        <v>2.7570995312930797E-4</v>
      </c>
      <c r="Z1136" s="57">
        <v>1.0407217302301651E-3</v>
      </c>
      <c r="AA1136" s="57">
        <v>3.5228536885872821E-3</v>
      </c>
      <c r="AB1136" s="57">
        <v>1.3663535439795047E-3</v>
      </c>
      <c r="AC1136" s="57">
        <v>2.1380153333558057E-3</v>
      </c>
      <c r="AD1136" s="57">
        <v>0</v>
      </c>
      <c r="AE1136" s="57">
        <v>1.6123216996409442E-5</v>
      </c>
      <c r="AF1136" s="57">
        <v>3.3512009041487631E-5</v>
      </c>
      <c r="AG1136" s="57">
        <v>0</v>
      </c>
      <c r="AH1136" s="17">
        <v>1.0482376098285143E-3</v>
      </c>
      <c r="AI1136" s="12">
        <v>195</v>
      </c>
      <c r="AJ1136" s="16">
        <v>4</v>
      </c>
      <c r="AK1136" s="17">
        <v>0.81216764362167593</v>
      </c>
      <c r="AL1136" t="str">
        <f>IF(AK1136&lt;='CAV Tier 1 Analysis'!$A$5,"Tier 1", "Tier 2")</f>
        <v>Tier 2</v>
      </c>
      <c r="AM1136" t="str">
        <f t="shared" si="35"/>
        <v>Missouri - Tier 2</v>
      </c>
      <c r="AN1136" t="str">
        <f t="shared" si="36"/>
        <v>Van Buren, City Of - Tier 2</v>
      </c>
    </row>
    <row r="1137" spans="1:40" x14ac:dyDescent="0.3">
      <c r="A1137">
        <v>7</v>
      </c>
      <c r="B1137" t="s">
        <v>21</v>
      </c>
      <c r="C1137" t="s">
        <v>2041</v>
      </c>
      <c r="D1137" t="s">
        <v>4948</v>
      </c>
      <c r="E1137" t="s">
        <v>375</v>
      </c>
      <c r="F1137" s="12">
        <v>21.282081952978718</v>
      </c>
      <c r="G1137" s="12">
        <v>76.35232354797715</v>
      </c>
      <c r="H1137" s="12">
        <v>52.561399396937581</v>
      </c>
      <c r="I1137" s="12">
        <v>39</v>
      </c>
      <c r="J1137" s="15">
        <v>6.0272915762572939E-2</v>
      </c>
      <c r="K1137" s="15">
        <v>0.93972708423742712</v>
      </c>
      <c r="L1137" s="56">
        <v>0.82955999999999996</v>
      </c>
      <c r="M1137">
        <v>23</v>
      </c>
      <c r="N1137">
        <v>41</v>
      </c>
      <c r="O1137" s="12">
        <v>11</v>
      </c>
      <c r="P1137" s="12">
        <v>3</v>
      </c>
      <c r="Q1137">
        <v>16</v>
      </c>
      <c r="R1137" s="12">
        <v>36.649356285259657</v>
      </c>
      <c r="S1137" s="12">
        <v>3.168028798214571</v>
      </c>
      <c r="T1137" s="12">
        <v>86.031949288894324</v>
      </c>
      <c r="U1137" s="12">
        <v>64.74986733591561</v>
      </c>
      <c r="V1137" s="12">
        <v>0</v>
      </c>
      <c r="W1137" s="57">
        <v>1.6633253715649938E-5</v>
      </c>
      <c r="X1137" s="57">
        <v>9.758581187152616E-4</v>
      </c>
      <c r="Y1137" s="57">
        <v>3.7680360261005421E-3</v>
      </c>
      <c r="Z1137" s="57">
        <v>1.4309923790664768E-3</v>
      </c>
      <c r="AA1137" s="57">
        <v>1.1742845628624273E-3</v>
      </c>
      <c r="AB1137" s="57">
        <v>2.7327070879590095E-3</v>
      </c>
      <c r="AC1137" s="57">
        <v>1.3509807878535366E-3</v>
      </c>
      <c r="AD1137" s="57">
        <v>1.3716408697358085E-5</v>
      </c>
      <c r="AE1137" s="57">
        <v>1.5523746356972252E-5</v>
      </c>
      <c r="AF1137" s="57">
        <v>3.1882011520514317E-5</v>
      </c>
      <c r="AG1137" s="57">
        <v>0</v>
      </c>
      <c r="AH1137" s="17">
        <v>1.0464194893497953E-3</v>
      </c>
      <c r="AI1137" s="12">
        <v>196</v>
      </c>
      <c r="AJ1137" s="16">
        <v>4</v>
      </c>
      <c r="AK1137" s="17">
        <v>0.81321406311102573</v>
      </c>
      <c r="AL1137" t="str">
        <f>IF(AK1137&lt;='CAV Tier 1 Analysis'!$A$5,"Tier 1", "Tier 2")</f>
        <v>Tier 2</v>
      </c>
      <c r="AM1137" t="str">
        <f t="shared" si="35"/>
        <v>Missouri - Tier 2</v>
      </c>
      <c r="AN1137" t="str">
        <f t="shared" si="36"/>
        <v>Clarksville, City Of - Tier 2</v>
      </c>
    </row>
    <row r="1138" spans="1:40" x14ac:dyDescent="0.3">
      <c r="A1138">
        <v>7</v>
      </c>
      <c r="B1138" t="s">
        <v>21</v>
      </c>
      <c r="C1138" t="s">
        <v>2913</v>
      </c>
      <c r="D1138" t="s">
        <v>5061</v>
      </c>
      <c r="E1138" t="s">
        <v>596</v>
      </c>
      <c r="F1138" s="12">
        <v>220.862063905458</v>
      </c>
      <c r="G1138" s="12">
        <v>4531.0097087769154</v>
      </c>
      <c r="H1138" s="12">
        <v>2515.7181874772937</v>
      </c>
      <c r="I1138" s="12">
        <v>2</v>
      </c>
      <c r="J1138" s="15">
        <v>9.4137389532331736E-2</v>
      </c>
      <c r="K1138" s="15">
        <v>0.90586261046766803</v>
      </c>
      <c r="L1138" s="56">
        <v>6.3106700000000009</v>
      </c>
      <c r="M1138">
        <v>79</v>
      </c>
      <c r="N1138">
        <v>0</v>
      </c>
      <c r="O1138" s="12">
        <v>11</v>
      </c>
      <c r="P1138" s="12">
        <v>5</v>
      </c>
      <c r="Q1138">
        <v>0</v>
      </c>
      <c r="R1138" s="12">
        <v>1.8117252209353361</v>
      </c>
      <c r="S1138" s="12">
        <v>236.82314296812154</v>
      </c>
      <c r="T1138" s="12">
        <v>4945.4068664649203</v>
      </c>
      <c r="U1138" s="12">
        <v>4724.5448025594624</v>
      </c>
      <c r="V1138" s="12">
        <v>0</v>
      </c>
      <c r="W1138" s="57">
        <v>1.2653331311266288E-4</v>
      </c>
      <c r="X1138" s="57">
        <v>3.3518604947176374E-3</v>
      </c>
      <c r="Y1138" s="57">
        <v>0</v>
      </c>
      <c r="Z1138" s="57">
        <v>1.4309923790664768E-3</v>
      </c>
      <c r="AA1138" s="57">
        <v>1.9571409381040454E-3</v>
      </c>
      <c r="AB1138" s="57">
        <v>0</v>
      </c>
      <c r="AC1138" s="57">
        <v>6.67844190032273E-5</v>
      </c>
      <c r="AD1138" s="57">
        <v>1.0253577933932681E-3</v>
      </c>
      <c r="AE1138" s="57">
        <v>8.9235734470264521E-4</v>
      </c>
      <c r="AF1138" s="57">
        <v>2.3263057983261091E-3</v>
      </c>
      <c r="AG1138" s="57">
        <v>0</v>
      </c>
      <c r="AH1138" s="17">
        <v>1.0161211345841884E-3</v>
      </c>
      <c r="AI1138" s="12">
        <v>197</v>
      </c>
      <c r="AJ1138" s="16">
        <v>4</v>
      </c>
      <c r="AK1138" s="17">
        <v>0.81423018424560989</v>
      </c>
      <c r="AL1138" t="str">
        <f>IF(AK1138&lt;='CAV Tier 1 Analysis'!$A$5,"Tier 1", "Tier 2")</f>
        <v>Tier 2</v>
      </c>
      <c r="AM1138" t="str">
        <f t="shared" si="35"/>
        <v>Missouri - Tier 2</v>
      </c>
      <c r="AN1138" t="str">
        <f t="shared" si="36"/>
        <v>Dexter, City Of - Tier 2</v>
      </c>
    </row>
    <row r="1139" spans="1:40" x14ac:dyDescent="0.3">
      <c r="A1139">
        <v>7</v>
      </c>
      <c r="B1139" t="s">
        <v>21</v>
      </c>
      <c r="C1139" t="s">
        <v>3482</v>
      </c>
      <c r="D1139" t="s">
        <v>5320</v>
      </c>
      <c r="E1139" t="s">
        <v>511</v>
      </c>
      <c r="F1139" s="12">
        <v>443.83129550408779</v>
      </c>
      <c r="G1139" s="12">
        <v>4465.1285106776286</v>
      </c>
      <c r="H1139" s="12">
        <v>2425.3553727031122</v>
      </c>
      <c r="I1139" s="12">
        <v>49</v>
      </c>
      <c r="J1139" s="15">
        <v>6.6331890430646578E-2</v>
      </c>
      <c r="K1139" s="15">
        <v>0.93366810956935342</v>
      </c>
      <c r="L1139" s="56">
        <v>11.689399999999999</v>
      </c>
      <c r="M1139">
        <v>25</v>
      </c>
      <c r="N1139">
        <v>7</v>
      </c>
      <c r="O1139" s="12">
        <v>8</v>
      </c>
      <c r="P1139" s="12">
        <v>6</v>
      </c>
      <c r="Q1139">
        <v>1</v>
      </c>
      <c r="R1139" s="12">
        <v>45.749737368898316</v>
      </c>
      <c r="S1139" s="12">
        <v>160.87840683752282</v>
      </c>
      <c r="T1139" s="12">
        <v>5053.7270801314926</v>
      </c>
      <c r="U1139" s="12">
        <v>4609.8957846274052</v>
      </c>
      <c r="V1139" s="12">
        <v>0</v>
      </c>
      <c r="W1139" s="57">
        <v>2.3438058245783111E-4</v>
      </c>
      <c r="X1139" s="57">
        <v>1.0607153464296322E-3</v>
      </c>
      <c r="Y1139" s="57">
        <v>6.4332322396838529E-4</v>
      </c>
      <c r="Z1139" s="57">
        <v>1.0407217302301651E-3</v>
      </c>
      <c r="AA1139" s="57">
        <v>2.3485691257248546E-3</v>
      </c>
      <c r="AB1139" s="57">
        <v>1.7079419299743809E-4</v>
      </c>
      <c r="AC1139" s="57">
        <v>1.6864420688225119E-3</v>
      </c>
      <c r="AD1139" s="57">
        <v>6.965447978272614E-4</v>
      </c>
      <c r="AE1139" s="57">
        <v>9.1190282212343836E-4</v>
      </c>
      <c r="AF1139" s="57">
        <v>2.2698540794127329E-3</v>
      </c>
      <c r="AG1139" s="57">
        <v>0</v>
      </c>
      <c r="AH1139" s="17">
        <v>1.0057498154540229E-3</v>
      </c>
      <c r="AI1139" s="12">
        <v>198</v>
      </c>
      <c r="AJ1139" s="16">
        <v>4</v>
      </c>
      <c r="AK1139" s="17">
        <v>0.81523593406106387</v>
      </c>
      <c r="AL1139" t="str">
        <f>IF(AK1139&lt;='CAV Tier 1 Analysis'!$A$5,"Tier 1", "Tier 2")</f>
        <v>Tier 2</v>
      </c>
      <c r="AM1139" t="str">
        <f t="shared" si="35"/>
        <v>Missouri - Tier 2</v>
      </c>
      <c r="AN1139" t="str">
        <f t="shared" si="36"/>
        <v>Mexico, City Of - Tier 2</v>
      </c>
    </row>
    <row r="1140" spans="1:40" x14ac:dyDescent="0.3">
      <c r="A1140">
        <v>7</v>
      </c>
      <c r="B1140" t="s">
        <v>21</v>
      </c>
      <c r="C1140" t="s">
        <v>3233</v>
      </c>
      <c r="D1140" t="s">
        <v>4959</v>
      </c>
      <c r="E1140" t="s">
        <v>539</v>
      </c>
      <c r="F1140" s="12">
        <v>469.78253902388286</v>
      </c>
      <c r="G1140" s="12">
        <v>2250.0006363609496</v>
      </c>
      <c r="H1140" s="12">
        <v>902.434659382615</v>
      </c>
      <c r="I1140" s="12">
        <v>59</v>
      </c>
      <c r="J1140" s="15">
        <v>7.3299371858685236E-2</v>
      </c>
      <c r="K1140" s="15">
        <v>0.92670062814131471</v>
      </c>
      <c r="L1140" s="56">
        <v>6.1658100000000005</v>
      </c>
      <c r="M1140">
        <v>66</v>
      </c>
      <c r="N1140">
        <v>2</v>
      </c>
      <c r="O1140" s="12">
        <v>11</v>
      </c>
      <c r="P1140" s="12">
        <v>5</v>
      </c>
      <c r="Q1140">
        <v>4</v>
      </c>
      <c r="R1140" s="12">
        <v>54.675337060337569</v>
      </c>
      <c r="S1140" s="12">
        <v>66.147893676252252</v>
      </c>
      <c r="T1140" s="12">
        <v>2011.8851476192951</v>
      </c>
      <c r="U1140" s="12">
        <v>1542.1026085954122</v>
      </c>
      <c r="V1140" s="12">
        <v>238.11548874165442</v>
      </c>
      <c r="W1140" s="57">
        <v>1.2362876957964651E-4</v>
      </c>
      <c r="X1140" s="57">
        <v>2.8002885145742289E-3</v>
      </c>
      <c r="Y1140" s="57">
        <v>1.8380663541953864E-4</v>
      </c>
      <c r="Z1140" s="57">
        <v>1.4309923790664768E-3</v>
      </c>
      <c r="AA1140" s="57">
        <v>1.9571409381040454E-3</v>
      </c>
      <c r="AB1140" s="57">
        <v>6.8317677198975236E-4</v>
      </c>
      <c r="AC1140" s="57">
        <v>2.015460499851701E-3</v>
      </c>
      <c r="AD1140" s="57">
        <v>2.8639624256073822E-4</v>
      </c>
      <c r="AE1140" s="57">
        <v>3.6302786335951689E-4</v>
      </c>
      <c r="AF1140" s="57">
        <v>7.5931171994514607E-4</v>
      </c>
      <c r="AG1140" s="57">
        <v>4.0408753533693805E-4</v>
      </c>
      <c r="AH1140" s="17">
        <v>1.0006652608897937E-3</v>
      </c>
      <c r="AI1140" s="12">
        <v>199</v>
      </c>
      <c r="AJ1140" s="16">
        <v>4</v>
      </c>
      <c r="AK1140" s="17">
        <v>0.81623659932195369</v>
      </c>
      <c r="AL1140" t="str">
        <f>IF(AK1140&lt;='CAV Tier 1 Analysis'!$A$5,"Tier 1", "Tier 2")</f>
        <v>Tier 2</v>
      </c>
      <c r="AM1140" t="str">
        <f t="shared" si="35"/>
        <v>Missouri - Tier 2</v>
      </c>
      <c r="AN1140" t="str">
        <f t="shared" si="36"/>
        <v>Waynesville, City Of - Tier 2</v>
      </c>
    </row>
    <row r="1141" spans="1:40" x14ac:dyDescent="0.3">
      <c r="A1141">
        <v>7</v>
      </c>
      <c r="B1141" t="s">
        <v>21</v>
      </c>
      <c r="C1141" t="s">
        <v>2052</v>
      </c>
      <c r="D1141" t="s">
        <v>4834</v>
      </c>
      <c r="E1141" t="s">
        <v>552</v>
      </c>
      <c r="F1141" s="12">
        <v>248.90630964439902</v>
      </c>
      <c r="G1141" s="12">
        <v>6305.0285920525512</v>
      </c>
      <c r="H1141" s="12">
        <v>3280.9435004054098</v>
      </c>
      <c r="I1141" s="12">
        <v>1</v>
      </c>
      <c r="J1141" s="15">
        <v>0.11625605770071208</v>
      </c>
      <c r="K1141" s="15">
        <v>0.88374394229928788</v>
      </c>
      <c r="L1141" s="56">
        <v>9.2671299999999999</v>
      </c>
      <c r="M1141">
        <v>12</v>
      </c>
      <c r="N1141">
        <v>0</v>
      </c>
      <c r="O1141" s="12">
        <v>10</v>
      </c>
      <c r="P1141" s="12">
        <v>7</v>
      </c>
      <c r="Q1141">
        <v>0</v>
      </c>
      <c r="R1141" s="12">
        <v>0.88374394229928788</v>
      </c>
      <c r="S1141" s="12">
        <v>381.42955689590758</v>
      </c>
      <c r="T1141" s="12">
        <v>6844.7906177548748</v>
      </c>
      <c r="U1141" s="12">
        <v>6595.884308110476</v>
      </c>
      <c r="V1141" s="12">
        <v>0</v>
      </c>
      <c r="W1141" s="57">
        <v>1.8581238789950217E-4</v>
      </c>
      <c r="X1141" s="57">
        <v>5.0914336628622345E-4</v>
      </c>
      <c r="Y1141" s="57">
        <v>0</v>
      </c>
      <c r="Z1141" s="57">
        <v>1.3009021627877061E-3</v>
      </c>
      <c r="AA1141" s="57">
        <v>2.7399973133456637E-3</v>
      </c>
      <c r="AB1141" s="57">
        <v>0</v>
      </c>
      <c r="AC1141" s="57">
        <v>3.2576863782692862E-5</v>
      </c>
      <c r="AD1141" s="57">
        <v>1.6514507994955777E-3</v>
      </c>
      <c r="AE1141" s="57">
        <v>1.2350852711682837E-3</v>
      </c>
      <c r="AF1141" s="57">
        <v>3.2477295807911812E-3</v>
      </c>
      <c r="AG1141" s="57">
        <v>0</v>
      </c>
      <c r="AH1141" s="17">
        <v>9.9115434050516655E-4</v>
      </c>
      <c r="AI1141" s="12">
        <v>200</v>
      </c>
      <c r="AJ1141" s="16">
        <v>4</v>
      </c>
      <c r="AK1141" s="17">
        <v>0.81722775366245881</v>
      </c>
      <c r="AL1141" t="str">
        <f>IF(AK1141&lt;='CAV Tier 1 Analysis'!$A$5,"Tier 1", "Tier 2")</f>
        <v>Tier 2</v>
      </c>
      <c r="AM1141" t="str">
        <f t="shared" si="35"/>
        <v>Missouri - Tier 2</v>
      </c>
      <c r="AN1141" t="str">
        <f t="shared" si="36"/>
        <v>Clinton, City Of - Tier 2</v>
      </c>
    </row>
    <row r="1142" spans="1:40" x14ac:dyDescent="0.3">
      <c r="A1142">
        <v>7</v>
      </c>
      <c r="B1142" t="s">
        <v>21</v>
      </c>
      <c r="C1142" t="s">
        <v>3279</v>
      </c>
      <c r="D1142" t="s">
        <v>5022</v>
      </c>
      <c r="E1142" t="s">
        <v>512</v>
      </c>
      <c r="F1142" s="12">
        <v>1314.7265544572731</v>
      </c>
      <c r="G1142" s="12">
        <v>3818.4115197112055</v>
      </c>
      <c r="H1142" s="12">
        <v>1866.9827212057107</v>
      </c>
      <c r="I1142" s="12">
        <v>90</v>
      </c>
      <c r="J1142" s="15">
        <v>0</v>
      </c>
      <c r="K1142" s="15">
        <v>1</v>
      </c>
      <c r="L1142" s="56">
        <v>0.70599000000000012</v>
      </c>
      <c r="M1142">
        <v>51</v>
      </c>
      <c r="N1142">
        <v>2</v>
      </c>
      <c r="O1142" s="12">
        <v>16</v>
      </c>
      <c r="P1142" s="12">
        <v>1</v>
      </c>
      <c r="Q1142">
        <v>2</v>
      </c>
      <c r="R1142" s="12">
        <v>90</v>
      </c>
      <c r="S1142" s="12">
        <v>0</v>
      </c>
      <c r="T1142" s="12">
        <v>4479.065480168354</v>
      </c>
      <c r="U1142" s="12">
        <v>3164.3389257110812</v>
      </c>
      <c r="V1142" s="12">
        <v>0</v>
      </c>
      <c r="W1142" s="57">
        <v>1.4155589457919502E-5</v>
      </c>
      <c r="X1142" s="57">
        <v>2.1638593067164497E-3</v>
      </c>
      <c r="Y1142" s="57">
        <v>1.8380663541953864E-4</v>
      </c>
      <c r="Z1142" s="57">
        <v>2.0814434604603301E-3</v>
      </c>
      <c r="AA1142" s="57">
        <v>3.9142818762080911E-4</v>
      </c>
      <c r="AB1142" s="57">
        <v>3.4158838599487618E-4</v>
      </c>
      <c r="AC1142" s="57">
        <v>3.3176100000348709E-3</v>
      </c>
      <c r="AD1142" s="57">
        <v>0</v>
      </c>
      <c r="AE1142" s="57">
        <v>8.0820993834414224E-4</v>
      </c>
      <c r="AF1142" s="57">
        <v>1.55808025923743E-3</v>
      </c>
      <c r="AG1142" s="57">
        <v>0</v>
      </c>
      <c r="AH1142" s="17">
        <v>9.8728925120785153E-4</v>
      </c>
      <c r="AI1142" s="12">
        <v>201</v>
      </c>
      <c r="AJ1142" s="16">
        <v>4</v>
      </c>
      <c r="AK1142" s="17">
        <v>0.81821504291366665</v>
      </c>
      <c r="AL1142" t="str">
        <f>IF(AK1142&lt;='CAV Tier 1 Analysis'!$A$5,"Tier 1", "Tier 2")</f>
        <v>Tier 2</v>
      </c>
      <c r="AM1142" t="str">
        <f t="shared" si="35"/>
        <v>Missouri - Tier 2</v>
      </c>
      <c r="AN1142" t="str">
        <f t="shared" si="36"/>
        <v>Northwoods, City Of - Tier 2</v>
      </c>
    </row>
    <row r="1143" spans="1:40" x14ac:dyDescent="0.3">
      <c r="A1143">
        <v>7</v>
      </c>
      <c r="B1143" t="s">
        <v>21</v>
      </c>
      <c r="C1143" t="s">
        <v>3101</v>
      </c>
      <c r="D1143" t="s">
        <v>4762</v>
      </c>
      <c r="E1143" t="s">
        <v>548</v>
      </c>
      <c r="F1143" s="12">
        <v>635.87932746367483</v>
      </c>
      <c r="G1143" s="12">
        <v>8927.0697335136756</v>
      </c>
      <c r="H1143" s="12">
        <v>3740.3854403119558</v>
      </c>
      <c r="I1143" s="12">
        <v>10</v>
      </c>
      <c r="J1143" s="15">
        <v>4.9342770475227497E-2</v>
      </c>
      <c r="K1143" s="15">
        <v>0.95065722952477216</v>
      </c>
      <c r="L1143" s="56">
        <v>8.7526499999999992</v>
      </c>
      <c r="M1143">
        <v>10</v>
      </c>
      <c r="N1143">
        <v>4</v>
      </c>
      <c r="O1143" s="12">
        <v>14</v>
      </c>
      <c r="P1143" s="12">
        <v>2</v>
      </c>
      <c r="Q1143">
        <v>0</v>
      </c>
      <c r="R1143" s="12">
        <v>9.5065722952477216</v>
      </c>
      <c r="S1143" s="12">
        <v>184.56098027019559</v>
      </c>
      <c r="T1143" s="12">
        <v>8496.0448931060582</v>
      </c>
      <c r="U1143" s="12">
        <v>7860.1655656423836</v>
      </c>
      <c r="V1143" s="12">
        <v>431.02484040761738</v>
      </c>
      <c r="W1143" s="57">
        <v>1.7549670684975578E-4</v>
      </c>
      <c r="X1143" s="57">
        <v>4.2428613857185284E-4</v>
      </c>
      <c r="Y1143" s="57">
        <v>3.6761327083907727E-4</v>
      </c>
      <c r="Z1143" s="57">
        <v>1.8212630279027886E-3</v>
      </c>
      <c r="AA1143" s="57">
        <v>7.8285637524161823E-4</v>
      </c>
      <c r="AB1143" s="57">
        <v>0</v>
      </c>
      <c r="AC1143" s="57">
        <v>3.5043443680853666E-4</v>
      </c>
      <c r="AD1143" s="57">
        <v>7.9908169913030724E-4</v>
      </c>
      <c r="AE1143" s="57">
        <v>1.5330403070973229E-3</v>
      </c>
      <c r="AF1143" s="57">
        <v>3.8702455993752773E-3</v>
      </c>
      <c r="AG1143" s="57">
        <v>7.314592022120847E-4</v>
      </c>
      <c r="AH1143" s="17">
        <v>9.8688879672987457E-4</v>
      </c>
      <c r="AI1143" s="12">
        <v>202</v>
      </c>
      <c r="AJ1143" s="16">
        <v>4</v>
      </c>
      <c r="AK1143" s="17">
        <v>0.81920193171039657</v>
      </c>
      <c r="AL1143" t="str">
        <f>IF(AK1143&lt;='CAV Tier 1 Analysis'!$A$5,"Tier 1", "Tier 2")</f>
        <v>Tier 2</v>
      </c>
      <c r="AM1143" t="str">
        <f t="shared" si="35"/>
        <v>Missouri - Tier 2</v>
      </c>
      <c r="AN1143" t="str">
        <f t="shared" si="36"/>
        <v>Harrisonville, City Of - Tier 2</v>
      </c>
    </row>
    <row r="1144" spans="1:40" x14ac:dyDescent="0.3">
      <c r="A1144">
        <v>7</v>
      </c>
      <c r="B1144" t="s">
        <v>21</v>
      </c>
      <c r="C1144" t="s">
        <v>2236</v>
      </c>
      <c r="D1144" t="s">
        <v>4886</v>
      </c>
      <c r="E1144" t="s">
        <v>541</v>
      </c>
      <c r="F1144" s="12">
        <v>192.88956839735937</v>
      </c>
      <c r="G1144" s="12">
        <v>6573.0219716939973</v>
      </c>
      <c r="H1144" s="12">
        <v>3284.0153843773369</v>
      </c>
      <c r="I1144" s="12">
        <v>13</v>
      </c>
      <c r="J1144" s="15">
        <v>7.0805712337588551E-3</v>
      </c>
      <c r="K1144" s="15">
        <v>0.99291942876624117</v>
      </c>
      <c r="L1144" s="56">
        <v>6.5997500000000002</v>
      </c>
      <c r="M1144">
        <v>19</v>
      </c>
      <c r="N1144">
        <v>2</v>
      </c>
      <c r="O1144" s="12">
        <v>11</v>
      </c>
      <c r="P1144" s="12">
        <v>7</v>
      </c>
      <c r="Q1144">
        <v>3</v>
      </c>
      <c r="R1144" s="12">
        <v>12.907952573961134</v>
      </c>
      <c r="S1144" s="12">
        <v>23.2527048618437</v>
      </c>
      <c r="T1144" s="12">
        <v>6505.7263465454971</v>
      </c>
      <c r="U1144" s="12">
        <v>6312.8367781481375</v>
      </c>
      <c r="V1144" s="12">
        <v>67.295625148500221</v>
      </c>
      <c r="W1144" s="57">
        <v>1.323295677345348E-4</v>
      </c>
      <c r="X1144" s="57">
        <v>8.0614366328652038E-4</v>
      </c>
      <c r="Y1144" s="57">
        <v>1.8380663541953864E-4</v>
      </c>
      <c r="Z1144" s="57">
        <v>1.4309923790664768E-3</v>
      </c>
      <c r="AA1144" s="57">
        <v>2.7399973133456637E-3</v>
      </c>
      <c r="AB1144" s="57">
        <v>5.123825789923143E-4</v>
      </c>
      <c r="AC1144" s="57">
        <v>4.758172504372146E-4</v>
      </c>
      <c r="AD1144" s="57">
        <v>1.0067572724838957E-4</v>
      </c>
      <c r="AE1144" s="57">
        <v>1.1739039566860197E-3</v>
      </c>
      <c r="AF1144" s="57">
        <v>3.1083605753800016E-3</v>
      </c>
      <c r="AG1144" s="57">
        <v>1.1420224467094438E-4</v>
      </c>
      <c r="AH1144" s="17">
        <v>9.7987380838796532E-4</v>
      </c>
      <c r="AI1144" s="12">
        <v>203</v>
      </c>
      <c r="AJ1144" s="16">
        <v>4</v>
      </c>
      <c r="AK1144" s="17">
        <v>0.8201818055187845</v>
      </c>
      <c r="AL1144" t="str">
        <f>IF(AK1144&lt;='CAV Tier 1 Analysis'!$A$5,"Tier 1", "Tier 2")</f>
        <v>Tier 2</v>
      </c>
      <c r="AM1144" t="str">
        <f t="shared" si="35"/>
        <v>Missouri - Tier 2</v>
      </c>
      <c r="AN1144" t="str">
        <f t="shared" si="36"/>
        <v>Chillicothe, City Of - Tier 2</v>
      </c>
    </row>
    <row r="1145" spans="1:40" x14ac:dyDescent="0.3">
      <c r="A1145">
        <v>7</v>
      </c>
      <c r="B1145" t="s">
        <v>21</v>
      </c>
      <c r="C1145" t="s">
        <v>3112</v>
      </c>
      <c r="D1145" t="s">
        <v>4779</v>
      </c>
      <c r="E1145" t="s">
        <v>456</v>
      </c>
      <c r="F1145" s="12">
        <v>835.4989927242932</v>
      </c>
      <c r="G1145" s="12">
        <v>2189.7903503398857</v>
      </c>
      <c r="H1145" s="12">
        <v>847.23553379988925</v>
      </c>
      <c r="I1145" s="12">
        <v>61</v>
      </c>
      <c r="J1145" s="15">
        <v>0.200146287651084</v>
      </c>
      <c r="K1145" s="15">
        <v>0.79985371234891622</v>
      </c>
      <c r="L1145" s="56">
        <v>2.5019199999999997</v>
      </c>
      <c r="M1145">
        <v>23</v>
      </c>
      <c r="N1145">
        <v>32</v>
      </c>
      <c r="O1145" s="12">
        <v>16</v>
      </c>
      <c r="P1145" s="12">
        <v>1</v>
      </c>
      <c r="Q1145">
        <v>2</v>
      </c>
      <c r="R1145" s="12">
        <v>48.791076453283893</v>
      </c>
      <c r="S1145" s="12">
        <v>169.57104685613234</v>
      </c>
      <c r="T1145" s="12">
        <v>1938.2230208444971</v>
      </c>
      <c r="U1145" s="12">
        <v>1102.7240281202039</v>
      </c>
      <c r="V1145" s="12">
        <v>251.56732949538855</v>
      </c>
      <c r="W1145" s="57">
        <v>5.0165232335525925E-5</v>
      </c>
      <c r="X1145" s="57">
        <v>9.758581187152616E-4</v>
      </c>
      <c r="Y1145" s="57">
        <v>2.9409061667126182E-3</v>
      </c>
      <c r="Z1145" s="57">
        <v>2.0814434604603301E-3</v>
      </c>
      <c r="AA1145" s="57">
        <v>3.9142818762080911E-4</v>
      </c>
      <c r="AB1145" s="57">
        <v>3.4158838599487618E-4</v>
      </c>
      <c r="AC1145" s="57">
        <v>1.7985529239320063E-3</v>
      </c>
      <c r="AD1145" s="57">
        <v>7.3418075720410006E-4</v>
      </c>
      <c r="AE1145" s="57">
        <v>3.4973614811164774E-4</v>
      </c>
      <c r="AF1145" s="57">
        <v>5.4296729267544453E-4</v>
      </c>
      <c r="AG1145" s="57">
        <v>4.2691562268500191E-4</v>
      </c>
      <c r="AH1145" s="17">
        <v>9.6670384513160214E-4</v>
      </c>
      <c r="AI1145" s="12">
        <v>204</v>
      </c>
      <c r="AJ1145" s="16">
        <v>4</v>
      </c>
      <c r="AK1145" s="17">
        <v>0.82114850936391615</v>
      </c>
      <c r="AL1145" t="str">
        <f>IF(AK1145&lt;='CAV Tier 1 Analysis'!$A$5,"Tier 1", "Tier 2")</f>
        <v>Tier 2</v>
      </c>
      <c r="AM1145" t="str">
        <f t="shared" si="35"/>
        <v>Missouri - Tier 2</v>
      </c>
      <c r="AN1145" t="str">
        <f t="shared" si="36"/>
        <v>Claycomo, Village Of - Tier 2</v>
      </c>
    </row>
    <row r="1146" spans="1:40" x14ac:dyDescent="0.3">
      <c r="A1146">
        <v>7</v>
      </c>
      <c r="B1146" t="s">
        <v>21</v>
      </c>
      <c r="C1146" t="s">
        <v>3116</v>
      </c>
      <c r="D1146" t="s">
        <v>4784</v>
      </c>
      <c r="E1146" t="s">
        <v>561</v>
      </c>
      <c r="F1146" s="12">
        <v>2217.4358059123165</v>
      </c>
      <c r="G1146" s="12">
        <v>8567.6165736549829</v>
      </c>
      <c r="H1146" s="12">
        <v>2288.8439675701588</v>
      </c>
      <c r="I1146" s="12">
        <v>4</v>
      </c>
      <c r="J1146" s="15">
        <v>5.9353991470085063E-2</v>
      </c>
      <c r="K1146" s="15">
        <v>0.94064600852991509</v>
      </c>
      <c r="L1146" s="56">
        <v>6.6401599999999998</v>
      </c>
      <c r="M1146">
        <v>6</v>
      </c>
      <c r="N1146">
        <v>3</v>
      </c>
      <c r="O1146" s="12">
        <v>16</v>
      </c>
      <c r="P1146" s="12">
        <v>1</v>
      </c>
      <c r="Q1146">
        <v>0</v>
      </c>
      <c r="R1146" s="12">
        <v>3.7625840341196604</v>
      </c>
      <c r="S1146" s="12">
        <v>135.85202532751487</v>
      </c>
      <c r="T1146" s="12">
        <v>6549.5178349221778</v>
      </c>
      <c r="U1146" s="12">
        <v>4332.0820290098618</v>
      </c>
      <c r="V1146" s="12">
        <v>2018.098738732805</v>
      </c>
      <c r="W1146" s="57">
        <v>1.3313981627912399E-4</v>
      </c>
      <c r="X1146" s="57">
        <v>2.5457168314311173E-4</v>
      </c>
      <c r="Y1146" s="57">
        <v>2.7570995312930797E-4</v>
      </c>
      <c r="Z1146" s="57">
        <v>2.0814434604603301E-3</v>
      </c>
      <c r="AA1146" s="57">
        <v>3.9142818762080911E-4</v>
      </c>
      <c r="AB1146" s="57">
        <v>0</v>
      </c>
      <c r="AC1146" s="57">
        <v>1.3869762686185479E-4</v>
      </c>
      <c r="AD1146" s="57">
        <v>5.8818969789864494E-4</v>
      </c>
      <c r="AE1146" s="57">
        <v>1.1818057648372113E-3</v>
      </c>
      <c r="AF1146" s="57">
        <v>2.1330621179527147E-3</v>
      </c>
      <c r="AG1146" s="57">
        <v>3.4247606054971678E-3</v>
      </c>
      <c r="AH1146" s="17">
        <v>9.6389171942547962E-4</v>
      </c>
      <c r="AI1146" s="12">
        <v>205</v>
      </c>
      <c r="AJ1146" s="16">
        <v>4</v>
      </c>
      <c r="AK1146" s="17">
        <v>0.8221124010833416</v>
      </c>
      <c r="AL1146" t="str">
        <f>IF(AK1146&lt;='CAV Tier 1 Analysis'!$A$5,"Tier 1", "Tier 2")</f>
        <v>Tier 2</v>
      </c>
      <c r="AM1146" t="str">
        <f t="shared" si="35"/>
        <v>Missouri - Tier 2</v>
      </c>
      <c r="AN1146" t="str">
        <f t="shared" si="36"/>
        <v>Kearney, City Of - Tier 2</v>
      </c>
    </row>
    <row r="1147" spans="1:40" x14ac:dyDescent="0.3">
      <c r="A1147">
        <v>7</v>
      </c>
      <c r="B1147" t="s">
        <v>21</v>
      </c>
      <c r="C1147" t="s">
        <v>3175</v>
      </c>
      <c r="D1147" t="s">
        <v>4868</v>
      </c>
      <c r="E1147" t="s">
        <v>493</v>
      </c>
      <c r="F1147" s="12">
        <v>773.06054028268727</v>
      </c>
      <c r="G1147" s="12">
        <v>3408.8150544713271</v>
      </c>
      <c r="H1147" s="12">
        <v>1138.8565155871736</v>
      </c>
      <c r="I1147" s="12">
        <v>41</v>
      </c>
      <c r="J1147" s="15">
        <v>0.28531634248670568</v>
      </c>
      <c r="K1147" s="15">
        <v>0.7146836575132941</v>
      </c>
      <c r="L1147" s="56">
        <v>3.51091</v>
      </c>
      <c r="M1147">
        <v>12</v>
      </c>
      <c r="N1147">
        <v>18</v>
      </c>
      <c r="O1147" s="12">
        <v>17</v>
      </c>
      <c r="P1147" s="12">
        <v>1</v>
      </c>
      <c r="Q1147">
        <v>3</v>
      </c>
      <c r="R1147" s="12">
        <v>29.302029958045058</v>
      </c>
      <c r="S1147" s="12">
        <v>324.93437564448629</v>
      </c>
      <c r="T1147" s="12">
        <v>2620.1154803812096</v>
      </c>
      <c r="U1147" s="12">
        <v>1847.0549400985224</v>
      </c>
      <c r="V1147" s="12">
        <v>788.69957409011749</v>
      </c>
      <c r="W1147" s="57">
        <v>7.0396182075814314E-5</v>
      </c>
      <c r="X1147" s="57">
        <v>5.0914336628622345E-4</v>
      </c>
      <c r="Y1147" s="57">
        <v>1.6542597187758478E-3</v>
      </c>
      <c r="Z1147" s="57">
        <v>2.2115336767391004E-3</v>
      </c>
      <c r="AA1147" s="57">
        <v>3.9142818762080911E-4</v>
      </c>
      <c r="AB1147" s="57">
        <v>5.123825789923143E-4</v>
      </c>
      <c r="AC1147" s="57">
        <v>1.0801411956681294E-3</v>
      </c>
      <c r="AD1147" s="57">
        <v>1.4068472795046802E-3</v>
      </c>
      <c r="AE1147" s="57">
        <v>4.7277794446841533E-4</v>
      </c>
      <c r="AF1147" s="57">
        <v>9.094663711624307E-4</v>
      </c>
      <c r="AG1147" s="57">
        <v>1.3384415633757819E-3</v>
      </c>
      <c r="AH1147" s="17">
        <v>9.5971073315177693E-4</v>
      </c>
      <c r="AI1147" s="12">
        <v>206</v>
      </c>
      <c r="AJ1147" s="16">
        <v>4</v>
      </c>
      <c r="AK1147" s="17">
        <v>0.82307211181649342</v>
      </c>
      <c r="AL1147" t="str">
        <f>IF(AK1147&lt;='CAV Tier 1 Analysis'!$A$5,"Tier 1", "Tier 2")</f>
        <v>Tier 2</v>
      </c>
      <c r="AM1147" t="str">
        <f t="shared" si="35"/>
        <v>Missouri - Tier 2</v>
      </c>
      <c r="AN1147" t="str">
        <f t="shared" si="36"/>
        <v>Herculaneum, City Of - Tier 2</v>
      </c>
    </row>
    <row r="1148" spans="1:40" x14ac:dyDescent="0.3">
      <c r="A1148">
        <v>7</v>
      </c>
      <c r="B1148" t="s">
        <v>21</v>
      </c>
      <c r="C1148" t="s">
        <v>3107</v>
      </c>
      <c r="D1148" t="s">
        <v>4770</v>
      </c>
      <c r="E1148" t="s">
        <v>578</v>
      </c>
      <c r="F1148" s="12">
        <v>237.7456963380458</v>
      </c>
      <c r="G1148" s="12">
        <v>8101.2214053692696</v>
      </c>
      <c r="H1148" s="12">
        <v>2533.0972677007076</v>
      </c>
      <c r="I1148" s="12">
        <v>1</v>
      </c>
      <c r="J1148" s="15">
        <v>0</v>
      </c>
      <c r="K1148" s="15">
        <v>1.0000000000000002</v>
      </c>
      <c r="L1148" s="56">
        <v>5.9846000000000004</v>
      </c>
      <c r="M1148">
        <v>14</v>
      </c>
      <c r="N1148">
        <v>0</v>
      </c>
      <c r="O1148" s="12">
        <v>11</v>
      </c>
      <c r="P1148" s="12">
        <v>2</v>
      </c>
      <c r="Q1148">
        <v>0</v>
      </c>
      <c r="R1148" s="12">
        <v>1.0000000000000002</v>
      </c>
      <c r="S1148" s="12">
        <v>0</v>
      </c>
      <c r="T1148" s="12">
        <v>5960.7876711958979</v>
      </c>
      <c r="U1148" s="12">
        <v>5723.0419748578524</v>
      </c>
      <c r="V1148" s="12">
        <v>2140.4337341733717</v>
      </c>
      <c r="W1148" s="57">
        <v>1.1999538331968589E-4</v>
      </c>
      <c r="X1148" s="57">
        <v>5.9400059400059396E-4</v>
      </c>
      <c r="Y1148" s="57">
        <v>0</v>
      </c>
      <c r="Z1148" s="57">
        <v>1.4309923790664768E-3</v>
      </c>
      <c r="AA1148" s="57">
        <v>7.8285637524161823E-4</v>
      </c>
      <c r="AB1148" s="57">
        <v>0</v>
      </c>
      <c r="AC1148" s="57">
        <v>3.6862333333720794E-5</v>
      </c>
      <c r="AD1148" s="57">
        <v>0</v>
      </c>
      <c r="AE1148" s="57">
        <v>1.0755743262852863E-3</v>
      </c>
      <c r="AF1148" s="57">
        <v>2.8179531122158232E-3</v>
      </c>
      <c r="AG1148" s="57">
        <v>3.6323659446301803E-3</v>
      </c>
      <c r="AH1148" s="17">
        <v>9.5369094982667129E-4</v>
      </c>
      <c r="AI1148" s="12">
        <v>207</v>
      </c>
      <c r="AJ1148" s="16">
        <v>4</v>
      </c>
      <c r="AK1148" s="17">
        <v>0.82402580276632009</v>
      </c>
      <c r="AL1148" t="str">
        <f>IF(AK1148&lt;='CAV Tier 1 Analysis'!$A$5,"Tier 1", "Tier 2")</f>
        <v>Tier 2</v>
      </c>
      <c r="AM1148" t="str">
        <f t="shared" si="35"/>
        <v>Missouri - Tier 2</v>
      </c>
      <c r="AN1148" t="str">
        <f t="shared" si="36"/>
        <v>Nixa, City Of - Tier 2</v>
      </c>
    </row>
    <row r="1149" spans="1:40" x14ac:dyDescent="0.3">
      <c r="A1149">
        <v>7</v>
      </c>
      <c r="B1149" t="s">
        <v>21</v>
      </c>
      <c r="C1149" t="s">
        <v>3216</v>
      </c>
      <c r="D1149" t="s">
        <v>4932</v>
      </c>
      <c r="E1149" t="s">
        <v>495</v>
      </c>
      <c r="F1149" s="12">
        <v>7.5841945791232126</v>
      </c>
      <c r="G1149" s="12">
        <v>7.5385545474741793</v>
      </c>
      <c r="H1149" s="12">
        <v>4.3769353125418915</v>
      </c>
      <c r="I1149" s="12">
        <v>64</v>
      </c>
      <c r="J1149" s="15">
        <v>0.38738668939335241</v>
      </c>
      <c r="K1149" s="15">
        <v>0.61261331060664759</v>
      </c>
      <c r="L1149" s="56">
        <v>0.38721</v>
      </c>
      <c r="M1149">
        <v>58</v>
      </c>
      <c r="N1149">
        <v>22</v>
      </c>
      <c r="O1149" s="12">
        <v>12</v>
      </c>
      <c r="P1149" s="12">
        <v>5</v>
      </c>
      <c r="Q1149">
        <v>6</v>
      </c>
      <c r="R1149" s="12">
        <v>39.207251878825446</v>
      </c>
      <c r="S1149" s="12">
        <v>1.6955664804144617</v>
      </c>
      <c r="T1149" s="12">
        <v>8.7488750723879889</v>
      </c>
      <c r="U1149" s="12">
        <v>1.1646804932647763</v>
      </c>
      <c r="V1149" s="12">
        <v>0</v>
      </c>
      <c r="W1149" s="57">
        <v>7.7638292242114044E-6</v>
      </c>
      <c r="X1149" s="57">
        <v>2.4608596037167464E-3</v>
      </c>
      <c r="Y1149" s="57">
        <v>2.0218729896149252E-3</v>
      </c>
      <c r="Z1149" s="57">
        <v>1.5610825953452474E-3</v>
      </c>
      <c r="AA1149" s="57">
        <v>1.9571409381040454E-3</v>
      </c>
      <c r="AB1149" s="57">
        <v>1.0247651579846286E-3</v>
      </c>
      <c r="AC1149" s="57">
        <v>1.4452707878564142E-3</v>
      </c>
      <c r="AD1149" s="57">
        <v>7.341184155905692E-6</v>
      </c>
      <c r="AE1149" s="57">
        <v>1.5786614002726135E-6</v>
      </c>
      <c r="AF1149" s="57">
        <v>5.7347386846905907E-7</v>
      </c>
      <c r="AG1149" s="57">
        <v>0</v>
      </c>
      <c r="AH1149" s="17">
        <v>9.5347720193371508E-4</v>
      </c>
      <c r="AI1149" s="12">
        <v>208</v>
      </c>
      <c r="AJ1149" s="16">
        <v>4</v>
      </c>
      <c r="AK1149" s="17">
        <v>0.82497927996825382</v>
      </c>
      <c r="AL1149" t="str">
        <f>IF(AK1149&lt;='CAV Tier 1 Analysis'!$A$5,"Tier 1", "Tier 2")</f>
        <v>Tier 2</v>
      </c>
      <c r="AM1149" t="str">
        <f t="shared" si="35"/>
        <v>Missouri - Tier 2</v>
      </c>
      <c r="AN1149" t="str">
        <f t="shared" si="36"/>
        <v>Chamois, City Of - Tier 2</v>
      </c>
    </row>
    <row r="1150" spans="1:40" x14ac:dyDescent="0.3">
      <c r="A1150">
        <v>7</v>
      </c>
      <c r="B1150" t="s">
        <v>21</v>
      </c>
      <c r="C1150" t="s">
        <v>3212</v>
      </c>
      <c r="D1150" t="s">
        <v>4927</v>
      </c>
      <c r="E1150" t="s">
        <v>563</v>
      </c>
      <c r="F1150" s="12">
        <v>127.22421245229275</v>
      </c>
      <c r="G1150" s="12">
        <v>8168.7531963964448</v>
      </c>
      <c r="H1150" s="12">
        <v>3183.0522021986458</v>
      </c>
      <c r="I1150" s="12">
        <v>1</v>
      </c>
      <c r="J1150" s="15">
        <v>1.5757647383245681E-2</v>
      </c>
      <c r="K1150" s="15">
        <v>0.98424235261675463</v>
      </c>
      <c r="L1150" s="56">
        <v>5.0769000000000002</v>
      </c>
      <c r="M1150">
        <v>1</v>
      </c>
      <c r="N1150">
        <v>0</v>
      </c>
      <c r="O1150" s="12">
        <v>11</v>
      </c>
      <c r="P1150" s="12">
        <v>7</v>
      </c>
      <c r="Q1150">
        <v>0</v>
      </c>
      <c r="R1150" s="12">
        <v>0.98424235261675463</v>
      </c>
      <c r="S1150" s="12">
        <v>50.157414204709895</v>
      </c>
      <c r="T1150" s="12">
        <v>7946.9612633167635</v>
      </c>
      <c r="U1150" s="12">
        <v>7819.7370508644708</v>
      </c>
      <c r="V1150" s="12">
        <v>221.79193307968126</v>
      </c>
      <c r="W1150" s="57">
        <v>1.0179536837478082E-4</v>
      </c>
      <c r="X1150" s="57">
        <v>4.2428613857185285E-5</v>
      </c>
      <c r="Y1150" s="57">
        <v>0</v>
      </c>
      <c r="Z1150" s="57">
        <v>1.4309923790664768E-3</v>
      </c>
      <c r="AA1150" s="57">
        <v>2.7399973133456637E-3</v>
      </c>
      <c r="AB1150" s="57">
        <v>0</v>
      </c>
      <c r="AC1150" s="57">
        <v>3.6281469683324365E-5</v>
      </c>
      <c r="AD1150" s="57">
        <v>2.1716330130022946E-4</v>
      </c>
      <c r="AE1150" s="57">
        <v>1.4339627543036308E-3</v>
      </c>
      <c r="AF1150" s="57">
        <v>3.8503391126604894E-3</v>
      </c>
      <c r="AG1150" s="57">
        <v>3.7638608084424605E-4</v>
      </c>
      <c r="AH1150" s="17">
        <v>9.2994058122145701E-4</v>
      </c>
      <c r="AI1150" s="12">
        <v>209</v>
      </c>
      <c r="AJ1150" s="16">
        <v>4</v>
      </c>
      <c r="AK1150" s="17">
        <v>0.82590922054947524</v>
      </c>
      <c r="AL1150" t="str">
        <f>IF(AK1150&lt;='CAV Tier 1 Analysis'!$A$5,"Tier 1", "Tier 2")</f>
        <v>Tier 2</v>
      </c>
      <c r="AM1150" t="str">
        <f t="shared" si="35"/>
        <v>Missouri - Tier 2</v>
      </c>
      <c r="AN1150" t="str">
        <f t="shared" si="36"/>
        <v>Maryville, City Of - Tier 2</v>
      </c>
    </row>
    <row r="1151" spans="1:40" x14ac:dyDescent="0.3">
      <c r="A1151">
        <v>7</v>
      </c>
      <c r="B1151" t="s">
        <v>21</v>
      </c>
      <c r="C1151" t="s">
        <v>3436</v>
      </c>
      <c r="D1151" t="s">
        <v>5264</v>
      </c>
      <c r="E1151" t="s">
        <v>568</v>
      </c>
      <c r="F1151" s="12">
        <v>2965.2782322120502</v>
      </c>
      <c r="G1151" s="12">
        <v>1698.0060147037507</v>
      </c>
      <c r="H1151" s="12">
        <v>1087.8063192504892</v>
      </c>
      <c r="I1151" s="12">
        <v>0</v>
      </c>
      <c r="J1151" s="15">
        <v>0</v>
      </c>
      <c r="K1151" s="15">
        <v>1.0000000000000004</v>
      </c>
      <c r="L1151" s="56">
        <v>263.03725000000003</v>
      </c>
      <c r="M1151">
        <v>0</v>
      </c>
      <c r="N1151">
        <v>0</v>
      </c>
      <c r="O1151" s="12">
        <v>9.4444444444444446</v>
      </c>
      <c r="P1151" s="12">
        <v>8.6666666666666661</v>
      </c>
      <c r="Q1151">
        <v>0</v>
      </c>
      <c r="R1151" s="12">
        <v>0</v>
      </c>
      <c r="S1151" s="12">
        <v>0</v>
      </c>
      <c r="T1151" s="12">
        <v>1823.6615958059065</v>
      </c>
      <c r="U1151" s="12">
        <v>0</v>
      </c>
      <c r="V1151" s="12">
        <v>0</v>
      </c>
      <c r="W1151" s="57">
        <v>5.274079410671732E-3</v>
      </c>
      <c r="X1151" s="57">
        <v>0</v>
      </c>
      <c r="Y1151" s="57">
        <v>0</v>
      </c>
      <c r="Z1151" s="57">
        <v>1.2286298204106114E-3</v>
      </c>
      <c r="AA1151" s="57">
        <v>3.3923776260470118E-3</v>
      </c>
      <c r="AB1151" s="57">
        <v>0</v>
      </c>
      <c r="AC1151" s="57">
        <v>0</v>
      </c>
      <c r="AD1151" s="57">
        <v>0</v>
      </c>
      <c r="AE1151" s="57">
        <v>3.2906449625100644E-4</v>
      </c>
      <c r="AF1151" s="57">
        <v>0</v>
      </c>
      <c r="AG1151" s="57">
        <v>0</v>
      </c>
      <c r="AH1151" s="17">
        <v>9.2946830485276003E-4</v>
      </c>
      <c r="AI1151" s="12">
        <v>210</v>
      </c>
      <c r="AJ1151" s="16">
        <v>4</v>
      </c>
      <c r="AK1151" s="17">
        <v>0.82683868885432799</v>
      </c>
      <c r="AL1151" t="str">
        <f>IF(AK1151&lt;='CAV Tier 1 Analysis'!$A$5,"Tier 1", "Tier 2")</f>
        <v>Tier 2</v>
      </c>
      <c r="AM1151" t="str">
        <f t="shared" si="35"/>
        <v>Missouri - Tier 2</v>
      </c>
      <c r="AN1151" t="str">
        <f t="shared" si="36"/>
        <v>Worth County * - Tier 2</v>
      </c>
    </row>
    <row r="1152" spans="1:40" x14ac:dyDescent="0.3">
      <c r="A1152">
        <v>7</v>
      </c>
      <c r="B1152" t="s">
        <v>21</v>
      </c>
      <c r="C1152" t="s">
        <v>2451</v>
      </c>
      <c r="D1152" t="s">
        <v>5078</v>
      </c>
      <c r="E1152" t="s">
        <v>564</v>
      </c>
      <c r="F1152" s="12">
        <v>215.29113802787012</v>
      </c>
      <c r="G1152" s="12">
        <v>7051.4112532457675</v>
      </c>
      <c r="H1152" s="12">
        <v>3465.6235845167475</v>
      </c>
      <c r="I1152" s="12">
        <v>4</v>
      </c>
      <c r="J1152" s="15">
        <v>0</v>
      </c>
      <c r="K1152" s="15">
        <v>1.0000000000000002</v>
      </c>
      <c r="L1152" s="56">
        <v>9.0978399999999979</v>
      </c>
      <c r="M1152">
        <v>13</v>
      </c>
      <c r="N1152">
        <v>0</v>
      </c>
      <c r="O1152" s="12">
        <v>14</v>
      </c>
      <c r="P1152" s="12">
        <v>7</v>
      </c>
      <c r="Q1152">
        <v>0</v>
      </c>
      <c r="R1152" s="12">
        <v>4.0000000000000009</v>
      </c>
      <c r="S1152" s="12">
        <v>0</v>
      </c>
      <c r="T1152" s="12">
        <v>7180.0470177444968</v>
      </c>
      <c r="U1152" s="12">
        <v>6964.7558797166266</v>
      </c>
      <c r="V1152" s="12">
        <v>0</v>
      </c>
      <c r="W1152" s="57">
        <v>1.8241800591203603E-4</v>
      </c>
      <c r="X1152" s="57">
        <v>5.5157198014340876E-4</v>
      </c>
      <c r="Y1152" s="57">
        <v>0</v>
      </c>
      <c r="Z1152" s="57">
        <v>1.8212630279027886E-3</v>
      </c>
      <c r="AA1152" s="57">
        <v>2.7399973133456637E-3</v>
      </c>
      <c r="AB1152" s="57">
        <v>0</v>
      </c>
      <c r="AC1152" s="57">
        <v>1.4744933333488318E-4</v>
      </c>
      <c r="AD1152" s="57">
        <v>0</v>
      </c>
      <c r="AE1152" s="57">
        <v>1.2955794871079237E-3</v>
      </c>
      <c r="AF1152" s="57">
        <v>3.4293572532391563E-3</v>
      </c>
      <c r="AG1152" s="57">
        <v>0</v>
      </c>
      <c r="AH1152" s="17">
        <v>9.2433058190780548E-4</v>
      </c>
      <c r="AI1152" s="12">
        <v>211</v>
      </c>
      <c r="AJ1152" s="16">
        <v>4</v>
      </c>
      <c r="AK1152" s="17">
        <v>0.82776301943623576</v>
      </c>
      <c r="AL1152" t="str">
        <f>IF(AK1152&lt;='CAV Tier 1 Analysis'!$A$5,"Tier 1", "Tier 2")</f>
        <v>Tier 2</v>
      </c>
      <c r="AM1152" t="str">
        <f t="shared" si="35"/>
        <v>Missouri - Tier 2</v>
      </c>
      <c r="AN1152" t="str">
        <f t="shared" si="36"/>
        <v>Nevada, City Of - Tier 2</v>
      </c>
    </row>
    <row r="1153" spans="1:40" x14ac:dyDescent="0.3">
      <c r="A1153">
        <v>7</v>
      </c>
      <c r="B1153" t="s">
        <v>21</v>
      </c>
      <c r="C1153" t="s">
        <v>3464</v>
      </c>
      <c r="D1153" t="s">
        <v>5298</v>
      </c>
      <c r="E1153" t="s">
        <v>583</v>
      </c>
      <c r="F1153" s="12">
        <v>2076.2791003996294</v>
      </c>
      <c r="G1153" s="12">
        <v>7571.777180902046</v>
      </c>
      <c r="H1153" s="12">
        <v>2218.0764628835823</v>
      </c>
      <c r="I1153" s="12">
        <v>0</v>
      </c>
      <c r="J1153" s="15">
        <v>0.14352539023955588</v>
      </c>
      <c r="K1153" s="15">
        <v>0.85647460976044454</v>
      </c>
      <c r="L1153" s="56">
        <v>8.3608899999999977</v>
      </c>
      <c r="M1153">
        <v>7</v>
      </c>
      <c r="N1153">
        <v>0</v>
      </c>
      <c r="O1153" s="12">
        <v>15.111111111111111</v>
      </c>
      <c r="P1153" s="12">
        <v>1</v>
      </c>
      <c r="Q1153">
        <v>0</v>
      </c>
      <c r="R1153" s="12">
        <v>0</v>
      </c>
      <c r="S1153" s="12">
        <v>318.35028991653991</v>
      </c>
      <c r="T1153" s="12">
        <v>6056.1707557762338</v>
      </c>
      <c r="U1153" s="12">
        <v>3979.8916553766044</v>
      </c>
      <c r="V1153" s="12">
        <v>1515.6064251258122</v>
      </c>
      <c r="W1153" s="57">
        <v>1.6764164696783882E-4</v>
      </c>
      <c r="X1153" s="57">
        <v>2.9700029700029698E-4</v>
      </c>
      <c r="Y1153" s="57">
        <v>0</v>
      </c>
      <c r="Z1153" s="57">
        <v>1.9658077126569781E-3</v>
      </c>
      <c r="AA1153" s="57">
        <v>3.9142818762080911E-4</v>
      </c>
      <c r="AB1153" s="57">
        <v>0</v>
      </c>
      <c r="AC1153" s="57">
        <v>0</v>
      </c>
      <c r="AD1153" s="57">
        <v>1.3783405908048012E-3</v>
      </c>
      <c r="AE1153" s="57">
        <v>1.0927854068665083E-3</v>
      </c>
      <c r="AF1153" s="57">
        <v>1.9596480553209371E-3</v>
      </c>
      <c r="AG1153" s="57">
        <v>2.5720194352177855E-3</v>
      </c>
      <c r="AH1153" s="17">
        <v>8.9315193931417778E-4</v>
      </c>
      <c r="AI1153" s="12">
        <v>212</v>
      </c>
      <c r="AJ1153" s="16">
        <v>4</v>
      </c>
      <c r="AK1153" s="17">
        <v>0.82865617137554992</v>
      </c>
      <c r="AL1153" t="str">
        <f>IF(AK1153&lt;='CAV Tier 1 Analysis'!$A$5,"Tier 1", "Tier 2")</f>
        <v>Tier 2</v>
      </c>
      <c r="AM1153" t="str">
        <f t="shared" si="35"/>
        <v>Missouri - Tier 2</v>
      </c>
      <c r="AN1153" t="str">
        <f t="shared" si="36"/>
        <v>Weldon Spring, City Of - Tier 2</v>
      </c>
    </row>
    <row r="1154" spans="1:40" x14ac:dyDescent="0.3">
      <c r="A1154">
        <v>7</v>
      </c>
      <c r="B1154" t="s">
        <v>21</v>
      </c>
      <c r="C1154" t="s">
        <v>2275</v>
      </c>
      <c r="D1154" t="s">
        <v>4798</v>
      </c>
      <c r="E1154" t="s">
        <v>566</v>
      </c>
      <c r="F1154" s="12">
        <v>187.91342035281033</v>
      </c>
      <c r="G1154" s="12">
        <v>6597.3083177039816</v>
      </c>
      <c r="H1154" s="12">
        <v>2103.798067681591</v>
      </c>
      <c r="I1154" s="12">
        <v>3</v>
      </c>
      <c r="J1154" s="15">
        <v>5.9784457844660424E-2</v>
      </c>
      <c r="K1154" s="15">
        <v>0.94021554215533942</v>
      </c>
      <c r="L1154" s="56">
        <v>7.3182900000000011</v>
      </c>
      <c r="M1154">
        <v>0</v>
      </c>
      <c r="N1154">
        <v>0</v>
      </c>
      <c r="O1154" s="12">
        <v>11.545454545454545</v>
      </c>
      <c r="P1154" s="12">
        <v>6.1818181818181817</v>
      </c>
      <c r="Q1154">
        <v>1</v>
      </c>
      <c r="R1154" s="12">
        <v>2.8206466264660182</v>
      </c>
      <c r="S1154" s="12">
        <v>125.77442689098814</v>
      </c>
      <c r="T1154" s="12">
        <v>6061.4340512762819</v>
      </c>
      <c r="U1154" s="12">
        <v>5873.5206309234718</v>
      </c>
      <c r="V1154" s="12">
        <v>535.87426642769969</v>
      </c>
      <c r="W1154" s="57">
        <v>1.4673679340216958E-4</v>
      </c>
      <c r="X1154" s="57">
        <v>0</v>
      </c>
      <c r="Y1154" s="57">
        <v>0</v>
      </c>
      <c r="Z1154" s="57">
        <v>1.5019506788548972E-3</v>
      </c>
      <c r="AA1154" s="57">
        <v>2.4197378871104562E-3</v>
      </c>
      <c r="AB1154" s="57">
        <v>1.7079419299743809E-4</v>
      </c>
      <c r="AC1154" s="57">
        <v>1.039756161614254E-4</v>
      </c>
      <c r="AD1154" s="57">
        <v>5.4455737393708256E-4</v>
      </c>
      <c r="AE1154" s="57">
        <v>1.0937351245588296E-3</v>
      </c>
      <c r="AF1154" s="57">
        <v>2.892046889449162E-3</v>
      </c>
      <c r="AG1154" s="57">
        <v>9.0939112241537564E-4</v>
      </c>
      <c r="AH1154" s="17">
        <v>8.8935687989880334E-4</v>
      </c>
      <c r="AI1154" s="12">
        <v>213</v>
      </c>
      <c r="AJ1154" s="16">
        <v>4</v>
      </c>
      <c r="AK1154" s="17">
        <v>0.82954552825544869</v>
      </c>
      <c r="AL1154" t="str">
        <f>IF(AK1154&lt;='CAV Tier 1 Analysis'!$A$5,"Tier 1", "Tier 2")</f>
        <v>Tier 2</v>
      </c>
      <c r="AM1154" t="str">
        <f t="shared" si="35"/>
        <v>Missouri - Tier 2</v>
      </c>
      <c r="AN1154" t="str">
        <f t="shared" si="36"/>
        <v>Boonville, City Of - Tier 2</v>
      </c>
    </row>
    <row r="1155" spans="1:40" x14ac:dyDescent="0.3">
      <c r="A1155">
        <v>7</v>
      </c>
      <c r="B1155" t="s">
        <v>21</v>
      </c>
      <c r="C1155" t="s">
        <v>3242</v>
      </c>
      <c r="D1155" t="s">
        <v>4969</v>
      </c>
      <c r="E1155" t="s">
        <v>580</v>
      </c>
      <c r="F1155" s="12">
        <v>12.147500991297335</v>
      </c>
      <c r="G1155" s="12">
        <v>69.475294062314859</v>
      </c>
      <c r="H1155" s="12">
        <v>22.295853278514141</v>
      </c>
      <c r="I1155" s="12">
        <v>60</v>
      </c>
      <c r="J1155" s="15">
        <v>0.2089956951052836</v>
      </c>
      <c r="K1155" s="15">
        <v>0.79100430489471629</v>
      </c>
      <c r="L1155" s="56">
        <v>1.3682099999999999</v>
      </c>
      <c r="M1155">
        <v>83</v>
      </c>
      <c r="N1155">
        <v>2</v>
      </c>
      <c r="O1155" s="12">
        <v>10</v>
      </c>
      <c r="P1155" s="12">
        <v>6</v>
      </c>
      <c r="Q1155">
        <v>3</v>
      </c>
      <c r="R1155" s="12">
        <v>47.460258293682976</v>
      </c>
      <c r="S1155" s="12">
        <v>4.6597373539084792</v>
      </c>
      <c r="T1155" s="12">
        <v>40.958041633638537</v>
      </c>
      <c r="U1155" s="12">
        <v>28.810540642341202</v>
      </c>
      <c r="V1155" s="12">
        <v>28.517252428676322</v>
      </c>
      <c r="W1155" s="57">
        <v>2.7433560039405709E-5</v>
      </c>
      <c r="X1155" s="57">
        <v>3.5215749501463786E-3</v>
      </c>
      <c r="Y1155" s="57">
        <v>1.8380663541953864E-4</v>
      </c>
      <c r="Z1155" s="57">
        <v>1.3009021627877061E-3</v>
      </c>
      <c r="AA1155" s="57">
        <v>2.3485691257248546E-3</v>
      </c>
      <c r="AB1155" s="57">
        <v>5.123825789923143E-4</v>
      </c>
      <c r="AC1155" s="57">
        <v>1.7494958613262284E-3</v>
      </c>
      <c r="AD1155" s="57">
        <v>2.0174962426028318E-5</v>
      </c>
      <c r="AE1155" s="57">
        <v>7.3905363629949852E-6</v>
      </c>
      <c r="AF1155" s="57">
        <v>1.4185943948056112E-5</v>
      </c>
      <c r="AG1155" s="57">
        <v>4.8394442164942977E-5</v>
      </c>
      <c r="AH1155" s="17">
        <v>8.8493734175804095E-4</v>
      </c>
      <c r="AI1155" s="12">
        <v>214</v>
      </c>
      <c r="AJ1155" s="16">
        <v>4</v>
      </c>
      <c r="AK1155" s="17">
        <v>0.83043046559720679</v>
      </c>
      <c r="AL1155" t="str">
        <f>IF(AK1155&lt;='CAV Tier 1 Analysis'!$A$5,"Tier 1", "Tier 2")</f>
        <v>Tier 2</v>
      </c>
      <c r="AM1155" t="str">
        <f t="shared" si="35"/>
        <v>Missouri - Tier 2</v>
      </c>
      <c r="AN1155" t="str">
        <f t="shared" si="36"/>
        <v>Ellington, City Of - Tier 2</v>
      </c>
    </row>
    <row r="1156" spans="1:40" x14ac:dyDescent="0.3">
      <c r="A1156">
        <v>7</v>
      </c>
      <c r="B1156" t="s">
        <v>21</v>
      </c>
      <c r="C1156" t="s">
        <v>3081</v>
      </c>
      <c r="D1156" t="s">
        <v>4731</v>
      </c>
      <c r="E1156" t="s">
        <v>496</v>
      </c>
      <c r="F1156" s="12">
        <v>28.436214714613914</v>
      </c>
      <c r="G1156" s="12">
        <v>272.63965864390639</v>
      </c>
      <c r="H1156" s="12">
        <v>116.93312455645247</v>
      </c>
      <c r="I1156" s="12">
        <v>47</v>
      </c>
      <c r="J1156" s="15">
        <v>0.23151209783236235</v>
      </c>
      <c r="K1156" s="15">
        <v>0.76848790216763752</v>
      </c>
      <c r="L1156" s="56">
        <v>1.7147700000000001</v>
      </c>
      <c r="M1156">
        <v>21</v>
      </c>
      <c r="N1156">
        <v>11</v>
      </c>
      <c r="O1156" s="12">
        <v>10</v>
      </c>
      <c r="P1156" s="12">
        <v>6</v>
      </c>
      <c r="Q1156">
        <v>14</v>
      </c>
      <c r="R1156" s="12">
        <v>36.11893140187896</v>
      </c>
      <c r="S1156" s="12">
        <v>27.071432972157236</v>
      </c>
      <c r="T1156" s="12">
        <v>252.56076533013237</v>
      </c>
      <c r="U1156" s="12">
        <v>224.12455061551844</v>
      </c>
      <c r="V1156" s="12">
        <v>20.078893313774017</v>
      </c>
      <c r="W1156" s="57">
        <v>3.4382328552467632E-5</v>
      </c>
      <c r="X1156" s="57">
        <v>8.9100089100089099E-4</v>
      </c>
      <c r="Y1156" s="57">
        <v>1.0109364948074626E-3</v>
      </c>
      <c r="Z1156" s="57">
        <v>1.3009021627877061E-3</v>
      </c>
      <c r="AA1156" s="57">
        <v>2.3485691257248546E-3</v>
      </c>
      <c r="AB1156" s="57">
        <v>2.3911187019641333E-3</v>
      </c>
      <c r="AC1156" s="57">
        <v>1.3314280889938574E-3</v>
      </c>
      <c r="AD1156" s="57">
        <v>1.1720942652999653E-4</v>
      </c>
      <c r="AE1156" s="57">
        <v>4.5572479678940384E-5</v>
      </c>
      <c r="AF1156" s="57">
        <v>1.1035607946011261E-4</v>
      </c>
      <c r="AG1156" s="57">
        <v>3.407435003213598E-5</v>
      </c>
      <c r="AH1156" s="17">
        <v>8.7414092086659611E-4</v>
      </c>
      <c r="AI1156" s="12">
        <v>215</v>
      </c>
      <c r="AJ1156" s="16">
        <v>4</v>
      </c>
      <c r="AK1156" s="17">
        <v>0.83130460651807336</v>
      </c>
      <c r="AL1156" t="str">
        <f>IF(AK1156&lt;='CAV Tier 1 Analysis'!$A$5,"Tier 1", "Tier 2")</f>
        <v>Tier 2</v>
      </c>
      <c r="AM1156" t="str">
        <f t="shared" si="35"/>
        <v>Missouri - Tier 2</v>
      </c>
      <c r="AN1156" t="str">
        <f t="shared" si="36"/>
        <v>Marble Hill, City Of - Tier 2</v>
      </c>
    </row>
    <row r="1157" spans="1:40" x14ac:dyDescent="0.3">
      <c r="A1157">
        <v>7</v>
      </c>
      <c r="B1157" t="s">
        <v>21</v>
      </c>
      <c r="C1157" t="s">
        <v>2877</v>
      </c>
      <c r="D1157" t="s">
        <v>5053</v>
      </c>
      <c r="E1157" t="s">
        <v>572</v>
      </c>
      <c r="F1157" s="12">
        <v>429.6902916875041</v>
      </c>
      <c r="G1157" s="12">
        <v>1732.2008374535626</v>
      </c>
      <c r="H1157" s="12">
        <v>773.87420785750601</v>
      </c>
      <c r="I1157" s="12">
        <v>39</v>
      </c>
      <c r="J1157" s="15">
        <v>0.12947059131253597</v>
      </c>
      <c r="K1157" s="15">
        <v>0.87052940868746398</v>
      </c>
      <c r="L1157" s="56">
        <v>4.5877599999999994</v>
      </c>
      <c r="M1157">
        <v>61</v>
      </c>
      <c r="N1157">
        <v>11</v>
      </c>
      <c r="O1157" s="12">
        <v>13.222222222222221</v>
      </c>
      <c r="P1157" s="12">
        <v>2.7777777777777777</v>
      </c>
      <c r="Q1157">
        <v>1</v>
      </c>
      <c r="R1157" s="12">
        <v>33.950646938811097</v>
      </c>
      <c r="S1157" s="12">
        <v>100.19395129283167</v>
      </c>
      <c r="T1157" s="12">
        <v>1761.80089634252</v>
      </c>
      <c r="U1157" s="12">
        <v>1332.1106046550158</v>
      </c>
      <c r="V1157" s="12">
        <v>0</v>
      </c>
      <c r="W1157" s="57">
        <v>9.1987771911025305E-5</v>
      </c>
      <c r="X1157" s="57">
        <v>2.5881454452883024E-3</v>
      </c>
      <c r="Y1157" s="57">
        <v>1.0109364948074626E-3</v>
      </c>
      <c r="Z1157" s="57">
        <v>1.7200817485748558E-3</v>
      </c>
      <c r="AA1157" s="57">
        <v>1.087300521168914E-3</v>
      </c>
      <c r="AB1157" s="57">
        <v>1.7079419299743809E-4</v>
      </c>
      <c r="AC1157" s="57">
        <v>1.2515000643539219E-3</v>
      </c>
      <c r="AD1157" s="57">
        <v>4.3380324879312761E-4</v>
      </c>
      <c r="AE1157" s="57">
        <v>3.1790224994748736E-4</v>
      </c>
      <c r="AF1157" s="57">
        <v>6.5591432680284342E-4</v>
      </c>
      <c r="AG1157" s="57">
        <v>0</v>
      </c>
      <c r="AH1157" s="17">
        <v>8.4803327860412555E-4</v>
      </c>
      <c r="AI1157" s="12">
        <v>216</v>
      </c>
      <c r="AJ1157" s="16">
        <v>4</v>
      </c>
      <c r="AK1157" s="17">
        <v>0.83215263979667753</v>
      </c>
      <c r="AL1157" t="str">
        <f>IF(AK1157&lt;='CAV Tier 1 Analysis'!$A$5,"Tier 1", "Tier 2")</f>
        <v>Tier 2</v>
      </c>
      <c r="AM1157" t="str">
        <f t="shared" si="35"/>
        <v>Missouri - Tier 2</v>
      </c>
      <c r="AN1157" t="str">
        <f t="shared" si="36"/>
        <v>Scott City, City Of - Tier 2</v>
      </c>
    </row>
    <row r="1158" spans="1:40" x14ac:dyDescent="0.3">
      <c r="A1158">
        <v>7</v>
      </c>
      <c r="B1158" t="s">
        <v>21</v>
      </c>
      <c r="C1158" t="s">
        <v>3180</v>
      </c>
      <c r="D1158" t="s">
        <v>4878</v>
      </c>
      <c r="E1158" t="s">
        <v>520</v>
      </c>
      <c r="F1158" s="12">
        <v>35.728433833698503</v>
      </c>
      <c r="G1158" s="12">
        <v>369.67236732572195</v>
      </c>
      <c r="H1158" s="12">
        <v>222.73926519336746</v>
      </c>
      <c r="I1158" s="12">
        <v>59</v>
      </c>
      <c r="J1158" s="15">
        <v>0.32169644563347988</v>
      </c>
      <c r="K1158" s="15">
        <v>0.67830355436652023</v>
      </c>
      <c r="L1158" s="56">
        <v>1.67456</v>
      </c>
      <c r="M1158">
        <v>23</v>
      </c>
      <c r="N1158">
        <v>9</v>
      </c>
      <c r="O1158" s="12">
        <v>12</v>
      </c>
      <c r="P1158" s="12">
        <v>6</v>
      </c>
      <c r="Q1158">
        <v>9</v>
      </c>
      <c r="R1158" s="12">
        <v>40.019909707624691</v>
      </c>
      <c r="S1158" s="12">
        <v>71.65442991571939</v>
      </c>
      <c r="T1158" s="12">
        <v>400.94470679575454</v>
      </c>
      <c r="U1158" s="12">
        <v>365.21627296205605</v>
      </c>
      <c r="V1158" s="12">
        <v>0</v>
      </c>
      <c r="W1158" s="57">
        <v>3.3576090146678674E-5</v>
      </c>
      <c r="X1158" s="57">
        <v>9.758581187152616E-4</v>
      </c>
      <c r="Y1158" s="57">
        <v>8.271298593879239E-4</v>
      </c>
      <c r="Z1158" s="57">
        <v>1.5610825953452474E-3</v>
      </c>
      <c r="AA1158" s="57">
        <v>2.3485691257248546E-3</v>
      </c>
      <c r="AB1158" s="57">
        <v>1.5371477369769428E-3</v>
      </c>
      <c r="AC1158" s="57">
        <v>1.4752272516278698E-3</v>
      </c>
      <c r="AD1158" s="57">
        <v>3.1023753516827747E-4</v>
      </c>
      <c r="AE1158" s="57">
        <v>7.2347122004259482E-5</v>
      </c>
      <c r="AF1158" s="57">
        <v>1.7982784986490536E-4</v>
      </c>
      <c r="AG1158" s="57">
        <v>0</v>
      </c>
      <c r="AH1158" s="17">
        <v>8.4736393499656548E-4</v>
      </c>
      <c r="AI1158" s="12">
        <v>217</v>
      </c>
      <c r="AJ1158" s="16">
        <v>4</v>
      </c>
      <c r="AK1158" s="17">
        <v>0.83300000373167404</v>
      </c>
      <c r="AL1158" t="str">
        <f>IF(AK1158&lt;='CAV Tier 1 Analysis'!$A$5,"Tier 1", "Tier 2")</f>
        <v>Tier 2</v>
      </c>
      <c r="AM1158" t="str">
        <f t="shared" si="35"/>
        <v>Missouri - Tier 2</v>
      </c>
      <c r="AN1158" t="str">
        <f t="shared" si="36"/>
        <v>Lagrange,City Of - Tier 2</v>
      </c>
    </row>
    <row r="1159" spans="1:40" x14ac:dyDescent="0.3">
      <c r="A1159">
        <v>7</v>
      </c>
      <c r="B1159" t="s">
        <v>21</v>
      </c>
      <c r="C1159" t="s">
        <v>3284</v>
      </c>
      <c r="D1159" t="s">
        <v>5028</v>
      </c>
      <c r="E1159" t="s">
        <v>584</v>
      </c>
      <c r="F1159" s="12">
        <v>4269.9914837658462</v>
      </c>
      <c r="G1159" s="12">
        <v>8523.9653326586176</v>
      </c>
      <c r="H1159" s="12">
        <v>5120.0901809589614</v>
      </c>
      <c r="I1159" s="12">
        <v>27</v>
      </c>
      <c r="J1159" s="15">
        <v>2.1076360771267868E-2</v>
      </c>
      <c r="K1159" s="15">
        <v>0.97892363922873227</v>
      </c>
      <c r="L1159" s="56">
        <v>2.2845499999999999</v>
      </c>
      <c r="M1159">
        <v>17</v>
      </c>
      <c r="N1159">
        <v>2</v>
      </c>
      <c r="O1159" s="12">
        <v>14.923076923076923</v>
      </c>
      <c r="P1159" s="12">
        <v>1.1538461538461537</v>
      </c>
      <c r="Q1159">
        <v>0</v>
      </c>
      <c r="R1159" s="12">
        <v>26.430938259175772</v>
      </c>
      <c r="S1159" s="12">
        <v>107.91286783531726</v>
      </c>
      <c r="T1159" s="12">
        <v>9275.9678252936264</v>
      </c>
      <c r="U1159" s="12">
        <v>5005.9763415277803</v>
      </c>
      <c r="V1159" s="12">
        <v>0</v>
      </c>
      <c r="W1159" s="57">
        <v>4.5806812980481297E-5</v>
      </c>
      <c r="X1159" s="57">
        <v>7.2128643557214987E-4</v>
      </c>
      <c r="Y1159" s="57">
        <v>1.8380663541953864E-4</v>
      </c>
      <c r="Z1159" s="57">
        <v>1.9413463044678078E-3</v>
      </c>
      <c r="AA1159" s="57">
        <v>4.5164790879324124E-4</v>
      </c>
      <c r="AB1159" s="57">
        <v>0</v>
      </c>
      <c r="AC1159" s="57">
        <v>9.7430605643273119E-4</v>
      </c>
      <c r="AD1159" s="57">
        <v>4.6722334082549793E-4</v>
      </c>
      <c r="AE1159" s="57">
        <v>1.6737708830907789E-3</v>
      </c>
      <c r="AF1159" s="57">
        <v>2.4648791103156929E-3</v>
      </c>
      <c r="AG1159" s="57">
        <v>0</v>
      </c>
      <c r="AH1159" s="17">
        <v>8.1127940799071991E-4</v>
      </c>
      <c r="AI1159" s="12">
        <v>218</v>
      </c>
      <c r="AJ1159" s="16">
        <v>4</v>
      </c>
      <c r="AK1159" s="17">
        <v>0.83381128313966479</v>
      </c>
      <c r="AL1159" t="str">
        <f>IF(AK1159&lt;='CAV Tier 1 Analysis'!$A$5,"Tier 1", "Tier 2")</f>
        <v>Tier 2</v>
      </c>
      <c r="AM1159" t="str">
        <f t="shared" si="35"/>
        <v>Missouri - Tier 2</v>
      </c>
      <c r="AN1159" t="str">
        <f t="shared" si="36"/>
        <v>Richmond Heights, City Of - Tier 2</v>
      </c>
    </row>
    <row r="1160" spans="1:40" x14ac:dyDescent="0.3">
      <c r="A1160">
        <v>7</v>
      </c>
      <c r="B1160" t="s">
        <v>21</v>
      </c>
      <c r="C1160" t="s">
        <v>3182</v>
      </c>
      <c r="D1160" t="s">
        <v>4881</v>
      </c>
      <c r="E1160" t="s">
        <v>570</v>
      </c>
      <c r="F1160" s="12">
        <v>5.9812344343215456</v>
      </c>
      <c r="G1160" s="12">
        <v>9.7879606659398917</v>
      </c>
      <c r="H1160" s="12">
        <v>3.2510566789597783</v>
      </c>
      <c r="I1160" s="12">
        <v>21</v>
      </c>
      <c r="J1160" s="15">
        <v>0.6141108711303096</v>
      </c>
      <c r="K1160" s="15">
        <v>0.38588912886969046</v>
      </c>
      <c r="L1160" s="56">
        <v>0.1389</v>
      </c>
      <c r="M1160">
        <v>57</v>
      </c>
      <c r="N1160">
        <v>2</v>
      </c>
      <c r="O1160" s="12">
        <v>15.5</v>
      </c>
      <c r="P1160" s="12">
        <v>1.5</v>
      </c>
      <c r="Q1160">
        <v>19</v>
      </c>
      <c r="R1160" s="12">
        <v>8.1036717062634995</v>
      </c>
      <c r="S1160" s="12">
        <v>1.9965092492100007</v>
      </c>
      <c r="T1160" s="12">
        <v>9.6910516800480746</v>
      </c>
      <c r="U1160" s="12">
        <v>3.709817245726529</v>
      </c>
      <c r="V1160" s="12">
        <v>9.6908985891817068E-2</v>
      </c>
      <c r="W1160" s="57">
        <v>2.7850413967691019E-6</v>
      </c>
      <c r="X1160" s="57">
        <v>2.4184309898595611E-3</v>
      </c>
      <c r="Y1160" s="57">
        <v>1.8380663541953864E-4</v>
      </c>
      <c r="Z1160" s="57">
        <v>2.0163983523209445E-3</v>
      </c>
      <c r="AA1160" s="57">
        <v>5.8714228143121364E-4</v>
      </c>
      <c r="AB1160" s="57">
        <v>3.2450896669513236E-3</v>
      </c>
      <c r="AC1160" s="57">
        <v>2.9872024766332701E-4</v>
      </c>
      <c r="AD1160" s="57">
        <v>8.6441565321797087E-6</v>
      </c>
      <c r="AE1160" s="57">
        <v>1.7486692961959455E-6</v>
      </c>
      <c r="AF1160" s="57">
        <v>1.8266668494261151E-6</v>
      </c>
      <c r="AG1160" s="57">
        <v>1.6445680819828209E-7</v>
      </c>
      <c r="AH1160" s="17">
        <v>7.967961058662434E-4</v>
      </c>
      <c r="AI1160" s="12">
        <v>219</v>
      </c>
      <c r="AJ1160" s="16">
        <v>4</v>
      </c>
      <c r="AK1160" s="17">
        <v>0.83460807924553104</v>
      </c>
      <c r="AL1160" t="str">
        <f>IF(AK1160&lt;='CAV Tier 1 Analysis'!$A$5,"Tier 1", "Tier 2")</f>
        <v>Tier 2</v>
      </c>
      <c r="AM1160" t="str">
        <f t="shared" ref="AM1160:AM1223" si="37">B1160&amp;" - "&amp;AL1160</f>
        <v>Missouri - Tier 2</v>
      </c>
      <c r="AN1160" t="str">
        <f t="shared" ref="AN1160:AN1223" si="38">C1160&amp;" - "&amp;AL1160</f>
        <v>Old Monroe, City Of - Tier 2</v>
      </c>
    </row>
    <row r="1161" spans="1:40" x14ac:dyDescent="0.3">
      <c r="A1161">
        <v>7</v>
      </c>
      <c r="B1161" t="s">
        <v>21</v>
      </c>
      <c r="C1161" t="s">
        <v>3265</v>
      </c>
      <c r="D1161" t="s">
        <v>5000</v>
      </c>
      <c r="E1161" t="s">
        <v>550</v>
      </c>
      <c r="F1161" s="12">
        <v>8113.4116704116259</v>
      </c>
      <c r="G1161" s="12">
        <v>7456.0217913228771</v>
      </c>
      <c r="H1161" s="12">
        <v>3291.5789568105697</v>
      </c>
      <c r="I1161" s="12">
        <v>44</v>
      </c>
      <c r="J1161" s="15">
        <v>3.0139162089520045E-2</v>
      </c>
      <c r="K1161" s="15">
        <v>0.96986083791048017</v>
      </c>
      <c r="L1161" s="56">
        <v>4.3567899999999993</v>
      </c>
      <c r="M1161">
        <v>20</v>
      </c>
      <c r="N1161">
        <v>18</v>
      </c>
      <c r="O1161" s="12">
        <v>16</v>
      </c>
      <c r="P1161" s="12">
        <v>1</v>
      </c>
      <c r="Q1161">
        <v>0</v>
      </c>
      <c r="R1161" s="12">
        <v>42.673876868061129</v>
      </c>
      <c r="S1161" s="12">
        <v>99.205431709767055</v>
      </c>
      <c r="T1161" s="12">
        <v>8175.5453711356049</v>
      </c>
      <c r="U1161" s="12">
        <v>62.133700723979018</v>
      </c>
      <c r="V1161" s="12">
        <v>0</v>
      </c>
      <c r="W1161" s="57">
        <v>8.7356663117564109E-5</v>
      </c>
      <c r="X1161" s="57">
        <v>8.4857227714370568E-4</v>
      </c>
      <c r="Y1161" s="57">
        <v>1.6542597187758478E-3</v>
      </c>
      <c r="Z1161" s="57">
        <v>2.0814434604603301E-3</v>
      </c>
      <c r="AA1161" s="57">
        <v>3.9142818762080911E-4</v>
      </c>
      <c r="AB1161" s="57">
        <v>0</v>
      </c>
      <c r="AC1161" s="57">
        <v>1.5730586737526262E-3</v>
      </c>
      <c r="AD1161" s="57">
        <v>4.2952331970463648E-4</v>
      </c>
      <c r="AE1161" s="57">
        <v>1.4752088464861843E-3</v>
      </c>
      <c r="AF1161" s="57">
        <v>3.0593844339744175E-5</v>
      </c>
      <c r="AG1161" s="57">
        <v>0</v>
      </c>
      <c r="AH1161" s="17">
        <v>7.7922227194558615E-4</v>
      </c>
      <c r="AI1161" s="12">
        <v>220</v>
      </c>
      <c r="AJ1161" s="16">
        <v>4</v>
      </c>
      <c r="AK1161" s="17">
        <v>0.83538730151747664</v>
      </c>
      <c r="AL1161" t="str">
        <f>IF(AK1161&lt;='CAV Tier 1 Analysis'!$A$5,"Tier 1", "Tier 2")</f>
        <v>Tier 2</v>
      </c>
      <c r="AM1161" t="str">
        <f t="shared" si="37"/>
        <v>Missouri - Tier 2</v>
      </c>
      <c r="AN1161" t="str">
        <f t="shared" si="38"/>
        <v>Des Peres, City Of - Tier 2</v>
      </c>
    </row>
    <row r="1162" spans="1:40" x14ac:dyDescent="0.3">
      <c r="A1162">
        <v>7</v>
      </c>
      <c r="B1162" t="s">
        <v>21</v>
      </c>
      <c r="C1162" t="s">
        <v>3123</v>
      </c>
      <c r="D1162" t="s">
        <v>4792</v>
      </c>
      <c r="E1162" t="s">
        <v>605</v>
      </c>
      <c r="F1162" s="12">
        <v>153.19485810577189</v>
      </c>
      <c r="G1162" s="12">
        <v>5416.1352585753966</v>
      </c>
      <c r="H1162" s="12">
        <v>1873.9116453906618</v>
      </c>
      <c r="I1162" s="12">
        <v>1</v>
      </c>
      <c r="J1162" s="15">
        <v>0</v>
      </c>
      <c r="K1162" s="15">
        <v>0.99999999999999967</v>
      </c>
      <c r="L1162" s="56">
        <v>5.3233899999999998</v>
      </c>
      <c r="M1162">
        <v>1</v>
      </c>
      <c r="N1162">
        <v>0</v>
      </c>
      <c r="O1162" s="12">
        <v>12.4</v>
      </c>
      <c r="P1162" s="12">
        <v>6.8</v>
      </c>
      <c r="Q1162">
        <v>0</v>
      </c>
      <c r="R1162" s="12">
        <v>0.99999999999999967</v>
      </c>
      <c r="S1162" s="12">
        <v>0</v>
      </c>
      <c r="T1162" s="12">
        <v>4971.5923489314355</v>
      </c>
      <c r="U1162" s="12">
        <v>4818.3974908256632</v>
      </c>
      <c r="V1162" s="12">
        <v>444.54290964396114</v>
      </c>
      <c r="W1162" s="57">
        <v>1.0673766393914089E-4</v>
      </c>
      <c r="X1162" s="57">
        <v>4.2428613857185285E-5</v>
      </c>
      <c r="Y1162" s="57">
        <v>0</v>
      </c>
      <c r="Z1162" s="57">
        <v>1.6131186818567557E-3</v>
      </c>
      <c r="AA1162" s="57">
        <v>2.6617116758215018E-3</v>
      </c>
      <c r="AB1162" s="57">
        <v>0</v>
      </c>
      <c r="AC1162" s="57">
        <v>3.6862333333720774E-5</v>
      </c>
      <c r="AD1162" s="57">
        <v>0</v>
      </c>
      <c r="AE1162" s="57">
        <v>8.9708229620502383E-4</v>
      </c>
      <c r="AF1162" s="57">
        <v>2.3725176688927461E-3</v>
      </c>
      <c r="AG1162" s="57">
        <v>7.5439968083905375E-4</v>
      </c>
      <c r="AH1162" s="17">
        <v>7.7135078315864792E-4</v>
      </c>
      <c r="AI1162" s="12">
        <v>221</v>
      </c>
      <c r="AJ1162" s="16">
        <v>4</v>
      </c>
      <c r="AK1162" s="17">
        <v>0.83615865230063524</v>
      </c>
      <c r="AL1162" t="str">
        <f>IF(AK1162&lt;='CAV Tier 1 Analysis'!$A$5,"Tier 1", "Tier 2")</f>
        <v>Tier 2</v>
      </c>
      <c r="AM1162" t="str">
        <f t="shared" si="37"/>
        <v>Missouri - Tier 2</v>
      </c>
      <c r="AN1162" t="str">
        <f t="shared" si="38"/>
        <v>Cameron, City Of - Tier 2</v>
      </c>
    </row>
    <row r="1163" spans="1:40" x14ac:dyDescent="0.3">
      <c r="A1163">
        <v>7</v>
      </c>
      <c r="B1163" t="s">
        <v>21</v>
      </c>
      <c r="C1163" t="s">
        <v>3231</v>
      </c>
      <c r="D1163" t="s">
        <v>4954</v>
      </c>
      <c r="E1163" t="s">
        <v>574</v>
      </c>
      <c r="F1163" s="12">
        <v>371.4809692633475</v>
      </c>
      <c r="G1163" s="12">
        <v>4039.2583588221364</v>
      </c>
      <c r="H1163" s="12">
        <v>1465.5644716075135</v>
      </c>
      <c r="I1163" s="12">
        <v>33</v>
      </c>
      <c r="J1163" s="15">
        <v>2.2784832312397578E-2</v>
      </c>
      <c r="K1163" s="15">
        <v>0.97721516768760242</v>
      </c>
      <c r="L1163" s="56">
        <v>3.42333</v>
      </c>
      <c r="M1163">
        <v>8</v>
      </c>
      <c r="N1163">
        <v>3</v>
      </c>
      <c r="O1163" s="12">
        <v>15</v>
      </c>
      <c r="P1163" s="12">
        <v>2</v>
      </c>
      <c r="Q1163">
        <v>3</v>
      </c>
      <c r="R1163" s="12">
        <v>32.248100533690881</v>
      </c>
      <c r="S1163" s="12">
        <v>33.392640728584759</v>
      </c>
      <c r="T1163" s="12">
        <v>3448.1568188074189</v>
      </c>
      <c r="U1163" s="12">
        <v>3076.6758495440713</v>
      </c>
      <c r="V1163" s="12">
        <v>591.10154001471756</v>
      </c>
      <c r="W1163" s="57">
        <v>6.8640142295187698E-5</v>
      </c>
      <c r="X1163" s="57">
        <v>3.3942891085748228E-4</v>
      </c>
      <c r="Y1163" s="57">
        <v>2.7570995312930797E-4</v>
      </c>
      <c r="Z1163" s="57">
        <v>1.9513532441815594E-3</v>
      </c>
      <c r="AA1163" s="57">
        <v>7.8285637524161823E-4</v>
      </c>
      <c r="AB1163" s="57">
        <v>5.123825789923143E-4</v>
      </c>
      <c r="AC1163" s="57">
        <v>1.1887402312522526E-3</v>
      </c>
      <c r="AD1163" s="57">
        <v>1.4457794953614295E-4</v>
      </c>
      <c r="AE1163" s="57">
        <v>6.221910847850631E-4</v>
      </c>
      <c r="AF1163" s="57">
        <v>1.5149160749807918E-3</v>
      </c>
      <c r="AG1163" s="57">
        <v>1.0031130931493731E-3</v>
      </c>
      <c r="AH1163" s="17">
        <v>7.6399178530919029E-4</v>
      </c>
      <c r="AI1163" s="12">
        <v>222</v>
      </c>
      <c r="AJ1163" s="16">
        <v>4</v>
      </c>
      <c r="AK1163" s="17">
        <v>0.83692264408594441</v>
      </c>
      <c r="AL1163" t="str">
        <f>IF(AK1163&lt;='CAV Tier 1 Analysis'!$A$5,"Tier 1", "Tier 2")</f>
        <v>Tier 2</v>
      </c>
      <c r="AM1163" t="str">
        <f t="shared" si="37"/>
        <v>Missouri - Tier 2</v>
      </c>
      <c r="AN1163" t="str">
        <f t="shared" si="38"/>
        <v>Platte City, City Of - Tier 2</v>
      </c>
    </row>
    <row r="1164" spans="1:40" x14ac:dyDescent="0.3">
      <c r="A1164">
        <v>7</v>
      </c>
      <c r="B1164" t="s">
        <v>21</v>
      </c>
      <c r="C1164" t="s">
        <v>2038</v>
      </c>
      <c r="D1164" t="s">
        <v>4900</v>
      </c>
      <c r="E1164" t="s">
        <v>688</v>
      </c>
      <c r="F1164" s="12">
        <v>172.38255821434956</v>
      </c>
      <c r="G1164" s="12">
        <v>1404.4219075843866</v>
      </c>
      <c r="H1164" s="12">
        <v>682.23338567907967</v>
      </c>
      <c r="I1164" s="12">
        <v>2</v>
      </c>
      <c r="J1164" s="15">
        <v>7.2307041217140169E-2</v>
      </c>
      <c r="K1164" s="15">
        <v>0.92769295878285984</v>
      </c>
      <c r="L1164" s="56">
        <v>4.7021699999999997</v>
      </c>
      <c r="M1164">
        <v>67</v>
      </c>
      <c r="N1164">
        <v>0</v>
      </c>
      <c r="O1164" s="12">
        <v>11</v>
      </c>
      <c r="P1164" s="12">
        <v>7</v>
      </c>
      <c r="Q1164">
        <v>0</v>
      </c>
      <c r="R1164" s="12">
        <v>1.8553859175657197</v>
      </c>
      <c r="S1164" s="12">
        <v>49.3302775380063</v>
      </c>
      <c r="T1164" s="12">
        <v>1570.3281383883141</v>
      </c>
      <c r="U1164" s="12">
        <v>1397.9455801739646</v>
      </c>
      <c r="V1164" s="12">
        <v>0</v>
      </c>
      <c r="W1164" s="57">
        <v>9.4281771811704595E-5</v>
      </c>
      <c r="X1164" s="57">
        <v>2.8427171284314142E-3</v>
      </c>
      <c r="Y1164" s="57">
        <v>0</v>
      </c>
      <c r="Z1164" s="57">
        <v>1.4309923790664768E-3</v>
      </c>
      <c r="AA1164" s="57">
        <v>2.7399973133456637E-3</v>
      </c>
      <c r="AB1164" s="57">
        <v>0</v>
      </c>
      <c r="AC1164" s="57">
        <v>6.8393854155998963E-5</v>
      </c>
      <c r="AD1164" s="57">
        <v>2.1358210135170915E-4</v>
      </c>
      <c r="AE1164" s="57">
        <v>2.8335259074158196E-4</v>
      </c>
      <c r="AF1164" s="57">
        <v>6.8833063179786003E-4</v>
      </c>
      <c r="AG1164" s="57">
        <v>0</v>
      </c>
      <c r="AH1164" s="17">
        <v>7.6014979733658283E-4</v>
      </c>
      <c r="AI1164" s="12">
        <v>223</v>
      </c>
      <c r="AJ1164" s="16">
        <v>4</v>
      </c>
      <c r="AK1164" s="17">
        <v>0.83768279388328104</v>
      </c>
      <c r="AL1164" t="str">
        <f>IF(AK1164&lt;='CAV Tier 1 Analysis'!$A$5,"Tier 1", "Tier 2")</f>
        <v>Tier 2</v>
      </c>
      <c r="AM1164" t="str">
        <f t="shared" si="37"/>
        <v>Missouri - Tier 2</v>
      </c>
      <c r="AN1164" t="str">
        <f t="shared" si="38"/>
        <v>Charleston, City Of - Tier 2</v>
      </c>
    </row>
    <row r="1165" spans="1:40" x14ac:dyDescent="0.3">
      <c r="A1165">
        <v>7</v>
      </c>
      <c r="B1165" t="s">
        <v>21</v>
      </c>
      <c r="C1165" t="s">
        <v>2829</v>
      </c>
      <c r="D1165" t="s">
        <v>4931</v>
      </c>
      <c r="E1165" t="s">
        <v>820</v>
      </c>
      <c r="F1165" s="12">
        <v>111.62334498615647</v>
      </c>
      <c r="G1165" s="12">
        <v>269.26074359249253</v>
      </c>
      <c r="H1165" s="12">
        <v>103.70369270652753</v>
      </c>
      <c r="I1165" s="12">
        <v>4</v>
      </c>
      <c r="J1165" s="15">
        <v>0.22113000714165443</v>
      </c>
      <c r="K1165" s="15">
        <v>0.77886999285834546</v>
      </c>
      <c r="L1165" s="56">
        <v>1.7222900000000001</v>
      </c>
      <c r="M1165">
        <v>108</v>
      </c>
      <c r="N1165">
        <v>0</v>
      </c>
      <c r="O1165" s="12">
        <v>14</v>
      </c>
      <c r="P1165" s="12">
        <v>4</v>
      </c>
      <c r="Q1165">
        <v>0</v>
      </c>
      <c r="R1165" s="12">
        <v>3.1154799714333818</v>
      </c>
      <c r="S1165" s="12">
        <v>22.931998308810371</v>
      </c>
      <c r="T1165" s="12">
        <v>258.64331764462491</v>
      </c>
      <c r="U1165" s="12">
        <v>147.01997265846845</v>
      </c>
      <c r="V1165" s="12">
        <v>10.617425947867616</v>
      </c>
      <c r="W1165" s="57">
        <v>3.4533109771356782E-5</v>
      </c>
      <c r="X1165" s="57">
        <v>4.5822902965760113E-3</v>
      </c>
      <c r="Y1165" s="57">
        <v>0</v>
      </c>
      <c r="Z1165" s="57">
        <v>1.8212630279027886E-3</v>
      </c>
      <c r="AA1165" s="57">
        <v>1.5657127504832365E-3</v>
      </c>
      <c r="AB1165" s="57">
        <v>0</v>
      </c>
      <c r="AC1165" s="57">
        <v>1.1484386120150824E-4</v>
      </c>
      <c r="AD1165" s="57">
        <v>9.9287184898078483E-5</v>
      </c>
      <c r="AE1165" s="57">
        <v>4.667002541763011E-5</v>
      </c>
      <c r="AF1165" s="57">
        <v>7.2390765493399439E-5</v>
      </c>
      <c r="AG1165" s="57">
        <v>1.8018019346700937E-5</v>
      </c>
      <c r="AH1165" s="17">
        <v>7.5954627646279173E-4</v>
      </c>
      <c r="AI1165" s="12">
        <v>224</v>
      </c>
      <c r="AJ1165" s="16">
        <v>4</v>
      </c>
      <c r="AK1165" s="17">
        <v>0.83844234015974384</v>
      </c>
      <c r="AL1165" t="str">
        <f>IF(AK1165&lt;='CAV Tier 1 Analysis'!$A$5,"Tier 1", "Tier 2")</f>
        <v>Tier 2</v>
      </c>
      <c r="AM1165" t="str">
        <f t="shared" si="37"/>
        <v>Missouri - Tier 2</v>
      </c>
      <c r="AN1165" t="str">
        <f t="shared" si="38"/>
        <v>Seneca, City Of - Tier 2</v>
      </c>
    </row>
    <row r="1166" spans="1:40" x14ac:dyDescent="0.3">
      <c r="A1166">
        <v>7</v>
      </c>
      <c r="B1166" t="s">
        <v>21</v>
      </c>
      <c r="C1166" t="s">
        <v>3033</v>
      </c>
      <c r="D1166" t="s">
        <v>4768</v>
      </c>
      <c r="E1166" t="s">
        <v>601</v>
      </c>
      <c r="F1166" s="12">
        <v>17.252095582126099</v>
      </c>
      <c r="G1166" s="12">
        <v>223.24880668482854</v>
      </c>
      <c r="H1166" s="12">
        <v>157.77286514681251</v>
      </c>
      <c r="I1166" s="12">
        <v>29</v>
      </c>
      <c r="J1166" s="15">
        <v>0.39221830008329034</v>
      </c>
      <c r="K1166" s="15">
        <v>0.60778169991670961</v>
      </c>
      <c r="L1166" s="56">
        <v>1.26065</v>
      </c>
      <c r="M1166">
        <v>48</v>
      </c>
      <c r="N1166">
        <v>3</v>
      </c>
      <c r="O1166" s="12">
        <v>14.666666666666666</v>
      </c>
      <c r="P1166" s="12">
        <v>4.666666666666667</v>
      </c>
      <c r="Q1166">
        <v>7</v>
      </c>
      <c r="R1166" s="12">
        <v>17.625669297584579</v>
      </c>
      <c r="S1166" s="12">
        <v>61.88140496715301</v>
      </c>
      <c r="T1166" s="12">
        <v>245.33751419426287</v>
      </c>
      <c r="U1166" s="12">
        <v>228.08541861213678</v>
      </c>
      <c r="V1166" s="12">
        <v>0</v>
      </c>
      <c r="W1166" s="57">
        <v>2.5276907392634765E-5</v>
      </c>
      <c r="X1166" s="57">
        <v>2.0365734651448938E-3</v>
      </c>
      <c r="Y1166" s="57">
        <v>2.7570995312930797E-4</v>
      </c>
      <c r="Z1166" s="57">
        <v>1.9079898387553023E-3</v>
      </c>
      <c r="AA1166" s="57">
        <v>1.826664875563776E-3</v>
      </c>
      <c r="AB1166" s="57">
        <v>1.1955593509820667E-3</v>
      </c>
      <c r="AC1166" s="57">
        <v>6.4972329687749118E-4</v>
      </c>
      <c r="AD1166" s="57">
        <v>2.6792390327214023E-4</v>
      </c>
      <c r="AE1166" s="57">
        <v>4.4269104369735055E-5</v>
      </c>
      <c r="AF1166" s="57">
        <v>1.12306360507706E-4</v>
      </c>
      <c r="AG1166" s="57">
        <v>0</v>
      </c>
      <c r="AH1166" s="17">
        <v>7.5836336872682313E-4</v>
      </c>
      <c r="AI1166" s="12">
        <v>225</v>
      </c>
      <c r="AJ1166" s="16">
        <v>4</v>
      </c>
      <c r="AK1166" s="17">
        <v>0.83920070352847065</v>
      </c>
      <c r="AL1166" t="str">
        <f>IF(AK1166&lt;='CAV Tier 1 Analysis'!$A$5,"Tier 1", "Tier 2")</f>
        <v>Tier 2</v>
      </c>
      <c r="AM1166" t="str">
        <f t="shared" si="37"/>
        <v>Missouri - Tier 2</v>
      </c>
      <c r="AN1166" t="str">
        <f t="shared" si="38"/>
        <v>Brunswick, City Of - Tier 2</v>
      </c>
    </row>
    <row r="1167" spans="1:40" x14ac:dyDescent="0.3">
      <c r="A1167">
        <v>7</v>
      </c>
      <c r="B1167" t="s">
        <v>21</v>
      </c>
      <c r="C1167" t="s">
        <v>2039</v>
      </c>
      <c r="D1167" t="s">
        <v>4803</v>
      </c>
      <c r="E1167" t="s">
        <v>620</v>
      </c>
      <c r="F1167" s="12">
        <v>60.492013132887244</v>
      </c>
      <c r="G1167" s="12">
        <v>3751.1157883396431</v>
      </c>
      <c r="H1167" s="12">
        <v>1710.7514352254368</v>
      </c>
      <c r="I1167" s="12">
        <v>10</v>
      </c>
      <c r="J1167" s="15">
        <v>3.8514749145265155E-2</v>
      </c>
      <c r="K1167" s="15">
        <v>0.96148525085473469</v>
      </c>
      <c r="L1167" s="56">
        <v>3.1442500000000004</v>
      </c>
      <c r="M1167">
        <v>13</v>
      </c>
      <c r="N1167">
        <v>3</v>
      </c>
      <c r="O1167" s="12">
        <v>8</v>
      </c>
      <c r="P1167" s="12">
        <v>7</v>
      </c>
      <c r="Q1167">
        <v>0</v>
      </c>
      <c r="R1167" s="12">
        <v>9.6148525085473473</v>
      </c>
      <c r="S1167" s="12">
        <v>65.889162377610035</v>
      </c>
      <c r="T1167" s="12">
        <v>3349.9463270522292</v>
      </c>
      <c r="U1167" s="12">
        <v>3289.454313919342</v>
      </c>
      <c r="V1167" s="12">
        <v>401.16946128741392</v>
      </c>
      <c r="W1167" s="57">
        <v>6.3044394613327937E-5</v>
      </c>
      <c r="X1167" s="57">
        <v>5.5157198014340876E-4</v>
      </c>
      <c r="Y1167" s="57">
        <v>2.7570995312930797E-4</v>
      </c>
      <c r="Z1167" s="57">
        <v>1.0407217302301651E-3</v>
      </c>
      <c r="AA1167" s="57">
        <v>2.7399973133456637E-3</v>
      </c>
      <c r="AB1167" s="57">
        <v>0</v>
      </c>
      <c r="AC1167" s="57">
        <v>3.5442589812463381E-4</v>
      </c>
      <c r="AD1167" s="57">
        <v>2.8527603044745976E-4</v>
      </c>
      <c r="AE1167" s="57">
        <v>6.0446982220525673E-4</v>
      </c>
      <c r="AF1167" s="57">
        <v>1.6196854858173584E-3</v>
      </c>
      <c r="AG1167" s="57">
        <v>6.8079392785724401E-4</v>
      </c>
      <c r="AH1167" s="17">
        <v>7.4688150326489332E-4</v>
      </c>
      <c r="AI1167" s="12">
        <v>226</v>
      </c>
      <c r="AJ1167" s="16">
        <v>4</v>
      </c>
      <c r="AK1167" s="17">
        <v>0.8399475850317355</v>
      </c>
      <c r="AL1167" t="str">
        <f>IF(AK1167&lt;='CAV Tier 1 Analysis'!$A$5,"Tier 1", "Tier 2")</f>
        <v>Tier 2</v>
      </c>
      <c r="AM1167" t="str">
        <f t="shared" si="37"/>
        <v>Missouri - Tier 2</v>
      </c>
      <c r="AN1167" t="str">
        <f t="shared" si="38"/>
        <v>Salem, City Of - Tier 2</v>
      </c>
    </row>
    <row r="1168" spans="1:40" x14ac:dyDescent="0.3">
      <c r="A1168">
        <v>7</v>
      </c>
      <c r="B1168" t="s">
        <v>21</v>
      </c>
      <c r="C1168" t="s">
        <v>3239</v>
      </c>
      <c r="D1168" t="s">
        <v>4966</v>
      </c>
      <c r="E1168" t="s">
        <v>600</v>
      </c>
      <c r="F1168" s="12">
        <v>50.686456949987999</v>
      </c>
      <c r="G1168" s="12">
        <v>39.33424447980687</v>
      </c>
      <c r="H1168" s="12">
        <v>21.36641249017628</v>
      </c>
      <c r="I1168" s="12">
        <v>14</v>
      </c>
      <c r="J1168" s="15">
        <v>0.57470402235458484</v>
      </c>
      <c r="K1168" s="15">
        <v>0.42529597764541516</v>
      </c>
      <c r="L1168" s="56">
        <v>1.3599000000000001</v>
      </c>
      <c r="M1168">
        <v>46</v>
      </c>
      <c r="N1168">
        <v>2</v>
      </c>
      <c r="O1168" s="12">
        <v>19</v>
      </c>
      <c r="P1168" s="12">
        <v>4</v>
      </c>
      <c r="Q1168">
        <v>10</v>
      </c>
      <c r="R1168" s="12">
        <v>5.9541436870358124</v>
      </c>
      <c r="S1168" s="12">
        <v>12.279363201391551</v>
      </c>
      <c r="T1168" s="12">
        <v>45.343906029563193</v>
      </c>
      <c r="U1168" s="12">
        <v>0</v>
      </c>
      <c r="V1168" s="12">
        <v>0</v>
      </c>
      <c r="W1168" s="57">
        <v>2.7266938772255597E-5</v>
      </c>
      <c r="X1168" s="57">
        <v>1.9517162374305232E-3</v>
      </c>
      <c r="Y1168" s="57">
        <v>1.8380663541953864E-4</v>
      </c>
      <c r="Z1168" s="57">
        <v>2.4717141092966419E-3</v>
      </c>
      <c r="AA1168" s="57">
        <v>1.5657127504832365E-3</v>
      </c>
      <c r="AB1168" s="57">
        <v>1.7079419299743809E-3</v>
      </c>
      <c r="AC1168" s="57">
        <v>2.1948362930838343E-4</v>
      </c>
      <c r="AD1168" s="57">
        <v>5.3165161979748574E-5</v>
      </c>
      <c r="AE1168" s="57">
        <v>8.181928944485623E-6</v>
      </c>
      <c r="AF1168" s="57">
        <v>0</v>
      </c>
      <c r="AG1168" s="57">
        <v>0</v>
      </c>
      <c r="AH1168" s="17">
        <v>7.4445357469174478E-4</v>
      </c>
      <c r="AI1168" s="12">
        <v>227</v>
      </c>
      <c r="AJ1168" s="16">
        <v>4</v>
      </c>
      <c r="AK1168" s="17">
        <v>0.84069203860642727</v>
      </c>
      <c r="AL1168" t="str">
        <f>IF(AK1168&lt;='CAV Tier 1 Analysis'!$A$5,"Tier 1", "Tier 2")</f>
        <v>Tier 2</v>
      </c>
      <c r="AM1168" t="str">
        <f t="shared" si="37"/>
        <v>Missouri - Tier 2</v>
      </c>
      <c r="AN1168" t="str">
        <f t="shared" si="38"/>
        <v>Orrick, City Of - Tier 2</v>
      </c>
    </row>
    <row r="1169" spans="1:40" x14ac:dyDescent="0.3">
      <c r="A1169">
        <v>7</v>
      </c>
      <c r="B1169" t="s">
        <v>21</v>
      </c>
      <c r="C1169" t="s">
        <v>3165</v>
      </c>
      <c r="D1169" t="s">
        <v>4856</v>
      </c>
      <c r="E1169" t="s">
        <v>625</v>
      </c>
      <c r="F1169" s="12">
        <v>9026.0904059927052</v>
      </c>
      <c r="G1169" s="12">
        <v>4759.5117878092369</v>
      </c>
      <c r="H1169" s="12">
        <v>2441.0721944892498</v>
      </c>
      <c r="I1169" s="12">
        <v>11</v>
      </c>
      <c r="J1169" s="15">
        <v>0.28718753854952839</v>
      </c>
      <c r="K1169" s="15">
        <v>0.7128124614504715</v>
      </c>
      <c r="L1169" s="56">
        <v>8.9171000000000014</v>
      </c>
      <c r="M1169">
        <v>15</v>
      </c>
      <c r="N1169">
        <v>3</v>
      </c>
      <c r="O1169" s="12">
        <v>17.857142857142858</v>
      </c>
      <c r="P1169" s="12">
        <v>1</v>
      </c>
      <c r="Q1169">
        <v>0</v>
      </c>
      <c r="R1169" s="12">
        <v>7.8409370759551864</v>
      </c>
      <c r="S1169" s="12">
        <v>701.04551495706323</v>
      </c>
      <c r="T1169" s="12">
        <v>5258.7289858250924</v>
      </c>
      <c r="U1169" s="12">
        <v>0</v>
      </c>
      <c r="V1169" s="12">
        <v>0</v>
      </c>
      <c r="W1169" s="57">
        <v>1.7879404347825604E-4</v>
      </c>
      <c r="X1169" s="57">
        <v>6.3642920785777926E-4</v>
      </c>
      <c r="Y1169" s="57">
        <v>2.7570995312930797E-4</v>
      </c>
      <c r="Z1169" s="57">
        <v>2.3230395764066184E-3</v>
      </c>
      <c r="AA1169" s="57">
        <v>3.9142818762080911E-4</v>
      </c>
      <c r="AB1169" s="57">
        <v>0</v>
      </c>
      <c r="AC1169" s="57">
        <v>2.8903523614259006E-4</v>
      </c>
      <c r="AD1169" s="57">
        <v>3.0352712715301707E-3</v>
      </c>
      <c r="AE1169" s="57">
        <v>9.4889370298790576E-4</v>
      </c>
      <c r="AF1169" s="57">
        <v>0</v>
      </c>
      <c r="AG1169" s="57">
        <v>0</v>
      </c>
      <c r="AH1169" s="17">
        <v>7.3441828901394876E-4</v>
      </c>
      <c r="AI1169" s="12">
        <v>228</v>
      </c>
      <c r="AJ1169" s="16">
        <v>4</v>
      </c>
      <c r="AK1169" s="17">
        <v>0.84142645689544127</v>
      </c>
      <c r="AL1169" t="str">
        <f>IF(AK1169&lt;='CAV Tier 1 Analysis'!$A$5,"Tier 1", "Tier 2")</f>
        <v>Tier 2</v>
      </c>
      <c r="AM1169" t="str">
        <f t="shared" si="37"/>
        <v>Missouri - Tier 2</v>
      </c>
      <c r="AN1169" t="str">
        <f t="shared" si="38"/>
        <v>Sugar Creek, City Of - Tier 2</v>
      </c>
    </row>
    <row r="1170" spans="1:40" x14ac:dyDescent="0.3">
      <c r="A1170">
        <v>7</v>
      </c>
      <c r="B1170" t="s">
        <v>21</v>
      </c>
      <c r="C1170" t="s">
        <v>2075</v>
      </c>
      <c r="D1170" t="s">
        <v>4727</v>
      </c>
      <c r="E1170" t="s">
        <v>612</v>
      </c>
      <c r="F1170" s="12">
        <v>77.003752948594482</v>
      </c>
      <c r="G1170" s="12">
        <v>1277.7409214529184</v>
      </c>
      <c r="H1170" s="12">
        <v>759.90265039930421</v>
      </c>
      <c r="I1170" s="12">
        <v>13</v>
      </c>
      <c r="J1170" s="15">
        <v>0.19467547533376595</v>
      </c>
      <c r="K1170" s="15">
        <v>0.80532452466623416</v>
      </c>
      <c r="L1170" s="56">
        <v>4.0687199999999999</v>
      </c>
      <c r="M1170">
        <v>20</v>
      </c>
      <c r="N1170">
        <v>3</v>
      </c>
      <c r="O1170" s="12">
        <v>10</v>
      </c>
      <c r="P1170" s="12">
        <v>9</v>
      </c>
      <c r="Q1170">
        <v>0</v>
      </c>
      <c r="R1170" s="12">
        <v>10.469218820661045</v>
      </c>
      <c r="S1170" s="12">
        <v>147.93440967387312</v>
      </c>
      <c r="T1170" s="12">
        <v>1568.4000587753285</v>
      </c>
      <c r="U1170" s="12">
        <v>1491.3963058267341</v>
      </c>
      <c r="V1170" s="12">
        <v>0</v>
      </c>
      <c r="W1170" s="57">
        <v>8.1580659696633409E-5</v>
      </c>
      <c r="X1170" s="57">
        <v>8.4857227714370568E-4</v>
      </c>
      <c r="Y1170" s="57">
        <v>2.7570995312930797E-4</v>
      </c>
      <c r="Z1170" s="57">
        <v>1.3009021627877061E-3</v>
      </c>
      <c r="AA1170" s="57">
        <v>3.5228536885872821E-3</v>
      </c>
      <c r="AB1170" s="57">
        <v>0</v>
      </c>
      <c r="AC1170" s="57">
        <v>3.8591983391087067E-4</v>
      </c>
      <c r="AD1170" s="57">
        <v>6.4050201331276348E-4</v>
      </c>
      <c r="AE1170" s="57">
        <v>2.8300468488665905E-4</v>
      </c>
      <c r="AF1170" s="57">
        <v>7.3434458108373598E-4</v>
      </c>
      <c r="AG1170" s="57">
        <v>0</v>
      </c>
      <c r="AH1170" s="17">
        <v>7.3394453223078781E-4</v>
      </c>
      <c r="AI1170" s="12">
        <v>229</v>
      </c>
      <c r="AJ1170" s="16">
        <v>4</v>
      </c>
      <c r="AK1170" s="17">
        <v>0.84216040142767201</v>
      </c>
      <c r="AL1170" t="str">
        <f>IF(AK1170&lt;='CAV Tier 1 Analysis'!$A$5,"Tier 1", "Tier 2")</f>
        <v>Tier 2</v>
      </c>
      <c r="AM1170" t="str">
        <f t="shared" si="37"/>
        <v>Missouri - Tier 2</v>
      </c>
      <c r="AN1170" t="str">
        <f t="shared" si="38"/>
        <v>Lamar, City Of - Tier 2</v>
      </c>
    </row>
    <row r="1171" spans="1:40" x14ac:dyDescent="0.3">
      <c r="A1171">
        <v>7</v>
      </c>
      <c r="B1171" t="s">
        <v>21</v>
      </c>
      <c r="C1171" t="s">
        <v>2110</v>
      </c>
      <c r="D1171" t="s">
        <v>4873</v>
      </c>
      <c r="E1171" t="s">
        <v>649</v>
      </c>
      <c r="F1171" s="12">
        <v>260.68417321644569</v>
      </c>
      <c r="G1171" s="12">
        <v>5703.7090390561234</v>
      </c>
      <c r="H1171" s="12">
        <v>2345.5136114229149</v>
      </c>
      <c r="I1171" s="12">
        <v>0</v>
      </c>
      <c r="J1171" s="15">
        <v>3.6241535336402994E-2</v>
      </c>
      <c r="K1171" s="15">
        <v>0.96375846466359694</v>
      </c>
      <c r="L1171" s="56">
        <v>5.5185300000000002</v>
      </c>
      <c r="M1171">
        <v>10</v>
      </c>
      <c r="N1171">
        <v>0</v>
      </c>
      <c r="O1171" s="12">
        <v>9</v>
      </c>
      <c r="P1171" s="12">
        <v>5</v>
      </c>
      <c r="Q1171">
        <v>0</v>
      </c>
      <c r="R1171" s="12">
        <v>0</v>
      </c>
      <c r="S1171" s="12">
        <v>85.005014430397765</v>
      </c>
      <c r="T1171" s="12">
        <v>5411.1190034590982</v>
      </c>
      <c r="U1171" s="12">
        <v>5150.4348302426524</v>
      </c>
      <c r="V1171" s="12">
        <v>292.59003559702523</v>
      </c>
      <c r="W1171" s="57">
        <v>1.1065035636653847E-4</v>
      </c>
      <c r="X1171" s="57">
        <v>4.2428613857185284E-4</v>
      </c>
      <c r="Y1171" s="57">
        <v>0</v>
      </c>
      <c r="Z1171" s="57">
        <v>1.1708119465089356E-3</v>
      </c>
      <c r="AA1171" s="57">
        <v>1.9571409381040454E-3</v>
      </c>
      <c r="AB1171" s="57">
        <v>0</v>
      </c>
      <c r="AC1171" s="57">
        <v>0</v>
      </c>
      <c r="AD1171" s="57">
        <v>3.6804069455090429E-4</v>
      </c>
      <c r="AE1171" s="57">
        <v>9.7639120828260694E-4</v>
      </c>
      <c r="AF1171" s="57">
        <v>2.53600863367904E-3</v>
      </c>
      <c r="AG1171" s="57">
        <v>4.9653211125978355E-4</v>
      </c>
      <c r="AH1171" s="17">
        <v>7.3089654793851886E-4</v>
      </c>
      <c r="AI1171" s="12">
        <v>230</v>
      </c>
      <c r="AJ1171" s="16">
        <v>4</v>
      </c>
      <c r="AK1171" s="17">
        <v>0.84289129797561058</v>
      </c>
      <c r="AL1171" t="str">
        <f>IF(AK1171&lt;='CAV Tier 1 Analysis'!$A$5,"Tier 1", "Tier 2")</f>
        <v>Tier 2</v>
      </c>
      <c r="AM1171" t="str">
        <f t="shared" si="37"/>
        <v>Missouri - Tier 2</v>
      </c>
      <c r="AN1171" t="str">
        <f t="shared" si="38"/>
        <v>Aurora, City Of - Tier 2</v>
      </c>
    </row>
    <row r="1172" spans="1:40" x14ac:dyDescent="0.3">
      <c r="A1172">
        <v>7</v>
      </c>
      <c r="B1172" t="s">
        <v>21</v>
      </c>
      <c r="C1172" t="s">
        <v>3184</v>
      </c>
      <c r="D1172" t="s">
        <v>4884</v>
      </c>
      <c r="E1172" t="s">
        <v>607</v>
      </c>
      <c r="F1172" s="12">
        <v>106.4442816452641</v>
      </c>
      <c r="G1172" s="12">
        <v>2404.9984382774724</v>
      </c>
      <c r="H1172" s="12">
        <v>1740.5344249412315</v>
      </c>
      <c r="I1172" s="12">
        <v>15</v>
      </c>
      <c r="J1172" s="15">
        <v>0.11159965518210693</v>
      </c>
      <c r="K1172" s="15">
        <v>0.88840034481789287</v>
      </c>
      <c r="L1172" s="56">
        <v>4.2689199999999996</v>
      </c>
      <c r="M1172">
        <v>8</v>
      </c>
      <c r="N1172">
        <v>2</v>
      </c>
      <c r="O1172" s="12">
        <v>11</v>
      </c>
      <c r="P1172" s="12">
        <v>7</v>
      </c>
      <c r="Q1172">
        <v>0</v>
      </c>
      <c r="R1172" s="12">
        <v>13.326005172268394</v>
      </c>
      <c r="S1172" s="12">
        <v>194.24304165602823</v>
      </c>
      <c r="T1172" s="12">
        <v>2920.9744330805279</v>
      </c>
      <c r="U1172" s="12">
        <v>2814.5301514352636</v>
      </c>
      <c r="V1172" s="12">
        <v>0</v>
      </c>
      <c r="W1172" s="57">
        <v>8.5594808635677144E-5</v>
      </c>
      <c r="X1172" s="57">
        <v>3.3942891085748228E-4</v>
      </c>
      <c r="Y1172" s="57">
        <v>1.8380663541953864E-4</v>
      </c>
      <c r="Z1172" s="57">
        <v>1.4309923790664768E-3</v>
      </c>
      <c r="AA1172" s="57">
        <v>2.7399973133456637E-3</v>
      </c>
      <c r="AB1172" s="57">
        <v>0</v>
      </c>
      <c r="AC1172" s="57">
        <v>4.912276446670449E-4</v>
      </c>
      <c r="AD1172" s="57">
        <v>8.4100149199198651E-4</v>
      </c>
      <c r="AE1172" s="57">
        <v>5.2706542847328404E-4</v>
      </c>
      <c r="AF1172" s="57">
        <v>1.3858388658523279E-3</v>
      </c>
      <c r="AG1172" s="57">
        <v>0</v>
      </c>
      <c r="AH1172" s="17">
        <v>7.2954122530086195E-4</v>
      </c>
      <c r="AI1172" s="12">
        <v>231</v>
      </c>
      <c r="AJ1172" s="16">
        <v>4</v>
      </c>
      <c r="AK1172" s="17">
        <v>0.84362083920091147</v>
      </c>
      <c r="AL1172" t="str">
        <f>IF(AK1172&lt;='CAV Tier 1 Analysis'!$A$5,"Tier 1", "Tier 2")</f>
        <v>Tier 2</v>
      </c>
      <c r="AM1172" t="str">
        <f t="shared" si="37"/>
        <v>Missouri - Tier 2</v>
      </c>
      <c r="AN1172" t="str">
        <f t="shared" si="38"/>
        <v>Brookfield, City Of - Tier 2</v>
      </c>
    </row>
    <row r="1173" spans="1:40" x14ac:dyDescent="0.3">
      <c r="A1173">
        <v>7</v>
      </c>
      <c r="B1173" t="s">
        <v>21</v>
      </c>
      <c r="C1173" t="s">
        <v>3181</v>
      </c>
      <c r="D1173" t="s">
        <v>4879</v>
      </c>
      <c r="E1173" t="s">
        <v>619</v>
      </c>
      <c r="F1173" s="12">
        <v>40.076600945104978</v>
      </c>
      <c r="G1173" s="12">
        <v>1069.5672043818099</v>
      </c>
      <c r="H1173" s="12">
        <v>434.52184800605261</v>
      </c>
      <c r="I1173" s="12">
        <v>9</v>
      </c>
      <c r="J1173" s="15">
        <v>0.21836734693877555</v>
      </c>
      <c r="K1173" s="15">
        <v>0.78163265306122454</v>
      </c>
      <c r="L1173" s="56">
        <v>1.1563999999999999</v>
      </c>
      <c r="M1173">
        <v>42</v>
      </c>
      <c r="N1173">
        <v>9</v>
      </c>
      <c r="O1173" s="12">
        <v>16</v>
      </c>
      <c r="P1173" s="12">
        <v>2</v>
      </c>
      <c r="Q1173">
        <v>6</v>
      </c>
      <c r="R1173" s="12">
        <v>7.034693877551021</v>
      </c>
      <c r="S1173" s="12">
        <v>94.885383136015591</v>
      </c>
      <c r="T1173" s="12">
        <v>1175.793677613533</v>
      </c>
      <c r="U1173" s="12">
        <v>1135.717076668428</v>
      </c>
      <c r="V1173" s="12">
        <v>0</v>
      </c>
      <c r="W1173" s="57">
        <v>2.3186622543007845E-5</v>
      </c>
      <c r="X1173" s="57">
        <v>1.782001782001782E-3</v>
      </c>
      <c r="Y1173" s="57">
        <v>8.271298593879239E-4</v>
      </c>
      <c r="Z1173" s="57">
        <v>2.0814434604603301E-3</v>
      </c>
      <c r="AA1173" s="57">
        <v>7.8285637524161823E-4</v>
      </c>
      <c r="AB1173" s="57">
        <v>1.0247651579846286E-3</v>
      </c>
      <c r="AC1173" s="57">
        <v>2.5931523061497057E-4</v>
      </c>
      <c r="AD1173" s="57">
        <v>4.108190857458388E-4</v>
      </c>
      <c r="AE1173" s="57">
        <v>2.121621440671029E-4</v>
      </c>
      <c r="AF1173" s="57">
        <v>5.5921265034473977E-4</v>
      </c>
      <c r="AG1173" s="57">
        <v>0</v>
      </c>
      <c r="AH1173" s="17">
        <v>7.2389930621744936E-4</v>
      </c>
      <c r="AI1173" s="12">
        <v>232</v>
      </c>
      <c r="AJ1173" s="16">
        <v>4</v>
      </c>
      <c r="AK1173" s="17">
        <v>0.84434473850712888</v>
      </c>
      <c r="AL1173" t="str">
        <f>IF(AK1173&lt;='CAV Tier 1 Analysis'!$A$5,"Tier 1", "Tier 2")</f>
        <v>Tier 2</v>
      </c>
      <c r="AM1173" t="str">
        <f t="shared" si="37"/>
        <v>Missouri - Tier 2</v>
      </c>
      <c r="AN1173" t="str">
        <f t="shared" si="38"/>
        <v>Elsberry, City Of - Tier 2</v>
      </c>
    </row>
    <row r="1174" spans="1:40" x14ac:dyDescent="0.3">
      <c r="A1174">
        <v>7</v>
      </c>
      <c r="B1174" t="s">
        <v>21</v>
      </c>
      <c r="C1174" t="s">
        <v>3118</v>
      </c>
      <c r="D1174" t="s">
        <v>4787</v>
      </c>
      <c r="E1174" t="s">
        <v>573</v>
      </c>
      <c r="F1174" s="12">
        <v>515.10059726025122</v>
      </c>
      <c r="G1174" s="12">
        <v>88.474472802562431</v>
      </c>
      <c r="H1174" s="12">
        <v>28.091541769378743</v>
      </c>
      <c r="I1174" s="12">
        <v>53</v>
      </c>
      <c r="J1174" s="15">
        <v>0.62237435817644304</v>
      </c>
      <c r="K1174" s="15">
        <v>0.37762564182355685</v>
      </c>
      <c r="L1174" s="56">
        <v>1.5424800000000001</v>
      </c>
      <c r="M1174">
        <v>37</v>
      </c>
      <c r="N1174">
        <v>7</v>
      </c>
      <c r="O1174" s="12">
        <v>16</v>
      </c>
      <c r="P1174" s="12">
        <v>1</v>
      </c>
      <c r="Q1174">
        <v>14</v>
      </c>
      <c r="R1174" s="12">
        <v>20.014159016648513</v>
      </c>
      <c r="S1174" s="12">
        <v>17.483455278903836</v>
      </c>
      <c r="T1174" s="12">
        <v>78.513972569047922</v>
      </c>
      <c r="U1174" s="12">
        <v>0</v>
      </c>
      <c r="V1174" s="12">
        <v>9.9605002335145087</v>
      </c>
      <c r="W1174" s="57">
        <v>3.0927794482997874E-5</v>
      </c>
      <c r="X1174" s="57">
        <v>1.5698587127158557E-3</v>
      </c>
      <c r="Y1174" s="57">
        <v>6.4332322396838529E-4</v>
      </c>
      <c r="Z1174" s="57">
        <v>2.0814434604603301E-3</v>
      </c>
      <c r="AA1174" s="57">
        <v>3.9142818762080911E-4</v>
      </c>
      <c r="AB1174" s="57">
        <v>2.3911187019641333E-3</v>
      </c>
      <c r="AC1174" s="57">
        <v>7.3776860106579097E-4</v>
      </c>
      <c r="AD1174" s="57">
        <v>7.5696981726485344E-5</v>
      </c>
      <c r="AE1174" s="57">
        <v>1.4167190278896926E-5</v>
      </c>
      <c r="AF1174" s="57">
        <v>0</v>
      </c>
      <c r="AG1174" s="57">
        <v>1.6903201095207801E-5</v>
      </c>
      <c r="AH1174" s="17">
        <v>7.2296691412535388E-4</v>
      </c>
      <c r="AI1174" s="12">
        <v>233</v>
      </c>
      <c r="AJ1174" s="16">
        <v>4</v>
      </c>
      <c r="AK1174" s="17">
        <v>0.8450677054212542</v>
      </c>
      <c r="AL1174" t="str">
        <f>IF(AK1174&lt;='CAV Tier 1 Analysis'!$A$5,"Tier 1", "Tier 2")</f>
        <v>Tier 2</v>
      </c>
      <c r="AM1174" t="str">
        <f t="shared" si="37"/>
        <v>Missouri - Tier 2</v>
      </c>
      <c r="AN1174" t="str">
        <f t="shared" si="38"/>
        <v>Mosby, City Of - Tier 2</v>
      </c>
    </row>
    <row r="1175" spans="1:40" x14ac:dyDescent="0.3">
      <c r="A1175">
        <v>7</v>
      </c>
      <c r="B1175" t="s">
        <v>21</v>
      </c>
      <c r="C1175" t="s">
        <v>3166</v>
      </c>
      <c r="D1175" t="s">
        <v>4857</v>
      </c>
      <c r="E1175" t="s">
        <v>670</v>
      </c>
      <c r="F1175" s="12">
        <v>679.60919098474585</v>
      </c>
      <c r="G1175" s="12">
        <v>4601.4797292002759</v>
      </c>
      <c r="H1175" s="12">
        <v>1294.1729570857419</v>
      </c>
      <c r="I1175" s="12">
        <v>5</v>
      </c>
      <c r="J1175" s="15">
        <v>0.14736164479663258</v>
      </c>
      <c r="K1175" s="15">
        <v>0.85263835520336739</v>
      </c>
      <c r="L1175" s="56">
        <v>5.0175200000000002</v>
      </c>
      <c r="M1175">
        <v>16</v>
      </c>
      <c r="N1175">
        <v>0</v>
      </c>
      <c r="O1175" s="12">
        <v>9</v>
      </c>
      <c r="P1175" s="12">
        <v>3</v>
      </c>
      <c r="Q1175">
        <v>0</v>
      </c>
      <c r="R1175" s="12">
        <v>4.2631917760168374</v>
      </c>
      <c r="S1175" s="12">
        <v>190.71145560747672</v>
      </c>
      <c r="T1175" s="12">
        <v>3580.9178812021323</v>
      </c>
      <c r="U1175" s="12">
        <v>2901.3086902173864</v>
      </c>
      <c r="V1175" s="12">
        <v>1020.5618479981435</v>
      </c>
      <c r="W1175" s="57">
        <v>1.0060475816498853E-4</v>
      </c>
      <c r="X1175" s="57">
        <v>6.7885782171496457E-4</v>
      </c>
      <c r="Y1175" s="57">
        <v>0</v>
      </c>
      <c r="Z1175" s="57">
        <v>1.1708119465089356E-3</v>
      </c>
      <c r="AA1175" s="57">
        <v>1.1742845628624273E-3</v>
      </c>
      <c r="AB1175" s="57">
        <v>0</v>
      </c>
      <c r="AC1175" s="57">
        <v>1.571511963131098E-4</v>
      </c>
      <c r="AD1175" s="57">
        <v>8.2571101306101204E-4</v>
      </c>
      <c r="AE1175" s="57">
        <v>6.4614670912849226E-4</v>
      </c>
      <c r="AF1175" s="57">
        <v>1.4285675151456433E-3</v>
      </c>
      <c r="AG1175" s="57">
        <v>1.731917247365264E-3</v>
      </c>
      <c r="AH1175" s="17">
        <v>7.1945934275134888E-4</v>
      </c>
      <c r="AI1175" s="12">
        <v>234</v>
      </c>
      <c r="AJ1175" s="16">
        <v>4</v>
      </c>
      <c r="AK1175" s="17">
        <v>0.84578716476400551</v>
      </c>
      <c r="AL1175" t="str">
        <f>IF(AK1175&lt;='CAV Tier 1 Analysis'!$A$5,"Tier 1", "Tier 2")</f>
        <v>Tier 2</v>
      </c>
      <c r="AM1175" t="str">
        <f t="shared" si="37"/>
        <v>Missouri - Tier 2</v>
      </c>
      <c r="AN1175" t="str">
        <f t="shared" si="38"/>
        <v>Carl Junction, City Of - Tier 2</v>
      </c>
    </row>
    <row r="1176" spans="1:40" x14ac:dyDescent="0.3">
      <c r="A1176">
        <v>7</v>
      </c>
      <c r="B1176" t="s">
        <v>21</v>
      </c>
      <c r="C1176" t="s">
        <v>3277</v>
      </c>
      <c r="D1176" t="s">
        <v>5020</v>
      </c>
      <c r="E1176" t="s">
        <v>627</v>
      </c>
      <c r="F1176" s="12">
        <v>1060.3624698763033</v>
      </c>
      <c r="G1176" s="12">
        <v>1943.9696728778401</v>
      </c>
      <c r="H1176" s="12">
        <v>935.15471324929968</v>
      </c>
      <c r="I1176" s="12">
        <v>42</v>
      </c>
      <c r="J1176" s="15">
        <v>0.14007727432384967</v>
      </c>
      <c r="K1176" s="15">
        <v>0.85992272567615036</v>
      </c>
      <c r="L1176" s="56">
        <v>0.56940000000000002</v>
      </c>
      <c r="M1176">
        <v>43</v>
      </c>
      <c r="N1176">
        <v>6</v>
      </c>
      <c r="O1176" s="12">
        <v>16</v>
      </c>
      <c r="P1176" s="12">
        <v>1</v>
      </c>
      <c r="Q1176">
        <v>1</v>
      </c>
      <c r="R1176" s="12">
        <v>36.116754478398313</v>
      </c>
      <c r="S1176" s="12">
        <v>130.99392330306313</v>
      </c>
      <c r="T1176" s="12">
        <v>2179.7267684779208</v>
      </c>
      <c r="U1176" s="12">
        <v>1119.3642986016175</v>
      </c>
      <c r="V1176" s="12">
        <v>0</v>
      </c>
      <c r="W1176" s="57">
        <v>1.1416865164293209E-5</v>
      </c>
      <c r="X1176" s="57">
        <v>1.8244303958589673E-3</v>
      </c>
      <c r="Y1176" s="57">
        <v>5.5141990625861594E-4</v>
      </c>
      <c r="Z1176" s="57">
        <v>2.0814434604603301E-3</v>
      </c>
      <c r="AA1176" s="57">
        <v>3.9142818762080911E-4</v>
      </c>
      <c r="AB1176" s="57">
        <v>1.7079419299743809E-4</v>
      </c>
      <c r="AC1176" s="57">
        <v>1.3313478425148718E-3</v>
      </c>
      <c r="AD1176" s="57">
        <v>5.6715588883150608E-4</v>
      </c>
      <c r="AE1176" s="57">
        <v>3.9331348134084452E-4</v>
      </c>
      <c r="AF1176" s="57">
        <v>5.5116075031514267E-4</v>
      </c>
      <c r="AG1176" s="57">
        <v>0</v>
      </c>
      <c r="AH1176" s="17">
        <v>7.1581008830571072E-4</v>
      </c>
      <c r="AI1176" s="12">
        <v>235</v>
      </c>
      <c r="AJ1176" s="16">
        <v>4</v>
      </c>
      <c r="AK1176" s="17">
        <v>0.84650297485231119</v>
      </c>
      <c r="AL1176" t="str">
        <f>IF(AK1176&lt;='CAV Tier 1 Analysis'!$A$5,"Tier 1", "Tier 2")</f>
        <v>Tier 2</v>
      </c>
      <c r="AM1176" t="str">
        <f t="shared" si="37"/>
        <v>Missouri - Tier 2</v>
      </c>
      <c r="AN1176" t="str">
        <f t="shared" si="38"/>
        <v>Moline Acres, City Of - Tier 2</v>
      </c>
    </row>
    <row r="1177" spans="1:40" x14ac:dyDescent="0.3">
      <c r="A1177">
        <v>7</v>
      </c>
      <c r="B1177" t="s">
        <v>21</v>
      </c>
      <c r="C1177" t="s">
        <v>3383</v>
      </c>
      <c r="D1177" t="s">
        <v>5179</v>
      </c>
      <c r="E1177" t="s">
        <v>637</v>
      </c>
      <c r="F1177" s="12">
        <v>165.73325333820222</v>
      </c>
      <c r="G1177" s="12">
        <v>5521.1825292975664</v>
      </c>
      <c r="H1177" s="12">
        <v>1996.9516083377569</v>
      </c>
      <c r="I1177" s="12">
        <v>0</v>
      </c>
      <c r="J1177" s="15">
        <v>0</v>
      </c>
      <c r="K1177" s="15">
        <v>1</v>
      </c>
      <c r="L1177" s="56">
        <v>4.8200499999999993</v>
      </c>
      <c r="M1177">
        <v>1</v>
      </c>
      <c r="N1177">
        <v>0</v>
      </c>
      <c r="O1177" s="12">
        <v>15</v>
      </c>
      <c r="P1177" s="12">
        <v>4</v>
      </c>
      <c r="Q1177">
        <v>0</v>
      </c>
      <c r="R1177" s="12">
        <v>0</v>
      </c>
      <c r="S1177" s="12">
        <v>0</v>
      </c>
      <c r="T1177" s="12">
        <v>4950.5606636516923</v>
      </c>
      <c r="U1177" s="12">
        <v>4784.82741031349</v>
      </c>
      <c r="V1177" s="12">
        <v>570.6218656458741</v>
      </c>
      <c r="W1177" s="57">
        <v>9.6645347620568094E-5</v>
      </c>
      <c r="X1177" s="57">
        <v>4.2428613857185285E-5</v>
      </c>
      <c r="Y1177" s="57">
        <v>0</v>
      </c>
      <c r="Z1177" s="57">
        <v>1.9513532441815594E-3</v>
      </c>
      <c r="AA1177" s="57">
        <v>1.5657127504832365E-3</v>
      </c>
      <c r="AB1177" s="57">
        <v>0</v>
      </c>
      <c r="AC1177" s="57">
        <v>0</v>
      </c>
      <c r="AD1177" s="57">
        <v>0</v>
      </c>
      <c r="AE1177" s="57">
        <v>8.9328730433931535E-4</v>
      </c>
      <c r="AF1177" s="57">
        <v>2.3559881880201262E-3</v>
      </c>
      <c r="AG1177" s="57">
        <v>9.683586083237862E-4</v>
      </c>
      <c r="AH1177" s="17">
        <v>7.1579764152961611E-4</v>
      </c>
      <c r="AI1177" s="12">
        <v>236</v>
      </c>
      <c r="AJ1177" s="16">
        <v>4</v>
      </c>
      <c r="AK1177" s="17">
        <v>0.84721877249384081</v>
      </c>
      <c r="AL1177" t="str">
        <f>IF(AK1177&lt;='CAV Tier 1 Analysis'!$A$5,"Tier 1", "Tier 2")</f>
        <v>Tier 2</v>
      </c>
      <c r="AM1177" t="str">
        <f t="shared" si="37"/>
        <v>Missouri - Tier 2</v>
      </c>
      <c r="AN1177" t="str">
        <f t="shared" si="38"/>
        <v>Marshfield, City Of - Tier 2</v>
      </c>
    </row>
    <row r="1178" spans="1:40" x14ac:dyDescent="0.3">
      <c r="A1178">
        <v>7</v>
      </c>
      <c r="B1178" t="s">
        <v>21</v>
      </c>
      <c r="C1178" t="s">
        <v>3447</v>
      </c>
      <c r="D1178" t="s">
        <v>5280</v>
      </c>
      <c r="E1178" t="s">
        <v>602</v>
      </c>
      <c r="F1178" s="12">
        <v>256.1883314697011</v>
      </c>
      <c r="G1178" s="12">
        <v>2798.7142983739368</v>
      </c>
      <c r="H1178" s="12">
        <v>782.04715613971644</v>
      </c>
      <c r="I1178" s="12">
        <v>23</v>
      </c>
      <c r="J1178" s="15">
        <v>6.2387985208375872E-2</v>
      </c>
      <c r="K1178" s="15">
        <v>0.93761201479162393</v>
      </c>
      <c r="L1178" s="56">
        <v>3.5263200000000001</v>
      </c>
      <c r="M1178">
        <v>12</v>
      </c>
      <c r="N1178">
        <v>6</v>
      </c>
      <c r="O1178" s="12">
        <v>14</v>
      </c>
      <c r="P1178" s="12">
        <v>2</v>
      </c>
      <c r="Q1178">
        <v>3</v>
      </c>
      <c r="R1178" s="12">
        <v>21.565076340207352</v>
      </c>
      <c r="S1178" s="12">
        <v>48.790346409497047</v>
      </c>
      <c r="T1178" s="12">
        <v>1973.797169475019</v>
      </c>
      <c r="U1178" s="12">
        <v>1717.6088380053179</v>
      </c>
      <c r="V1178" s="12">
        <v>824.91712889891778</v>
      </c>
      <c r="W1178" s="57">
        <v>7.0705163270373073E-5</v>
      </c>
      <c r="X1178" s="57">
        <v>5.0914336628622345E-4</v>
      </c>
      <c r="Y1178" s="57">
        <v>5.5141990625861594E-4</v>
      </c>
      <c r="Z1178" s="57">
        <v>1.8212630279027886E-3</v>
      </c>
      <c r="AA1178" s="57">
        <v>7.8285637524161823E-4</v>
      </c>
      <c r="AB1178" s="57">
        <v>5.123825789923143E-4</v>
      </c>
      <c r="AC1178" s="57">
        <v>7.9493903241985894E-4</v>
      </c>
      <c r="AD1178" s="57">
        <v>2.1124439658361092E-4</v>
      </c>
      <c r="AE1178" s="57">
        <v>3.5615520597061853E-4</v>
      </c>
      <c r="AF1178" s="57">
        <v>8.4572875612129461E-4</v>
      </c>
      <c r="AG1178" s="57">
        <v>1.3999035981890528E-3</v>
      </c>
      <c r="AH1178" s="17">
        <v>7.1415830974876082E-4</v>
      </c>
      <c r="AI1178" s="12">
        <v>237</v>
      </c>
      <c r="AJ1178" s="16">
        <v>4</v>
      </c>
      <c r="AK1178" s="17">
        <v>0.84793293080358956</v>
      </c>
      <c r="AL1178" t="str">
        <f>IF(AK1178&lt;='CAV Tier 1 Analysis'!$A$5,"Tier 1", "Tier 2")</f>
        <v>Tier 2</v>
      </c>
      <c r="AM1178" t="str">
        <f t="shared" si="37"/>
        <v>Missouri - Tier 2</v>
      </c>
      <c r="AN1178" t="str">
        <f t="shared" si="38"/>
        <v>Peculiar, City Of - Tier 2</v>
      </c>
    </row>
    <row r="1179" spans="1:40" x14ac:dyDescent="0.3">
      <c r="A1179">
        <v>7</v>
      </c>
      <c r="B1179" t="s">
        <v>21</v>
      </c>
      <c r="C1179" t="s">
        <v>3257</v>
      </c>
      <c r="D1179" t="s">
        <v>4989</v>
      </c>
      <c r="E1179" t="s">
        <v>604</v>
      </c>
      <c r="F1179" s="12">
        <v>4941.4865076246406</v>
      </c>
      <c r="G1179" s="12">
        <v>7130.0928443872326</v>
      </c>
      <c r="H1179" s="12">
        <v>2773.0523592987984</v>
      </c>
      <c r="I1179" s="12">
        <v>44</v>
      </c>
      <c r="J1179" s="15">
        <v>7.9140459240779185E-2</v>
      </c>
      <c r="K1179" s="15">
        <v>0.92085954075922061</v>
      </c>
      <c r="L1179" s="56">
        <v>2.6535100000000003</v>
      </c>
      <c r="M1179">
        <v>7</v>
      </c>
      <c r="N1179">
        <v>0</v>
      </c>
      <c r="O1179" s="12">
        <v>16</v>
      </c>
      <c r="P1179" s="12">
        <v>1</v>
      </c>
      <c r="Q1179">
        <v>0</v>
      </c>
      <c r="R1179" s="12">
        <v>40.517819793405707</v>
      </c>
      <c r="S1179" s="12">
        <v>219.46063721363311</v>
      </c>
      <c r="T1179" s="12">
        <v>6929.0186392510486</v>
      </c>
      <c r="U1179" s="12">
        <v>1987.532131626408</v>
      </c>
      <c r="V1179" s="12">
        <v>201.07420513618399</v>
      </c>
      <c r="W1179" s="57">
        <v>5.3204717039170492E-5</v>
      </c>
      <c r="X1179" s="57">
        <v>2.9700029700029698E-4</v>
      </c>
      <c r="Y1179" s="57">
        <v>0</v>
      </c>
      <c r="Z1179" s="57">
        <v>2.0814434604603301E-3</v>
      </c>
      <c r="AA1179" s="57">
        <v>3.9142818762080911E-4</v>
      </c>
      <c r="AB1179" s="57">
        <v>0</v>
      </c>
      <c r="AC1179" s="57">
        <v>1.4935813791801512E-3</v>
      </c>
      <c r="AD1179" s="57">
        <v>9.5018447897358494E-4</v>
      </c>
      <c r="AE1179" s="57">
        <v>1.250283513828874E-3</v>
      </c>
      <c r="AF1179" s="57">
        <v>9.7863555440456051E-4</v>
      </c>
      <c r="AG1179" s="57">
        <v>3.4122761355297269E-4</v>
      </c>
      <c r="AH1179" s="17">
        <v>7.1245356382370467E-4</v>
      </c>
      <c r="AI1179" s="12">
        <v>238</v>
      </c>
      <c r="AJ1179" s="16">
        <v>4</v>
      </c>
      <c r="AK1179" s="17">
        <v>0.84864538436741321</v>
      </c>
      <c r="AL1179" t="str">
        <f>IF(AK1179&lt;='CAV Tier 1 Analysis'!$A$5,"Tier 1", "Tier 2")</f>
        <v>Tier 2</v>
      </c>
      <c r="AM1179" t="str">
        <f t="shared" si="37"/>
        <v>Missouri - Tier 2</v>
      </c>
      <c r="AN1179" t="str">
        <f t="shared" si="38"/>
        <v>Black Jack, City Of - Tier 2</v>
      </c>
    </row>
    <row r="1180" spans="1:40" x14ac:dyDescent="0.3">
      <c r="A1180">
        <v>7</v>
      </c>
      <c r="B1180" t="s">
        <v>21</v>
      </c>
      <c r="C1180" t="s">
        <v>3398</v>
      </c>
      <c r="D1180" t="s">
        <v>5201</v>
      </c>
      <c r="E1180" t="s">
        <v>610</v>
      </c>
      <c r="F1180" s="12">
        <v>27.550236333079951</v>
      </c>
      <c r="G1180" s="12">
        <v>688.8709930189932</v>
      </c>
      <c r="H1180" s="12">
        <v>285.18288713920884</v>
      </c>
      <c r="I1180" s="12">
        <v>23</v>
      </c>
      <c r="J1180" s="15">
        <v>0.21228549568258823</v>
      </c>
      <c r="K1180" s="15">
        <v>0.78771450431741152</v>
      </c>
      <c r="L1180" s="56">
        <v>1.3723500000000002</v>
      </c>
      <c r="M1180">
        <v>22</v>
      </c>
      <c r="N1180">
        <v>6</v>
      </c>
      <c r="O1180" s="12">
        <v>9</v>
      </c>
      <c r="P1180" s="12">
        <v>9</v>
      </c>
      <c r="Q1180">
        <v>0</v>
      </c>
      <c r="R1180" s="12">
        <v>18.117433599300465</v>
      </c>
      <c r="S1180" s="12">
        <v>60.540190556538562</v>
      </c>
      <c r="T1180" s="12">
        <v>522.71003915232507</v>
      </c>
      <c r="U1180" s="12">
        <v>495.1598028192451</v>
      </c>
      <c r="V1180" s="12">
        <v>166.16095386666814</v>
      </c>
      <c r="W1180" s="57">
        <v>2.7516569912570755E-5</v>
      </c>
      <c r="X1180" s="57">
        <v>9.3342950485807629E-4</v>
      </c>
      <c r="Y1180" s="57">
        <v>5.5141990625861594E-4</v>
      </c>
      <c r="Z1180" s="57">
        <v>1.1708119465089356E-3</v>
      </c>
      <c r="AA1180" s="57">
        <v>3.5228536885872821E-3</v>
      </c>
      <c r="AB1180" s="57">
        <v>0</v>
      </c>
      <c r="AC1180" s="57">
        <v>6.6785087648896658E-4</v>
      </c>
      <c r="AD1180" s="57">
        <v>2.6211693427705346E-4</v>
      </c>
      <c r="AE1180" s="57">
        <v>9.4318658743806953E-5</v>
      </c>
      <c r="AF1180" s="57">
        <v>2.4381039201330025E-4</v>
      </c>
      <c r="AG1180" s="57">
        <v>2.8197901225175914E-4</v>
      </c>
      <c r="AH1180" s="17">
        <v>7.0510068090003336E-4</v>
      </c>
      <c r="AI1180" s="12">
        <v>239</v>
      </c>
      <c r="AJ1180" s="16">
        <v>4</v>
      </c>
      <c r="AK1180" s="17">
        <v>0.84935048504831323</v>
      </c>
      <c r="AL1180" t="str">
        <f>IF(AK1180&lt;='CAV Tier 1 Analysis'!$A$5,"Tier 1", "Tier 2")</f>
        <v>Tier 2</v>
      </c>
      <c r="AM1180" t="str">
        <f t="shared" si="37"/>
        <v>Missouri - Tier 2</v>
      </c>
      <c r="AN1180" t="str">
        <f t="shared" si="38"/>
        <v>Ironton, City Of - Tier 2</v>
      </c>
    </row>
    <row r="1181" spans="1:40" x14ac:dyDescent="0.3">
      <c r="A1181">
        <v>7</v>
      </c>
      <c r="B1181" t="s">
        <v>21</v>
      </c>
      <c r="C1181" t="s">
        <v>3288</v>
      </c>
      <c r="D1181" t="s">
        <v>5032</v>
      </c>
      <c r="E1181" t="s">
        <v>594</v>
      </c>
      <c r="F1181" s="12">
        <v>2683.4209775078293</v>
      </c>
      <c r="G1181" s="12">
        <v>5411.4343703253235</v>
      </c>
      <c r="H1181" s="12">
        <v>2902.8898252532135</v>
      </c>
      <c r="I1181" s="12">
        <v>30</v>
      </c>
      <c r="J1181" s="15">
        <v>1.2213909977931688E-3</v>
      </c>
      <c r="K1181" s="15">
        <v>0.99877860900220716</v>
      </c>
      <c r="L1181" s="56">
        <v>1.4409800000000001</v>
      </c>
      <c r="M1181">
        <v>8</v>
      </c>
      <c r="N1181">
        <v>9</v>
      </c>
      <c r="O1181" s="12">
        <v>16</v>
      </c>
      <c r="P1181" s="12">
        <v>1</v>
      </c>
      <c r="Q1181">
        <v>0</v>
      </c>
      <c r="R1181" s="12">
        <v>29.963358270066216</v>
      </c>
      <c r="S1181" s="12">
        <v>3.5455635001496599</v>
      </c>
      <c r="T1181" s="12">
        <v>6314.1674071622319</v>
      </c>
      <c r="U1181" s="12">
        <v>3630.7464296544026</v>
      </c>
      <c r="V1181" s="12">
        <v>0</v>
      </c>
      <c r="W1181" s="57">
        <v>2.8892649041874306E-5</v>
      </c>
      <c r="X1181" s="57">
        <v>3.3942891085748228E-4</v>
      </c>
      <c r="Y1181" s="57">
        <v>8.271298593879239E-4</v>
      </c>
      <c r="Z1181" s="57">
        <v>2.0814434604603301E-3</v>
      </c>
      <c r="AA1181" s="57">
        <v>3.9142818762080911E-4</v>
      </c>
      <c r="AB1181" s="57">
        <v>0</v>
      </c>
      <c r="AC1181" s="57">
        <v>1.1045193003488803E-3</v>
      </c>
      <c r="AD1181" s="57">
        <v>1.5350996196087702E-5</v>
      </c>
      <c r="AE1181" s="57">
        <v>1.1393387467613818E-3</v>
      </c>
      <c r="AF1181" s="57">
        <v>1.7877333848080388E-3</v>
      </c>
      <c r="AG1181" s="57">
        <v>0</v>
      </c>
      <c r="AH1181" s="17">
        <v>7.013877723166189E-4</v>
      </c>
      <c r="AI1181" s="12">
        <v>240</v>
      </c>
      <c r="AJ1181" s="16">
        <v>4</v>
      </c>
      <c r="AK1181" s="17">
        <v>0.85005187282062988</v>
      </c>
      <c r="AL1181" t="str">
        <f>IF(AK1181&lt;='CAV Tier 1 Analysis'!$A$5,"Tier 1", "Tier 2")</f>
        <v>Tier 2</v>
      </c>
      <c r="AM1181" t="str">
        <f t="shared" si="37"/>
        <v>Missouri - Tier 2</v>
      </c>
      <c r="AN1181" t="str">
        <f t="shared" si="38"/>
        <v>St. John, City Of - Tier 2</v>
      </c>
    </row>
    <row r="1182" spans="1:40" x14ac:dyDescent="0.3">
      <c r="A1182">
        <v>7</v>
      </c>
      <c r="B1182" t="s">
        <v>21</v>
      </c>
      <c r="C1182" t="s">
        <v>3220</v>
      </c>
      <c r="D1182" t="s">
        <v>4937</v>
      </c>
      <c r="E1182" t="s">
        <v>699</v>
      </c>
      <c r="F1182" s="12">
        <v>110.28819085763334</v>
      </c>
      <c r="G1182" s="12">
        <v>1839.1857075376383</v>
      </c>
      <c r="H1182" s="12">
        <v>1035.2073040987198</v>
      </c>
      <c r="I1182" s="12">
        <v>4</v>
      </c>
      <c r="J1182" s="15">
        <v>0.27856384860275918</v>
      </c>
      <c r="K1182" s="15">
        <v>0.72143615139724071</v>
      </c>
      <c r="L1182" s="56">
        <v>2.2616000000000001</v>
      </c>
      <c r="M1182">
        <v>40</v>
      </c>
      <c r="N1182">
        <v>0</v>
      </c>
      <c r="O1182" s="12">
        <v>10</v>
      </c>
      <c r="P1182" s="12">
        <v>5</v>
      </c>
      <c r="Q1182">
        <v>0</v>
      </c>
      <c r="R1182" s="12">
        <v>2.8857446055889628</v>
      </c>
      <c r="S1182" s="12">
        <v>288.37133073142627</v>
      </c>
      <c r="T1182" s="12">
        <v>2079.303447958604</v>
      </c>
      <c r="U1182" s="12">
        <v>1969.0152571009708</v>
      </c>
      <c r="V1182" s="12">
        <v>0</v>
      </c>
      <c r="W1182" s="57">
        <v>4.534664955315336E-5</v>
      </c>
      <c r="X1182" s="57">
        <v>1.6971445542874114E-3</v>
      </c>
      <c r="Y1182" s="57">
        <v>0</v>
      </c>
      <c r="Z1182" s="57">
        <v>1.3009021627877061E-3</v>
      </c>
      <c r="AA1182" s="57">
        <v>1.9571409381040454E-3</v>
      </c>
      <c r="AB1182" s="57">
        <v>0</v>
      </c>
      <c r="AC1182" s="57">
        <v>1.0637527956720697E-4</v>
      </c>
      <c r="AD1182" s="57">
        <v>1.2485426367154378E-3</v>
      </c>
      <c r="AE1182" s="57">
        <v>3.7519293230118628E-4</v>
      </c>
      <c r="AF1182" s="57">
        <v>9.6951808079058066E-4</v>
      </c>
      <c r="AG1182" s="57">
        <v>0</v>
      </c>
      <c r="AH1182" s="17">
        <v>7.00014839464248E-4</v>
      </c>
      <c r="AI1182" s="12">
        <v>241</v>
      </c>
      <c r="AJ1182" s="16">
        <v>4</v>
      </c>
      <c r="AK1182" s="17">
        <v>0.85075188766009413</v>
      </c>
      <c r="AL1182" t="str">
        <f>IF(AK1182&lt;='CAV Tier 1 Analysis'!$A$5,"Tier 1", "Tier 2")</f>
        <v>Tier 2</v>
      </c>
      <c r="AM1182" t="str">
        <f t="shared" si="37"/>
        <v>Missouri - Tier 2</v>
      </c>
      <c r="AN1182" t="str">
        <f t="shared" si="38"/>
        <v>Hayti, City Of - Tier 2</v>
      </c>
    </row>
    <row r="1183" spans="1:40" x14ac:dyDescent="0.3">
      <c r="A1183">
        <v>7</v>
      </c>
      <c r="B1183" t="s">
        <v>21</v>
      </c>
      <c r="C1183" t="s">
        <v>3130</v>
      </c>
      <c r="D1183" t="s">
        <v>4800</v>
      </c>
      <c r="E1183" t="s">
        <v>636</v>
      </c>
      <c r="F1183" s="12">
        <v>63.51214967343634</v>
      </c>
      <c r="G1183" s="12">
        <v>627.28204762917915</v>
      </c>
      <c r="H1183" s="12">
        <v>320.00791087823694</v>
      </c>
      <c r="I1183" s="12">
        <v>34</v>
      </c>
      <c r="J1183" s="15">
        <v>0.10081891642713814</v>
      </c>
      <c r="K1183" s="15">
        <v>0.89918108357286197</v>
      </c>
      <c r="L1183" s="56">
        <v>2.5814600000000003</v>
      </c>
      <c r="M1183">
        <v>40</v>
      </c>
      <c r="N1183">
        <v>4</v>
      </c>
      <c r="O1183" s="12">
        <v>10</v>
      </c>
      <c r="P1183" s="12">
        <v>6</v>
      </c>
      <c r="Q1183">
        <v>1</v>
      </c>
      <c r="R1183" s="12">
        <v>30.572156841477309</v>
      </c>
      <c r="S1183" s="12">
        <v>32.262850822856038</v>
      </c>
      <c r="T1183" s="12">
        <v>644.04946598591494</v>
      </c>
      <c r="U1183" s="12">
        <v>580.53731631247865</v>
      </c>
      <c r="V1183" s="12">
        <v>0</v>
      </c>
      <c r="W1183" s="57">
        <v>5.1760064536382774E-5</v>
      </c>
      <c r="X1183" s="57">
        <v>1.6971445542874114E-3</v>
      </c>
      <c r="Y1183" s="57">
        <v>3.6761327083907727E-4</v>
      </c>
      <c r="Z1183" s="57">
        <v>1.3009021627877061E-3</v>
      </c>
      <c r="AA1183" s="57">
        <v>2.3485691257248546E-3</v>
      </c>
      <c r="AB1183" s="57">
        <v>1.7079419299743809E-4</v>
      </c>
      <c r="AC1183" s="57">
        <v>1.126961036221329E-3</v>
      </c>
      <c r="AD1183" s="57">
        <v>1.3968637149939706E-4</v>
      </c>
      <c r="AE1183" s="57">
        <v>1.1621334439064486E-4</v>
      </c>
      <c r="AF1183" s="57">
        <v>2.8584919426539828E-4</v>
      </c>
      <c r="AG1183" s="57">
        <v>0</v>
      </c>
      <c r="AH1183" s="17">
        <v>6.9140848341360365E-4</v>
      </c>
      <c r="AI1183" s="12">
        <v>242</v>
      </c>
      <c r="AJ1183" s="16">
        <v>4</v>
      </c>
      <c r="AK1183" s="17">
        <v>0.85144329614350778</v>
      </c>
      <c r="AL1183" t="str">
        <f>IF(AK1183&lt;='CAV Tier 1 Analysis'!$A$5,"Tier 1", "Tier 2")</f>
        <v>Tier 2</v>
      </c>
      <c r="AM1183" t="str">
        <f t="shared" si="37"/>
        <v>Missouri - Tier 2</v>
      </c>
      <c r="AN1183" t="str">
        <f t="shared" si="38"/>
        <v>Steelville, City Of - Tier 2</v>
      </c>
    </row>
    <row r="1184" spans="1:40" x14ac:dyDescent="0.3">
      <c r="A1184">
        <v>7</v>
      </c>
      <c r="B1184" t="s">
        <v>21</v>
      </c>
      <c r="C1184" t="s">
        <v>3232</v>
      </c>
      <c r="D1184" t="s">
        <v>4958</v>
      </c>
      <c r="E1184" t="s">
        <v>656</v>
      </c>
      <c r="F1184" s="12">
        <v>182.07057512826603</v>
      </c>
      <c r="G1184" s="12">
        <v>3811.9348613540537</v>
      </c>
      <c r="H1184" s="12">
        <v>1400.012946467132</v>
      </c>
      <c r="I1184" s="12">
        <v>3</v>
      </c>
      <c r="J1184" s="15">
        <v>4.9274098435566689E-2</v>
      </c>
      <c r="K1184" s="15">
        <v>0.95072590156443315</v>
      </c>
      <c r="L1184" s="56">
        <v>6.2150300000000005</v>
      </c>
      <c r="M1184">
        <v>11</v>
      </c>
      <c r="N1184">
        <v>0</v>
      </c>
      <c r="O1184" s="12">
        <v>13</v>
      </c>
      <c r="P1184" s="12">
        <v>5</v>
      </c>
      <c r="Q1184">
        <v>0</v>
      </c>
      <c r="R1184" s="12">
        <v>2.8521777046932995</v>
      </c>
      <c r="S1184" s="12">
        <v>68.98437573528922</v>
      </c>
      <c r="T1184" s="12">
        <v>3346.4454928033242</v>
      </c>
      <c r="U1184" s="12">
        <v>3164.374917675058</v>
      </c>
      <c r="V1184" s="12">
        <v>465.48936855072952</v>
      </c>
      <c r="W1184" s="57">
        <v>1.2461566473838642E-4</v>
      </c>
      <c r="X1184" s="57">
        <v>4.6671475242903815E-4</v>
      </c>
      <c r="Y1184" s="57">
        <v>0</v>
      </c>
      <c r="Z1184" s="57">
        <v>1.6911728116240181E-3</v>
      </c>
      <c r="AA1184" s="57">
        <v>1.9571409381040454E-3</v>
      </c>
      <c r="AB1184" s="57">
        <v>0</v>
      </c>
      <c r="AC1184" s="57">
        <v>1.0513792527741107E-4</v>
      </c>
      <c r="AD1184" s="57">
        <v>2.9867717485731381E-4</v>
      </c>
      <c r="AE1184" s="57">
        <v>6.0383812591838888E-4</v>
      </c>
      <c r="AF1184" s="57">
        <v>1.5580979812229315E-3</v>
      </c>
      <c r="AG1184" s="57">
        <v>7.8994630990716875E-4</v>
      </c>
      <c r="AH1184" s="17">
        <v>6.9048560764351842E-4</v>
      </c>
      <c r="AI1184" s="12">
        <v>243</v>
      </c>
      <c r="AJ1184" s="16">
        <v>4</v>
      </c>
      <c r="AK1184" s="17">
        <v>0.85213378175115129</v>
      </c>
      <c r="AL1184" t="str">
        <f>IF(AK1184&lt;='CAV Tier 1 Analysis'!$A$5,"Tier 1", "Tier 2")</f>
        <v>Tier 2</v>
      </c>
      <c r="AM1184" t="str">
        <f t="shared" si="37"/>
        <v>Missouri - Tier 2</v>
      </c>
      <c r="AN1184" t="str">
        <f t="shared" si="38"/>
        <v>Bolivar, City Of - Tier 2</v>
      </c>
    </row>
    <row r="1185" spans="1:40" x14ac:dyDescent="0.3">
      <c r="A1185">
        <v>7</v>
      </c>
      <c r="B1185" t="s">
        <v>21</v>
      </c>
      <c r="C1185" t="s">
        <v>3190</v>
      </c>
      <c r="D1185" t="s">
        <v>4896</v>
      </c>
      <c r="E1185" t="s">
        <v>597</v>
      </c>
      <c r="F1185" s="12">
        <v>104.7126677313631</v>
      </c>
      <c r="G1185" s="12">
        <v>3313.606125382189</v>
      </c>
      <c r="H1185" s="12">
        <v>1659.3311895280394</v>
      </c>
      <c r="I1185" s="12">
        <v>12</v>
      </c>
      <c r="J1185" s="15">
        <v>0</v>
      </c>
      <c r="K1185" s="15">
        <v>1.0000000000000002</v>
      </c>
      <c r="L1185" s="56">
        <v>3.3894199999999999</v>
      </c>
      <c r="M1185">
        <v>1</v>
      </c>
      <c r="N1185">
        <v>10</v>
      </c>
      <c r="O1185" s="12">
        <v>13</v>
      </c>
      <c r="P1185" s="12">
        <v>5</v>
      </c>
      <c r="Q1185">
        <v>1</v>
      </c>
      <c r="R1185" s="12">
        <v>12.000000000000004</v>
      </c>
      <c r="S1185" s="12">
        <v>0</v>
      </c>
      <c r="T1185" s="12">
        <v>3421.5384073545861</v>
      </c>
      <c r="U1185" s="12">
        <v>3316.8257396232229</v>
      </c>
      <c r="V1185" s="12">
        <v>0</v>
      </c>
      <c r="W1185" s="57">
        <v>6.7960223261606407E-5</v>
      </c>
      <c r="X1185" s="57">
        <v>4.2428613857185285E-5</v>
      </c>
      <c r="Y1185" s="57">
        <v>9.1903317709769326E-4</v>
      </c>
      <c r="Z1185" s="57">
        <v>1.6911728116240181E-3</v>
      </c>
      <c r="AA1185" s="57">
        <v>1.9571409381040454E-3</v>
      </c>
      <c r="AB1185" s="57">
        <v>1.7079419299743809E-4</v>
      </c>
      <c r="AC1185" s="57">
        <v>4.4234800000464962E-4</v>
      </c>
      <c r="AD1185" s="57">
        <v>0</v>
      </c>
      <c r="AE1185" s="57">
        <v>6.1738801486470448E-4</v>
      </c>
      <c r="AF1185" s="57">
        <v>1.6331628278649765E-3</v>
      </c>
      <c r="AG1185" s="57">
        <v>0</v>
      </c>
      <c r="AH1185" s="17">
        <v>6.8558443633421067E-4</v>
      </c>
      <c r="AI1185" s="12">
        <v>244</v>
      </c>
      <c r="AJ1185" s="16">
        <v>4</v>
      </c>
      <c r="AK1185" s="17">
        <v>0.85281936618748555</v>
      </c>
      <c r="AL1185" t="str">
        <f>IF(AK1185&lt;='CAV Tier 1 Analysis'!$A$5,"Tier 1", "Tier 2")</f>
        <v>Tier 2</v>
      </c>
      <c r="AM1185" t="str">
        <f t="shared" si="37"/>
        <v>Missouri - Tier 2</v>
      </c>
      <c r="AN1185" t="str">
        <f t="shared" si="38"/>
        <v>Eldon,Town Of - Tier 2</v>
      </c>
    </row>
    <row r="1186" spans="1:40" x14ac:dyDescent="0.3">
      <c r="A1186">
        <v>7</v>
      </c>
      <c r="B1186" t="s">
        <v>21</v>
      </c>
      <c r="C1186" t="s">
        <v>3226</v>
      </c>
      <c r="D1186" t="s">
        <v>4946</v>
      </c>
      <c r="E1186" t="s">
        <v>615</v>
      </c>
      <c r="F1186" s="12">
        <v>1.5208084022524933</v>
      </c>
      <c r="G1186" s="12">
        <v>0.36410630252231174</v>
      </c>
      <c r="H1186" s="12">
        <v>0.26173971578624095</v>
      </c>
      <c r="I1186" s="12">
        <v>126</v>
      </c>
      <c r="J1186" s="15">
        <v>0.67476383265856954</v>
      </c>
      <c r="K1186" s="15">
        <v>0.32523616734143046</v>
      </c>
      <c r="L1186" s="56">
        <v>5.9279999999999999E-2</v>
      </c>
      <c r="M1186">
        <v>40</v>
      </c>
      <c r="N1186">
        <v>0</v>
      </c>
      <c r="O1186" s="12">
        <v>11</v>
      </c>
      <c r="P1186" s="12">
        <v>3</v>
      </c>
      <c r="Q1186">
        <v>10</v>
      </c>
      <c r="R1186" s="12">
        <v>40.979757085020239</v>
      </c>
      <c r="S1186" s="12">
        <v>0.17661249378288862</v>
      </c>
      <c r="T1186" s="12">
        <v>0.41682202982352184</v>
      </c>
      <c r="U1186" s="12">
        <v>0</v>
      </c>
      <c r="V1186" s="12">
        <v>0</v>
      </c>
      <c r="W1186" s="57">
        <v>1.1886051403921696E-6</v>
      </c>
      <c r="X1186" s="57">
        <v>1.6971445542874114E-3</v>
      </c>
      <c r="Y1186" s="57">
        <v>0</v>
      </c>
      <c r="Z1186" s="57">
        <v>1.4309923790664768E-3</v>
      </c>
      <c r="AA1186" s="57">
        <v>1.1742845628624273E-3</v>
      </c>
      <c r="AB1186" s="57">
        <v>1.7079419299743809E-3</v>
      </c>
      <c r="AC1186" s="57">
        <v>1.5106094656029223E-3</v>
      </c>
      <c r="AD1186" s="57">
        <v>7.6466765300586098E-7</v>
      </c>
      <c r="AE1186" s="57">
        <v>7.5212052272003523E-8</v>
      </c>
      <c r="AF1186" s="57">
        <v>0</v>
      </c>
      <c r="AG1186" s="57">
        <v>0</v>
      </c>
      <c r="AH1186" s="17">
        <v>6.8390921605811705E-4</v>
      </c>
      <c r="AI1186" s="12">
        <v>245</v>
      </c>
      <c r="AJ1186" s="16">
        <v>4</v>
      </c>
      <c r="AK1186" s="17">
        <v>0.85350327540354365</v>
      </c>
      <c r="AL1186" t="str">
        <f>IF(AK1186&lt;='CAV Tier 1 Analysis'!$A$5,"Tier 1", "Tier 2")</f>
        <v>Tier 2</v>
      </c>
      <c r="AM1186" t="str">
        <f t="shared" si="37"/>
        <v>Missouri - Tier 2</v>
      </c>
      <c r="AN1186" t="str">
        <f t="shared" si="38"/>
        <v>Annada, Village Of - Tier 2</v>
      </c>
    </row>
    <row r="1187" spans="1:40" x14ac:dyDescent="0.3">
      <c r="A1187">
        <v>7</v>
      </c>
      <c r="B1187" t="s">
        <v>21</v>
      </c>
      <c r="C1187" t="s">
        <v>3291</v>
      </c>
      <c r="D1187" t="s">
        <v>5036</v>
      </c>
      <c r="E1187" t="s">
        <v>647</v>
      </c>
      <c r="F1187" s="12">
        <v>22215.841448254916</v>
      </c>
      <c r="G1187" s="12">
        <v>13342.642807025313</v>
      </c>
      <c r="H1187" s="12">
        <v>5348.720268920978</v>
      </c>
      <c r="I1187" s="12">
        <v>17</v>
      </c>
      <c r="J1187" s="15">
        <v>2.561102062679228E-2</v>
      </c>
      <c r="K1187" s="15">
        <v>0.97438897937320779</v>
      </c>
      <c r="L1187" s="56">
        <v>11.929630000000001</v>
      </c>
      <c r="M1187">
        <v>22</v>
      </c>
      <c r="N1187">
        <v>0</v>
      </c>
      <c r="O1187" s="12">
        <v>16</v>
      </c>
      <c r="P1187" s="12">
        <v>1</v>
      </c>
      <c r="Q1187">
        <v>1</v>
      </c>
      <c r="R1187" s="12">
        <v>16.564612649344532</v>
      </c>
      <c r="S1187" s="12">
        <v>136.98618513427712</v>
      </c>
      <c r="T1187" s="12">
        <v>13843.755057076394</v>
      </c>
      <c r="U1187" s="12">
        <v>0</v>
      </c>
      <c r="V1187" s="12">
        <v>0</v>
      </c>
      <c r="W1187" s="57">
        <v>2.3919736067774361E-4</v>
      </c>
      <c r="X1187" s="57">
        <v>9.3342950485807629E-4</v>
      </c>
      <c r="Y1187" s="57">
        <v>0</v>
      </c>
      <c r="Z1187" s="57">
        <v>2.0814434604603301E-3</v>
      </c>
      <c r="AA1187" s="57">
        <v>3.9142818762080911E-4</v>
      </c>
      <c r="AB1187" s="57">
        <v>1.7079419299743809E-4</v>
      </c>
      <c r="AC1187" s="57">
        <v>6.1061027302410596E-4</v>
      </c>
      <c r="AD1187" s="57">
        <v>5.9310019601230952E-4</v>
      </c>
      <c r="AE1187" s="57">
        <v>2.4979899201452559E-3</v>
      </c>
      <c r="AF1187" s="57">
        <v>0</v>
      </c>
      <c r="AG1187" s="57">
        <v>0</v>
      </c>
      <c r="AH1187" s="17">
        <v>6.8345391779964259E-4</v>
      </c>
      <c r="AI1187" s="12">
        <v>246</v>
      </c>
      <c r="AJ1187" s="16">
        <v>4</v>
      </c>
      <c r="AK1187" s="17">
        <v>0.85418672932134332</v>
      </c>
      <c r="AL1187" t="str">
        <f>IF(AK1187&lt;='CAV Tier 1 Analysis'!$A$5,"Tier 1", "Tier 2")</f>
        <v>Tier 2</v>
      </c>
      <c r="AM1187" t="str">
        <f t="shared" si="37"/>
        <v>Missouri - Tier 2</v>
      </c>
      <c r="AN1187" t="str">
        <f t="shared" si="38"/>
        <v>Town And Country, City Of - Tier 2</v>
      </c>
    </row>
    <row r="1188" spans="1:40" x14ac:dyDescent="0.3">
      <c r="A1188">
        <v>7</v>
      </c>
      <c r="B1188" t="s">
        <v>21</v>
      </c>
      <c r="C1188" t="s">
        <v>3186</v>
      </c>
      <c r="D1188" t="s">
        <v>4888</v>
      </c>
      <c r="E1188" t="s">
        <v>642</v>
      </c>
      <c r="F1188" s="12">
        <v>56.927175953731862</v>
      </c>
      <c r="G1188" s="12">
        <v>188.95970189283406</v>
      </c>
      <c r="H1188" s="12">
        <v>76.344595343342235</v>
      </c>
      <c r="I1188" s="12">
        <v>42</v>
      </c>
      <c r="J1188" s="15">
        <v>0</v>
      </c>
      <c r="K1188" s="15">
        <v>1.0000000000000002</v>
      </c>
      <c r="L1188" s="56">
        <v>2.0593300000000001</v>
      </c>
      <c r="M1188">
        <v>39</v>
      </c>
      <c r="N1188">
        <v>0</v>
      </c>
      <c r="O1188" s="12">
        <v>9</v>
      </c>
      <c r="P1188" s="12">
        <v>7</v>
      </c>
      <c r="Q1188">
        <v>1</v>
      </c>
      <c r="R1188" s="12">
        <v>42.000000000000007</v>
      </c>
      <c r="S1188" s="12">
        <v>0</v>
      </c>
      <c r="T1188" s="12">
        <v>192.2316299069945</v>
      </c>
      <c r="U1188" s="12">
        <v>135.30445395326262</v>
      </c>
      <c r="V1188" s="12">
        <v>0</v>
      </c>
      <c r="W1188" s="57">
        <v>4.1290995677527107E-5</v>
      </c>
      <c r="X1188" s="57">
        <v>1.6547159404302261E-3</v>
      </c>
      <c r="Y1188" s="57">
        <v>0</v>
      </c>
      <c r="Z1188" s="57">
        <v>1.1708119465089356E-3</v>
      </c>
      <c r="AA1188" s="57">
        <v>2.7399973133456637E-3</v>
      </c>
      <c r="AB1188" s="57">
        <v>1.7079419299743809E-4</v>
      </c>
      <c r="AC1188" s="57">
        <v>1.5482180000162733E-3</v>
      </c>
      <c r="AD1188" s="57">
        <v>0</v>
      </c>
      <c r="AE1188" s="57">
        <v>3.4686591308570548E-5</v>
      </c>
      <c r="AF1188" s="57">
        <v>6.6622193020649499E-5</v>
      </c>
      <c r="AG1188" s="57">
        <v>0</v>
      </c>
      <c r="AH1188" s="17">
        <v>6.7519428848229854E-4</v>
      </c>
      <c r="AI1188" s="12">
        <v>247</v>
      </c>
      <c r="AJ1188" s="16">
        <v>5</v>
      </c>
      <c r="AK1188" s="17">
        <v>0.8548619236098256</v>
      </c>
      <c r="AL1188" t="str">
        <f>IF(AK1188&lt;='CAV Tier 1 Analysis'!$A$5,"Tier 1", "Tier 2")</f>
        <v>Tier 2</v>
      </c>
      <c r="AM1188" t="str">
        <f t="shared" si="37"/>
        <v>Missouri - Tier 2</v>
      </c>
      <c r="AN1188" t="str">
        <f t="shared" si="38"/>
        <v>Noel, City Of - Tier 2</v>
      </c>
    </row>
    <row r="1189" spans="1:40" x14ac:dyDescent="0.3">
      <c r="A1189">
        <v>7</v>
      </c>
      <c r="B1189" t="s">
        <v>21</v>
      </c>
      <c r="C1189" t="s">
        <v>2135</v>
      </c>
      <c r="D1189" t="s">
        <v>4832</v>
      </c>
      <c r="E1189" t="s">
        <v>652</v>
      </c>
      <c r="F1189" s="12">
        <v>169.42004946946125</v>
      </c>
      <c r="G1189" s="12">
        <v>3470.034208986744</v>
      </c>
      <c r="H1189" s="12">
        <v>1890.8074912709403</v>
      </c>
      <c r="I1189" s="12">
        <v>1</v>
      </c>
      <c r="J1189" s="15">
        <v>6.0267778003397186E-2</v>
      </c>
      <c r="K1189" s="15">
        <v>0.93973222199660278</v>
      </c>
      <c r="L1189" s="56">
        <v>6.2051400000000001</v>
      </c>
      <c r="M1189">
        <v>3</v>
      </c>
      <c r="N1189">
        <v>0</v>
      </c>
      <c r="O1189" s="12">
        <v>9</v>
      </c>
      <c r="P1189" s="12">
        <v>8</v>
      </c>
      <c r="Q1189">
        <v>0</v>
      </c>
      <c r="R1189" s="12">
        <v>0.93973222199660278</v>
      </c>
      <c r="S1189" s="12">
        <v>113.95476613107739</v>
      </c>
      <c r="T1189" s="12">
        <v>3483.2028121293961</v>
      </c>
      <c r="U1189" s="12">
        <v>3313.7827626599346</v>
      </c>
      <c r="V1189" s="12">
        <v>0</v>
      </c>
      <c r="W1189" s="57">
        <v>1.2441736337471439E-4</v>
      </c>
      <c r="X1189" s="57">
        <v>1.2728584157155586E-4</v>
      </c>
      <c r="Y1189" s="57">
        <v>0</v>
      </c>
      <c r="Z1189" s="57">
        <v>1.1708119465089356E-3</v>
      </c>
      <c r="AA1189" s="57">
        <v>3.1314255009664729E-3</v>
      </c>
      <c r="AB1189" s="57">
        <v>0</v>
      </c>
      <c r="AC1189" s="57">
        <v>3.4640722411676873E-5</v>
      </c>
      <c r="AD1189" s="57">
        <v>4.9338255578567215E-4</v>
      </c>
      <c r="AE1189" s="57">
        <v>6.285148414319295E-4</v>
      </c>
      <c r="AF1189" s="57">
        <v>1.6316645046931791E-3</v>
      </c>
      <c r="AG1189" s="57">
        <v>0</v>
      </c>
      <c r="AH1189" s="17">
        <v>6.6746757061310336E-4</v>
      </c>
      <c r="AI1189" s="12">
        <v>248</v>
      </c>
      <c r="AJ1189" s="16">
        <v>5</v>
      </c>
      <c r="AK1189" s="17">
        <v>0.85552939118043869</v>
      </c>
      <c r="AL1189" t="str">
        <f>IF(AK1189&lt;='CAV Tier 1 Analysis'!$A$5,"Tier 1", "Tier 2")</f>
        <v>Tier 2</v>
      </c>
      <c r="AM1189" t="str">
        <f t="shared" si="37"/>
        <v>Missouri - Tier 2</v>
      </c>
      <c r="AN1189" t="str">
        <f t="shared" si="38"/>
        <v>Trenton, City Of - Tier 2</v>
      </c>
    </row>
    <row r="1190" spans="1:40" x14ac:dyDescent="0.3">
      <c r="A1190">
        <v>7</v>
      </c>
      <c r="B1190" t="s">
        <v>21</v>
      </c>
      <c r="C1190" t="s">
        <v>3208</v>
      </c>
      <c r="D1190" t="s">
        <v>4923</v>
      </c>
      <c r="E1190" t="s">
        <v>721</v>
      </c>
      <c r="F1190" s="12">
        <v>68.18125317240181</v>
      </c>
      <c r="G1190" s="12">
        <v>1338.6871276398938</v>
      </c>
      <c r="H1190" s="12">
        <v>851.6192385333427</v>
      </c>
      <c r="I1190" s="12">
        <v>2</v>
      </c>
      <c r="J1190" s="15">
        <v>0.27663961087702799</v>
      </c>
      <c r="K1190" s="15">
        <v>0.72336038912297218</v>
      </c>
      <c r="L1190" s="56">
        <v>1.99834</v>
      </c>
      <c r="M1190">
        <v>39</v>
      </c>
      <c r="N1190">
        <v>0</v>
      </c>
      <c r="O1190" s="12">
        <v>10</v>
      </c>
      <c r="P1190" s="12">
        <v>5</v>
      </c>
      <c r="Q1190">
        <v>1</v>
      </c>
      <c r="R1190" s="12">
        <v>1.4467207782459444</v>
      </c>
      <c r="S1190" s="12">
        <v>235.5916147632548</v>
      </c>
      <c r="T1190" s="12">
        <v>1711.0838578711061</v>
      </c>
      <c r="U1190" s="12">
        <v>1642.9026046987044</v>
      </c>
      <c r="V1190" s="12">
        <v>0</v>
      </c>
      <c r="W1190" s="57">
        <v>4.0068103850392854E-5</v>
      </c>
      <c r="X1190" s="57">
        <v>1.6547159404302261E-3</v>
      </c>
      <c r="Y1190" s="57">
        <v>0</v>
      </c>
      <c r="Z1190" s="57">
        <v>1.3009021627877061E-3</v>
      </c>
      <c r="AA1190" s="57">
        <v>1.9571409381040454E-3</v>
      </c>
      <c r="AB1190" s="57">
        <v>1.7079419299743809E-4</v>
      </c>
      <c r="AC1190" s="57">
        <v>5.3329503568521955E-5</v>
      </c>
      <c r="AD1190" s="57">
        <v>1.0200257256450847E-3</v>
      </c>
      <c r="AE1190" s="57">
        <v>3.0875078415234158E-4</v>
      </c>
      <c r="AF1190" s="57">
        <v>8.0894435657064803E-4</v>
      </c>
      <c r="AG1190" s="57">
        <v>0</v>
      </c>
      <c r="AH1190" s="17">
        <v>6.6497015528240052E-4</v>
      </c>
      <c r="AI1190" s="12">
        <v>249</v>
      </c>
      <c r="AJ1190" s="16">
        <v>5</v>
      </c>
      <c r="AK1190" s="17">
        <v>0.85619436133572113</v>
      </c>
      <c r="AL1190" t="str">
        <f>IF(AK1190&lt;='CAV Tier 1 Analysis'!$A$5,"Tier 1", "Tier 2")</f>
        <v>Tier 2</v>
      </c>
      <c r="AM1190" t="str">
        <f t="shared" si="37"/>
        <v>Missouri - Tier 2</v>
      </c>
      <c r="AN1190" t="str">
        <f t="shared" si="38"/>
        <v>Portageville, City Of - Tier 2</v>
      </c>
    </row>
    <row r="1191" spans="1:40" x14ac:dyDescent="0.3">
      <c r="A1191">
        <v>7</v>
      </c>
      <c r="B1191" t="s">
        <v>21</v>
      </c>
      <c r="C1191" t="s">
        <v>3456</v>
      </c>
      <c r="D1191" t="s">
        <v>5289</v>
      </c>
      <c r="E1191" t="s">
        <v>628</v>
      </c>
      <c r="F1191" s="12">
        <v>1125.1633028046672</v>
      </c>
      <c r="G1191" s="12">
        <v>2609.8935404832596</v>
      </c>
      <c r="H1191" s="12">
        <v>1146.9715720895067</v>
      </c>
      <c r="I1191" s="12">
        <v>16</v>
      </c>
      <c r="J1191" s="15">
        <v>0.22401913107802135</v>
      </c>
      <c r="K1191" s="15">
        <v>0.77598086892197859</v>
      </c>
      <c r="L1191" s="56">
        <v>5.1100099999999999</v>
      </c>
      <c r="M1191">
        <v>10</v>
      </c>
      <c r="N1191">
        <v>12</v>
      </c>
      <c r="O1191" s="12">
        <v>17</v>
      </c>
      <c r="P1191" s="12">
        <v>1</v>
      </c>
      <c r="Q1191">
        <v>0</v>
      </c>
      <c r="R1191" s="12">
        <v>12.415693902751658</v>
      </c>
      <c r="S1191" s="12">
        <v>256.9435749506834</v>
      </c>
      <c r="T1191" s="12">
        <v>2719.7108030830645</v>
      </c>
      <c r="U1191" s="12">
        <v>1594.5475002783974</v>
      </c>
      <c r="V1191" s="12">
        <v>0</v>
      </c>
      <c r="W1191" s="57">
        <v>1.0245924685316112E-4</v>
      </c>
      <c r="X1191" s="57">
        <v>4.2428613857185284E-4</v>
      </c>
      <c r="Y1191" s="57">
        <v>1.1028398125172319E-3</v>
      </c>
      <c r="Z1191" s="57">
        <v>2.2115336767391004E-3</v>
      </c>
      <c r="AA1191" s="57">
        <v>3.9142818762080911E-4</v>
      </c>
      <c r="AB1191" s="57">
        <v>0</v>
      </c>
      <c r="AC1191" s="57">
        <v>4.5767144721267639E-4</v>
      </c>
      <c r="AD1191" s="57">
        <v>1.1124719220261105E-3</v>
      </c>
      <c r="AE1191" s="57">
        <v>4.907490882207513E-4</v>
      </c>
      <c r="AF1191" s="57">
        <v>7.8513491788553163E-4</v>
      </c>
      <c r="AG1191" s="57">
        <v>0</v>
      </c>
      <c r="AH1191" s="17">
        <v>6.4350676705883861E-4</v>
      </c>
      <c r="AI1191" s="12">
        <v>250</v>
      </c>
      <c r="AJ1191" s="16">
        <v>5</v>
      </c>
      <c r="AK1191" s="17">
        <v>0.85683786810277995</v>
      </c>
      <c r="AL1191" t="str">
        <f>IF(AK1191&lt;='CAV Tier 1 Analysis'!$A$5,"Tier 1", "Tier 2")</f>
        <v>Tier 2</v>
      </c>
      <c r="AM1191" t="str">
        <f t="shared" si="37"/>
        <v>Missouri - Tier 2</v>
      </c>
      <c r="AN1191" t="str">
        <f t="shared" si="38"/>
        <v>Byrnes Mill, City Of - Tier 2</v>
      </c>
    </row>
    <row r="1192" spans="1:40" x14ac:dyDescent="0.3">
      <c r="A1192">
        <v>7</v>
      </c>
      <c r="B1192" t="s">
        <v>21</v>
      </c>
      <c r="C1192" t="s">
        <v>3320</v>
      </c>
      <c r="D1192" t="s">
        <v>5082</v>
      </c>
      <c r="E1192" t="s">
        <v>658</v>
      </c>
      <c r="F1192" s="12">
        <v>51.878349396517486</v>
      </c>
      <c r="G1192" s="12">
        <v>1847.865124037236</v>
      </c>
      <c r="H1192" s="12">
        <v>671.85723689937129</v>
      </c>
      <c r="I1192" s="12">
        <v>26</v>
      </c>
      <c r="J1192" s="15">
        <v>3.6368595717597853E-2</v>
      </c>
      <c r="K1192" s="15">
        <v>0.96363140428240213</v>
      </c>
      <c r="L1192" s="56">
        <v>2.1997</v>
      </c>
      <c r="M1192">
        <v>18</v>
      </c>
      <c r="N1192">
        <v>1</v>
      </c>
      <c r="O1192" s="12">
        <v>11</v>
      </c>
      <c r="P1192" s="12">
        <v>5</v>
      </c>
      <c r="Q1192">
        <v>1</v>
      </c>
      <c r="R1192" s="12">
        <v>25.054416511342456</v>
      </c>
      <c r="S1192" s="12">
        <v>24.434504228735602</v>
      </c>
      <c r="T1192" s="12">
        <v>1530.3515389212919</v>
      </c>
      <c r="U1192" s="12">
        <v>1478.4731895247744</v>
      </c>
      <c r="V1192" s="12">
        <v>317.51358511594412</v>
      </c>
      <c r="W1192" s="57">
        <v>4.4105511594478002E-5</v>
      </c>
      <c r="X1192" s="57">
        <v>7.6371504942933518E-4</v>
      </c>
      <c r="Y1192" s="57">
        <v>9.1903317709769318E-5</v>
      </c>
      <c r="Z1192" s="57">
        <v>1.4309923790664768E-3</v>
      </c>
      <c r="AA1192" s="57">
        <v>1.9571409381040454E-3</v>
      </c>
      <c r="AB1192" s="57">
        <v>1.7079419299743809E-4</v>
      </c>
      <c r="AC1192" s="57">
        <v>9.2356425292298354E-4</v>
      </c>
      <c r="AD1192" s="57">
        <v>1.0579248727396256E-4</v>
      </c>
      <c r="AE1192" s="57">
        <v>2.7613914741651677E-4</v>
      </c>
      <c r="AF1192" s="57">
        <v>7.2798140290635796E-4</v>
      </c>
      <c r="AG1192" s="57">
        <v>5.3882795581055535E-4</v>
      </c>
      <c r="AH1192" s="17">
        <v>6.3917787593017453E-4</v>
      </c>
      <c r="AI1192" s="12">
        <v>251</v>
      </c>
      <c r="AJ1192" s="16">
        <v>5</v>
      </c>
      <c r="AK1192" s="17">
        <v>0.85747704597871011</v>
      </c>
      <c r="AL1192" t="str">
        <f>IF(AK1192&lt;='CAV Tier 1 Analysis'!$A$5,"Tier 1", "Tier 2")</f>
        <v>Tier 2</v>
      </c>
      <c r="AM1192" t="str">
        <f t="shared" si="37"/>
        <v>Missouri - Tier 2</v>
      </c>
      <c r="AN1192" t="str">
        <f t="shared" si="38"/>
        <v>Potosi, City Of - Tier 2</v>
      </c>
    </row>
    <row r="1193" spans="1:40" x14ac:dyDescent="0.3">
      <c r="A1193">
        <v>7</v>
      </c>
      <c r="B1193" t="s">
        <v>21</v>
      </c>
      <c r="C1193" t="s">
        <v>3325</v>
      </c>
      <c r="D1193" t="s">
        <v>5090</v>
      </c>
      <c r="E1193" t="s">
        <v>712</v>
      </c>
      <c r="F1193" s="12">
        <v>99.452531259930339</v>
      </c>
      <c r="G1193" s="12">
        <v>3108.338322983398</v>
      </c>
      <c r="H1193" s="12">
        <v>1488.8838798835545</v>
      </c>
      <c r="I1193" s="12">
        <v>2</v>
      </c>
      <c r="J1193" s="15">
        <v>2.3763976188495867E-3</v>
      </c>
      <c r="K1193" s="15">
        <v>0.99762360238115066</v>
      </c>
      <c r="L1193" s="56">
        <v>4.2080500000000001</v>
      </c>
      <c r="M1193">
        <v>21</v>
      </c>
      <c r="N1193">
        <v>0</v>
      </c>
      <c r="O1193" s="12">
        <v>9</v>
      </c>
      <c r="P1193" s="12">
        <v>6.6</v>
      </c>
      <c r="Q1193">
        <v>0</v>
      </c>
      <c r="R1193" s="12">
        <v>1.9952472047623013</v>
      </c>
      <c r="S1193" s="12">
        <v>3.538180106898813</v>
      </c>
      <c r="T1193" s="12">
        <v>3075.0978483948129</v>
      </c>
      <c r="U1193" s="12">
        <v>2975.6453171348826</v>
      </c>
      <c r="V1193" s="12">
        <v>33.24047458858513</v>
      </c>
      <c r="W1193" s="57">
        <v>8.437432289182305E-5</v>
      </c>
      <c r="X1193" s="57">
        <v>8.9100089100089099E-4</v>
      </c>
      <c r="Y1193" s="57">
        <v>0</v>
      </c>
      <c r="Z1193" s="57">
        <v>1.1708119465089356E-3</v>
      </c>
      <c r="AA1193" s="57">
        <v>2.5834260382973399E-3</v>
      </c>
      <c r="AB1193" s="57">
        <v>0</v>
      </c>
      <c r="AC1193" s="57">
        <v>7.3549467545122609E-5</v>
      </c>
      <c r="AD1193" s="57">
        <v>1.5319028797477244E-5</v>
      </c>
      <c r="AE1193" s="57">
        <v>5.5487571089493442E-4</v>
      </c>
      <c r="AF1193" s="57">
        <v>1.465169925209041E-3</v>
      </c>
      <c r="AG1193" s="57">
        <v>5.6409860277945724E-5</v>
      </c>
      <c r="AH1193" s="17">
        <v>6.2681247194759182E-4</v>
      </c>
      <c r="AI1193" s="12">
        <v>252</v>
      </c>
      <c r="AJ1193" s="16">
        <v>5</v>
      </c>
      <c r="AK1193" s="17">
        <v>0.85810385845065773</v>
      </c>
      <c r="AL1193" t="str">
        <f>IF(AK1193&lt;='CAV Tier 1 Analysis'!$A$5,"Tier 1", "Tier 2")</f>
        <v>Tier 2</v>
      </c>
      <c r="AM1193" t="str">
        <f t="shared" si="37"/>
        <v>Missouri - Tier 2</v>
      </c>
      <c r="AN1193" t="str">
        <f t="shared" si="38"/>
        <v>Mountain Grove, City Of - Tier 2</v>
      </c>
    </row>
    <row r="1194" spans="1:40" x14ac:dyDescent="0.3">
      <c r="A1194">
        <v>7</v>
      </c>
      <c r="B1194" t="s">
        <v>21</v>
      </c>
      <c r="C1194" t="s">
        <v>3135</v>
      </c>
      <c r="D1194" t="s">
        <v>4806</v>
      </c>
      <c r="E1194" t="s">
        <v>1113</v>
      </c>
      <c r="F1194" s="12">
        <v>65.227712048826575</v>
      </c>
      <c r="G1194" s="12">
        <v>132.70346470299256</v>
      </c>
      <c r="H1194" s="12">
        <v>74.885711599281606</v>
      </c>
      <c r="I1194" s="12">
        <v>1</v>
      </c>
      <c r="J1194" s="15">
        <v>0.95678195549946043</v>
      </c>
      <c r="K1194" s="15">
        <v>4.3218044500539461E-2</v>
      </c>
      <c r="L1194" s="56">
        <v>0.98246</v>
      </c>
      <c r="M1194">
        <v>75</v>
      </c>
      <c r="N1194">
        <v>0</v>
      </c>
      <c r="O1194" s="12">
        <v>7</v>
      </c>
      <c r="P1194" s="12">
        <v>6</v>
      </c>
      <c r="Q1194">
        <v>0</v>
      </c>
      <c r="R1194" s="12">
        <v>4.3218044500539461E-2</v>
      </c>
      <c r="S1194" s="12">
        <v>71.649297582929279</v>
      </c>
      <c r="T1194" s="12">
        <v>148.27797677773987</v>
      </c>
      <c r="U1194" s="12">
        <v>83.050264728913291</v>
      </c>
      <c r="V1194" s="12">
        <v>0</v>
      </c>
      <c r="W1194" s="57">
        <v>1.9699004828436085E-5</v>
      </c>
      <c r="X1194" s="57">
        <v>3.1821460392888966E-3</v>
      </c>
      <c r="Y1194" s="57">
        <v>0</v>
      </c>
      <c r="Z1194" s="57">
        <v>9.1063151395139432E-4</v>
      </c>
      <c r="AA1194" s="57">
        <v>2.3485691257248546E-3</v>
      </c>
      <c r="AB1194" s="57">
        <v>0</v>
      </c>
      <c r="AC1194" s="57">
        <v>1.5931179624104643E-6</v>
      </c>
      <c r="AD1194" s="57">
        <v>3.1021531404006053E-4</v>
      </c>
      <c r="AE1194" s="57">
        <v>2.6755521882843046E-5</v>
      </c>
      <c r="AF1194" s="57">
        <v>4.0892894546523404E-5</v>
      </c>
      <c r="AG1194" s="57">
        <v>0</v>
      </c>
      <c r="AH1194" s="17">
        <v>6.218638665659471E-4</v>
      </c>
      <c r="AI1194" s="12">
        <v>253</v>
      </c>
      <c r="AJ1194" s="16">
        <v>5</v>
      </c>
      <c r="AK1194" s="17">
        <v>0.85872572231722366</v>
      </c>
      <c r="AL1194" t="str">
        <f>IF(AK1194&lt;='CAV Tier 1 Analysis'!$A$5,"Tier 1", "Tier 2")</f>
        <v>Tier 2</v>
      </c>
      <c r="AM1194" t="str">
        <f t="shared" si="37"/>
        <v>Missouri - Tier 2</v>
      </c>
      <c r="AN1194" t="str">
        <f t="shared" si="38"/>
        <v>Arbyrd, City Of - Tier 2</v>
      </c>
    </row>
    <row r="1195" spans="1:40" x14ac:dyDescent="0.3">
      <c r="A1195">
        <v>7</v>
      </c>
      <c r="B1195" t="s">
        <v>21</v>
      </c>
      <c r="C1195" t="s">
        <v>3251</v>
      </c>
      <c r="D1195" t="s">
        <v>4981</v>
      </c>
      <c r="E1195" t="s">
        <v>590</v>
      </c>
      <c r="F1195" s="12">
        <v>18.587355402833257</v>
      </c>
      <c r="G1195" s="12">
        <v>24.464123614827599</v>
      </c>
      <c r="H1195" s="12">
        <v>11.925270447497249</v>
      </c>
      <c r="I1195" s="12">
        <v>42</v>
      </c>
      <c r="J1195" s="15">
        <v>0.33744036240381692</v>
      </c>
      <c r="K1195" s="15">
        <v>0.6625596375961833</v>
      </c>
      <c r="L1195" s="56">
        <v>0.6225099999999999</v>
      </c>
      <c r="M1195">
        <v>4</v>
      </c>
      <c r="N1195">
        <v>6</v>
      </c>
      <c r="O1195" s="12">
        <v>13</v>
      </c>
      <c r="P1195" s="12">
        <v>4</v>
      </c>
      <c r="Q1195">
        <v>10</v>
      </c>
      <c r="R1195" s="12">
        <v>27.8275047790397</v>
      </c>
      <c r="S1195" s="12">
        <v>4.0240675815669995</v>
      </c>
      <c r="T1195" s="12">
        <v>24.463961316786836</v>
      </c>
      <c r="U1195" s="12">
        <v>5.8766059139535791</v>
      </c>
      <c r="V1195" s="12">
        <v>1.6229804076317578E-4</v>
      </c>
      <c r="W1195" s="57">
        <v>1.2481757522697866E-5</v>
      </c>
      <c r="X1195" s="57">
        <v>1.6971445542874114E-4</v>
      </c>
      <c r="Y1195" s="57">
        <v>5.5141990625861594E-4</v>
      </c>
      <c r="Z1195" s="57">
        <v>1.6911728116240181E-3</v>
      </c>
      <c r="AA1195" s="57">
        <v>1.5657127504832365E-3</v>
      </c>
      <c r="AB1195" s="57">
        <v>1.7079419299743809E-3</v>
      </c>
      <c r="AC1195" s="57">
        <v>1.0257867570106697E-3</v>
      </c>
      <c r="AD1195" s="57">
        <v>1.7422744264720502E-5</v>
      </c>
      <c r="AE1195" s="57">
        <v>4.41431739612581E-6</v>
      </c>
      <c r="AF1195" s="57">
        <v>2.8935660435904305E-6</v>
      </c>
      <c r="AG1195" s="57">
        <v>2.7542355866299846E-10</v>
      </c>
      <c r="AH1195" s="17">
        <v>6.1354193376639613E-4</v>
      </c>
      <c r="AI1195" s="12">
        <v>254</v>
      </c>
      <c r="AJ1195" s="16">
        <v>5</v>
      </c>
      <c r="AK1195" s="17">
        <v>0.85933926425099005</v>
      </c>
      <c r="AL1195" t="str">
        <f>IF(AK1195&lt;='CAV Tier 1 Analysis'!$A$5,"Tier 1", "Tier 2")</f>
        <v>Tier 2</v>
      </c>
      <c r="AM1195" t="str">
        <f t="shared" si="37"/>
        <v>Missouri - Tier 2</v>
      </c>
      <c r="AN1195" t="str">
        <f t="shared" si="38"/>
        <v>St. Mary, City Of - Tier 2</v>
      </c>
    </row>
    <row r="1196" spans="1:40" x14ac:dyDescent="0.3">
      <c r="A1196">
        <v>7</v>
      </c>
      <c r="B1196" t="s">
        <v>21</v>
      </c>
      <c r="C1196" t="s">
        <v>2889</v>
      </c>
      <c r="D1196" t="s">
        <v>5160</v>
      </c>
      <c r="E1196" t="s">
        <v>793</v>
      </c>
      <c r="F1196" s="12">
        <v>1522.5845715491987</v>
      </c>
      <c r="G1196" s="12">
        <v>4764.2070128920504</v>
      </c>
      <c r="H1196" s="12">
        <v>1294.9969901414875</v>
      </c>
      <c r="I1196" s="12">
        <v>0</v>
      </c>
      <c r="J1196" s="15">
        <v>1.4003515241390081E-4</v>
      </c>
      <c r="K1196" s="15">
        <v>0.99985996484758599</v>
      </c>
      <c r="L1196" s="56">
        <v>5.57003</v>
      </c>
      <c r="M1196">
        <v>16</v>
      </c>
      <c r="N1196">
        <v>0</v>
      </c>
      <c r="O1196" s="12">
        <v>12</v>
      </c>
      <c r="P1196" s="12">
        <v>1</v>
      </c>
      <c r="Q1196">
        <v>0</v>
      </c>
      <c r="R1196" s="12">
        <v>0</v>
      </c>
      <c r="S1196" s="12">
        <v>0.18134510089000599</v>
      </c>
      <c r="T1196" s="12">
        <v>3282.3868721924841</v>
      </c>
      <c r="U1196" s="12">
        <v>1759.8023006432854</v>
      </c>
      <c r="V1196" s="12">
        <v>1481.8201406995663</v>
      </c>
      <c r="W1196" s="57">
        <v>1.1168296710760117E-4</v>
      </c>
      <c r="X1196" s="57">
        <v>6.7885782171496457E-4</v>
      </c>
      <c r="Y1196" s="57">
        <v>0</v>
      </c>
      <c r="Z1196" s="57">
        <v>1.5610825953452474E-3</v>
      </c>
      <c r="AA1196" s="57">
        <v>3.9142818762080911E-4</v>
      </c>
      <c r="AB1196" s="57">
        <v>0</v>
      </c>
      <c r="AC1196" s="57">
        <v>0</v>
      </c>
      <c r="AD1196" s="57">
        <v>7.8515811487345118E-7</v>
      </c>
      <c r="AE1196" s="57">
        <v>5.9227928310987693E-4</v>
      </c>
      <c r="AF1196" s="57">
        <v>8.6650428072484705E-4</v>
      </c>
      <c r="AG1196" s="57">
        <v>2.5146833229214242E-3</v>
      </c>
      <c r="AH1196" s="17">
        <v>6.1066396515087665E-4</v>
      </c>
      <c r="AI1196" s="12">
        <v>255</v>
      </c>
      <c r="AJ1196" s="16">
        <v>5</v>
      </c>
      <c r="AK1196" s="17">
        <v>0.85994992821614091</v>
      </c>
      <c r="AL1196" t="str">
        <f>IF(AK1196&lt;='CAV Tier 1 Analysis'!$A$5,"Tier 1", "Tier 2")</f>
        <v>Tier 2</v>
      </c>
      <c r="AM1196" t="str">
        <f t="shared" si="37"/>
        <v>Missouri - Tier 2</v>
      </c>
      <c r="AN1196" t="str">
        <f t="shared" si="38"/>
        <v>Willard, City Of - Tier 2</v>
      </c>
    </row>
    <row r="1197" spans="1:40" x14ac:dyDescent="0.3">
      <c r="A1197">
        <v>7</v>
      </c>
      <c r="B1197" t="s">
        <v>21</v>
      </c>
      <c r="C1197" t="s">
        <v>3152</v>
      </c>
      <c r="D1197" t="s">
        <v>4833</v>
      </c>
      <c r="E1197" t="s">
        <v>678</v>
      </c>
      <c r="F1197" s="12">
        <v>59.482429968506537</v>
      </c>
      <c r="G1197" s="12">
        <v>1929.0317547676436</v>
      </c>
      <c r="H1197" s="12">
        <v>938.28387707473178</v>
      </c>
      <c r="I1197" s="12">
        <v>2</v>
      </c>
      <c r="J1197" s="15">
        <v>6.4437933481356013E-2</v>
      </c>
      <c r="K1197" s="15">
        <v>0.93556206651864415</v>
      </c>
      <c r="L1197" s="56">
        <v>4.3686999999999996</v>
      </c>
      <c r="M1197">
        <v>9</v>
      </c>
      <c r="N1197">
        <v>0</v>
      </c>
      <c r="O1197" s="12">
        <v>8</v>
      </c>
      <c r="P1197" s="12">
        <v>8</v>
      </c>
      <c r="Q1197">
        <v>2</v>
      </c>
      <c r="R1197" s="12">
        <v>1.8711241330372883</v>
      </c>
      <c r="S1197" s="12">
        <v>60.461074057570386</v>
      </c>
      <c r="T1197" s="12">
        <v>1808.6934666396367</v>
      </c>
      <c r="U1197" s="12">
        <v>1749.2110366711302</v>
      </c>
      <c r="V1197" s="12">
        <v>120.33828812800698</v>
      </c>
      <c r="W1197" s="57">
        <v>8.759546688311861E-5</v>
      </c>
      <c r="X1197" s="57">
        <v>3.8185752471466759E-4</v>
      </c>
      <c r="Y1197" s="57">
        <v>0</v>
      </c>
      <c r="Z1197" s="57">
        <v>1.0407217302301651E-3</v>
      </c>
      <c r="AA1197" s="57">
        <v>3.1314255009664729E-3</v>
      </c>
      <c r="AB1197" s="57">
        <v>3.4158838599487618E-4</v>
      </c>
      <c r="AC1197" s="57">
        <v>6.8974001500789843E-5</v>
      </c>
      <c r="AD1197" s="57">
        <v>2.6177438870576218E-4</v>
      </c>
      <c r="AE1197" s="57">
        <v>3.2636362241824805E-4</v>
      </c>
      <c r="AF1197" s="57">
        <v>8.6128927699016355E-4</v>
      </c>
      <c r="AG1197" s="57">
        <v>2.0421688027640731E-4</v>
      </c>
      <c r="AH1197" s="17">
        <v>6.0961879806187931E-4</v>
      </c>
      <c r="AI1197" s="12">
        <v>256</v>
      </c>
      <c r="AJ1197" s="16">
        <v>5</v>
      </c>
      <c r="AK1197" s="17">
        <v>0.86055954701420279</v>
      </c>
      <c r="AL1197" t="str">
        <f>IF(AK1197&lt;='CAV Tier 1 Analysis'!$A$5,"Tier 1", "Tier 2")</f>
        <v>Tier 2</v>
      </c>
      <c r="AM1197" t="str">
        <f t="shared" si="37"/>
        <v>Missouri - Tier 2</v>
      </c>
      <c r="AN1197" t="str">
        <f t="shared" si="38"/>
        <v>Bethany, City Of - Tier 2</v>
      </c>
    </row>
    <row r="1198" spans="1:40" x14ac:dyDescent="0.3">
      <c r="A1198">
        <v>7</v>
      </c>
      <c r="B1198" t="s">
        <v>21</v>
      </c>
      <c r="C1198" t="s">
        <v>3140</v>
      </c>
      <c r="D1198" t="s">
        <v>4812</v>
      </c>
      <c r="E1198" t="s">
        <v>848</v>
      </c>
      <c r="F1198" s="12">
        <v>411.99274453827041</v>
      </c>
      <c r="G1198" s="12">
        <v>1982.473893076135</v>
      </c>
      <c r="H1198" s="12">
        <v>1064.1373249851492</v>
      </c>
      <c r="I1198" s="12">
        <v>2</v>
      </c>
      <c r="J1198" s="15">
        <v>1.3036086917988672E-2</v>
      </c>
      <c r="K1198" s="15">
        <v>0.98696391308201148</v>
      </c>
      <c r="L1198" s="56">
        <v>6.205849999999999</v>
      </c>
      <c r="M1198">
        <v>44</v>
      </c>
      <c r="N1198">
        <v>0</v>
      </c>
      <c r="O1198" s="12">
        <v>7.4285714285714288</v>
      </c>
      <c r="P1198" s="12">
        <v>5.8571428571428568</v>
      </c>
      <c r="Q1198">
        <v>0</v>
      </c>
      <c r="R1198" s="12">
        <v>1.973927826164023</v>
      </c>
      <c r="S1198" s="12">
        <v>13.872186661182363</v>
      </c>
      <c r="T1198" s="12">
        <v>2227.3743497674527</v>
      </c>
      <c r="U1198" s="12">
        <v>1815.3816052291822</v>
      </c>
      <c r="V1198" s="12">
        <v>0</v>
      </c>
      <c r="W1198" s="57">
        <v>1.2443159936745523E-4</v>
      </c>
      <c r="X1198" s="57">
        <v>1.8668590097161526E-3</v>
      </c>
      <c r="Y1198" s="57">
        <v>0</v>
      </c>
      <c r="Z1198" s="57">
        <v>9.6638446378515322E-4</v>
      </c>
      <c r="AA1198" s="57">
        <v>2.2926508132075961E-3</v>
      </c>
      <c r="AB1198" s="57">
        <v>0</v>
      </c>
      <c r="AC1198" s="57">
        <v>7.2763585504765081E-5</v>
      </c>
      <c r="AD1198" s="57">
        <v>6.0061506346802194E-5</v>
      </c>
      <c r="AE1198" s="57">
        <v>4.019110892362336E-4</v>
      </c>
      <c r="AF1198" s="57">
        <v>8.9387082373128886E-4</v>
      </c>
      <c r="AG1198" s="57">
        <v>0</v>
      </c>
      <c r="AH1198" s="17">
        <v>6.0717571735413155E-4</v>
      </c>
      <c r="AI1198" s="12">
        <v>257</v>
      </c>
      <c r="AJ1198" s="16">
        <v>5</v>
      </c>
      <c r="AK1198" s="17">
        <v>0.86116672273155692</v>
      </c>
      <c r="AL1198" t="str">
        <f>IF(AK1198&lt;='CAV Tier 1 Analysis'!$A$5,"Tier 1", "Tier 2")</f>
        <v>Tier 2</v>
      </c>
      <c r="AM1198" t="str">
        <f t="shared" si="37"/>
        <v>Missouri - Tier 2</v>
      </c>
      <c r="AN1198" t="str">
        <f t="shared" si="38"/>
        <v>Malden,C Ity Of - Tier 2</v>
      </c>
    </row>
    <row r="1199" spans="1:40" x14ac:dyDescent="0.3">
      <c r="A1199">
        <v>7</v>
      </c>
      <c r="B1199" t="s">
        <v>21</v>
      </c>
      <c r="C1199" t="s">
        <v>3131</v>
      </c>
      <c r="D1199" t="s">
        <v>4801</v>
      </c>
      <c r="E1199" t="s">
        <v>617</v>
      </c>
      <c r="F1199" s="12">
        <v>21.423029420086358</v>
      </c>
      <c r="G1199" s="12">
        <v>13.261243058268365</v>
      </c>
      <c r="H1199" s="12">
        <v>7.2464302567468204</v>
      </c>
      <c r="I1199" s="12">
        <v>32</v>
      </c>
      <c r="J1199" s="15">
        <v>0.4748199336713077</v>
      </c>
      <c r="K1199" s="15">
        <v>0.52518006632869219</v>
      </c>
      <c r="L1199" s="56">
        <v>1.3689399999999998</v>
      </c>
      <c r="M1199">
        <v>1</v>
      </c>
      <c r="N1199">
        <v>2</v>
      </c>
      <c r="O1199" s="12">
        <v>11</v>
      </c>
      <c r="P1199" s="12">
        <v>8</v>
      </c>
      <c r="Q1199">
        <v>7</v>
      </c>
      <c r="R1199" s="12">
        <v>16.80576212251815</v>
      </c>
      <c r="S1199" s="12">
        <v>3.4407495338622827</v>
      </c>
      <c r="T1199" s="12">
        <v>13.95546841963086</v>
      </c>
      <c r="U1199" s="12">
        <v>0</v>
      </c>
      <c r="V1199" s="12">
        <v>0</v>
      </c>
      <c r="W1199" s="57">
        <v>2.7448197046026596E-5</v>
      </c>
      <c r="X1199" s="57">
        <v>4.2428613857185285E-5</v>
      </c>
      <c r="Y1199" s="57">
        <v>1.8380663541953864E-4</v>
      </c>
      <c r="Z1199" s="57">
        <v>1.4309923790664768E-3</v>
      </c>
      <c r="AA1199" s="57">
        <v>3.1314255009664729E-3</v>
      </c>
      <c r="AB1199" s="57">
        <v>1.1955593509820667E-3</v>
      </c>
      <c r="AC1199" s="57">
        <v>6.1949960528748303E-4</v>
      </c>
      <c r="AD1199" s="57">
        <v>1.4897189968190082E-5</v>
      </c>
      <c r="AE1199" s="57">
        <v>2.5181476629293531E-6</v>
      </c>
      <c r="AF1199" s="57">
        <v>0</v>
      </c>
      <c r="AG1199" s="57">
        <v>0</v>
      </c>
      <c r="AH1199" s="17">
        <v>6.0441596547785182E-4</v>
      </c>
      <c r="AI1199" s="12">
        <v>258</v>
      </c>
      <c r="AJ1199" s="16">
        <v>5</v>
      </c>
      <c r="AK1199" s="17">
        <v>0.86177113869703481</v>
      </c>
      <c r="AL1199" t="str">
        <f>IF(AK1199&lt;='CAV Tier 1 Analysis'!$A$5,"Tier 1", "Tier 2")</f>
        <v>Tier 2</v>
      </c>
      <c r="AM1199" t="str">
        <f t="shared" si="37"/>
        <v>Missouri - Tier 2</v>
      </c>
      <c r="AN1199" t="str">
        <f t="shared" si="38"/>
        <v>Pattonsburg, City Of - Tier 2</v>
      </c>
    </row>
    <row r="1200" spans="1:40" x14ac:dyDescent="0.3">
      <c r="A1200">
        <v>7</v>
      </c>
      <c r="B1200" t="s">
        <v>21</v>
      </c>
      <c r="C1200" t="s">
        <v>2097</v>
      </c>
      <c r="D1200" t="s">
        <v>4887</v>
      </c>
      <c r="E1200" t="s">
        <v>771</v>
      </c>
      <c r="F1200" s="12">
        <v>53.767519069448355</v>
      </c>
      <c r="G1200" s="12">
        <v>408.54682082851303</v>
      </c>
      <c r="H1200" s="12">
        <v>166.90987430951395</v>
      </c>
      <c r="I1200" s="12">
        <v>5</v>
      </c>
      <c r="J1200" s="15">
        <v>0</v>
      </c>
      <c r="K1200" s="15">
        <v>1</v>
      </c>
      <c r="L1200" s="56">
        <v>1.94503</v>
      </c>
      <c r="M1200">
        <v>45</v>
      </c>
      <c r="N1200">
        <v>0</v>
      </c>
      <c r="O1200" s="12">
        <v>9</v>
      </c>
      <c r="P1200" s="12">
        <v>7</v>
      </c>
      <c r="Q1200">
        <v>2</v>
      </c>
      <c r="R1200" s="12">
        <v>5</v>
      </c>
      <c r="S1200" s="12">
        <v>0</v>
      </c>
      <c r="T1200" s="12">
        <v>402.01826487125311</v>
      </c>
      <c r="U1200" s="12">
        <v>348.25074580180478</v>
      </c>
      <c r="V1200" s="12">
        <v>6.5285559572599254</v>
      </c>
      <c r="W1200" s="57">
        <v>3.8999201353187952E-5</v>
      </c>
      <c r="X1200" s="57">
        <v>1.9092876235733379E-3</v>
      </c>
      <c r="Y1200" s="57">
        <v>0</v>
      </c>
      <c r="Z1200" s="57">
        <v>1.1708119465089356E-3</v>
      </c>
      <c r="AA1200" s="57">
        <v>2.7399973133456637E-3</v>
      </c>
      <c r="AB1200" s="57">
        <v>3.4158838599487618E-4</v>
      </c>
      <c r="AC1200" s="57">
        <v>1.8431166666860394E-4</v>
      </c>
      <c r="AD1200" s="57">
        <v>0</v>
      </c>
      <c r="AE1200" s="57">
        <v>7.2540836588216609E-5</v>
      </c>
      <c r="AF1200" s="57">
        <v>1.7147423997148858E-4</v>
      </c>
      <c r="AG1200" s="57">
        <v>1.1079111653004173E-5</v>
      </c>
      <c r="AH1200" s="17">
        <v>6.0364457505975586E-4</v>
      </c>
      <c r="AI1200" s="12">
        <v>259</v>
      </c>
      <c r="AJ1200" s="16">
        <v>5</v>
      </c>
      <c r="AK1200" s="17">
        <v>0.8623747832720946</v>
      </c>
      <c r="AL1200" t="str">
        <f>IF(AK1200&lt;='CAV Tier 1 Analysis'!$A$5,"Tier 1", "Tier 2")</f>
        <v>Tier 2</v>
      </c>
      <c r="AM1200" t="str">
        <f t="shared" si="37"/>
        <v>Missouri - Tier 2</v>
      </c>
      <c r="AN1200" t="str">
        <f t="shared" si="38"/>
        <v>Anderson, City Of - Tier 2</v>
      </c>
    </row>
    <row r="1201" spans="1:40" x14ac:dyDescent="0.3">
      <c r="A1201">
        <v>7</v>
      </c>
      <c r="B1201" t="s">
        <v>21</v>
      </c>
      <c r="C1201" t="s">
        <v>3144</v>
      </c>
      <c r="D1201" t="s">
        <v>4817</v>
      </c>
      <c r="E1201" t="s">
        <v>613</v>
      </c>
      <c r="F1201" s="12">
        <v>236.93664343859294</v>
      </c>
      <c r="G1201" s="12">
        <v>1457.7211224135613</v>
      </c>
      <c r="H1201" s="12">
        <v>746.99276580995581</v>
      </c>
      <c r="I1201" s="12">
        <v>61</v>
      </c>
      <c r="J1201" s="15">
        <v>7.2349318010781318E-4</v>
      </c>
      <c r="K1201" s="15">
        <v>0.99927650681989189</v>
      </c>
      <c r="L1201" s="56">
        <v>3.0960900000000002</v>
      </c>
      <c r="M1201">
        <v>6</v>
      </c>
      <c r="N1201">
        <v>5</v>
      </c>
      <c r="O1201" s="12">
        <v>13</v>
      </c>
      <c r="P1201" s="12">
        <v>2</v>
      </c>
      <c r="Q1201">
        <v>1</v>
      </c>
      <c r="R1201" s="12">
        <v>60.955866916013406</v>
      </c>
      <c r="S1201" s="12">
        <v>0.54044417165337588</v>
      </c>
      <c r="T1201" s="12">
        <v>1576.2280049658787</v>
      </c>
      <c r="U1201" s="12">
        <v>1339.2913615272857</v>
      </c>
      <c r="V1201" s="12">
        <v>0</v>
      </c>
      <c r="W1201" s="57">
        <v>6.2078753190229299E-5</v>
      </c>
      <c r="X1201" s="57">
        <v>2.5457168314311173E-4</v>
      </c>
      <c r="Y1201" s="57">
        <v>4.5951658854884663E-4</v>
      </c>
      <c r="Z1201" s="57">
        <v>1.6911728116240181E-3</v>
      </c>
      <c r="AA1201" s="57">
        <v>7.8285637524161823E-4</v>
      </c>
      <c r="AB1201" s="57">
        <v>1.7079419299743809E-4</v>
      </c>
      <c r="AC1201" s="57">
        <v>2.2469754849040093E-3</v>
      </c>
      <c r="AD1201" s="57">
        <v>2.3399260577052276E-6</v>
      </c>
      <c r="AE1201" s="57">
        <v>2.8441717236558467E-4</v>
      </c>
      <c r="AF1201" s="57">
        <v>6.5945004019882648E-4</v>
      </c>
      <c r="AG1201" s="57">
        <v>0</v>
      </c>
      <c r="AH1201" s="17">
        <v>6.0128845711558069E-4</v>
      </c>
      <c r="AI1201" s="12">
        <v>260</v>
      </c>
      <c r="AJ1201" s="16">
        <v>5</v>
      </c>
      <c r="AK1201" s="17">
        <v>0.8629760717292102</v>
      </c>
      <c r="AL1201" t="str">
        <f>IF(AK1201&lt;='CAV Tier 1 Analysis'!$A$5,"Tier 1", "Tier 2")</f>
        <v>Tier 2</v>
      </c>
      <c r="AM1201" t="str">
        <f t="shared" si="37"/>
        <v>Missouri - Tier 2</v>
      </c>
      <c r="AN1201" t="str">
        <f t="shared" si="38"/>
        <v>St. Clair,City Of - Tier 2</v>
      </c>
    </row>
    <row r="1202" spans="1:40" x14ac:dyDescent="0.3">
      <c r="A1202">
        <v>7</v>
      </c>
      <c r="B1202" t="s">
        <v>21</v>
      </c>
      <c r="C1202" t="s">
        <v>3336</v>
      </c>
      <c r="D1202" t="s">
        <v>5108</v>
      </c>
      <c r="E1202" t="s">
        <v>660</v>
      </c>
      <c r="F1202" s="12">
        <v>28.185503414418275</v>
      </c>
      <c r="G1202" s="12">
        <v>168.62227492873023</v>
      </c>
      <c r="H1202" s="12">
        <v>89.043148822490281</v>
      </c>
      <c r="I1202" s="12">
        <v>15</v>
      </c>
      <c r="J1202" s="15">
        <v>0.32690333876713157</v>
      </c>
      <c r="K1202" s="15">
        <v>0.67309666123286849</v>
      </c>
      <c r="L1202" s="56">
        <v>1.32504</v>
      </c>
      <c r="M1202">
        <v>17</v>
      </c>
      <c r="N1202">
        <v>0</v>
      </c>
      <c r="O1202" s="12">
        <v>14</v>
      </c>
      <c r="P1202" s="12">
        <v>7</v>
      </c>
      <c r="Q1202">
        <v>4</v>
      </c>
      <c r="R1202" s="12">
        <v>10.096449918493027</v>
      </c>
      <c r="S1202" s="12">
        <v>29.108502644410652</v>
      </c>
      <c r="T1202" s="12">
        <v>185.48624182634609</v>
      </c>
      <c r="U1202" s="12">
        <v>157.30073841192782</v>
      </c>
      <c r="V1202" s="12">
        <v>0</v>
      </c>
      <c r="W1202" s="57">
        <v>2.6567971579373156E-5</v>
      </c>
      <c r="X1202" s="57">
        <v>7.2128643557214987E-4</v>
      </c>
      <c r="Y1202" s="57">
        <v>0</v>
      </c>
      <c r="Z1202" s="57">
        <v>1.8212630279027886E-3</v>
      </c>
      <c r="AA1202" s="57">
        <v>2.7399973133456637E-3</v>
      </c>
      <c r="AB1202" s="57">
        <v>6.8317677198975236E-4</v>
      </c>
      <c r="AC1202" s="57">
        <v>3.7217870238270807E-4</v>
      </c>
      <c r="AD1202" s="57">
        <v>1.260291948936453E-4</v>
      </c>
      <c r="AE1202" s="57">
        <v>3.346944239460485E-5</v>
      </c>
      <c r="AF1202" s="57">
        <v>7.7452883852516014E-5</v>
      </c>
      <c r="AG1202" s="57">
        <v>0</v>
      </c>
      <c r="AH1202" s="17">
        <v>6.0012924944665477E-4</v>
      </c>
      <c r="AI1202" s="12">
        <v>261</v>
      </c>
      <c r="AJ1202" s="16">
        <v>5</v>
      </c>
      <c r="AK1202" s="17">
        <v>0.86357620097865684</v>
      </c>
      <c r="AL1202" t="str">
        <f>IF(AK1202&lt;='CAV Tier 1 Analysis'!$A$5,"Tier 1", "Tier 2")</f>
        <v>Tier 2</v>
      </c>
      <c r="AM1202" t="str">
        <f t="shared" si="37"/>
        <v>Missouri - Tier 2</v>
      </c>
      <c r="AN1202" t="str">
        <f t="shared" si="38"/>
        <v>New Franklin, Town Of - Tier 2</v>
      </c>
    </row>
    <row r="1203" spans="1:40" x14ac:dyDescent="0.3">
      <c r="A1203">
        <v>7</v>
      </c>
      <c r="B1203" t="s">
        <v>21</v>
      </c>
      <c r="C1203" t="s">
        <v>3377</v>
      </c>
      <c r="D1203" t="s">
        <v>5172</v>
      </c>
      <c r="E1203" t="s">
        <v>760</v>
      </c>
      <c r="F1203" s="12">
        <v>289.74730764070125</v>
      </c>
      <c r="G1203" s="12">
        <v>3204.4378139526048</v>
      </c>
      <c r="H1203" s="12">
        <v>3089.785585143763</v>
      </c>
      <c r="I1203" s="12">
        <v>4</v>
      </c>
      <c r="J1203" s="15">
        <v>0</v>
      </c>
      <c r="K1203" s="15">
        <v>1</v>
      </c>
      <c r="L1203" s="56">
        <v>10.15408</v>
      </c>
      <c r="M1203">
        <v>20</v>
      </c>
      <c r="N1203">
        <v>0</v>
      </c>
      <c r="O1203" s="12">
        <v>10.428571428571429</v>
      </c>
      <c r="P1203" s="12">
        <v>4.1428571428571432</v>
      </c>
      <c r="Q1203">
        <v>0</v>
      </c>
      <c r="R1203" s="12">
        <v>4</v>
      </c>
      <c r="S1203" s="12">
        <v>0</v>
      </c>
      <c r="T1203" s="12">
        <v>2805.6382715738309</v>
      </c>
      <c r="U1203" s="12">
        <v>2515.8909639331296</v>
      </c>
      <c r="V1203" s="12">
        <v>398.79954237877382</v>
      </c>
      <c r="W1203" s="57">
        <v>2.0359635094388198E-4</v>
      </c>
      <c r="X1203" s="57">
        <v>8.4857227714370568E-4</v>
      </c>
      <c r="Y1203" s="57">
        <v>0</v>
      </c>
      <c r="Z1203" s="57">
        <v>1.3566551126214651E-3</v>
      </c>
      <c r="AA1203" s="57">
        <v>1.6216310630004949E-3</v>
      </c>
      <c r="AB1203" s="57">
        <v>0</v>
      </c>
      <c r="AC1203" s="57">
        <v>1.4744933333488315E-4</v>
      </c>
      <c r="AD1203" s="57">
        <v>0</v>
      </c>
      <c r="AE1203" s="57">
        <v>5.0625398189075405E-4</v>
      </c>
      <c r="AF1203" s="57">
        <v>1.2387927264830381E-3</v>
      </c>
      <c r="AG1203" s="57">
        <v>6.7677212022179104E-4</v>
      </c>
      <c r="AH1203" s="17">
        <v>5.9997481505818303E-4</v>
      </c>
      <c r="AI1203" s="12">
        <v>262</v>
      </c>
      <c r="AJ1203" s="16">
        <v>5</v>
      </c>
      <c r="AK1203" s="17">
        <v>0.86417617579371497</v>
      </c>
      <c r="AL1203" t="str">
        <f>IF(AK1203&lt;='CAV Tier 1 Analysis'!$A$5,"Tier 1", "Tier 2")</f>
        <v>Tier 2</v>
      </c>
      <c r="AM1203" t="str">
        <f t="shared" si="37"/>
        <v>Missouri - Tier 2</v>
      </c>
      <c r="AN1203" t="str">
        <f t="shared" si="38"/>
        <v>Osage Beach, City Of - Tier 2</v>
      </c>
    </row>
    <row r="1204" spans="1:40" x14ac:dyDescent="0.3">
      <c r="A1204">
        <v>7</v>
      </c>
      <c r="B1204" t="s">
        <v>21</v>
      </c>
      <c r="C1204" t="s">
        <v>3289</v>
      </c>
      <c r="D1204" t="s">
        <v>5034</v>
      </c>
      <c r="E1204" t="s">
        <v>664</v>
      </c>
      <c r="F1204" s="12">
        <v>2751.518062368802</v>
      </c>
      <c r="G1204" s="12">
        <v>5672.5516817665757</v>
      </c>
      <c r="H1204" s="12">
        <v>3264.7579236331717</v>
      </c>
      <c r="I1204" s="12">
        <v>5</v>
      </c>
      <c r="J1204" s="15">
        <v>1.9518746346758702E-2</v>
      </c>
      <c r="K1204" s="15">
        <v>0.98048125365324124</v>
      </c>
      <c r="L1204" s="56">
        <v>1.4370799999999997</v>
      </c>
      <c r="M1204">
        <v>2</v>
      </c>
      <c r="N1204">
        <v>9</v>
      </c>
      <c r="O1204" s="12">
        <v>14.384615384615385</v>
      </c>
      <c r="P1204" s="12">
        <v>1.2307692307692308</v>
      </c>
      <c r="Q1204">
        <v>0</v>
      </c>
      <c r="R1204" s="12">
        <v>4.9024062682662066</v>
      </c>
      <c r="S1204" s="12">
        <v>63.723981794966491</v>
      </c>
      <c r="T1204" s="12">
        <v>6197.2531949158983</v>
      </c>
      <c r="U1204" s="12">
        <v>3445.7351325470963</v>
      </c>
      <c r="V1204" s="12">
        <v>0</v>
      </c>
      <c r="W1204" s="57">
        <v>2.8814451335269551E-5</v>
      </c>
      <c r="X1204" s="57">
        <v>8.4857227714370571E-5</v>
      </c>
      <c r="Y1204" s="57">
        <v>8.271298593879239E-4</v>
      </c>
      <c r="Z1204" s="57">
        <v>1.8712977264715466E-3</v>
      </c>
      <c r="AA1204" s="57">
        <v>4.8175776937945736E-4</v>
      </c>
      <c r="AB1204" s="57">
        <v>0</v>
      </c>
      <c r="AC1204" s="57">
        <v>1.8071413399815112E-4</v>
      </c>
      <c r="AD1204" s="57">
        <v>2.7590158858889458E-4</v>
      </c>
      <c r="AE1204" s="57">
        <v>1.1182425541092461E-3</v>
      </c>
      <c r="AF1204" s="57">
        <v>1.6966361741342401E-3</v>
      </c>
      <c r="AG1204" s="57">
        <v>0</v>
      </c>
      <c r="AH1204" s="17">
        <v>5.9685013501082729E-4</v>
      </c>
      <c r="AI1204" s="12">
        <v>263</v>
      </c>
      <c r="AJ1204" s="16">
        <v>5</v>
      </c>
      <c r="AK1204" s="17">
        <v>0.86477302592872585</v>
      </c>
      <c r="AL1204" t="str">
        <f>IF(AK1204&lt;='CAV Tier 1 Analysis'!$A$5,"Tier 1", "Tier 2")</f>
        <v>Tier 2</v>
      </c>
      <c r="AM1204" t="str">
        <f t="shared" si="37"/>
        <v>Missouri - Tier 2</v>
      </c>
      <c r="AN1204" t="str">
        <f t="shared" si="38"/>
        <v>Shrewsbury, City Of - Tier 2</v>
      </c>
    </row>
    <row r="1205" spans="1:40" x14ac:dyDescent="0.3">
      <c r="A1205">
        <v>7</v>
      </c>
      <c r="B1205" t="s">
        <v>21</v>
      </c>
      <c r="C1205" t="s">
        <v>3249</v>
      </c>
      <c r="D1205" t="s">
        <v>4978</v>
      </c>
      <c r="E1205" t="s">
        <v>667</v>
      </c>
      <c r="F1205" s="12">
        <v>382.10302617743366</v>
      </c>
      <c r="G1205" s="12">
        <v>3067.8307082791162</v>
      </c>
      <c r="H1205" s="12">
        <v>1338.9682070567515</v>
      </c>
      <c r="I1205" s="12">
        <v>10</v>
      </c>
      <c r="J1205" s="15">
        <v>0</v>
      </c>
      <c r="K1205" s="15">
        <v>1</v>
      </c>
      <c r="L1205" s="56">
        <v>4.0544099999999998</v>
      </c>
      <c r="M1205">
        <v>7</v>
      </c>
      <c r="N1205">
        <v>2</v>
      </c>
      <c r="O1205" s="12">
        <v>10</v>
      </c>
      <c r="P1205" s="12">
        <v>4</v>
      </c>
      <c r="Q1205">
        <v>5</v>
      </c>
      <c r="R1205" s="12">
        <v>10</v>
      </c>
      <c r="S1205" s="12">
        <v>0</v>
      </c>
      <c r="T1205" s="12">
        <v>3100.8589312547874</v>
      </c>
      <c r="U1205" s="12">
        <v>2718.7559050773539</v>
      </c>
      <c r="V1205" s="12">
        <v>0</v>
      </c>
      <c r="W1205" s="57">
        <v>8.1293734265475986E-5</v>
      </c>
      <c r="X1205" s="57">
        <v>2.9700029700029698E-4</v>
      </c>
      <c r="Y1205" s="57">
        <v>1.8380663541953864E-4</v>
      </c>
      <c r="Z1205" s="57">
        <v>1.3009021627877061E-3</v>
      </c>
      <c r="AA1205" s="57">
        <v>1.5657127504832365E-3</v>
      </c>
      <c r="AB1205" s="57">
        <v>8.5397096498719043E-4</v>
      </c>
      <c r="AC1205" s="57">
        <v>3.6862333333720788E-4</v>
      </c>
      <c r="AD1205" s="57">
        <v>0</v>
      </c>
      <c r="AE1205" s="57">
        <v>5.5952408303464149E-4</v>
      </c>
      <c r="AF1205" s="57">
        <v>1.3386808445098233E-3</v>
      </c>
      <c r="AG1205" s="57">
        <v>0</v>
      </c>
      <c r="AH1205" s="17">
        <v>5.9541043689319241E-4</v>
      </c>
      <c r="AI1205" s="12">
        <v>264</v>
      </c>
      <c r="AJ1205" s="16">
        <v>5</v>
      </c>
      <c r="AK1205" s="17">
        <v>0.865368436365619</v>
      </c>
      <c r="AL1205" t="str">
        <f>IF(AK1205&lt;='CAV Tier 1 Analysis'!$A$5,"Tier 1", "Tier 2")</f>
        <v>Tier 2</v>
      </c>
      <c r="AM1205" t="str">
        <f t="shared" si="37"/>
        <v>Missouri - Tier 2</v>
      </c>
      <c r="AN1205" t="str">
        <f t="shared" si="38"/>
        <v>Bonne Terre, City Of - Tier 2</v>
      </c>
    </row>
    <row r="1206" spans="1:40" x14ac:dyDescent="0.3">
      <c r="A1206">
        <v>7</v>
      </c>
      <c r="B1206" t="s">
        <v>21</v>
      </c>
      <c r="C1206" t="s">
        <v>2026</v>
      </c>
      <c r="D1206" t="s">
        <v>5007</v>
      </c>
      <c r="E1206" t="s">
        <v>700</v>
      </c>
      <c r="F1206" s="12">
        <v>2391.7747421595191</v>
      </c>
      <c r="G1206" s="12">
        <v>4662.5310300421743</v>
      </c>
      <c r="H1206" s="12">
        <v>2313.947410306444</v>
      </c>
      <c r="I1206" s="12">
        <v>13</v>
      </c>
      <c r="J1206" s="15">
        <v>0</v>
      </c>
      <c r="K1206" s="15">
        <v>1</v>
      </c>
      <c r="L1206" s="56">
        <v>1.2843799999999999</v>
      </c>
      <c r="M1206">
        <v>19</v>
      </c>
      <c r="N1206">
        <v>4</v>
      </c>
      <c r="O1206" s="12">
        <v>16</v>
      </c>
      <c r="P1206" s="12">
        <v>1</v>
      </c>
      <c r="Q1206">
        <v>0</v>
      </c>
      <c r="R1206" s="12">
        <v>13</v>
      </c>
      <c r="S1206" s="12">
        <v>0</v>
      </c>
      <c r="T1206" s="12">
        <v>5295.8743633758604</v>
      </c>
      <c r="U1206" s="12">
        <v>2904.0996212163413</v>
      </c>
      <c r="V1206" s="12">
        <v>0</v>
      </c>
      <c r="W1206" s="57">
        <v>2.5752710361283651E-5</v>
      </c>
      <c r="X1206" s="57">
        <v>8.0614366328652038E-4</v>
      </c>
      <c r="Y1206" s="57">
        <v>3.6761327083907727E-4</v>
      </c>
      <c r="Z1206" s="57">
        <v>2.0814434604603301E-3</v>
      </c>
      <c r="AA1206" s="57">
        <v>3.9142818762080911E-4</v>
      </c>
      <c r="AB1206" s="57">
        <v>0</v>
      </c>
      <c r="AC1206" s="57">
        <v>4.7921033333837024E-4</v>
      </c>
      <c r="AD1206" s="57">
        <v>0</v>
      </c>
      <c r="AE1206" s="57">
        <v>9.5559627597617731E-4</v>
      </c>
      <c r="AF1206" s="57">
        <v>1.4299417340888269E-3</v>
      </c>
      <c r="AG1206" s="57">
        <v>0</v>
      </c>
      <c r="AH1206" s="17">
        <v>5.9428451236103591E-4</v>
      </c>
      <c r="AI1206" s="12">
        <v>265</v>
      </c>
      <c r="AJ1206" s="16">
        <v>5</v>
      </c>
      <c r="AK1206" s="17">
        <v>0.86596272087797999</v>
      </c>
      <c r="AL1206" t="str">
        <f>IF(AK1206&lt;='CAV Tier 1 Analysis'!$A$5,"Tier 1", "Tier 2")</f>
        <v>Tier 2</v>
      </c>
      <c r="AM1206" t="str">
        <f t="shared" si="37"/>
        <v>Missouri - Tier 2</v>
      </c>
      <c r="AN1206" t="str">
        <f t="shared" si="38"/>
        <v>Glendale, City Of - Tier 2</v>
      </c>
    </row>
    <row r="1207" spans="1:40" x14ac:dyDescent="0.3">
      <c r="A1207">
        <v>7</v>
      </c>
      <c r="B1207" t="s">
        <v>21</v>
      </c>
      <c r="C1207" t="s">
        <v>3203</v>
      </c>
      <c r="D1207" t="s">
        <v>4916</v>
      </c>
      <c r="E1207" t="s">
        <v>680</v>
      </c>
      <c r="F1207" s="12">
        <v>29.216033585053133</v>
      </c>
      <c r="G1207" s="12">
        <v>201.43742962534677</v>
      </c>
      <c r="H1207" s="12">
        <v>126.46959345795266</v>
      </c>
      <c r="I1207" s="12">
        <v>16</v>
      </c>
      <c r="J1207" s="15">
        <v>9.7524752475247514E-2</v>
      </c>
      <c r="K1207" s="15">
        <v>0.90247524752475239</v>
      </c>
      <c r="L1207" s="56">
        <v>0.88880000000000003</v>
      </c>
      <c r="M1207">
        <v>30</v>
      </c>
      <c r="N1207">
        <v>2</v>
      </c>
      <c r="O1207" s="12">
        <v>10</v>
      </c>
      <c r="P1207" s="12">
        <v>5</v>
      </c>
      <c r="Q1207">
        <v>6</v>
      </c>
      <c r="R1207" s="12">
        <v>14.439603960396038</v>
      </c>
      <c r="S1207" s="12">
        <v>12.333915797632015</v>
      </c>
      <c r="T1207" s="12">
        <v>233.69018622940047</v>
      </c>
      <c r="U1207" s="12">
        <v>204.47415264434733</v>
      </c>
      <c r="V1207" s="12">
        <v>0</v>
      </c>
      <c r="W1207" s="57">
        <v>1.7821056828282061E-5</v>
      </c>
      <c r="X1207" s="57">
        <v>1.2728584157155585E-3</v>
      </c>
      <c r="Y1207" s="57">
        <v>1.8380663541953864E-4</v>
      </c>
      <c r="Z1207" s="57">
        <v>1.3009021627877061E-3</v>
      </c>
      <c r="AA1207" s="57">
        <v>1.9571409381040454E-3</v>
      </c>
      <c r="AB1207" s="57">
        <v>1.0247651579846286E-3</v>
      </c>
      <c r="AC1207" s="57">
        <v>5.3227749439503365E-4</v>
      </c>
      <c r="AD1207" s="57">
        <v>5.3401354815482224E-5</v>
      </c>
      <c r="AE1207" s="57">
        <v>4.2167441364799117E-5</v>
      </c>
      <c r="AF1207" s="57">
        <v>1.0068047331177285E-4</v>
      </c>
      <c r="AG1207" s="57">
        <v>0</v>
      </c>
      <c r="AH1207" s="17">
        <v>5.8962010279334969E-4</v>
      </c>
      <c r="AI1207" s="12">
        <v>266</v>
      </c>
      <c r="AJ1207" s="16">
        <v>5</v>
      </c>
      <c r="AK1207" s="17">
        <v>0.86655234098077338</v>
      </c>
      <c r="AL1207" t="str">
        <f>IF(AK1207&lt;='CAV Tier 1 Analysis'!$A$5,"Tier 1", "Tier 2")</f>
        <v>Tier 2</v>
      </c>
      <c r="AM1207" t="str">
        <f t="shared" si="37"/>
        <v>Missouri - Tier 2</v>
      </c>
      <c r="AN1207" t="str">
        <f t="shared" si="38"/>
        <v>Lilbourn, City Of - Tier 2</v>
      </c>
    </row>
    <row r="1208" spans="1:40" x14ac:dyDescent="0.3">
      <c r="A1208">
        <v>7</v>
      </c>
      <c r="B1208" t="s">
        <v>21</v>
      </c>
      <c r="C1208" t="s">
        <v>2143</v>
      </c>
      <c r="D1208" t="s">
        <v>4889</v>
      </c>
      <c r="E1208" t="s">
        <v>696</v>
      </c>
      <c r="F1208" s="12">
        <v>128.84149003816742</v>
      </c>
      <c r="G1208" s="12">
        <v>2828.9662109173987</v>
      </c>
      <c r="H1208" s="12">
        <v>1628.7268792539239</v>
      </c>
      <c r="I1208" s="12">
        <v>1</v>
      </c>
      <c r="J1208" s="15">
        <v>1.8701522148056832E-2</v>
      </c>
      <c r="K1208" s="15">
        <v>0.98129847785194324</v>
      </c>
      <c r="L1208" s="56">
        <v>6.4165900000000002</v>
      </c>
      <c r="M1208">
        <v>2</v>
      </c>
      <c r="N1208">
        <v>0</v>
      </c>
      <c r="O1208" s="12">
        <v>13</v>
      </c>
      <c r="P1208" s="12">
        <v>6</v>
      </c>
      <c r="Q1208">
        <v>0</v>
      </c>
      <c r="R1208" s="12">
        <v>0.98129847785194324</v>
      </c>
      <c r="S1208" s="12">
        <v>30.459671805502744</v>
      </c>
      <c r="T1208" s="12">
        <v>3055.0894562631966</v>
      </c>
      <c r="U1208" s="12">
        <v>2926.2479662250289</v>
      </c>
      <c r="V1208" s="12">
        <v>0</v>
      </c>
      <c r="W1208" s="57">
        <v>1.2865708262127182E-4</v>
      </c>
      <c r="X1208" s="57">
        <v>8.4857227714370571E-5</v>
      </c>
      <c r="Y1208" s="57">
        <v>0</v>
      </c>
      <c r="Z1208" s="57">
        <v>1.6911728116240181E-3</v>
      </c>
      <c r="AA1208" s="57">
        <v>2.3485691257248546E-3</v>
      </c>
      <c r="AB1208" s="57">
        <v>0</v>
      </c>
      <c r="AC1208" s="57">
        <v>3.6172951590451157E-5</v>
      </c>
      <c r="AD1208" s="57">
        <v>1.3187926432585832E-4</v>
      </c>
      <c r="AE1208" s="57">
        <v>5.5126536372705791E-4</v>
      </c>
      <c r="AF1208" s="57">
        <v>1.4408472976024007E-3</v>
      </c>
      <c r="AG1208" s="57">
        <v>0</v>
      </c>
      <c r="AH1208" s="17">
        <v>5.8303828408457121E-4</v>
      </c>
      <c r="AI1208" s="12">
        <v>267</v>
      </c>
      <c r="AJ1208" s="16">
        <v>5</v>
      </c>
      <c r="AK1208" s="17">
        <v>0.86713537926485795</v>
      </c>
      <c r="AL1208" t="str">
        <f>IF(AK1208&lt;='CAV Tier 1 Analysis'!$A$5,"Tier 1", "Tier 2")</f>
        <v>Tier 2</v>
      </c>
      <c r="AM1208" t="str">
        <f t="shared" si="37"/>
        <v>Missouri - Tier 2</v>
      </c>
      <c r="AN1208" t="str">
        <f t="shared" si="38"/>
        <v>Macon, City Of - Tier 2</v>
      </c>
    </row>
    <row r="1209" spans="1:40" x14ac:dyDescent="0.3">
      <c r="A1209">
        <v>7</v>
      </c>
      <c r="B1209" t="s">
        <v>21</v>
      </c>
      <c r="C1209" t="s">
        <v>3223</v>
      </c>
      <c r="D1209" t="s">
        <v>4940</v>
      </c>
      <c r="E1209" t="s">
        <v>938</v>
      </c>
      <c r="F1209" s="12">
        <v>93.941975092034312</v>
      </c>
      <c r="G1209" s="12">
        <v>456.11999825544461</v>
      </c>
      <c r="H1209" s="12">
        <v>236.18294891849064</v>
      </c>
      <c r="I1209" s="12">
        <v>9</v>
      </c>
      <c r="J1209" s="15">
        <v>0.35764638704318935</v>
      </c>
      <c r="K1209" s="15">
        <v>0.6423536129568107</v>
      </c>
      <c r="L1209" s="56">
        <v>1.9264000000000001</v>
      </c>
      <c r="M1209">
        <v>53</v>
      </c>
      <c r="N1209">
        <v>0</v>
      </c>
      <c r="O1209" s="12">
        <v>10</v>
      </c>
      <c r="P1209" s="12">
        <v>5</v>
      </c>
      <c r="Q1209">
        <v>0</v>
      </c>
      <c r="R1209" s="12">
        <v>5.7811825166112962</v>
      </c>
      <c r="S1209" s="12">
        <v>84.469978361904325</v>
      </c>
      <c r="T1209" s="12">
        <v>498.43668271591378</v>
      </c>
      <c r="U1209" s="12">
        <v>404.49470762387944</v>
      </c>
      <c r="V1209" s="12">
        <v>0</v>
      </c>
      <c r="W1209" s="57">
        <v>3.8625656923945278E-5</v>
      </c>
      <c r="X1209" s="57">
        <v>2.2487165344308203E-3</v>
      </c>
      <c r="Y1209" s="57">
        <v>0</v>
      </c>
      <c r="Z1209" s="57">
        <v>1.3009021627877061E-3</v>
      </c>
      <c r="AA1209" s="57">
        <v>1.9571409381040454E-3</v>
      </c>
      <c r="AB1209" s="57">
        <v>0</v>
      </c>
      <c r="AC1209" s="57">
        <v>2.1310787699040443E-4</v>
      </c>
      <c r="AD1209" s="57">
        <v>3.6572418360649003E-4</v>
      </c>
      <c r="AE1209" s="57">
        <v>8.9938734405630051E-5</v>
      </c>
      <c r="AF1209" s="57">
        <v>1.9916805175133312E-4</v>
      </c>
      <c r="AG1209" s="57">
        <v>0</v>
      </c>
      <c r="AH1209" s="17">
        <v>5.8302946718185222E-4</v>
      </c>
      <c r="AI1209" s="12">
        <v>268</v>
      </c>
      <c r="AJ1209" s="16">
        <v>5</v>
      </c>
      <c r="AK1209" s="17">
        <v>0.86771840873203976</v>
      </c>
      <c r="AL1209" t="str">
        <f>IF(AK1209&lt;='CAV Tier 1 Analysis'!$A$5,"Tier 1", "Tier 2")</f>
        <v>Tier 2</v>
      </c>
      <c r="AM1209" t="str">
        <f t="shared" si="37"/>
        <v>Missouri - Tier 2</v>
      </c>
      <c r="AN1209" t="str">
        <f t="shared" si="38"/>
        <v>Steele, City Of - Tier 2</v>
      </c>
    </row>
    <row r="1210" spans="1:40" x14ac:dyDescent="0.3">
      <c r="A1210">
        <v>7</v>
      </c>
      <c r="B1210" t="s">
        <v>21</v>
      </c>
      <c r="C1210" t="s">
        <v>2114</v>
      </c>
      <c r="D1210" t="s">
        <v>4839</v>
      </c>
      <c r="E1210" t="s">
        <v>837</v>
      </c>
      <c r="F1210" s="12">
        <v>3.7532683784393988</v>
      </c>
      <c r="G1210" s="12">
        <v>1.3651189186788768</v>
      </c>
      <c r="H1210" s="12">
        <v>0.77401665064726166</v>
      </c>
      <c r="I1210" s="12">
        <v>6</v>
      </c>
      <c r="J1210" s="15">
        <v>0.97728783081193082</v>
      </c>
      <c r="K1210" s="15">
        <v>2.2712169188069273E-2</v>
      </c>
      <c r="L1210" s="56">
        <v>0.25580999999999998</v>
      </c>
      <c r="M1210">
        <v>49</v>
      </c>
      <c r="N1210">
        <v>0</v>
      </c>
      <c r="O1210" s="12">
        <v>8</v>
      </c>
      <c r="P1210" s="12">
        <v>7</v>
      </c>
      <c r="Q1210">
        <v>3</v>
      </c>
      <c r="R1210" s="12">
        <v>0.13627301512841564</v>
      </c>
      <c r="S1210" s="12">
        <v>0.75643705352337842</v>
      </c>
      <c r="T1210" s="12">
        <v>1.4113288679712506</v>
      </c>
      <c r="U1210" s="12">
        <v>0</v>
      </c>
      <c r="V1210" s="12">
        <v>0</v>
      </c>
      <c r="W1210" s="57">
        <v>5.1291680324514322E-6</v>
      </c>
      <c r="X1210" s="57">
        <v>2.0790020790020791E-3</v>
      </c>
      <c r="Y1210" s="57">
        <v>0</v>
      </c>
      <c r="Z1210" s="57">
        <v>1.0407217302301651E-3</v>
      </c>
      <c r="AA1210" s="57">
        <v>2.7399973133456637E-3</v>
      </c>
      <c r="AB1210" s="57">
        <v>5.123825789923143E-4</v>
      </c>
      <c r="AC1210" s="57">
        <v>5.0233413080548329E-6</v>
      </c>
      <c r="AD1210" s="57">
        <v>3.2750964214086195E-6</v>
      </c>
      <c r="AE1210" s="57">
        <v>2.5466250100980419E-7</v>
      </c>
      <c r="AF1210" s="57">
        <v>0</v>
      </c>
      <c r="AG1210" s="57">
        <v>0</v>
      </c>
      <c r="AH1210" s="17">
        <v>5.8052599725755879E-4</v>
      </c>
      <c r="AI1210" s="12">
        <v>269</v>
      </c>
      <c r="AJ1210" s="16">
        <v>5</v>
      </c>
      <c r="AK1210" s="17">
        <v>0.86829893472929731</v>
      </c>
      <c r="AL1210" t="str">
        <f>IF(AK1210&lt;='CAV Tier 1 Analysis'!$A$5,"Tier 1", "Tier 2")</f>
        <v>Tier 2</v>
      </c>
      <c r="AM1210" t="str">
        <f t="shared" si="37"/>
        <v>Missouri - Tier 2</v>
      </c>
      <c r="AN1210" t="str">
        <f t="shared" si="38"/>
        <v>Craig, City Of - Tier 2</v>
      </c>
    </row>
    <row r="1211" spans="1:40" x14ac:dyDescent="0.3">
      <c r="A1211">
        <v>7</v>
      </c>
      <c r="B1211" t="s">
        <v>21</v>
      </c>
      <c r="C1211" t="s">
        <v>3111</v>
      </c>
      <c r="D1211" t="s">
        <v>4778</v>
      </c>
      <c r="E1211" t="s">
        <v>609</v>
      </c>
      <c r="F1211" s="12">
        <v>39.49211440796465</v>
      </c>
      <c r="G1211" s="12">
        <v>316.83958092342078</v>
      </c>
      <c r="H1211" s="12">
        <v>129.8371148086886</v>
      </c>
      <c r="I1211" s="12">
        <v>39</v>
      </c>
      <c r="J1211" s="15">
        <v>0.10358532048029764</v>
      </c>
      <c r="K1211" s="15">
        <v>0.89641467951970222</v>
      </c>
      <c r="L1211" s="56">
        <v>0.11826</v>
      </c>
      <c r="M1211">
        <v>9</v>
      </c>
      <c r="N1211">
        <v>12</v>
      </c>
      <c r="O1211" s="12">
        <v>16</v>
      </c>
      <c r="P1211" s="12">
        <v>1</v>
      </c>
      <c r="Q1211">
        <v>5</v>
      </c>
      <c r="R1211" s="12">
        <v>34.960172501268389</v>
      </c>
      <c r="S1211" s="12">
        <v>13.449219147695207</v>
      </c>
      <c r="T1211" s="12">
        <v>317.39457493013907</v>
      </c>
      <c r="U1211" s="12">
        <v>277.90246052217441</v>
      </c>
      <c r="V1211" s="12">
        <v>0</v>
      </c>
      <c r="W1211" s="57">
        <v>2.3711950725839743E-6</v>
      </c>
      <c r="X1211" s="57">
        <v>3.8185752471466759E-4</v>
      </c>
      <c r="Y1211" s="57">
        <v>1.1028398125172319E-3</v>
      </c>
      <c r="Z1211" s="57">
        <v>2.0814434604603301E-3</v>
      </c>
      <c r="AA1211" s="57">
        <v>3.9142818762080911E-4</v>
      </c>
      <c r="AB1211" s="57">
        <v>8.5397096498719043E-4</v>
      </c>
      <c r="AC1211" s="57">
        <v>1.2887135321461346E-3</v>
      </c>
      <c r="AD1211" s="57">
        <v>5.8230211352272851E-5</v>
      </c>
      <c r="AE1211" s="57">
        <v>5.7271198862984938E-5</v>
      </c>
      <c r="AF1211" s="57">
        <v>1.3683563862736602E-4</v>
      </c>
      <c r="AG1211" s="57">
        <v>0</v>
      </c>
      <c r="AH1211" s="17">
        <v>5.7772379330559747E-4</v>
      </c>
      <c r="AI1211" s="12">
        <v>270</v>
      </c>
      <c r="AJ1211" s="16">
        <v>5</v>
      </c>
      <c r="AK1211" s="17">
        <v>0.86887665852260287</v>
      </c>
      <c r="AL1211" t="str">
        <f>IF(AK1211&lt;='CAV Tier 1 Analysis'!$A$5,"Tier 1", "Tier 2")</f>
        <v>Tier 2</v>
      </c>
      <c r="AM1211" t="str">
        <f t="shared" si="37"/>
        <v>Missouri - Tier 2</v>
      </c>
      <c r="AN1211" t="str">
        <f t="shared" si="38"/>
        <v>Avondale,City Of - Tier 2</v>
      </c>
    </row>
    <row r="1212" spans="1:40" x14ac:dyDescent="0.3">
      <c r="A1212">
        <v>7</v>
      </c>
      <c r="B1212" t="s">
        <v>21</v>
      </c>
      <c r="C1212" t="s">
        <v>3072</v>
      </c>
      <c r="D1212" t="s">
        <v>4716</v>
      </c>
      <c r="E1212" t="s">
        <v>662</v>
      </c>
      <c r="F1212" s="12">
        <v>10.139865245788927</v>
      </c>
      <c r="G1212" s="12">
        <v>6.5755796293090016</v>
      </c>
      <c r="H1212" s="12">
        <v>2.7675699072724598</v>
      </c>
      <c r="I1212" s="12">
        <v>13</v>
      </c>
      <c r="J1212" s="15">
        <v>0</v>
      </c>
      <c r="K1212" s="15">
        <v>1.0000000000000002</v>
      </c>
      <c r="L1212" s="56">
        <v>0.31648999999999999</v>
      </c>
      <c r="M1212">
        <v>12</v>
      </c>
      <c r="N1212">
        <v>0</v>
      </c>
      <c r="O1212" s="12">
        <v>16</v>
      </c>
      <c r="P1212" s="12">
        <v>7</v>
      </c>
      <c r="Q1212">
        <v>3</v>
      </c>
      <c r="R1212" s="12">
        <v>13.000000000000004</v>
      </c>
      <c r="S1212" s="12">
        <v>0</v>
      </c>
      <c r="T1212" s="12">
        <v>6.8044763885571005</v>
      </c>
      <c r="U1212" s="12">
        <v>0</v>
      </c>
      <c r="V1212" s="12">
        <v>0</v>
      </c>
      <c r="W1212" s="57">
        <v>6.3458441444453067E-6</v>
      </c>
      <c r="X1212" s="57">
        <v>5.0914336628622345E-4</v>
      </c>
      <c r="Y1212" s="57">
        <v>0</v>
      </c>
      <c r="Z1212" s="57">
        <v>2.0814434604603301E-3</v>
      </c>
      <c r="AA1212" s="57">
        <v>2.7399973133456637E-3</v>
      </c>
      <c r="AB1212" s="57">
        <v>5.123825789923143E-4</v>
      </c>
      <c r="AC1212" s="57">
        <v>4.792103333383704E-4</v>
      </c>
      <c r="AD1212" s="57">
        <v>0</v>
      </c>
      <c r="AE1212" s="57">
        <v>1.2278109053795745E-6</v>
      </c>
      <c r="AF1212" s="57">
        <v>0</v>
      </c>
      <c r="AG1212" s="57">
        <v>0</v>
      </c>
      <c r="AH1212" s="17">
        <v>5.7543188249752064E-4</v>
      </c>
      <c r="AI1212" s="12">
        <v>271</v>
      </c>
      <c r="AJ1212" s="16">
        <v>5</v>
      </c>
      <c r="AK1212" s="17">
        <v>0.86945209040510041</v>
      </c>
      <c r="AL1212" t="str">
        <f>IF(AK1212&lt;='CAV Tier 1 Analysis'!$A$5,"Tier 1", "Tier 2")</f>
        <v>Tier 2</v>
      </c>
      <c r="AM1212" t="str">
        <f t="shared" si="37"/>
        <v>Missouri - Tier 2</v>
      </c>
      <c r="AN1212" t="str">
        <f t="shared" si="38"/>
        <v>Rosendale, City Of - Tier 2</v>
      </c>
    </row>
    <row r="1213" spans="1:40" x14ac:dyDescent="0.3">
      <c r="A1213">
        <v>7</v>
      </c>
      <c r="B1213" t="s">
        <v>21</v>
      </c>
      <c r="C1213" t="s">
        <v>2084</v>
      </c>
      <c r="D1213" t="s">
        <v>5163</v>
      </c>
      <c r="E1213" t="s">
        <v>683</v>
      </c>
      <c r="F1213" s="12">
        <v>215.53913575164984</v>
      </c>
      <c r="G1213" s="12">
        <v>2201.8272815279961</v>
      </c>
      <c r="H1213" s="12">
        <v>1181.1853650810635</v>
      </c>
      <c r="I1213" s="12">
        <v>4</v>
      </c>
      <c r="J1213" s="15">
        <v>2.528169549909733E-3</v>
      </c>
      <c r="K1213" s="15">
        <v>0.99747183045009014</v>
      </c>
      <c r="L1213" s="56">
        <v>5.7828400000000002</v>
      </c>
      <c r="M1213">
        <v>7</v>
      </c>
      <c r="N1213">
        <v>2</v>
      </c>
      <c r="O1213" s="12">
        <v>19</v>
      </c>
      <c r="P1213" s="12">
        <v>4</v>
      </c>
      <c r="Q1213">
        <v>0</v>
      </c>
      <c r="R1213" s="12">
        <v>3.9898873218003605</v>
      </c>
      <c r="S1213" s="12">
        <v>2.9862368727969559</v>
      </c>
      <c r="T1213" s="12">
        <v>2438.0290304742716</v>
      </c>
      <c r="U1213" s="12">
        <v>2222.489894722622</v>
      </c>
      <c r="V1213" s="12">
        <v>0</v>
      </c>
      <c r="W1213" s="57">
        <v>1.1594995529800026E-4</v>
      </c>
      <c r="X1213" s="57">
        <v>2.9700029700029698E-4</v>
      </c>
      <c r="Y1213" s="57">
        <v>1.8380663541953864E-4</v>
      </c>
      <c r="Z1213" s="57">
        <v>2.4717141092966419E-3</v>
      </c>
      <c r="AA1213" s="57">
        <v>1.5657127504832365E-3</v>
      </c>
      <c r="AB1213" s="57">
        <v>0</v>
      </c>
      <c r="AC1213" s="57">
        <v>1.4707655642019139E-4</v>
      </c>
      <c r="AD1213" s="57">
        <v>1.292931599532427E-5</v>
      </c>
      <c r="AE1213" s="57">
        <v>4.3992196611664119E-4</v>
      </c>
      <c r="AF1213" s="57">
        <v>1.0943257699691056E-3</v>
      </c>
      <c r="AG1213" s="57">
        <v>0</v>
      </c>
      <c r="AH1213" s="17">
        <v>5.7531248690899785E-4</v>
      </c>
      <c r="AI1213" s="12">
        <v>272</v>
      </c>
      <c r="AJ1213" s="16">
        <v>5</v>
      </c>
      <c r="AK1213" s="17">
        <v>0.87002740289200942</v>
      </c>
      <c r="AL1213" t="str">
        <f>IF(AK1213&lt;='CAV Tier 1 Analysis'!$A$5,"Tier 1", "Tier 2")</f>
        <v>Tier 2</v>
      </c>
      <c r="AM1213" t="str">
        <f t="shared" si="37"/>
        <v>Missouri - Tier 2</v>
      </c>
      <c r="AN1213" t="str">
        <f t="shared" si="38"/>
        <v>Richmond, City Of - Tier 2</v>
      </c>
    </row>
    <row r="1214" spans="1:40" x14ac:dyDescent="0.3">
      <c r="A1214">
        <v>7</v>
      </c>
      <c r="B1214" t="s">
        <v>21</v>
      </c>
      <c r="C1214" t="s">
        <v>2231</v>
      </c>
      <c r="D1214" t="s">
        <v>5194</v>
      </c>
      <c r="E1214" t="s">
        <v>672</v>
      </c>
      <c r="F1214" s="12">
        <v>169.62887020998275</v>
      </c>
      <c r="G1214" s="12">
        <v>2631.1764025053048</v>
      </c>
      <c r="H1214" s="12">
        <v>1498.7198978904564</v>
      </c>
      <c r="I1214" s="12">
        <v>5</v>
      </c>
      <c r="J1214" s="15">
        <v>2.0818377602297199E-3</v>
      </c>
      <c r="K1214" s="15">
        <v>0.99791816223977026</v>
      </c>
      <c r="L1214" s="56">
        <v>3.6217999999999995</v>
      </c>
      <c r="M1214">
        <v>0</v>
      </c>
      <c r="N1214">
        <v>5</v>
      </c>
      <c r="O1214" s="12">
        <v>13.857142857142858</v>
      </c>
      <c r="P1214" s="12">
        <v>4.8571428571428568</v>
      </c>
      <c r="Q1214">
        <v>0</v>
      </c>
      <c r="R1214" s="12">
        <v>4.989590811198851</v>
      </c>
      <c r="S1214" s="12">
        <v>3.1200916754359822</v>
      </c>
      <c r="T1214" s="12">
        <v>2924.0764787659555</v>
      </c>
      <c r="U1214" s="12">
        <v>2754.4476085559727</v>
      </c>
      <c r="V1214" s="12">
        <v>0</v>
      </c>
      <c r="W1214" s="57">
        <v>7.261960353360931E-5</v>
      </c>
      <c r="X1214" s="57">
        <v>0</v>
      </c>
      <c r="Y1214" s="57">
        <v>4.5951658854884663E-4</v>
      </c>
      <c r="Z1214" s="57">
        <v>1.8026787112915357E-3</v>
      </c>
      <c r="AA1214" s="57">
        <v>1.901222625586787E-3</v>
      </c>
      <c r="AB1214" s="57">
        <v>0</v>
      </c>
      <c r="AC1214" s="57">
        <v>1.8392795968128235E-4</v>
      </c>
      <c r="AD1214" s="57">
        <v>1.3508858447758989E-5</v>
      </c>
      <c r="AE1214" s="57">
        <v>5.2762516669619254E-4</v>
      </c>
      <c r="AF1214" s="57">
        <v>1.3562549855592354E-3</v>
      </c>
      <c r="AG1214" s="57">
        <v>0</v>
      </c>
      <c r="AH1214" s="17">
        <v>5.7430495448593168E-4</v>
      </c>
      <c r="AI1214" s="12">
        <v>273</v>
      </c>
      <c r="AJ1214" s="16">
        <v>5</v>
      </c>
      <c r="AK1214" s="17">
        <v>0.87060170784649538</v>
      </c>
      <c r="AL1214" t="str">
        <f>IF(AK1214&lt;='CAV Tier 1 Analysis'!$A$5,"Tier 1", "Tier 2")</f>
        <v>Tier 2</v>
      </c>
      <c r="AM1214" t="str">
        <f t="shared" si="37"/>
        <v>Missouri - Tier 2</v>
      </c>
      <c r="AN1214" t="str">
        <f t="shared" si="38"/>
        <v>Lexington, City Of - Tier 2</v>
      </c>
    </row>
    <row r="1215" spans="1:40" x14ac:dyDescent="0.3">
      <c r="A1215">
        <v>7</v>
      </c>
      <c r="B1215" t="s">
        <v>21</v>
      </c>
      <c r="C1215" t="s">
        <v>2961</v>
      </c>
      <c r="D1215" t="s">
        <v>5297</v>
      </c>
      <c r="E1215" t="s">
        <v>759</v>
      </c>
      <c r="F1215" s="12">
        <v>1658.2016207104591</v>
      </c>
      <c r="G1215" s="12">
        <v>4262.0182853061779</v>
      </c>
      <c r="H1215" s="12">
        <v>1123.0177406156561</v>
      </c>
      <c r="I1215" s="12">
        <v>1</v>
      </c>
      <c r="J1215" s="15">
        <v>0.10009603894342502</v>
      </c>
      <c r="K1215" s="15">
        <v>0.899903961056575</v>
      </c>
      <c r="L1215" s="56">
        <v>6.8201500000000008</v>
      </c>
      <c r="M1215">
        <v>2</v>
      </c>
      <c r="N1215">
        <v>0</v>
      </c>
      <c r="O1215" s="12">
        <v>15</v>
      </c>
      <c r="P1215" s="12">
        <v>1</v>
      </c>
      <c r="Q1215">
        <v>0</v>
      </c>
      <c r="R1215" s="12">
        <v>0.899903961056575</v>
      </c>
      <c r="S1215" s="12">
        <v>112.40962749882189</v>
      </c>
      <c r="T1215" s="12">
        <v>3124.1264255372989</v>
      </c>
      <c r="U1215" s="12">
        <v>1465.9248048268398</v>
      </c>
      <c r="V1215" s="12">
        <v>1137.8918597688789</v>
      </c>
      <c r="W1215" s="57">
        <v>1.3674874069240312E-4</v>
      </c>
      <c r="X1215" s="57">
        <v>8.4857227714370571E-5</v>
      </c>
      <c r="Y1215" s="57">
        <v>0</v>
      </c>
      <c r="Z1215" s="57">
        <v>1.9513532441815594E-3</v>
      </c>
      <c r="AA1215" s="57">
        <v>3.9142818762080911E-4</v>
      </c>
      <c r="AB1215" s="57">
        <v>0</v>
      </c>
      <c r="AC1215" s="57">
        <v>3.3172559780803159E-5</v>
      </c>
      <c r="AD1215" s="57">
        <v>4.8669266932187559E-4</v>
      </c>
      <c r="AE1215" s="57">
        <v>5.6372250795223941E-4</v>
      </c>
      <c r="AF1215" s="57">
        <v>7.2180273780689318E-4</v>
      </c>
      <c r="AG1215" s="57">
        <v>1.9310290125345178E-3</v>
      </c>
      <c r="AH1215" s="17">
        <v>5.7280062614595186E-4</v>
      </c>
      <c r="AI1215" s="12">
        <v>274</v>
      </c>
      <c r="AJ1215" s="16">
        <v>5</v>
      </c>
      <c r="AK1215" s="17">
        <v>0.87117450847264133</v>
      </c>
      <c r="AL1215" t="str">
        <f>IF(AK1215&lt;='CAV Tier 1 Analysis'!$A$5,"Tier 1", "Tier 2")</f>
        <v>Tier 2</v>
      </c>
      <c r="AM1215" t="str">
        <f t="shared" si="37"/>
        <v>Missouri - Tier 2</v>
      </c>
      <c r="AN1215" t="str">
        <f t="shared" si="38"/>
        <v>St. Paul, City Of - Tier 2</v>
      </c>
    </row>
    <row r="1216" spans="1:40" x14ac:dyDescent="0.3">
      <c r="A1216">
        <v>7</v>
      </c>
      <c r="B1216" t="s">
        <v>21</v>
      </c>
      <c r="C1216" t="s">
        <v>3331</v>
      </c>
      <c r="D1216" t="s">
        <v>5098</v>
      </c>
      <c r="E1216" t="s">
        <v>717</v>
      </c>
      <c r="F1216" s="12">
        <v>148.00679337487665</v>
      </c>
      <c r="G1216" s="12">
        <v>14.396221209244723</v>
      </c>
      <c r="H1216" s="12">
        <v>5.9429972932620379</v>
      </c>
      <c r="I1216" s="12">
        <v>23</v>
      </c>
      <c r="J1216" s="15">
        <v>0.97419123962210141</v>
      </c>
      <c r="K1216" s="15">
        <v>2.5808760377898657E-2</v>
      </c>
      <c r="L1216" s="56">
        <v>0.6986</v>
      </c>
      <c r="M1216">
        <v>38</v>
      </c>
      <c r="N1216">
        <v>2</v>
      </c>
      <c r="O1216" s="12">
        <v>14.5</v>
      </c>
      <c r="P1216" s="12">
        <v>2.5</v>
      </c>
      <c r="Q1216">
        <v>9</v>
      </c>
      <c r="R1216" s="12">
        <v>0.59360148869166907</v>
      </c>
      <c r="S1216" s="12">
        <v>5.7896159001937377</v>
      </c>
      <c r="T1216" s="12">
        <v>12.688241094619089</v>
      </c>
      <c r="U1216" s="12">
        <v>0</v>
      </c>
      <c r="V1216" s="12">
        <v>1.7079801146256344</v>
      </c>
      <c r="W1216" s="57">
        <v>1.4007414829250503E-5</v>
      </c>
      <c r="X1216" s="57">
        <v>1.6122873265730408E-3</v>
      </c>
      <c r="Y1216" s="57">
        <v>1.8380663541953864E-4</v>
      </c>
      <c r="Z1216" s="57">
        <v>1.886308136042174E-3</v>
      </c>
      <c r="AA1216" s="57">
        <v>9.785704690520227E-4</v>
      </c>
      <c r="AB1216" s="57">
        <v>1.5371477369769428E-3</v>
      </c>
      <c r="AC1216" s="57">
        <v>2.1881535943545195E-5</v>
      </c>
      <c r="AD1216" s="57">
        <v>2.5066924244039467E-5</v>
      </c>
      <c r="AE1216" s="57">
        <v>2.2894870812186166E-6</v>
      </c>
      <c r="AF1216" s="57">
        <v>0</v>
      </c>
      <c r="AG1216" s="57">
        <v>2.898482070909648E-6</v>
      </c>
      <c r="AH1216" s="17">
        <v>5.6947855893024399E-4</v>
      </c>
      <c r="AI1216" s="12">
        <v>275</v>
      </c>
      <c r="AJ1216" s="16">
        <v>5</v>
      </c>
      <c r="AK1216" s="17">
        <v>0.87174398703157152</v>
      </c>
      <c r="AL1216" t="str">
        <f>IF(AK1216&lt;='CAV Tier 1 Analysis'!$A$5,"Tier 1", "Tier 2")</f>
        <v>Tier 2</v>
      </c>
      <c r="AM1216" t="str">
        <f t="shared" si="37"/>
        <v>Missouri - Tier 2</v>
      </c>
      <c r="AN1216" t="str">
        <f t="shared" si="38"/>
        <v>Lewis And Clark, Village Of - Tier 2</v>
      </c>
    </row>
    <row r="1217" spans="1:40" x14ac:dyDescent="0.3">
      <c r="A1217">
        <v>7</v>
      </c>
      <c r="B1217" t="s">
        <v>21</v>
      </c>
      <c r="C1217" t="s">
        <v>3379</v>
      </c>
      <c r="D1217" t="s">
        <v>5174</v>
      </c>
      <c r="E1217" t="s">
        <v>740</v>
      </c>
      <c r="F1217" s="12">
        <v>753.55407806530127</v>
      </c>
      <c r="G1217" s="12">
        <v>3412.4451135840036</v>
      </c>
      <c r="H1217" s="12">
        <v>1410.6174113828326</v>
      </c>
      <c r="I1217" s="12">
        <v>12</v>
      </c>
      <c r="J1217" s="15">
        <v>0.12440683512938593</v>
      </c>
      <c r="K1217" s="15">
        <v>0.87559316487061412</v>
      </c>
      <c r="L1217" s="56">
        <v>3.42232</v>
      </c>
      <c r="M1217">
        <v>10</v>
      </c>
      <c r="N1217">
        <v>0</v>
      </c>
      <c r="O1217" s="12">
        <v>17</v>
      </c>
      <c r="P1217" s="12">
        <v>1</v>
      </c>
      <c r="Q1217">
        <v>0</v>
      </c>
      <c r="R1217" s="12">
        <v>10.507117978447369</v>
      </c>
      <c r="S1217" s="12">
        <v>175.49044772854523</v>
      </c>
      <c r="T1217" s="12">
        <v>3318.960967652537</v>
      </c>
      <c r="U1217" s="12">
        <v>2565.4068895872356</v>
      </c>
      <c r="V1217" s="12">
        <v>93.484145931466628</v>
      </c>
      <c r="W1217" s="57">
        <v>6.8619891094246461E-5</v>
      </c>
      <c r="X1217" s="57">
        <v>4.2428613857185284E-4</v>
      </c>
      <c r="Y1217" s="57">
        <v>0</v>
      </c>
      <c r="Z1217" s="57">
        <v>2.2115336767391004E-3</v>
      </c>
      <c r="AA1217" s="57">
        <v>3.9142818762080911E-4</v>
      </c>
      <c r="AB1217" s="57">
        <v>0</v>
      </c>
      <c r="AC1217" s="57">
        <v>3.8731688529825741E-4</v>
      </c>
      <c r="AD1217" s="57">
        <v>7.5980960301991836E-4</v>
      </c>
      <c r="AE1217" s="57">
        <v>5.9887877301857348E-4</v>
      </c>
      <c r="AF1217" s="57">
        <v>1.2631737387863247E-3</v>
      </c>
      <c r="AG1217" s="57">
        <v>1.5864477494578343E-4</v>
      </c>
      <c r="AH1217" s="17">
        <v>5.6942651537226054E-4</v>
      </c>
      <c r="AI1217" s="12">
        <v>276</v>
      </c>
      <c r="AJ1217" s="16">
        <v>5</v>
      </c>
      <c r="AK1217" s="17">
        <v>0.87231341354694381</v>
      </c>
      <c r="AL1217" t="str">
        <f>IF(AK1217&lt;='CAV Tier 1 Analysis'!$A$5,"Tier 1", "Tier 2")</f>
        <v>Tier 2</v>
      </c>
      <c r="AM1217" t="str">
        <f t="shared" si="37"/>
        <v>Missouri - Tier 2</v>
      </c>
      <c r="AN1217" t="str">
        <f t="shared" si="38"/>
        <v>Pevely, City Of - Tier 2</v>
      </c>
    </row>
    <row r="1218" spans="1:40" x14ac:dyDescent="0.3">
      <c r="A1218">
        <v>7</v>
      </c>
      <c r="B1218" t="s">
        <v>21</v>
      </c>
      <c r="C1218" t="s">
        <v>3280</v>
      </c>
      <c r="D1218" t="s">
        <v>5024</v>
      </c>
      <c r="E1218" t="s">
        <v>689</v>
      </c>
      <c r="F1218" s="12">
        <v>5203.0947263956668</v>
      </c>
      <c r="G1218" s="12">
        <v>5556.1275126673836</v>
      </c>
      <c r="H1218" s="12">
        <v>2822.8944900797301</v>
      </c>
      <c r="I1218" s="12">
        <v>25</v>
      </c>
      <c r="J1218" s="15">
        <v>1.0103793843951322E-2</v>
      </c>
      <c r="K1218" s="15">
        <v>0.98989620615604834</v>
      </c>
      <c r="L1218" s="56">
        <v>2.7940000000000005</v>
      </c>
      <c r="M1218">
        <v>16</v>
      </c>
      <c r="N1218">
        <v>4</v>
      </c>
      <c r="O1218" s="12">
        <v>16</v>
      </c>
      <c r="P1218" s="12">
        <v>1</v>
      </c>
      <c r="Q1218">
        <v>0</v>
      </c>
      <c r="R1218" s="12">
        <v>24.747405153901209</v>
      </c>
      <c r="S1218" s="12">
        <v>28.521943970991682</v>
      </c>
      <c r="T1218" s="12">
        <v>6176.2190211378802</v>
      </c>
      <c r="U1218" s="12">
        <v>973.12429474221335</v>
      </c>
      <c r="V1218" s="12">
        <v>0</v>
      </c>
      <c r="W1218" s="57">
        <v>5.6021639039401532E-5</v>
      </c>
      <c r="X1218" s="57">
        <v>6.7885782171496457E-4</v>
      </c>
      <c r="Y1218" s="57">
        <v>3.6761327083907727E-4</v>
      </c>
      <c r="Z1218" s="57">
        <v>2.0814434604603301E-3</v>
      </c>
      <c r="AA1218" s="57">
        <v>3.9142818762080911E-4</v>
      </c>
      <c r="AB1218" s="57">
        <v>0</v>
      </c>
      <c r="AC1218" s="57">
        <v>9.1224709792774613E-4</v>
      </c>
      <c r="AD1218" s="57">
        <v>1.2348960987026134E-4</v>
      </c>
      <c r="AE1218" s="57">
        <v>1.1144471132148179E-3</v>
      </c>
      <c r="AF1218" s="57">
        <v>4.7915403154277211E-4</v>
      </c>
      <c r="AG1218" s="57">
        <v>0</v>
      </c>
      <c r="AH1218" s="17">
        <v>5.6406383929365276E-4</v>
      </c>
      <c r="AI1218" s="12">
        <v>277</v>
      </c>
      <c r="AJ1218" s="16">
        <v>5</v>
      </c>
      <c r="AK1218" s="17">
        <v>0.87287747738623744</v>
      </c>
      <c r="AL1218" t="str">
        <f>IF(AK1218&lt;='CAV Tier 1 Analysis'!$A$5,"Tier 1", "Tier 2")</f>
        <v>Tier 2</v>
      </c>
      <c r="AM1218" t="str">
        <f t="shared" si="37"/>
        <v>Missouri - Tier 2</v>
      </c>
      <c r="AN1218" t="str">
        <f t="shared" si="38"/>
        <v>Olivette, City Of - Tier 2</v>
      </c>
    </row>
    <row r="1219" spans="1:40" x14ac:dyDescent="0.3">
      <c r="A1219">
        <v>7</v>
      </c>
      <c r="B1219" t="s">
        <v>21</v>
      </c>
      <c r="C1219" t="s">
        <v>3074</v>
      </c>
      <c r="D1219" t="s">
        <v>4720</v>
      </c>
      <c r="E1219" t="s">
        <v>681</v>
      </c>
      <c r="F1219" s="12">
        <v>21.483436254885465</v>
      </c>
      <c r="G1219" s="12">
        <v>259.3923137519796</v>
      </c>
      <c r="H1219" s="12">
        <v>133.3228205948688</v>
      </c>
      <c r="I1219" s="12">
        <v>18</v>
      </c>
      <c r="J1219" s="15">
        <v>0</v>
      </c>
      <c r="K1219" s="15">
        <v>1</v>
      </c>
      <c r="L1219" s="56">
        <v>1.3667499999999999</v>
      </c>
      <c r="M1219">
        <v>13</v>
      </c>
      <c r="N1219">
        <v>1</v>
      </c>
      <c r="O1219" s="12">
        <v>9</v>
      </c>
      <c r="P1219" s="12">
        <v>9</v>
      </c>
      <c r="Q1219">
        <v>0</v>
      </c>
      <c r="R1219" s="12">
        <v>18</v>
      </c>
      <c r="S1219" s="12">
        <v>0</v>
      </c>
      <c r="T1219" s="12">
        <v>266.26722687473091</v>
      </c>
      <c r="U1219" s="12">
        <v>244.78379061984543</v>
      </c>
      <c r="V1219" s="12">
        <v>0</v>
      </c>
      <c r="W1219" s="57">
        <v>2.7404286026163932E-5</v>
      </c>
      <c r="X1219" s="57">
        <v>5.5157198014340876E-4</v>
      </c>
      <c r="Y1219" s="57">
        <v>9.1903317709769318E-5</v>
      </c>
      <c r="Z1219" s="57">
        <v>1.1708119465089356E-3</v>
      </c>
      <c r="AA1219" s="57">
        <v>3.5228536885872821E-3</v>
      </c>
      <c r="AB1219" s="57">
        <v>0</v>
      </c>
      <c r="AC1219" s="57">
        <v>6.6352200000697418E-4</v>
      </c>
      <c r="AD1219" s="57">
        <v>0</v>
      </c>
      <c r="AE1219" s="57">
        <v>4.8045696131998344E-5</v>
      </c>
      <c r="AF1219" s="57">
        <v>1.2052842660031559E-4</v>
      </c>
      <c r="AG1219" s="57">
        <v>0</v>
      </c>
      <c r="AH1219" s="17">
        <v>5.6333103106498623E-4</v>
      </c>
      <c r="AI1219" s="12">
        <v>278</v>
      </c>
      <c r="AJ1219" s="16">
        <v>5</v>
      </c>
      <c r="AK1219" s="17">
        <v>0.87344080841730243</v>
      </c>
      <c r="AL1219" t="str">
        <f>IF(AK1219&lt;='CAV Tier 1 Analysis'!$A$5,"Tier 1", "Tier 2")</f>
        <v>Tier 2</v>
      </c>
      <c r="AM1219" t="str">
        <f t="shared" si="37"/>
        <v>Missouri - Tier 2</v>
      </c>
      <c r="AN1219" t="str">
        <f t="shared" si="38"/>
        <v>Tarkio, City Of - Tier 2</v>
      </c>
    </row>
    <row r="1220" spans="1:40" x14ac:dyDescent="0.3">
      <c r="A1220">
        <v>7</v>
      </c>
      <c r="B1220" t="s">
        <v>21</v>
      </c>
      <c r="C1220" t="s">
        <v>3269</v>
      </c>
      <c r="D1220" t="s">
        <v>5009</v>
      </c>
      <c r="E1220" t="s">
        <v>857</v>
      </c>
      <c r="F1220" s="12">
        <v>710.18586496667899</v>
      </c>
      <c r="G1220" s="12">
        <v>1222.4247047478882</v>
      </c>
      <c r="H1220" s="12">
        <v>645.36849776335305</v>
      </c>
      <c r="I1220" s="12">
        <v>18</v>
      </c>
      <c r="J1220" s="15">
        <v>0.13110971260750995</v>
      </c>
      <c r="K1220" s="15">
        <v>0.86889028739249008</v>
      </c>
      <c r="L1220" s="56">
        <v>0.38136000000000003</v>
      </c>
      <c r="M1220">
        <v>45</v>
      </c>
      <c r="N1220">
        <v>2</v>
      </c>
      <c r="O1220" s="12">
        <v>16</v>
      </c>
      <c r="P1220" s="12">
        <v>1</v>
      </c>
      <c r="Q1220">
        <v>0</v>
      </c>
      <c r="R1220" s="12">
        <v>15.640025173064821</v>
      </c>
      <c r="S1220" s="12">
        <v>84.614078267693642</v>
      </c>
      <c r="T1220" s="12">
        <v>1398.7441632898256</v>
      </c>
      <c r="U1220" s="12">
        <v>688.55829832314657</v>
      </c>
      <c r="V1220" s="12">
        <v>0</v>
      </c>
      <c r="W1220" s="57">
        <v>7.6465326643042825E-6</v>
      </c>
      <c r="X1220" s="57">
        <v>1.9092876235733379E-3</v>
      </c>
      <c r="Y1220" s="57">
        <v>1.8380663541953864E-4</v>
      </c>
      <c r="Z1220" s="57">
        <v>2.0814434604603301E-3</v>
      </c>
      <c r="AA1220" s="57">
        <v>3.9142818762080911E-4</v>
      </c>
      <c r="AB1220" s="57">
        <v>0</v>
      </c>
      <c r="AC1220" s="57">
        <v>5.765278212772996E-4</v>
      </c>
      <c r="AD1220" s="57">
        <v>3.6634808361717521E-4</v>
      </c>
      <c r="AE1220" s="57">
        <v>2.5239169620918506E-4</v>
      </c>
      <c r="AF1220" s="57">
        <v>3.3903735255234353E-4</v>
      </c>
      <c r="AG1220" s="57">
        <v>0</v>
      </c>
      <c r="AH1220" s="17">
        <v>5.5526521758130214E-4</v>
      </c>
      <c r="AI1220" s="12">
        <v>279</v>
      </c>
      <c r="AJ1220" s="16">
        <v>5</v>
      </c>
      <c r="AK1220" s="17">
        <v>0.87399607363488374</v>
      </c>
      <c r="AL1220" t="str">
        <f>IF(AK1220&lt;='CAV Tier 1 Analysis'!$A$5,"Tier 1", "Tier 2")</f>
        <v>Tier 2</v>
      </c>
      <c r="AM1220" t="str">
        <f t="shared" si="37"/>
        <v>Missouri - Tier 2</v>
      </c>
      <c r="AN1220" t="str">
        <f t="shared" si="38"/>
        <v>Hanley Hills, Village Of - Tier 2</v>
      </c>
    </row>
    <row r="1221" spans="1:40" x14ac:dyDescent="0.3">
      <c r="A1221">
        <v>7</v>
      </c>
      <c r="B1221" t="s">
        <v>21</v>
      </c>
      <c r="C1221" t="s">
        <v>3374</v>
      </c>
      <c r="D1221" t="s">
        <v>5166</v>
      </c>
      <c r="E1221" t="s">
        <v>774</v>
      </c>
      <c r="F1221" s="12">
        <v>566.17092829769012</v>
      </c>
      <c r="G1221" s="12">
        <v>2465.063901784787</v>
      </c>
      <c r="H1221" s="12">
        <v>715.55752298488164</v>
      </c>
      <c r="I1221" s="12">
        <v>0</v>
      </c>
      <c r="J1221" s="15">
        <v>0</v>
      </c>
      <c r="K1221" s="15">
        <v>1</v>
      </c>
      <c r="L1221" s="56">
        <v>7.4308899999999998</v>
      </c>
      <c r="M1221">
        <v>5</v>
      </c>
      <c r="N1221">
        <v>0</v>
      </c>
      <c r="O1221" s="12">
        <v>11</v>
      </c>
      <c r="P1221" s="12">
        <v>5</v>
      </c>
      <c r="Q1221">
        <v>0</v>
      </c>
      <c r="R1221" s="12">
        <v>0</v>
      </c>
      <c r="S1221" s="12">
        <v>0</v>
      </c>
      <c r="T1221" s="12">
        <v>1536.0139575335936</v>
      </c>
      <c r="U1221" s="12">
        <v>969.84302923590349</v>
      </c>
      <c r="V1221" s="12">
        <v>929.04994425119344</v>
      </c>
      <c r="W1221" s="57">
        <v>1.4899450154670665E-4</v>
      </c>
      <c r="X1221" s="57">
        <v>2.1214306928592642E-4</v>
      </c>
      <c r="Y1221" s="57">
        <v>0</v>
      </c>
      <c r="Z1221" s="57">
        <v>1.4309923790664768E-3</v>
      </c>
      <c r="AA1221" s="57">
        <v>1.9571409381040454E-3</v>
      </c>
      <c r="AB1221" s="57">
        <v>0</v>
      </c>
      <c r="AC1221" s="57">
        <v>0</v>
      </c>
      <c r="AD1221" s="57">
        <v>0</v>
      </c>
      <c r="AE1221" s="57">
        <v>2.7716088353932849E-4</v>
      </c>
      <c r="AF1221" s="57">
        <v>4.7753837812171851E-4</v>
      </c>
      <c r="AG1221" s="57">
        <v>1.5766194133834657E-3</v>
      </c>
      <c r="AH1221" s="17">
        <v>5.5278086936796987E-4</v>
      </c>
      <c r="AI1221" s="12">
        <v>280</v>
      </c>
      <c r="AJ1221" s="16">
        <v>5</v>
      </c>
      <c r="AK1221" s="17">
        <v>0.87454885450425168</v>
      </c>
      <c r="AL1221" t="str">
        <f>IF(AK1221&lt;='CAV Tier 1 Analysis'!$A$5,"Tier 1", "Tier 2")</f>
        <v>Tier 2</v>
      </c>
      <c r="AM1221" t="str">
        <f t="shared" si="37"/>
        <v>Missouri - Tier 2</v>
      </c>
      <c r="AN1221" t="str">
        <f t="shared" si="38"/>
        <v>St. Robert, City Of - Tier 2</v>
      </c>
    </row>
    <row r="1222" spans="1:40" x14ac:dyDescent="0.3">
      <c r="A1222">
        <v>7</v>
      </c>
      <c r="B1222" t="s">
        <v>21</v>
      </c>
      <c r="C1222" t="s">
        <v>2400</v>
      </c>
      <c r="D1222" t="s">
        <v>4718</v>
      </c>
      <c r="E1222" t="s">
        <v>693</v>
      </c>
      <c r="F1222" s="12">
        <v>7.7975403131231262</v>
      </c>
      <c r="G1222" s="12">
        <v>10.597415538312427</v>
      </c>
      <c r="H1222" s="12">
        <v>5.9459324765296566</v>
      </c>
      <c r="I1222" s="12">
        <v>21</v>
      </c>
      <c r="J1222" s="15">
        <v>0</v>
      </c>
      <c r="K1222" s="15">
        <v>1</v>
      </c>
      <c r="L1222" s="56">
        <v>0.49607000000000001</v>
      </c>
      <c r="M1222">
        <v>13</v>
      </c>
      <c r="N1222">
        <v>0</v>
      </c>
      <c r="O1222" s="12">
        <v>9</v>
      </c>
      <c r="P1222" s="12">
        <v>9</v>
      </c>
      <c r="Q1222">
        <v>0</v>
      </c>
      <c r="R1222" s="12">
        <v>21</v>
      </c>
      <c r="S1222" s="12">
        <v>0</v>
      </c>
      <c r="T1222" s="12">
        <v>11.024157103613598</v>
      </c>
      <c r="U1222" s="12">
        <v>3.2266167904904721</v>
      </c>
      <c r="V1222" s="12">
        <v>0</v>
      </c>
      <c r="W1222" s="57">
        <v>9.9465477731839348E-6</v>
      </c>
      <c r="X1222" s="57">
        <v>5.5157198014340876E-4</v>
      </c>
      <c r="Y1222" s="57">
        <v>0</v>
      </c>
      <c r="Z1222" s="57">
        <v>1.1708119465089356E-3</v>
      </c>
      <c r="AA1222" s="57">
        <v>3.5228536885872821E-3</v>
      </c>
      <c r="AB1222" s="57">
        <v>0</v>
      </c>
      <c r="AC1222" s="57">
        <v>7.7410900000813654E-4</v>
      </c>
      <c r="AD1222" s="57">
        <v>0</v>
      </c>
      <c r="AE1222" s="57">
        <v>1.9892170303062394E-6</v>
      </c>
      <c r="AF1222" s="57">
        <v>1.5887450881253221E-6</v>
      </c>
      <c r="AG1222" s="57">
        <v>0</v>
      </c>
      <c r="AH1222" s="17">
        <v>5.4844282955812532E-4</v>
      </c>
      <c r="AI1222" s="12">
        <v>281</v>
      </c>
      <c r="AJ1222" s="16">
        <v>5</v>
      </c>
      <c r="AK1222" s="17">
        <v>0.87509729733380981</v>
      </c>
      <c r="AL1222" t="str">
        <f>IF(AK1222&lt;='CAV Tier 1 Analysis'!$A$5,"Tier 1", "Tier 2")</f>
        <v>Tier 2</v>
      </c>
      <c r="AM1222" t="str">
        <f t="shared" si="37"/>
        <v>Missouri - Tier 2</v>
      </c>
      <c r="AN1222" t="str">
        <f t="shared" si="38"/>
        <v>Fairfax, City Of - Tier 2</v>
      </c>
    </row>
    <row r="1223" spans="1:40" x14ac:dyDescent="0.3">
      <c r="A1223">
        <v>7</v>
      </c>
      <c r="B1223" t="s">
        <v>21</v>
      </c>
      <c r="C1223" t="s">
        <v>1993</v>
      </c>
      <c r="D1223" t="s">
        <v>4842</v>
      </c>
      <c r="E1223" t="s">
        <v>709</v>
      </c>
      <c r="F1223" s="12">
        <v>46.578701315925663</v>
      </c>
      <c r="G1223" s="12">
        <v>1245.3020772412876</v>
      </c>
      <c r="H1223" s="12">
        <v>692.07686038021438</v>
      </c>
      <c r="I1223" s="12">
        <v>0</v>
      </c>
      <c r="J1223" s="15">
        <v>0.14208601060404707</v>
      </c>
      <c r="K1223" s="15">
        <v>0.85791398939595298</v>
      </c>
      <c r="L1223" s="56">
        <v>2.18973</v>
      </c>
      <c r="M1223">
        <v>1</v>
      </c>
      <c r="N1223">
        <v>0</v>
      </c>
      <c r="O1223" s="12">
        <v>14</v>
      </c>
      <c r="P1223" s="12">
        <v>7</v>
      </c>
      <c r="Q1223">
        <v>0</v>
      </c>
      <c r="R1223" s="12">
        <v>0</v>
      </c>
      <c r="S1223" s="12">
        <v>98.334440122798753</v>
      </c>
      <c r="T1223" s="12">
        <v>1428.8678608970813</v>
      </c>
      <c r="U1223" s="12">
        <v>1382.2891595811557</v>
      </c>
      <c r="V1223" s="12">
        <v>0</v>
      </c>
      <c r="W1223" s="57">
        <v>4.3905606175285864E-5</v>
      </c>
      <c r="X1223" s="57">
        <v>4.2428613857185285E-5</v>
      </c>
      <c r="Y1223" s="57">
        <v>0</v>
      </c>
      <c r="Z1223" s="57">
        <v>1.8212630279027886E-3</v>
      </c>
      <c r="AA1223" s="57">
        <v>2.7399973133456637E-3</v>
      </c>
      <c r="AB1223" s="57">
        <v>0</v>
      </c>
      <c r="AC1223" s="57">
        <v>0</v>
      </c>
      <c r="AD1223" s="57">
        <v>4.2575224395382551E-4</v>
      </c>
      <c r="AE1223" s="57">
        <v>2.5782726572556164E-4</v>
      </c>
      <c r="AF1223" s="57">
        <v>6.8062160933576952E-4</v>
      </c>
      <c r="AG1223" s="57">
        <v>0</v>
      </c>
      <c r="AH1223" s="17">
        <v>5.4652688002691633E-4</v>
      </c>
      <c r="AI1223" s="12">
        <v>282</v>
      </c>
      <c r="AJ1223" s="16">
        <v>5</v>
      </c>
      <c r="AK1223" s="17">
        <v>0.87564382421383669</v>
      </c>
      <c r="AL1223" t="str">
        <f>IF(AK1223&lt;='CAV Tier 1 Analysis'!$A$5,"Tier 1", "Tier 2")</f>
        <v>Tier 2</v>
      </c>
      <c r="AM1223" t="str">
        <f t="shared" si="37"/>
        <v>Missouri - Tier 2</v>
      </c>
      <c r="AN1223" t="str">
        <f t="shared" si="38"/>
        <v>Fayette, City Of - Tier 2</v>
      </c>
    </row>
    <row r="1224" spans="1:40" x14ac:dyDescent="0.3">
      <c r="A1224">
        <v>7</v>
      </c>
      <c r="B1224" t="s">
        <v>21</v>
      </c>
      <c r="C1224" t="s">
        <v>2212</v>
      </c>
      <c r="D1224" t="s">
        <v>4725</v>
      </c>
      <c r="E1224" t="s">
        <v>802</v>
      </c>
      <c r="F1224" s="12">
        <v>84.459975489105716</v>
      </c>
      <c r="G1224" s="12">
        <v>2608.0008235183186</v>
      </c>
      <c r="H1224" s="12">
        <v>499.07618811488874</v>
      </c>
      <c r="I1224" s="12">
        <v>3</v>
      </c>
      <c r="J1224" s="15">
        <v>5.3945919215985974E-2</v>
      </c>
      <c r="K1224" s="15">
        <v>0.94605408078401398</v>
      </c>
      <c r="L1224" s="56">
        <v>2.22445</v>
      </c>
      <c r="M1224">
        <v>12</v>
      </c>
      <c r="N1224">
        <v>0</v>
      </c>
      <c r="O1224" s="12">
        <v>8</v>
      </c>
      <c r="P1224" s="12">
        <v>6</v>
      </c>
      <c r="Q1224">
        <v>0</v>
      </c>
      <c r="R1224" s="12">
        <v>2.8381622423520421</v>
      </c>
      <c r="S1224" s="12">
        <v>26.923123726668006</v>
      </c>
      <c r="T1224" s="12">
        <v>2521.5154272006421</v>
      </c>
      <c r="U1224" s="12">
        <v>2437.0554517115365</v>
      </c>
      <c r="V1224" s="12">
        <v>86.485396317676532</v>
      </c>
      <c r="W1224" s="57">
        <v>4.4601766271008135E-5</v>
      </c>
      <c r="X1224" s="57">
        <v>5.0914336628622345E-4</v>
      </c>
      <c r="Y1224" s="57">
        <v>0</v>
      </c>
      <c r="Z1224" s="57">
        <v>1.0407217302301651E-3</v>
      </c>
      <c r="AA1224" s="57">
        <v>2.3485691257248546E-3</v>
      </c>
      <c r="AB1224" s="57">
        <v>0</v>
      </c>
      <c r="AC1224" s="57">
        <v>1.0462128263276142E-4</v>
      </c>
      <c r="AD1224" s="57">
        <v>1.165673016143791E-4</v>
      </c>
      <c r="AE1224" s="57">
        <v>4.5498638878461664E-4</v>
      </c>
      <c r="AF1224" s="57">
        <v>1.1999751224895806E-3</v>
      </c>
      <c r="AG1224" s="57">
        <v>1.4676773369650474E-4</v>
      </c>
      <c r="AH1224" s="17">
        <v>5.4235943797546304E-4</v>
      </c>
      <c r="AI1224" s="12">
        <v>283</v>
      </c>
      <c r="AJ1224" s="16">
        <v>5</v>
      </c>
      <c r="AK1224" s="17">
        <v>0.87618618365181211</v>
      </c>
      <c r="AL1224" t="str">
        <f>IF(AK1224&lt;='CAV Tier 1 Analysis'!$A$5,"Tier 1", "Tier 2")</f>
        <v>Tier 2</v>
      </c>
      <c r="AM1224" t="str">
        <f t="shared" ref="AM1224:AM1287" si="39">B1224&amp;" - "&amp;AL1224</f>
        <v>Missouri - Tier 2</v>
      </c>
      <c r="AN1224" t="str">
        <f t="shared" ref="AN1224:AN1287" si="40">C1224&amp;" - "&amp;AL1224</f>
        <v>Vandalia, City Of - Tier 2</v>
      </c>
    </row>
    <row r="1225" spans="1:40" x14ac:dyDescent="0.3">
      <c r="A1225">
        <v>7</v>
      </c>
      <c r="B1225" t="s">
        <v>21</v>
      </c>
      <c r="C1225" t="s">
        <v>2944</v>
      </c>
      <c r="D1225" t="s">
        <v>5006</v>
      </c>
      <c r="E1225" t="s">
        <v>704</v>
      </c>
      <c r="F1225" s="12">
        <v>5371.0506293780054</v>
      </c>
      <c r="G1225" s="12">
        <v>3264.8963820442668</v>
      </c>
      <c r="H1225" s="12">
        <v>1580.9040491233704</v>
      </c>
      <c r="I1225" s="12">
        <v>36</v>
      </c>
      <c r="J1225" s="15">
        <v>3.8035074093849895E-2</v>
      </c>
      <c r="K1225" s="15">
        <v>0.9619649259061499</v>
      </c>
      <c r="L1225" s="56">
        <v>2.8841800000000002</v>
      </c>
      <c r="M1225">
        <v>23</v>
      </c>
      <c r="N1225">
        <v>3</v>
      </c>
      <c r="O1225" s="12">
        <v>16</v>
      </c>
      <c r="P1225" s="12">
        <v>1</v>
      </c>
      <c r="Q1225">
        <v>0</v>
      </c>
      <c r="R1225" s="12">
        <v>34.630737332621393</v>
      </c>
      <c r="S1225" s="12">
        <v>60.129802643674708</v>
      </c>
      <c r="T1225" s="12">
        <v>3572.1188591700466</v>
      </c>
      <c r="U1225" s="12">
        <v>0</v>
      </c>
      <c r="V1225" s="12">
        <v>0</v>
      </c>
      <c r="W1225" s="57">
        <v>5.7829810624431314E-5</v>
      </c>
      <c r="X1225" s="57">
        <v>9.758581187152616E-4</v>
      </c>
      <c r="Y1225" s="57">
        <v>2.7570995312930797E-4</v>
      </c>
      <c r="Z1225" s="57">
        <v>2.0814434604603301E-3</v>
      </c>
      <c r="AA1225" s="57">
        <v>3.9142818762080911E-4</v>
      </c>
      <c r="AB1225" s="57">
        <v>0</v>
      </c>
      <c r="AC1225" s="57">
        <v>1.2765697831476186E-3</v>
      </c>
      <c r="AD1225" s="57">
        <v>2.603401043629855E-4</v>
      </c>
      <c r="AE1225" s="57">
        <v>6.4455899912837557E-4</v>
      </c>
      <c r="AF1225" s="57">
        <v>0</v>
      </c>
      <c r="AG1225" s="57">
        <v>0</v>
      </c>
      <c r="AH1225" s="17">
        <v>5.4215803792628358E-4</v>
      </c>
      <c r="AI1225" s="12">
        <v>284</v>
      </c>
      <c r="AJ1225" s="16">
        <v>5</v>
      </c>
      <c r="AK1225" s="17">
        <v>0.87672834168973834</v>
      </c>
      <c r="AL1225" t="str">
        <f>IF(AK1225&lt;='CAV Tier 1 Analysis'!$A$5,"Tier 1", "Tier 2")</f>
        <v>Tier 2</v>
      </c>
      <c r="AM1225" t="str">
        <f t="shared" si="39"/>
        <v>Missouri - Tier 2</v>
      </c>
      <c r="AN1225" t="str">
        <f t="shared" si="40"/>
        <v>Frontenac, City Of - Tier 2</v>
      </c>
    </row>
    <row r="1226" spans="1:40" x14ac:dyDescent="0.3">
      <c r="A1226">
        <v>7</v>
      </c>
      <c r="B1226" t="s">
        <v>21</v>
      </c>
      <c r="C1226" t="s">
        <v>1987</v>
      </c>
      <c r="D1226" t="s">
        <v>4728</v>
      </c>
      <c r="E1226" t="s">
        <v>731</v>
      </c>
      <c r="F1226" s="12">
        <v>73.81180168483732</v>
      </c>
      <c r="G1226" s="12">
        <v>1824.6088974701133</v>
      </c>
      <c r="H1226" s="12">
        <v>996.65025315127923</v>
      </c>
      <c r="I1226" s="12">
        <v>7</v>
      </c>
      <c r="J1226" s="15">
        <v>0</v>
      </c>
      <c r="K1226" s="15">
        <v>1.0000000000000002</v>
      </c>
      <c r="L1226" s="56">
        <v>3.9585300000000001</v>
      </c>
      <c r="M1226">
        <v>6</v>
      </c>
      <c r="N1226">
        <v>0</v>
      </c>
      <c r="O1226" s="12">
        <v>13</v>
      </c>
      <c r="P1226" s="12">
        <v>6</v>
      </c>
      <c r="Q1226">
        <v>0</v>
      </c>
      <c r="R1226" s="12">
        <v>7.0000000000000018</v>
      </c>
      <c r="S1226" s="12">
        <v>0</v>
      </c>
      <c r="T1226" s="12">
        <v>2006.3682417714654</v>
      </c>
      <c r="U1226" s="12">
        <v>1932.5564400866281</v>
      </c>
      <c r="V1226" s="12">
        <v>0</v>
      </c>
      <c r="W1226" s="57">
        <v>7.9371273724639264E-5</v>
      </c>
      <c r="X1226" s="57">
        <v>2.5457168314311173E-4</v>
      </c>
      <c r="Y1226" s="57">
        <v>0</v>
      </c>
      <c r="Z1226" s="57">
        <v>1.6911728116240181E-3</v>
      </c>
      <c r="AA1226" s="57">
        <v>2.3485691257248546E-3</v>
      </c>
      <c r="AB1226" s="57">
        <v>0</v>
      </c>
      <c r="AC1226" s="57">
        <v>2.5803633333604557E-4</v>
      </c>
      <c r="AD1226" s="57">
        <v>0</v>
      </c>
      <c r="AE1226" s="57">
        <v>3.6203238379913378E-4</v>
      </c>
      <c r="AF1226" s="57">
        <v>9.5156622278838143E-4</v>
      </c>
      <c r="AG1226" s="57">
        <v>0</v>
      </c>
      <c r="AH1226" s="17">
        <v>5.4048362128547133E-4</v>
      </c>
      <c r="AI1226" s="12">
        <v>285</v>
      </c>
      <c r="AJ1226" s="16">
        <v>5</v>
      </c>
      <c r="AK1226" s="17">
        <v>0.87726882531102379</v>
      </c>
      <c r="AL1226" t="str">
        <f>IF(AK1226&lt;='CAV Tier 1 Analysis'!$A$5,"Tier 1", "Tier 2")</f>
        <v>Tier 2</v>
      </c>
      <c r="AM1226" t="str">
        <f t="shared" si="39"/>
        <v>Missouri - Tier 2</v>
      </c>
      <c r="AN1226" t="str">
        <f t="shared" si="40"/>
        <v>Butler, City Of - Tier 2</v>
      </c>
    </row>
    <row r="1227" spans="1:40" x14ac:dyDescent="0.3">
      <c r="A1227">
        <v>7</v>
      </c>
      <c r="B1227" t="s">
        <v>21</v>
      </c>
      <c r="C1227" t="s">
        <v>3376</v>
      </c>
      <c r="D1227" t="s">
        <v>5170</v>
      </c>
      <c r="E1227" t="s">
        <v>754</v>
      </c>
      <c r="F1227" s="12">
        <v>2583.288048099243</v>
      </c>
      <c r="G1227" s="12">
        <v>3961.6419652780473</v>
      </c>
      <c r="H1227" s="12">
        <v>1732.2441606207799</v>
      </c>
      <c r="I1227" s="12">
        <v>2</v>
      </c>
      <c r="J1227" s="15">
        <v>0.18022044564911799</v>
      </c>
      <c r="K1227" s="15">
        <v>0.81977955435088201</v>
      </c>
      <c r="L1227" s="56">
        <v>1.3871899999999999</v>
      </c>
      <c r="M1227">
        <v>4</v>
      </c>
      <c r="N1227">
        <v>3</v>
      </c>
      <c r="O1227" s="12">
        <v>16</v>
      </c>
      <c r="P1227" s="12">
        <v>1</v>
      </c>
      <c r="Q1227">
        <v>0</v>
      </c>
      <c r="R1227" s="12">
        <v>1.639559108701764</v>
      </c>
      <c r="S1227" s="12">
        <v>312.18581460015929</v>
      </c>
      <c r="T1227" s="12">
        <v>4225.5393584520352</v>
      </c>
      <c r="U1227" s="12">
        <v>1642.2513103527922</v>
      </c>
      <c r="V1227" s="12">
        <v>0</v>
      </c>
      <c r="W1227" s="57">
        <v>2.7814122211548818E-5</v>
      </c>
      <c r="X1227" s="57">
        <v>1.6971445542874114E-4</v>
      </c>
      <c r="Y1227" s="57">
        <v>2.7570995312930797E-4</v>
      </c>
      <c r="Z1227" s="57">
        <v>2.0814434604603301E-3</v>
      </c>
      <c r="AA1227" s="57">
        <v>3.9142818762080911E-4</v>
      </c>
      <c r="AB1227" s="57">
        <v>0</v>
      </c>
      <c r="AC1227" s="57">
        <v>6.0437974385302584E-5</v>
      </c>
      <c r="AD1227" s="57">
        <v>1.3516506620731225E-3</v>
      </c>
      <c r="AE1227" s="57">
        <v>7.6246326817193616E-4</v>
      </c>
      <c r="AF1227" s="57">
        <v>8.0862366751453156E-4</v>
      </c>
      <c r="AG1227" s="57">
        <v>0</v>
      </c>
      <c r="AH1227" s="17">
        <v>5.3902597736323911E-4</v>
      </c>
      <c r="AI1227" s="12">
        <v>286</v>
      </c>
      <c r="AJ1227" s="16">
        <v>5</v>
      </c>
      <c r="AK1227" s="17">
        <v>0.87780785128838701</v>
      </c>
      <c r="AL1227" t="str">
        <f>IF(AK1227&lt;='CAV Tier 1 Analysis'!$A$5,"Tier 1", "Tier 2")</f>
        <v>Tier 2</v>
      </c>
      <c r="AM1227" t="str">
        <f t="shared" si="39"/>
        <v>Missouri - Tier 2</v>
      </c>
      <c r="AN1227" t="str">
        <f t="shared" si="40"/>
        <v>Green Park, City Of - Tier 2</v>
      </c>
    </row>
    <row r="1228" spans="1:40" x14ac:dyDescent="0.3">
      <c r="A1228">
        <v>7</v>
      </c>
      <c r="B1228" t="s">
        <v>21</v>
      </c>
      <c r="C1228" t="s">
        <v>3075</v>
      </c>
      <c r="D1228" t="s">
        <v>4721</v>
      </c>
      <c r="E1228" t="s">
        <v>718</v>
      </c>
      <c r="F1228" s="12">
        <v>1.6861373382561289</v>
      </c>
      <c r="G1228" s="12">
        <v>0.4252683465747909</v>
      </c>
      <c r="H1228" s="12">
        <v>0.22973412428603213</v>
      </c>
      <c r="I1228" s="12">
        <v>12</v>
      </c>
      <c r="J1228" s="15">
        <v>0</v>
      </c>
      <c r="K1228" s="15">
        <v>1</v>
      </c>
      <c r="L1228" s="56">
        <v>0.10727</v>
      </c>
      <c r="M1228">
        <v>12</v>
      </c>
      <c r="N1228">
        <v>0</v>
      </c>
      <c r="O1228" s="12">
        <v>9</v>
      </c>
      <c r="P1228" s="12">
        <v>9</v>
      </c>
      <c r="Q1228">
        <v>1</v>
      </c>
      <c r="R1228" s="12">
        <v>12</v>
      </c>
      <c r="S1228" s="12">
        <v>0</v>
      </c>
      <c r="T1228" s="12">
        <v>0.44905958274680713</v>
      </c>
      <c r="U1228" s="12">
        <v>0</v>
      </c>
      <c r="V1228" s="12">
        <v>0</v>
      </c>
      <c r="W1228" s="57">
        <v>2.1508379455105945E-6</v>
      </c>
      <c r="X1228" s="57">
        <v>5.0914336628622345E-4</v>
      </c>
      <c r="Y1228" s="57">
        <v>0</v>
      </c>
      <c r="Z1228" s="57">
        <v>1.1708119465089356E-3</v>
      </c>
      <c r="AA1228" s="57">
        <v>3.5228536885872821E-3</v>
      </c>
      <c r="AB1228" s="57">
        <v>1.7079419299743809E-4</v>
      </c>
      <c r="AC1228" s="57">
        <v>4.4234800000464945E-4</v>
      </c>
      <c r="AD1228" s="57">
        <v>0</v>
      </c>
      <c r="AE1228" s="57">
        <v>8.1029049316555571E-8</v>
      </c>
      <c r="AF1228" s="57">
        <v>0</v>
      </c>
      <c r="AG1228" s="57">
        <v>0</v>
      </c>
      <c r="AH1228" s="17">
        <v>5.2892573285266871E-4</v>
      </c>
      <c r="AI1228" s="12">
        <v>287</v>
      </c>
      <c r="AJ1228" s="16">
        <v>5</v>
      </c>
      <c r="AK1228" s="17">
        <v>0.87833677702123969</v>
      </c>
      <c r="AL1228" t="str">
        <f>IF(AK1228&lt;='CAV Tier 1 Analysis'!$A$5,"Tier 1", "Tier 2")</f>
        <v>Tier 2</v>
      </c>
      <c r="AM1228" t="str">
        <f t="shared" si="39"/>
        <v>Missouri - Tier 2</v>
      </c>
      <c r="AN1228" t="str">
        <f t="shared" si="40"/>
        <v>Watson, Village Of - Tier 2</v>
      </c>
    </row>
    <row r="1229" spans="1:40" x14ac:dyDescent="0.3">
      <c r="A1229">
        <v>7</v>
      </c>
      <c r="B1229" t="s">
        <v>21</v>
      </c>
      <c r="C1229" t="s">
        <v>3282</v>
      </c>
      <c r="D1229" t="s">
        <v>5026</v>
      </c>
      <c r="E1229" t="s">
        <v>749</v>
      </c>
      <c r="F1229" s="12">
        <v>2258.7359384223164</v>
      </c>
      <c r="G1229" s="12">
        <v>3141.756757733624</v>
      </c>
      <c r="H1229" s="12">
        <v>1591.6715530011077</v>
      </c>
      <c r="I1229" s="12">
        <v>23</v>
      </c>
      <c r="J1229" s="15">
        <v>6.4547245879743753E-2</v>
      </c>
      <c r="K1229" s="15">
        <v>0.9354527541202563</v>
      </c>
      <c r="L1229" s="56">
        <v>1.2129100000000002</v>
      </c>
      <c r="M1229">
        <v>13</v>
      </c>
      <c r="N1229">
        <v>2</v>
      </c>
      <c r="O1229" s="12">
        <v>16</v>
      </c>
      <c r="P1229" s="12">
        <v>1</v>
      </c>
      <c r="Q1229">
        <v>0</v>
      </c>
      <c r="R1229" s="12">
        <v>21.515413344765896</v>
      </c>
      <c r="S1229" s="12">
        <v>102.73801509135609</v>
      </c>
      <c r="T1229" s="12">
        <v>3602.2876389906146</v>
      </c>
      <c r="U1229" s="12">
        <v>1343.5517005682982</v>
      </c>
      <c r="V1229" s="12">
        <v>0</v>
      </c>
      <c r="W1229" s="57">
        <v>2.4319687261016646E-5</v>
      </c>
      <c r="X1229" s="57">
        <v>5.5157198014340876E-4</v>
      </c>
      <c r="Y1229" s="57">
        <v>1.8380663541953864E-4</v>
      </c>
      <c r="Z1229" s="57">
        <v>2.0814434604603301E-3</v>
      </c>
      <c r="AA1229" s="57">
        <v>3.9142818762080911E-4</v>
      </c>
      <c r="AB1229" s="57">
        <v>0</v>
      </c>
      <c r="AC1229" s="57">
        <v>7.9310833852754502E-4</v>
      </c>
      <c r="AD1229" s="57">
        <v>4.4481811672374128E-4</v>
      </c>
      <c r="AE1229" s="57">
        <v>6.5000270335343246E-4</v>
      </c>
      <c r="AF1229" s="57">
        <v>6.6154777698154753E-4</v>
      </c>
      <c r="AG1229" s="57">
        <v>0</v>
      </c>
      <c r="AH1229" s="17">
        <v>5.2564062604466995E-4</v>
      </c>
      <c r="AI1229" s="12">
        <v>288</v>
      </c>
      <c r="AJ1229" s="16">
        <v>5</v>
      </c>
      <c r="AK1229" s="17">
        <v>0.87886241764728434</v>
      </c>
      <c r="AL1229" t="str">
        <f>IF(AK1229&lt;='CAV Tier 1 Analysis'!$A$5,"Tier 1", "Tier 2")</f>
        <v>Tier 2</v>
      </c>
      <c r="AM1229" t="str">
        <f t="shared" si="39"/>
        <v>Missouri - Tier 2</v>
      </c>
      <c r="AN1229" t="str">
        <f t="shared" si="40"/>
        <v>Pagedale, City Of - Tier 2</v>
      </c>
    </row>
    <row r="1230" spans="1:40" x14ac:dyDescent="0.3">
      <c r="A1230">
        <v>7</v>
      </c>
      <c r="B1230" t="s">
        <v>21</v>
      </c>
      <c r="C1230" t="s">
        <v>2159</v>
      </c>
      <c r="D1230" t="s">
        <v>5159</v>
      </c>
      <c r="E1230" t="s">
        <v>893</v>
      </c>
      <c r="F1230" s="12">
        <v>250.88517530116931</v>
      </c>
      <c r="G1230" s="12">
        <v>2901.9320470244234</v>
      </c>
      <c r="H1230" s="12">
        <v>892.07803669079192</v>
      </c>
      <c r="I1230" s="12">
        <v>0</v>
      </c>
      <c r="J1230" s="15">
        <v>3.5177072493694637E-2</v>
      </c>
      <c r="K1230" s="15">
        <v>0.96482292750630505</v>
      </c>
      <c r="L1230" s="56">
        <v>7.3707100000000008</v>
      </c>
      <c r="M1230">
        <v>6</v>
      </c>
      <c r="N1230">
        <v>0</v>
      </c>
      <c r="O1230" s="12">
        <v>8</v>
      </c>
      <c r="P1230" s="12">
        <v>4</v>
      </c>
      <c r="Q1230">
        <v>0</v>
      </c>
      <c r="R1230" s="12">
        <v>0</v>
      </c>
      <c r="S1230" s="12">
        <v>31.380693766704773</v>
      </c>
      <c r="T1230" s="12">
        <v>2141.2154545865255</v>
      </c>
      <c r="U1230" s="12">
        <v>1890.3302792853563</v>
      </c>
      <c r="V1230" s="12">
        <v>760.71659243789782</v>
      </c>
      <c r="W1230" s="57">
        <v>1.4778785078171339E-4</v>
      </c>
      <c r="X1230" s="57">
        <v>2.5457168314311173E-4</v>
      </c>
      <c r="Y1230" s="57">
        <v>0</v>
      </c>
      <c r="Z1230" s="57">
        <v>1.0407217302301651E-3</v>
      </c>
      <c r="AA1230" s="57">
        <v>1.5657127504832365E-3</v>
      </c>
      <c r="AB1230" s="57">
        <v>0</v>
      </c>
      <c r="AC1230" s="57">
        <v>0</v>
      </c>
      <c r="AD1230" s="57">
        <v>1.3586695334125143E-4</v>
      </c>
      <c r="AE1230" s="57">
        <v>3.8636443655381755E-4</v>
      </c>
      <c r="AF1230" s="57">
        <v>9.3077459802490498E-4</v>
      </c>
      <c r="AG1230" s="57">
        <v>1.2909537911733929E-3</v>
      </c>
      <c r="AH1230" s="17">
        <v>5.2297761761196308E-4</v>
      </c>
      <c r="AI1230" s="12">
        <v>289</v>
      </c>
      <c r="AJ1230" s="16">
        <v>5</v>
      </c>
      <c r="AK1230" s="17">
        <v>0.87938539526489634</v>
      </c>
      <c r="AL1230" t="str">
        <f>IF(AK1230&lt;='CAV Tier 1 Analysis'!$A$5,"Tier 1", "Tier 2")</f>
        <v>Tier 2</v>
      </c>
      <c r="AM1230" t="str">
        <f t="shared" si="39"/>
        <v>Missouri - Tier 2</v>
      </c>
      <c r="AN1230" t="str">
        <f t="shared" si="40"/>
        <v>Warrenton, City Of - Tier 2</v>
      </c>
    </row>
    <row r="1231" spans="1:40" x14ac:dyDescent="0.3">
      <c r="A1231">
        <v>7</v>
      </c>
      <c r="B1231" t="s">
        <v>21</v>
      </c>
      <c r="C1231" t="s">
        <v>3264</v>
      </c>
      <c r="D1231" t="s">
        <v>4999</v>
      </c>
      <c r="E1231" t="s">
        <v>703</v>
      </c>
      <c r="F1231" s="12">
        <v>1938.2621459372217</v>
      </c>
      <c r="G1231" s="12">
        <v>3909.1290033581718</v>
      </c>
      <c r="H1231" s="12">
        <v>1930.0975708673877</v>
      </c>
      <c r="I1231" s="12">
        <v>14</v>
      </c>
      <c r="J1231" s="15">
        <v>7.3980131050517854E-4</v>
      </c>
      <c r="K1231" s="15">
        <v>0.99926019868949489</v>
      </c>
      <c r="L1231" s="56">
        <v>1.0408200000000001</v>
      </c>
      <c r="M1231">
        <v>1</v>
      </c>
      <c r="N1231">
        <v>6</v>
      </c>
      <c r="O1231" s="12">
        <v>16</v>
      </c>
      <c r="P1231" s="12">
        <v>1</v>
      </c>
      <c r="Q1231">
        <v>0</v>
      </c>
      <c r="R1231" s="12">
        <v>13.989642781652929</v>
      </c>
      <c r="S1231" s="12">
        <v>1.4278887123305553</v>
      </c>
      <c r="T1231" s="12">
        <v>4594.0810271682512</v>
      </c>
      <c r="U1231" s="12">
        <v>2655.8188812310295</v>
      </c>
      <c r="V1231" s="12">
        <v>0</v>
      </c>
      <c r="W1231" s="57">
        <v>2.0869163330347134E-5</v>
      </c>
      <c r="X1231" s="57">
        <v>4.2428613857185285E-5</v>
      </c>
      <c r="Y1231" s="57">
        <v>5.5141990625861594E-4</v>
      </c>
      <c r="Z1231" s="57">
        <v>2.0814434604603301E-3</v>
      </c>
      <c r="AA1231" s="57">
        <v>3.9142818762080911E-4</v>
      </c>
      <c r="AB1231" s="57">
        <v>0</v>
      </c>
      <c r="AC1231" s="57">
        <v>5.1569087543697114E-4</v>
      </c>
      <c r="AD1231" s="57">
        <v>6.1822370944696619E-6</v>
      </c>
      <c r="AE1231" s="57">
        <v>8.2896353271800941E-4</v>
      </c>
      <c r="AF1231" s="57">
        <v>1.3076914540771669E-3</v>
      </c>
      <c r="AG1231" s="57">
        <v>0</v>
      </c>
      <c r="AH1231" s="17">
        <v>5.2237431189580956E-4</v>
      </c>
      <c r="AI1231" s="12">
        <v>290</v>
      </c>
      <c r="AJ1231" s="16">
        <v>5</v>
      </c>
      <c r="AK1231" s="17">
        <v>0.87990776957679218</v>
      </c>
      <c r="AL1231" t="str">
        <f>IF(AK1231&lt;='CAV Tier 1 Analysis'!$A$5,"Tier 1", "Tier 2")</f>
        <v>Tier 2</v>
      </c>
      <c r="AM1231" t="str">
        <f t="shared" si="39"/>
        <v>Missouri - Tier 2</v>
      </c>
      <c r="AN1231" t="str">
        <f t="shared" si="40"/>
        <v>Dellwood, City Of - Tier 2</v>
      </c>
    </row>
    <row r="1232" spans="1:40" x14ac:dyDescent="0.3">
      <c r="A1232">
        <v>7</v>
      </c>
      <c r="B1232" t="s">
        <v>21</v>
      </c>
      <c r="C1232" t="s">
        <v>2094</v>
      </c>
      <c r="D1232" t="s">
        <v>5073</v>
      </c>
      <c r="E1232" t="s">
        <v>874</v>
      </c>
      <c r="F1232" s="12">
        <v>120.001318873926</v>
      </c>
      <c r="G1232" s="12">
        <v>2947.9169452162569</v>
      </c>
      <c r="H1232" s="12">
        <v>1634.0286715097745</v>
      </c>
      <c r="I1232" s="12">
        <v>4</v>
      </c>
      <c r="J1232" s="15">
        <v>8.0656942906289011E-2</v>
      </c>
      <c r="K1232" s="15">
        <v>0.91934305709371078</v>
      </c>
      <c r="L1232" s="56">
        <v>3.8195100000000002</v>
      </c>
      <c r="M1232">
        <v>12</v>
      </c>
      <c r="N1232">
        <v>0</v>
      </c>
      <c r="O1232" s="12">
        <v>9</v>
      </c>
      <c r="P1232" s="12">
        <v>3</v>
      </c>
      <c r="Q1232">
        <v>1</v>
      </c>
      <c r="R1232" s="12">
        <v>3.6773722283748431</v>
      </c>
      <c r="S1232" s="12">
        <v>131.79575726520318</v>
      </c>
      <c r="T1232" s="12">
        <v>2965.7167323222811</v>
      </c>
      <c r="U1232" s="12">
        <v>2845.7154134483553</v>
      </c>
      <c r="V1232" s="12">
        <v>0</v>
      </c>
      <c r="W1232" s="57">
        <v>7.6583826244590021E-5</v>
      </c>
      <c r="X1232" s="57">
        <v>5.0914336628622345E-4</v>
      </c>
      <c r="Y1232" s="57">
        <v>0</v>
      </c>
      <c r="Z1232" s="57">
        <v>1.1708119465089356E-3</v>
      </c>
      <c r="AA1232" s="57">
        <v>1.1742845628624273E-3</v>
      </c>
      <c r="AB1232" s="57">
        <v>1.7079419299743809E-4</v>
      </c>
      <c r="AC1232" s="57">
        <v>1.3555652087452109E-4</v>
      </c>
      <c r="AD1232" s="57">
        <v>5.7062753730210492E-4</v>
      </c>
      <c r="AE1232" s="57">
        <v>5.3513880250000026E-4</v>
      </c>
      <c r="AF1232" s="57">
        <v>1.4011940924138525E-3</v>
      </c>
      <c r="AG1232" s="57">
        <v>0</v>
      </c>
      <c r="AH1232" s="17">
        <v>5.2219407709000844E-4</v>
      </c>
      <c r="AI1232" s="12">
        <v>291</v>
      </c>
      <c r="AJ1232" s="16">
        <v>5</v>
      </c>
      <c r="AK1232" s="17">
        <v>0.88042996365388215</v>
      </c>
      <c r="AL1232" t="str">
        <f>IF(AK1232&lt;='CAV Tier 1 Analysis'!$A$5,"Tier 1", "Tier 2")</f>
        <v>Tier 2</v>
      </c>
      <c r="AM1232" t="str">
        <f t="shared" si="39"/>
        <v>Missouri - Tier 2</v>
      </c>
      <c r="AN1232" t="str">
        <f t="shared" si="40"/>
        <v>Hollister, City Of - Tier 2</v>
      </c>
    </row>
    <row r="1233" spans="1:40" x14ac:dyDescent="0.3">
      <c r="A1233">
        <v>7</v>
      </c>
      <c r="B1233" t="s">
        <v>21</v>
      </c>
      <c r="C1233" t="s">
        <v>3209</v>
      </c>
      <c r="D1233" t="s">
        <v>4924</v>
      </c>
      <c r="E1233" t="s">
        <v>1269</v>
      </c>
      <c r="F1233" s="12">
        <v>15.698358639979551</v>
      </c>
      <c r="G1233" s="12">
        <v>4.2248065549361025</v>
      </c>
      <c r="H1233" s="12">
        <v>2.6373921332165482</v>
      </c>
      <c r="I1233" s="12">
        <v>2</v>
      </c>
      <c r="J1233" s="15">
        <v>0.81091777121678488</v>
      </c>
      <c r="K1233" s="15">
        <v>0.18908222878321501</v>
      </c>
      <c r="L1233" s="56">
        <v>0.47756999999999999</v>
      </c>
      <c r="M1233">
        <v>53</v>
      </c>
      <c r="N1233">
        <v>0</v>
      </c>
      <c r="O1233" s="12">
        <v>10</v>
      </c>
      <c r="P1233" s="12">
        <v>5</v>
      </c>
      <c r="Q1233">
        <v>1</v>
      </c>
      <c r="R1233" s="12">
        <v>0.37816445756643002</v>
      </c>
      <c r="S1233" s="12">
        <v>2.1387081504926448</v>
      </c>
      <c r="T1233" s="12">
        <v>5.1425068202461626</v>
      </c>
      <c r="U1233" s="12">
        <v>0</v>
      </c>
      <c r="V1233" s="12">
        <v>0</v>
      </c>
      <c r="W1233" s="57">
        <v>9.5756099341614124E-6</v>
      </c>
      <c r="X1233" s="57">
        <v>2.2487165344308203E-3</v>
      </c>
      <c r="Y1233" s="57">
        <v>0</v>
      </c>
      <c r="Z1233" s="57">
        <v>1.3009021627877061E-3</v>
      </c>
      <c r="AA1233" s="57">
        <v>1.9571409381040454E-3</v>
      </c>
      <c r="AB1233" s="57">
        <v>1.7079419299743809E-4</v>
      </c>
      <c r="AC1233" s="57">
        <v>1.3940024289779454E-5</v>
      </c>
      <c r="AD1233" s="57">
        <v>9.2598258870186714E-6</v>
      </c>
      <c r="AE1233" s="57">
        <v>9.2792238437408652E-7</v>
      </c>
      <c r="AF1233" s="57">
        <v>0</v>
      </c>
      <c r="AG1233" s="57">
        <v>0</v>
      </c>
      <c r="AH1233" s="17">
        <v>5.1920520098321316E-4</v>
      </c>
      <c r="AI1233" s="12">
        <v>292</v>
      </c>
      <c r="AJ1233" s="16">
        <v>5</v>
      </c>
      <c r="AK1233" s="17">
        <v>0.88094916885486541</v>
      </c>
      <c r="AL1233" t="str">
        <f>IF(AK1233&lt;='CAV Tier 1 Analysis'!$A$5,"Tier 1", "Tier 2")</f>
        <v>Tier 2</v>
      </c>
      <c r="AM1233" t="str">
        <f t="shared" si="39"/>
        <v>Missouri - Tier 2</v>
      </c>
      <c r="AN1233" t="str">
        <f t="shared" si="40"/>
        <v>Risco, City Of - Tier 2</v>
      </c>
    </row>
    <row r="1234" spans="1:40" x14ac:dyDescent="0.3">
      <c r="A1234">
        <v>7</v>
      </c>
      <c r="B1234" t="s">
        <v>21</v>
      </c>
      <c r="C1234" t="s">
        <v>3214</v>
      </c>
      <c r="D1234" t="s">
        <v>4929</v>
      </c>
      <c r="E1234" t="s">
        <v>812</v>
      </c>
      <c r="F1234" s="12">
        <v>28.081626543084329</v>
      </c>
      <c r="G1234" s="12">
        <v>967.72368867142575</v>
      </c>
      <c r="H1234" s="12">
        <v>398.45645942532565</v>
      </c>
      <c r="I1234" s="12">
        <v>0</v>
      </c>
      <c r="J1234" s="15">
        <v>0</v>
      </c>
      <c r="K1234" s="15">
        <v>1</v>
      </c>
      <c r="L1234" s="56">
        <v>2.1713</v>
      </c>
      <c r="M1234">
        <v>12</v>
      </c>
      <c r="N1234">
        <v>0</v>
      </c>
      <c r="O1234" s="12">
        <v>9</v>
      </c>
      <c r="P1234" s="12">
        <v>8</v>
      </c>
      <c r="Q1234">
        <v>0</v>
      </c>
      <c r="R1234" s="12">
        <v>0</v>
      </c>
      <c r="S1234" s="12">
        <v>0</v>
      </c>
      <c r="T1234" s="12">
        <v>800.78196737918881</v>
      </c>
      <c r="U1234" s="12">
        <v>772.70034083610449</v>
      </c>
      <c r="V1234" s="12">
        <v>166.94172129223693</v>
      </c>
      <c r="W1234" s="57">
        <v>4.3536071884843426E-5</v>
      </c>
      <c r="X1234" s="57">
        <v>5.0914336628622345E-4</v>
      </c>
      <c r="Y1234" s="57">
        <v>0</v>
      </c>
      <c r="Z1234" s="57">
        <v>1.1708119465089356E-3</v>
      </c>
      <c r="AA1234" s="57">
        <v>3.1314255009664729E-3</v>
      </c>
      <c r="AB1234" s="57">
        <v>0</v>
      </c>
      <c r="AC1234" s="57">
        <v>0</v>
      </c>
      <c r="AD1234" s="57">
        <v>0</v>
      </c>
      <c r="AE1234" s="57">
        <v>1.4449441459344527E-4</v>
      </c>
      <c r="AF1234" s="57">
        <v>3.8046782460011757E-4</v>
      </c>
      <c r="AG1234" s="57">
        <v>2.8330399277418024E-4</v>
      </c>
      <c r="AH1234" s="17">
        <v>5.1483482887401981E-4</v>
      </c>
      <c r="AI1234" s="12">
        <v>293</v>
      </c>
      <c r="AJ1234" s="16">
        <v>5</v>
      </c>
      <c r="AK1234" s="17">
        <v>0.88146400368373945</v>
      </c>
      <c r="AL1234" t="str">
        <f>IF(AK1234&lt;='CAV Tier 1 Analysis'!$A$5,"Tier 1", "Tier 2")</f>
        <v>Tier 2</v>
      </c>
      <c r="AM1234" t="str">
        <f t="shared" si="39"/>
        <v>Missouri - Tier 2</v>
      </c>
      <c r="AN1234" t="str">
        <f t="shared" si="40"/>
        <v>Thayer,City Of - Tier 2</v>
      </c>
    </row>
    <row r="1235" spans="1:40" x14ac:dyDescent="0.3">
      <c r="A1235">
        <v>7</v>
      </c>
      <c r="B1235" t="s">
        <v>21</v>
      </c>
      <c r="C1235" t="s">
        <v>2043</v>
      </c>
      <c r="D1235" t="s">
        <v>4907</v>
      </c>
      <c r="E1235" t="s">
        <v>770</v>
      </c>
      <c r="F1235" s="12">
        <v>17.963416634581801</v>
      </c>
      <c r="G1235" s="12">
        <v>782.63207589361468</v>
      </c>
      <c r="H1235" s="12">
        <v>409.28062750460015</v>
      </c>
      <c r="I1235" s="12">
        <v>8</v>
      </c>
      <c r="J1235" s="15">
        <v>6.7761177163797204E-2</v>
      </c>
      <c r="K1235" s="15">
        <v>0.93223882283620296</v>
      </c>
      <c r="L1235" s="56">
        <v>1.23891</v>
      </c>
      <c r="M1235">
        <v>9</v>
      </c>
      <c r="N1235">
        <v>0</v>
      </c>
      <c r="O1235" s="12">
        <v>9</v>
      </c>
      <c r="P1235" s="12">
        <v>8</v>
      </c>
      <c r="Q1235">
        <v>0</v>
      </c>
      <c r="R1235" s="12">
        <v>7.4579105826896237</v>
      </c>
      <c r="S1235" s="12">
        <v>27.733337110049302</v>
      </c>
      <c r="T1235" s="12">
        <v>843.63446697445261</v>
      </c>
      <c r="U1235" s="12">
        <v>825.67105033987082</v>
      </c>
      <c r="V1235" s="12">
        <v>0</v>
      </c>
      <c r="W1235" s="57">
        <v>2.4841005305048296E-5</v>
      </c>
      <c r="X1235" s="57">
        <v>3.8185752471466759E-4</v>
      </c>
      <c r="Y1235" s="57">
        <v>0</v>
      </c>
      <c r="Z1235" s="57">
        <v>1.1708119465089356E-3</v>
      </c>
      <c r="AA1235" s="57">
        <v>3.1314255009664729E-3</v>
      </c>
      <c r="AB1235" s="57">
        <v>0</v>
      </c>
      <c r="AC1235" s="57">
        <v>2.7491598587218877E-4</v>
      </c>
      <c r="AD1235" s="57">
        <v>1.2007522992134092E-4</v>
      </c>
      <c r="AE1235" s="57">
        <v>1.5222679006532131E-4</v>
      </c>
      <c r="AF1235" s="57">
        <v>4.0654992855081E-4</v>
      </c>
      <c r="AG1235" s="57">
        <v>0</v>
      </c>
      <c r="AH1235" s="17">
        <v>5.1479126471861683E-4</v>
      </c>
      <c r="AI1235" s="12">
        <v>294</v>
      </c>
      <c r="AJ1235" s="16">
        <v>5</v>
      </c>
      <c r="AK1235" s="17">
        <v>0.8819787949484581</v>
      </c>
      <c r="AL1235" t="str">
        <f>IF(AK1235&lt;='CAV Tier 1 Analysis'!$A$5,"Tier 1", "Tier 2")</f>
        <v>Tier 2</v>
      </c>
      <c r="AM1235" t="str">
        <f t="shared" si="39"/>
        <v>Missouri - Tier 2</v>
      </c>
      <c r="AN1235" t="str">
        <f t="shared" si="40"/>
        <v>Paris, City Of - Tier 2</v>
      </c>
    </row>
    <row r="1236" spans="1:40" x14ac:dyDescent="0.3">
      <c r="A1236">
        <v>7</v>
      </c>
      <c r="B1236" t="s">
        <v>21</v>
      </c>
      <c r="C1236" t="s">
        <v>2149</v>
      </c>
      <c r="D1236" t="s">
        <v>5158</v>
      </c>
      <c r="E1236" t="s">
        <v>706</v>
      </c>
      <c r="F1236" s="12">
        <v>14.181848454117567</v>
      </c>
      <c r="G1236" s="12">
        <v>64.919284329275541</v>
      </c>
      <c r="H1236" s="12">
        <v>30.736206509324166</v>
      </c>
      <c r="I1236" s="12">
        <v>20</v>
      </c>
      <c r="J1236" s="15">
        <v>0</v>
      </c>
      <c r="K1236" s="15">
        <v>0.99999999999999989</v>
      </c>
      <c r="L1236" s="56">
        <v>0.99526000000000003</v>
      </c>
      <c r="M1236">
        <v>9</v>
      </c>
      <c r="N1236">
        <v>2</v>
      </c>
      <c r="O1236" s="12">
        <v>12</v>
      </c>
      <c r="P1236" s="12">
        <v>7</v>
      </c>
      <c r="Q1236">
        <v>0</v>
      </c>
      <c r="R1236" s="12">
        <v>19.999999999999996</v>
      </c>
      <c r="S1236" s="12">
        <v>0</v>
      </c>
      <c r="T1236" s="12">
        <v>64.722872932811654</v>
      </c>
      <c r="U1236" s="12">
        <v>50.541024478694084</v>
      </c>
      <c r="V1236" s="12">
        <v>0.19641139646388694</v>
      </c>
      <c r="W1236" s="57">
        <v>1.9955653711651669E-5</v>
      </c>
      <c r="X1236" s="57">
        <v>3.8185752471466759E-4</v>
      </c>
      <c r="Y1236" s="57">
        <v>1.8380663541953864E-4</v>
      </c>
      <c r="Z1236" s="57">
        <v>1.5610825953452474E-3</v>
      </c>
      <c r="AA1236" s="57">
        <v>2.7399973133456637E-3</v>
      </c>
      <c r="AB1236" s="57">
        <v>0</v>
      </c>
      <c r="AC1236" s="57">
        <v>7.3724666667441565E-4</v>
      </c>
      <c r="AD1236" s="57">
        <v>0</v>
      </c>
      <c r="AE1236" s="57">
        <v>1.1678701589447919E-5</v>
      </c>
      <c r="AF1236" s="57">
        <v>2.488575793258087E-5</v>
      </c>
      <c r="AG1236" s="57">
        <v>3.3331471853680483E-7</v>
      </c>
      <c r="AH1236" s="17">
        <v>5.1462219667743189E-4</v>
      </c>
      <c r="AI1236" s="12">
        <v>295</v>
      </c>
      <c r="AJ1236" s="16">
        <v>5</v>
      </c>
      <c r="AK1236" s="17">
        <v>0.88249341714513552</v>
      </c>
      <c r="AL1236" t="str">
        <f>IF(AK1236&lt;='CAV Tier 1 Analysis'!$A$5,"Tier 1", "Tier 2")</f>
        <v>Tier 2</v>
      </c>
      <c r="AM1236" t="str">
        <f t="shared" si="39"/>
        <v>Missouri - Tier 2</v>
      </c>
      <c r="AN1236" t="str">
        <f t="shared" si="40"/>
        <v>Vienna, City Of - Tier 2</v>
      </c>
    </row>
    <row r="1237" spans="1:40" x14ac:dyDescent="0.3">
      <c r="A1237">
        <v>7</v>
      </c>
      <c r="B1237" t="s">
        <v>21</v>
      </c>
      <c r="C1237" t="s">
        <v>3073</v>
      </c>
      <c r="D1237" t="s">
        <v>4719</v>
      </c>
      <c r="E1237" t="s">
        <v>729</v>
      </c>
      <c r="F1237" s="12">
        <v>44.577088869712746</v>
      </c>
      <c r="G1237" s="12">
        <v>42.235900819756907</v>
      </c>
      <c r="H1237" s="12">
        <v>22.524888059246692</v>
      </c>
      <c r="I1237" s="12">
        <v>15</v>
      </c>
      <c r="J1237" s="15">
        <v>1.7630838452153432E-2</v>
      </c>
      <c r="K1237" s="15">
        <v>0.98236916154784659</v>
      </c>
      <c r="L1237" s="56">
        <v>2.8359399999999999</v>
      </c>
      <c r="M1237">
        <v>8</v>
      </c>
      <c r="N1237">
        <v>0</v>
      </c>
      <c r="O1237" s="12">
        <v>9</v>
      </c>
      <c r="P1237" s="12">
        <v>9</v>
      </c>
      <c r="Q1237">
        <v>0</v>
      </c>
      <c r="R1237" s="12">
        <v>14.735537423217698</v>
      </c>
      <c r="S1237" s="12">
        <v>0.39713266252541829</v>
      </c>
      <c r="T1237" s="12">
        <v>42.172702819028018</v>
      </c>
      <c r="U1237" s="12">
        <v>0</v>
      </c>
      <c r="V1237" s="12">
        <v>6.3198000728888815E-2</v>
      </c>
      <c r="W1237" s="57">
        <v>5.6862565145812579E-5</v>
      </c>
      <c r="X1237" s="57">
        <v>3.3942891085748228E-4</v>
      </c>
      <c r="Y1237" s="57">
        <v>0</v>
      </c>
      <c r="Z1237" s="57">
        <v>1.1708119465089356E-3</v>
      </c>
      <c r="AA1237" s="57">
        <v>3.5228536885872821E-3</v>
      </c>
      <c r="AB1237" s="57">
        <v>0</v>
      </c>
      <c r="AC1237" s="57">
        <v>5.4318629234616786E-4</v>
      </c>
      <c r="AD1237" s="57">
        <v>1.7194395168814621E-6</v>
      </c>
      <c r="AE1237" s="57">
        <v>7.609711824059188E-6</v>
      </c>
      <c r="AF1237" s="57">
        <v>0</v>
      </c>
      <c r="AG1237" s="57">
        <v>1.0724848050714528E-7</v>
      </c>
      <c r="AH1237" s="17">
        <v>5.1296180029701153E-4</v>
      </c>
      <c r="AI1237" s="12">
        <v>296</v>
      </c>
      <c r="AJ1237" s="16">
        <v>5</v>
      </c>
      <c r="AK1237" s="17">
        <v>0.88300637894543255</v>
      </c>
      <c r="AL1237" t="str">
        <f>IF(AK1237&lt;='CAV Tier 1 Analysis'!$A$5,"Tier 1", "Tier 2")</f>
        <v>Tier 2</v>
      </c>
      <c r="AM1237" t="str">
        <f t="shared" si="39"/>
        <v>Missouri - Tier 2</v>
      </c>
      <c r="AN1237" t="str">
        <f t="shared" si="40"/>
        <v>Rock Port, City Of - Tier 2</v>
      </c>
    </row>
    <row r="1238" spans="1:40" x14ac:dyDescent="0.3">
      <c r="A1238">
        <v>7</v>
      </c>
      <c r="B1238" t="s">
        <v>21</v>
      </c>
      <c r="C1238" t="s">
        <v>3062</v>
      </c>
      <c r="D1238" t="s">
        <v>5001</v>
      </c>
      <c r="E1238" t="s">
        <v>822</v>
      </c>
      <c r="F1238" s="12">
        <v>8038.1955830243687</v>
      </c>
      <c r="G1238" s="12">
        <v>8645.0499886337602</v>
      </c>
      <c r="H1238" s="12">
        <v>3622.6184348682796</v>
      </c>
      <c r="I1238" s="12">
        <v>7</v>
      </c>
      <c r="J1238" s="15">
        <v>0</v>
      </c>
      <c r="K1238" s="15">
        <v>0.99999999999999978</v>
      </c>
      <c r="L1238" s="56">
        <v>4.3163999999999998</v>
      </c>
      <c r="M1238">
        <v>12</v>
      </c>
      <c r="N1238">
        <v>0</v>
      </c>
      <c r="O1238" s="12">
        <v>16</v>
      </c>
      <c r="P1238" s="12">
        <v>1</v>
      </c>
      <c r="Q1238">
        <v>0</v>
      </c>
      <c r="R1238" s="12">
        <v>6.9999999999999982</v>
      </c>
      <c r="S1238" s="12">
        <v>0</v>
      </c>
      <c r="T1238" s="12">
        <v>9283.7782935825562</v>
      </c>
      <c r="U1238" s="12">
        <v>1245.5827105581875</v>
      </c>
      <c r="V1238" s="12">
        <v>0</v>
      </c>
      <c r="W1238" s="57">
        <v>8.654681558685495E-5</v>
      </c>
      <c r="X1238" s="57">
        <v>5.0914336628622345E-4</v>
      </c>
      <c r="Y1238" s="57">
        <v>0</v>
      </c>
      <c r="Z1238" s="57">
        <v>2.0814434604603301E-3</v>
      </c>
      <c r="AA1238" s="57">
        <v>3.9142818762080911E-4</v>
      </c>
      <c r="AB1238" s="57">
        <v>0</v>
      </c>
      <c r="AC1238" s="57">
        <v>2.5803633333604546E-4</v>
      </c>
      <c r="AD1238" s="57">
        <v>0</v>
      </c>
      <c r="AE1238" s="57">
        <v>1.6751802168284043E-3</v>
      </c>
      <c r="AF1238" s="57">
        <v>6.1330909176615742E-4</v>
      </c>
      <c r="AG1238" s="57">
        <v>0</v>
      </c>
      <c r="AH1238" s="17">
        <v>5.1046249744407502E-4</v>
      </c>
      <c r="AI1238" s="12">
        <v>297</v>
      </c>
      <c r="AJ1238" s="16">
        <v>5</v>
      </c>
      <c r="AK1238" s="17">
        <v>0.88351684144287657</v>
      </c>
      <c r="AL1238" t="str">
        <f>IF(AK1238&lt;='CAV Tier 1 Analysis'!$A$5,"Tier 1", "Tier 2")</f>
        <v>Tier 2</v>
      </c>
      <c r="AM1238" t="str">
        <f t="shared" si="39"/>
        <v>Missouri - Tier 2</v>
      </c>
      <c r="AN1238" t="str">
        <f t="shared" si="40"/>
        <v>Ellisville, City Of - Tier 2</v>
      </c>
    </row>
    <row r="1239" spans="1:40" x14ac:dyDescent="0.3">
      <c r="A1239">
        <v>7</v>
      </c>
      <c r="B1239" t="s">
        <v>21</v>
      </c>
      <c r="C1239" t="s">
        <v>3141</v>
      </c>
      <c r="D1239" t="s">
        <v>4813</v>
      </c>
      <c r="E1239" t="s">
        <v>1252</v>
      </c>
      <c r="F1239" s="12">
        <v>125.43019607312726</v>
      </c>
      <c r="G1239" s="12">
        <v>634.31680159729717</v>
      </c>
      <c r="H1239" s="12">
        <v>357.18809135464545</v>
      </c>
      <c r="I1239" s="12">
        <v>2</v>
      </c>
      <c r="J1239" s="15">
        <v>0</v>
      </c>
      <c r="K1239" s="15">
        <v>1</v>
      </c>
      <c r="L1239" s="56">
        <v>1.88923</v>
      </c>
      <c r="M1239">
        <v>43</v>
      </c>
      <c r="N1239">
        <v>0</v>
      </c>
      <c r="O1239" s="12">
        <v>7</v>
      </c>
      <c r="P1239" s="12">
        <v>6</v>
      </c>
      <c r="Q1239">
        <v>0</v>
      </c>
      <c r="R1239" s="12">
        <v>2</v>
      </c>
      <c r="S1239" s="12">
        <v>0</v>
      </c>
      <c r="T1239" s="12">
        <v>700.33961265846392</v>
      </c>
      <c r="U1239" s="12">
        <v>574.90941658533666</v>
      </c>
      <c r="V1239" s="12">
        <v>0</v>
      </c>
      <c r="W1239" s="57">
        <v>3.7880372627920019E-5</v>
      </c>
      <c r="X1239" s="57">
        <v>1.8244303958589673E-3</v>
      </c>
      <c r="Y1239" s="57">
        <v>0</v>
      </c>
      <c r="Z1239" s="57">
        <v>9.1063151395139432E-4</v>
      </c>
      <c r="AA1239" s="57">
        <v>2.3485691257248546E-3</v>
      </c>
      <c r="AB1239" s="57">
        <v>0</v>
      </c>
      <c r="AC1239" s="57">
        <v>7.3724666667441575E-5</v>
      </c>
      <c r="AD1239" s="57">
        <v>0</v>
      </c>
      <c r="AE1239" s="57">
        <v>1.2637043099119474E-4</v>
      </c>
      <c r="AF1239" s="57">
        <v>2.8307808798642812E-4</v>
      </c>
      <c r="AG1239" s="57">
        <v>0</v>
      </c>
      <c r="AH1239" s="17">
        <v>5.0951678125529093E-4</v>
      </c>
      <c r="AI1239" s="12">
        <v>298</v>
      </c>
      <c r="AJ1239" s="16">
        <v>5</v>
      </c>
      <c r="AK1239" s="17">
        <v>0.88402635822413189</v>
      </c>
      <c r="AL1239" t="str">
        <f>IF(AK1239&lt;='CAV Tier 1 Analysis'!$A$5,"Tier 1", "Tier 2")</f>
        <v>Tier 2</v>
      </c>
      <c r="AM1239" t="str">
        <f t="shared" si="39"/>
        <v>Missouri - Tier 2</v>
      </c>
      <c r="AN1239" t="str">
        <f t="shared" si="40"/>
        <v>Senath, City Of - Tier 2</v>
      </c>
    </row>
    <row r="1240" spans="1:40" x14ac:dyDescent="0.3">
      <c r="A1240">
        <v>7</v>
      </c>
      <c r="B1240" t="s">
        <v>21</v>
      </c>
      <c r="C1240" t="s">
        <v>3051</v>
      </c>
      <c r="D1240" t="s">
        <v>5171</v>
      </c>
      <c r="E1240" t="s">
        <v>756</v>
      </c>
      <c r="F1240" s="12">
        <v>162.70658101206033</v>
      </c>
      <c r="G1240" s="12">
        <v>2146.9469462701973</v>
      </c>
      <c r="H1240" s="12">
        <v>1133.4752085521368</v>
      </c>
      <c r="I1240" s="12">
        <v>4</v>
      </c>
      <c r="J1240" s="15">
        <v>0</v>
      </c>
      <c r="K1240" s="15">
        <v>1</v>
      </c>
      <c r="L1240" s="56">
        <v>3.4740000000000002</v>
      </c>
      <c r="M1240">
        <v>0</v>
      </c>
      <c r="N1240">
        <v>2</v>
      </c>
      <c r="O1240" s="12">
        <v>13</v>
      </c>
      <c r="P1240" s="12">
        <v>5</v>
      </c>
      <c r="Q1240">
        <v>0</v>
      </c>
      <c r="R1240" s="12">
        <v>4</v>
      </c>
      <c r="S1240" s="12">
        <v>0</v>
      </c>
      <c r="T1240" s="12">
        <v>2425.5686459650883</v>
      </c>
      <c r="U1240" s="12">
        <v>2262.862064953028</v>
      </c>
      <c r="V1240" s="12">
        <v>0</v>
      </c>
      <c r="W1240" s="57">
        <v>6.9656110960229379E-5</v>
      </c>
      <c r="X1240" s="57">
        <v>0</v>
      </c>
      <c r="Y1240" s="57">
        <v>1.8380663541953864E-4</v>
      </c>
      <c r="Z1240" s="57">
        <v>1.6911728116240181E-3</v>
      </c>
      <c r="AA1240" s="57">
        <v>1.9571409381040454E-3</v>
      </c>
      <c r="AB1240" s="57">
        <v>0</v>
      </c>
      <c r="AC1240" s="57">
        <v>1.4744933333488315E-4</v>
      </c>
      <c r="AD1240" s="57">
        <v>0</v>
      </c>
      <c r="AE1240" s="57">
        <v>4.3767359385227039E-4</v>
      </c>
      <c r="AF1240" s="57">
        <v>1.1142045133450014E-3</v>
      </c>
      <c r="AG1240" s="57">
        <v>0</v>
      </c>
      <c r="AH1240" s="17">
        <v>5.0919126696727152E-4</v>
      </c>
      <c r="AI1240" s="12">
        <v>299</v>
      </c>
      <c r="AJ1240" s="16">
        <v>5</v>
      </c>
      <c r="AK1240" s="17">
        <v>0.88453554949109914</v>
      </c>
      <c r="AL1240" t="str">
        <f>IF(AK1240&lt;='CAV Tier 1 Analysis'!$A$5,"Tier 1", "Tier 2")</f>
        <v>Tier 2</v>
      </c>
      <c r="AM1240" t="str">
        <f t="shared" si="39"/>
        <v>Missouri - Tier 2</v>
      </c>
      <c r="AN1240" t="str">
        <f t="shared" si="40"/>
        <v>Odessa, City Of - Tier 2</v>
      </c>
    </row>
    <row r="1241" spans="1:40" x14ac:dyDescent="0.3">
      <c r="A1241">
        <v>7</v>
      </c>
      <c r="B1241" t="s">
        <v>21</v>
      </c>
      <c r="C1241" t="s">
        <v>2235</v>
      </c>
      <c r="D1241" t="s">
        <v>4818</v>
      </c>
      <c r="E1241" t="s">
        <v>852</v>
      </c>
      <c r="F1241" s="12">
        <v>461.5180123232451</v>
      </c>
      <c r="G1241" s="12">
        <v>3363.3636076669627</v>
      </c>
      <c r="H1241" s="12">
        <v>1856.7260331316165</v>
      </c>
      <c r="I1241" s="12">
        <v>0</v>
      </c>
      <c r="J1241" s="15">
        <v>4.7261002639351068E-2</v>
      </c>
      <c r="K1241" s="15">
        <v>0.95273899736064882</v>
      </c>
      <c r="L1241" s="56">
        <v>7.6420299999999992</v>
      </c>
      <c r="M1241">
        <v>1</v>
      </c>
      <c r="N1241">
        <v>0</v>
      </c>
      <c r="O1241" s="12">
        <v>12.5</v>
      </c>
      <c r="P1241" s="12">
        <v>2.6666666666666665</v>
      </c>
      <c r="Q1241">
        <v>0</v>
      </c>
      <c r="R1241" s="12">
        <v>0</v>
      </c>
      <c r="S1241" s="12">
        <v>87.750733952385161</v>
      </c>
      <c r="T1241" s="12">
        <v>3809.343840062606</v>
      </c>
      <c r="U1241" s="12">
        <v>3347.8258277393606</v>
      </c>
      <c r="V1241" s="12">
        <v>0</v>
      </c>
      <c r="W1241" s="57">
        <v>1.5322800507812368E-4</v>
      </c>
      <c r="X1241" s="57">
        <v>4.2428613857185285E-5</v>
      </c>
      <c r="Y1241" s="57">
        <v>0</v>
      </c>
      <c r="Z1241" s="57">
        <v>1.6261277034846327E-3</v>
      </c>
      <c r="AA1241" s="57">
        <v>1.0438085003221576E-3</v>
      </c>
      <c r="AB1241" s="57">
        <v>0</v>
      </c>
      <c r="AC1241" s="57">
        <v>0</v>
      </c>
      <c r="AD1241" s="57">
        <v>3.7992865818088108E-4</v>
      </c>
      <c r="AE1241" s="57">
        <v>6.873642646530178E-4</v>
      </c>
      <c r="AF1241" s="57">
        <v>1.64842687715373E-3</v>
      </c>
      <c r="AG1241" s="57">
        <v>0</v>
      </c>
      <c r="AH1241" s="17">
        <v>5.0739205661179355E-4</v>
      </c>
      <c r="AI1241" s="12">
        <v>300</v>
      </c>
      <c r="AJ1241" s="16">
        <v>5</v>
      </c>
      <c r="AK1241" s="17">
        <v>0.8850429415477109</v>
      </c>
      <c r="AL1241" t="str">
        <f>IF(AK1241&lt;='CAV Tier 1 Analysis'!$A$5,"Tier 1", "Tier 2")</f>
        <v>Tier 2</v>
      </c>
      <c r="AM1241" t="str">
        <f t="shared" si="39"/>
        <v>Missouri - Tier 2</v>
      </c>
      <c r="AN1241" t="str">
        <f t="shared" si="40"/>
        <v>Sullivan, City Of - Tier 2</v>
      </c>
    </row>
    <row r="1242" spans="1:40" x14ac:dyDescent="0.3">
      <c r="A1242">
        <v>7</v>
      </c>
      <c r="B1242" t="s">
        <v>21</v>
      </c>
      <c r="C1242" t="s">
        <v>3146</v>
      </c>
      <c r="D1242" t="s">
        <v>4822</v>
      </c>
      <c r="E1242" t="s">
        <v>697</v>
      </c>
      <c r="F1242" s="12">
        <v>4.8095533956517516</v>
      </c>
      <c r="G1242" s="12">
        <v>3.9041413669337164</v>
      </c>
      <c r="H1242" s="12">
        <v>3.1311142842892568</v>
      </c>
      <c r="I1242" s="12">
        <v>0</v>
      </c>
      <c r="J1242" s="15">
        <v>0.17639091477391125</v>
      </c>
      <c r="K1242" s="15">
        <v>0.82360908522608889</v>
      </c>
      <c r="L1242" s="56">
        <v>0.19195999999999999</v>
      </c>
      <c r="M1242">
        <v>9</v>
      </c>
      <c r="N1242">
        <v>0</v>
      </c>
      <c r="O1242" s="12">
        <v>9</v>
      </c>
      <c r="P1242" s="12">
        <v>4</v>
      </c>
      <c r="Q1242">
        <v>14</v>
      </c>
      <c r="R1242" s="12">
        <v>0</v>
      </c>
      <c r="S1242" s="12">
        <v>0.55230011286744241</v>
      </c>
      <c r="T1242" s="12">
        <v>3.7091115983766283</v>
      </c>
      <c r="U1242" s="12">
        <v>0</v>
      </c>
      <c r="V1242" s="12">
        <v>0.19502976855708809</v>
      </c>
      <c r="W1242" s="57">
        <v>3.8489312204736996E-6</v>
      </c>
      <c r="X1242" s="57">
        <v>3.8185752471466759E-4</v>
      </c>
      <c r="Y1242" s="57">
        <v>0</v>
      </c>
      <c r="Z1242" s="57">
        <v>1.1708119465089356E-3</v>
      </c>
      <c r="AA1242" s="57">
        <v>1.5657127504832365E-3</v>
      </c>
      <c r="AB1242" s="57">
        <v>2.3911187019641333E-3</v>
      </c>
      <c r="AC1242" s="57">
        <v>0</v>
      </c>
      <c r="AD1242" s="57">
        <v>2.3912579569845642E-6</v>
      </c>
      <c r="AE1242" s="57">
        <v>6.6927819419216031E-7</v>
      </c>
      <c r="AF1242" s="57">
        <v>0</v>
      </c>
      <c r="AG1242" s="57">
        <v>3.3097006377049179E-7</v>
      </c>
      <c r="AH1242" s="17">
        <v>5.0152194191876315E-4</v>
      </c>
      <c r="AI1242" s="12">
        <v>301</v>
      </c>
      <c r="AJ1242" s="16">
        <v>5</v>
      </c>
      <c r="AK1242" s="17">
        <v>0.88554446348962967</v>
      </c>
      <c r="AL1242" t="str">
        <f>IF(AK1242&lt;='CAV Tier 1 Analysis'!$A$5,"Tier 1", "Tier 2")</f>
        <v>Tier 2</v>
      </c>
      <c r="AM1242" t="str">
        <f t="shared" si="39"/>
        <v>Missouri - Tier 2</v>
      </c>
      <c r="AN1242" t="str">
        <f t="shared" si="40"/>
        <v>Gasconade, City Of - Tier 2</v>
      </c>
    </row>
    <row r="1243" spans="1:40" x14ac:dyDescent="0.3">
      <c r="A1243">
        <v>7</v>
      </c>
      <c r="B1243" t="s">
        <v>21</v>
      </c>
      <c r="C1243" t="s">
        <v>3183</v>
      </c>
      <c r="D1243" t="s">
        <v>4882</v>
      </c>
      <c r="E1243" t="s">
        <v>730</v>
      </c>
      <c r="F1243" s="12">
        <v>5.7550331658112528</v>
      </c>
      <c r="G1243" s="12">
        <v>3.7981333380160653</v>
      </c>
      <c r="H1243" s="12">
        <v>1.1758442443930075</v>
      </c>
      <c r="I1243" s="12">
        <v>20</v>
      </c>
      <c r="J1243" s="15">
        <v>0.55383596290497417</v>
      </c>
      <c r="K1243" s="15">
        <v>0.44616403709502589</v>
      </c>
      <c r="L1243" s="56">
        <v>0.16606000000000001</v>
      </c>
      <c r="M1243">
        <v>17</v>
      </c>
      <c r="N1243">
        <v>0</v>
      </c>
      <c r="O1243" s="12">
        <v>16</v>
      </c>
      <c r="P1243" s="12">
        <v>2</v>
      </c>
      <c r="Q1243">
        <v>9</v>
      </c>
      <c r="R1243" s="12">
        <v>8.923280741900518</v>
      </c>
      <c r="S1243" s="12">
        <v>0.65122482931967307</v>
      </c>
      <c r="T1243" s="12">
        <v>3.5845693070432745</v>
      </c>
      <c r="U1243" s="12">
        <v>0</v>
      </c>
      <c r="V1243" s="12">
        <v>0.21356403097279086</v>
      </c>
      <c r="W1243" s="57">
        <v>3.3296182458421683E-6</v>
      </c>
      <c r="X1243" s="57">
        <v>7.2128643557214987E-4</v>
      </c>
      <c r="Y1243" s="57">
        <v>0</v>
      </c>
      <c r="Z1243" s="57">
        <v>2.0814434604603301E-3</v>
      </c>
      <c r="AA1243" s="57">
        <v>7.8285637524161823E-4</v>
      </c>
      <c r="AB1243" s="57">
        <v>1.5371477369769428E-3</v>
      </c>
      <c r="AC1243" s="57">
        <v>3.2893294913830825E-4</v>
      </c>
      <c r="AD1243" s="57">
        <v>2.8195658820557544E-6</v>
      </c>
      <c r="AE1243" s="57">
        <v>6.4680557840981985E-7</v>
      </c>
      <c r="AF1243" s="57">
        <v>0</v>
      </c>
      <c r="AG1243" s="57">
        <v>3.6242313916020378E-7</v>
      </c>
      <c r="AH1243" s="17">
        <v>4.9625685183952886E-4</v>
      </c>
      <c r="AI1243" s="12">
        <v>302</v>
      </c>
      <c r="AJ1243" s="16">
        <v>5</v>
      </c>
      <c r="AK1243" s="17">
        <v>0.88604072034146919</v>
      </c>
      <c r="AL1243" t="str">
        <f>IF(AK1243&lt;='CAV Tier 1 Analysis'!$A$5,"Tier 1", "Tier 2")</f>
        <v>Tier 2</v>
      </c>
      <c r="AM1243" t="str">
        <f t="shared" si="39"/>
        <v>Missouri - Tier 2</v>
      </c>
      <c r="AN1243" t="str">
        <f t="shared" si="40"/>
        <v>Silex, Village Of - Tier 2</v>
      </c>
    </row>
    <row r="1244" spans="1:40" x14ac:dyDescent="0.3">
      <c r="A1244">
        <v>7</v>
      </c>
      <c r="B1244" t="s">
        <v>21</v>
      </c>
      <c r="C1244" t="s">
        <v>3185</v>
      </c>
      <c r="D1244" t="s">
        <v>4885</v>
      </c>
      <c r="E1244" t="s">
        <v>801</v>
      </c>
      <c r="F1244" s="12">
        <v>82.14057057479576</v>
      </c>
      <c r="G1244" s="12">
        <v>1558.8759728381815</v>
      </c>
      <c r="H1244" s="12">
        <v>1014.2656093278833</v>
      </c>
      <c r="I1244" s="12">
        <v>1</v>
      </c>
      <c r="J1244" s="15">
        <v>0</v>
      </c>
      <c r="K1244" s="15">
        <v>1</v>
      </c>
      <c r="L1244" s="56">
        <v>3.32714</v>
      </c>
      <c r="M1244">
        <v>1</v>
      </c>
      <c r="N1244">
        <v>0</v>
      </c>
      <c r="O1244" s="12">
        <v>11.6</v>
      </c>
      <c r="P1244" s="12">
        <v>6.6</v>
      </c>
      <c r="Q1244">
        <v>0</v>
      </c>
      <c r="R1244" s="12">
        <v>1</v>
      </c>
      <c r="S1244" s="12">
        <v>0</v>
      </c>
      <c r="T1244" s="12">
        <v>1836.0697400167353</v>
      </c>
      <c r="U1244" s="12">
        <v>1753.9291694419396</v>
      </c>
      <c r="V1244" s="12">
        <v>0</v>
      </c>
      <c r="W1244" s="57">
        <v>6.6711466039210592E-5</v>
      </c>
      <c r="X1244" s="57">
        <v>4.2428613857185285E-5</v>
      </c>
      <c r="Y1244" s="57">
        <v>0</v>
      </c>
      <c r="Z1244" s="57">
        <v>1.5090465088337392E-3</v>
      </c>
      <c r="AA1244" s="57">
        <v>2.5834260382973399E-3</v>
      </c>
      <c r="AB1244" s="57">
        <v>0</v>
      </c>
      <c r="AC1244" s="57">
        <v>3.6862333333720788E-5</v>
      </c>
      <c r="AD1244" s="57">
        <v>0</v>
      </c>
      <c r="AE1244" s="57">
        <v>3.3130344219006475E-4</v>
      </c>
      <c r="AF1244" s="57">
        <v>8.6361242558557116E-4</v>
      </c>
      <c r="AG1244" s="57">
        <v>0</v>
      </c>
      <c r="AH1244" s="17">
        <v>4.9394462073971198E-4</v>
      </c>
      <c r="AI1244" s="12">
        <v>303</v>
      </c>
      <c r="AJ1244" s="16">
        <v>5</v>
      </c>
      <c r="AK1244" s="17">
        <v>0.8865346649622089</v>
      </c>
      <c r="AL1244" t="str">
        <f>IF(AK1244&lt;='CAV Tier 1 Analysis'!$A$5,"Tier 1", "Tier 2")</f>
        <v>Tier 2</v>
      </c>
      <c r="AM1244" t="str">
        <f t="shared" si="39"/>
        <v>Missouri - Tier 2</v>
      </c>
      <c r="AN1244" t="str">
        <f t="shared" si="40"/>
        <v>Marceline, City Of - Tier 2</v>
      </c>
    </row>
    <row r="1245" spans="1:40" x14ac:dyDescent="0.3">
      <c r="A1245">
        <v>7</v>
      </c>
      <c r="B1245" t="s">
        <v>21</v>
      </c>
      <c r="C1245" t="s">
        <v>2187</v>
      </c>
      <c r="D1245" t="s">
        <v>5167</v>
      </c>
      <c r="E1245" t="s">
        <v>755</v>
      </c>
      <c r="F1245" s="12">
        <v>100.79216363011342</v>
      </c>
      <c r="G1245" s="12">
        <v>660.60763280655465</v>
      </c>
      <c r="H1245" s="12">
        <v>274.03629628685349</v>
      </c>
      <c r="I1245" s="12">
        <v>2</v>
      </c>
      <c r="J1245" s="15">
        <v>0</v>
      </c>
      <c r="K1245" s="15">
        <v>1</v>
      </c>
      <c r="L1245" s="56">
        <v>3.1459700000000002</v>
      </c>
      <c r="M1245">
        <v>1</v>
      </c>
      <c r="N1245">
        <v>0</v>
      </c>
      <c r="O1245" s="12">
        <v>16</v>
      </c>
      <c r="P1245" s="12">
        <v>7</v>
      </c>
      <c r="Q1245">
        <v>0</v>
      </c>
      <c r="R1245" s="12">
        <v>2</v>
      </c>
      <c r="S1245" s="12">
        <v>0</v>
      </c>
      <c r="T1245" s="12">
        <v>650.30376613766191</v>
      </c>
      <c r="U1245" s="12">
        <v>549.51160250754845</v>
      </c>
      <c r="V1245" s="12">
        <v>10.303866668892738</v>
      </c>
      <c r="W1245" s="57">
        <v>6.3078881807010029E-5</v>
      </c>
      <c r="X1245" s="57">
        <v>4.2428613857185285E-5</v>
      </c>
      <c r="Y1245" s="57">
        <v>0</v>
      </c>
      <c r="Z1245" s="57">
        <v>2.0814434604603301E-3</v>
      </c>
      <c r="AA1245" s="57">
        <v>2.7399973133456637E-3</v>
      </c>
      <c r="AB1245" s="57">
        <v>0</v>
      </c>
      <c r="AC1245" s="57">
        <v>7.3724666667441575E-5</v>
      </c>
      <c r="AD1245" s="57">
        <v>0</v>
      </c>
      <c r="AE1245" s="57">
        <v>1.1734188059142378E-4</v>
      </c>
      <c r="AF1245" s="57">
        <v>2.7057252721325912E-4</v>
      </c>
      <c r="AG1245" s="57">
        <v>1.7485901940594456E-5</v>
      </c>
      <c r="AH1245" s="17">
        <v>4.9146120417117346E-4</v>
      </c>
      <c r="AI1245" s="12">
        <v>304</v>
      </c>
      <c r="AJ1245" s="16">
        <v>5</v>
      </c>
      <c r="AK1245" s="17">
        <v>0.8870261261663801</v>
      </c>
      <c r="AL1245" t="str">
        <f>IF(AK1245&lt;='CAV Tier 1 Analysis'!$A$5,"Tier 1", "Tier 2")</f>
        <v>Tier 2</v>
      </c>
      <c r="AM1245" t="str">
        <f t="shared" si="39"/>
        <v>Missouri - Tier 2</v>
      </c>
      <c r="AN1245" t="str">
        <f t="shared" si="40"/>
        <v>Savannah, City Of - Tier 2</v>
      </c>
    </row>
    <row r="1246" spans="1:40" x14ac:dyDescent="0.3">
      <c r="A1246">
        <v>7</v>
      </c>
      <c r="B1246" t="s">
        <v>21</v>
      </c>
      <c r="C1246" t="s">
        <v>2078</v>
      </c>
      <c r="D1246" t="s">
        <v>4826</v>
      </c>
      <c r="E1246" t="s">
        <v>787</v>
      </c>
      <c r="F1246" s="12">
        <v>39.221789808493639</v>
      </c>
      <c r="G1246" s="12">
        <v>295.92084984595778</v>
      </c>
      <c r="H1246" s="12">
        <v>207.61937027901655</v>
      </c>
      <c r="I1246" s="12">
        <v>0</v>
      </c>
      <c r="J1246" s="15">
        <v>0.13903371567605144</v>
      </c>
      <c r="K1246" s="15">
        <v>0.86096628432394839</v>
      </c>
      <c r="L1246" s="56">
        <v>2.4454500000000001</v>
      </c>
      <c r="M1246">
        <v>4</v>
      </c>
      <c r="N1246">
        <v>0</v>
      </c>
      <c r="O1246" s="12">
        <v>10</v>
      </c>
      <c r="P1246" s="12">
        <v>9</v>
      </c>
      <c r="Q1246">
        <v>0</v>
      </c>
      <c r="R1246" s="12">
        <v>0</v>
      </c>
      <c r="S1246" s="12">
        <v>28.866092496213632</v>
      </c>
      <c r="T1246" s="12">
        <v>363.86601545526497</v>
      </c>
      <c r="U1246" s="12">
        <v>324.64422564677136</v>
      </c>
      <c r="V1246" s="12">
        <v>0</v>
      </c>
      <c r="W1246" s="57">
        <v>4.9032969645277185E-5</v>
      </c>
      <c r="X1246" s="57">
        <v>1.6971445542874114E-4</v>
      </c>
      <c r="Y1246" s="57">
        <v>0</v>
      </c>
      <c r="Z1246" s="57">
        <v>1.3009021627877061E-3</v>
      </c>
      <c r="AA1246" s="57">
        <v>3.5228536885872821E-3</v>
      </c>
      <c r="AB1246" s="57">
        <v>0</v>
      </c>
      <c r="AC1246" s="57">
        <v>0</v>
      </c>
      <c r="AD1246" s="57">
        <v>1.2497964740628301E-4</v>
      </c>
      <c r="AE1246" s="57">
        <v>6.56565819853955E-5</v>
      </c>
      <c r="AF1246" s="57">
        <v>1.5985068955342367E-4</v>
      </c>
      <c r="AG1246" s="57">
        <v>0</v>
      </c>
      <c r="AH1246" s="17">
        <v>4.9027183594491889E-4</v>
      </c>
      <c r="AI1246" s="12">
        <v>305</v>
      </c>
      <c r="AJ1246" s="16">
        <v>5</v>
      </c>
      <c r="AK1246" s="17">
        <v>0.88751639800232507</v>
      </c>
      <c r="AL1246" t="str">
        <f>IF(AK1246&lt;='CAV Tier 1 Analysis'!$A$5,"Tier 1", "Tier 2")</f>
        <v>Tier 2</v>
      </c>
      <c r="AM1246" t="str">
        <f t="shared" si="39"/>
        <v>Missouri - Tier 2</v>
      </c>
      <c r="AN1246" t="str">
        <f t="shared" si="40"/>
        <v>Albany, City Of - Tier 2</v>
      </c>
    </row>
    <row r="1247" spans="1:40" x14ac:dyDescent="0.3">
      <c r="A1247">
        <v>7</v>
      </c>
      <c r="B1247" t="s">
        <v>21</v>
      </c>
      <c r="C1247" t="s">
        <v>3086</v>
      </c>
      <c r="D1247" t="s">
        <v>4743</v>
      </c>
      <c r="E1247" t="s">
        <v>1500</v>
      </c>
      <c r="F1247" s="12">
        <v>17.810472666540942</v>
      </c>
      <c r="G1247" s="12">
        <v>14.405189648512835</v>
      </c>
      <c r="H1247" s="12">
        <v>6.0968746736168162</v>
      </c>
      <c r="I1247" s="12">
        <v>0</v>
      </c>
      <c r="J1247" s="15">
        <v>0</v>
      </c>
      <c r="K1247" s="15">
        <v>1.0000000000000002</v>
      </c>
      <c r="L1247" s="56">
        <v>0.33084999999999998</v>
      </c>
      <c r="M1247">
        <v>53</v>
      </c>
      <c r="N1247">
        <v>0</v>
      </c>
      <c r="O1247" s="12">
        <v>10.5</v>
      </c>
      <c r="P1247" s="12">
        <v>4.5</v>
      </c>
      <c r="Q1247">
        <v>0</v>
      </c>
      <c r="R1247" s="12">
        <v>0</v>
      </c>
      <c r="S1247" s="12">
        <v>0</v>
      </c>
      <c r="T1247" s="12">
        <v>12.526174918456746</v>
      </c>
      <c r="U1247" s="12">
        <v>0</v>
      </c>
      <c r="V1247" s="12">
        <v>1.8790147300560882</v>
      </c>
      <c r="W1247" s="57">
        <v>6.6337721103027895E-6</v>
      </c>
      <c r="X1247" s="57">
        <v>2.2487165344308203E-3</v>
      </c>
      <c r="Y1247" s="57">
        <v>0</v>
      </c>
      <c r="Z1247" s="57">
        <v>1.3659472709270915E-3</v>
      </c>
      <c r="AA1247" s="57">
        <v>1.761426844293641E-3</v>
      </c>
      <c r="AB1247" s="57">
        <v>0</v>
      </c>
      <c r="AC1247" s="57">
        <v>0</v>
      </c>
      <c r="AD1247" s="57">
        <v>0</v>
      </c>
      <c r="AE1247" s="57">
        <v>2.2602435939724968E-6</v>
      </c>
      <c r="AF1247" s="57">
        <v>0</v>
      </c>
      <c r="AG1247" s="57">
        <v>3.1887318004498289E-6</v>
      </c>
      <c r="AH1247" s="17">
        <v>4.8983394519602525E-4</v>
      </c>
      <c r="AI1247" s="12">
        <v>306</v>
      </c>
      <c r="AJ1247" s="16">
        <v>5</v>
      </c>
      <c r="AK1247" s="17">
        <v>0.88800623194752104</v>
      </c>
      <c r="AL1247" t="str">
        <f>IF(AK1247&lt;='CAV Tier 1 Analysis'!$A$5,"Tier 1", "Tier 2")</f>
        <v>Tier 2</v>
      </c>
      <c r="AM1247" t="str">
        <f t="shared" si="39"/>
        <v>Missouri - Tier 2</v>
      </c>
      <c r="AN1247" t="str">
        <f t="shared" si="40"/>
        <v>Fisk, City Of - Tier 2</v>
      </c>
    </row>
    <row r="1248" spans="1:40" x14ac:dyDescent="0.3">
      <c r="A1248">
        <v>7</v>
      </c>
      <c r="B1248" t="s">
        <v>21</v>
      </c>
      <c r="C1248" t="s">
        <v>2152</v>
      </c>
      <c r="D1248" t="s">
        <v>5099</v>
      </c>
      <c r="E1248" t="s">
        <v>735</v>
      </c>
      <c r="F1248" s="12">
        <v>5.0030417218130614</v>
      </c>
      <c r="G1248" s="12">
        <v>5.6278859168548792</v>
      </c>
      <c r="H1248" s="12">
        <v>2.7712752539794741</v>
      </c>
      <c r="I1248" s="12">
        <v>0</v>
      </c>
      <c r="J1248" s="15">
        <v>0.59523809523809523</v>
      </c>
      <c r="K1248" s="15">
        <v>0.40476190476190482</v>
      </c>
      <c r="L1248" s="56">
        <v>0.23519999999999999</v>
      </c>
      <c r="M1248">
        <v>3</v>
      </c>
      <c r="N1248">
        <v>0</v>
      </c>
      <c r="O1248" s="12">
        <v>14</v>
      </c>
      <c r="P1248" s="12">
        <v>7</v>
      </c>
      <c r="Q1248">
        <v>4</v>
      </c>
      <c r="R1248" s="12">
        <v>0</v>
      </c>
      <c r="S1248" s="12">
        <v>1.6495686035592108</v>
      </c>
      <c r="T1248" s="12">
        <v>5.9416879283957815</v>
      </c>
      <c r="U1248" s="12">
        <v>0.93864620658272013</v>
      </c>
      <c r="V1248" s="12">
        <v>0</v>
      </c>
      <c r="W1248" s="57">
        <v>4.7159232290863418E-6</v>
      </c>
      <c r="X1248" s="57">
        <v>1.2728584157155586E-4</v>
      </c>
      <c r="Y1248" s="57">
        <v>0</v>
      </c>
      <c r="Z1248" s="57">
        <v>1.8212630279027886E-3</v>
      </c>
      <c r="AA1248" s="57">
        <v>2.7399973133456637E-3</v>
      </c>
      <c r="AB1248" s="57">
        <v>6.8317677198975236E-4</v>
      </c>
      <c r="AC1248" s="57">
        <v>0</v>
      </c>
      <c r="AD1248" s="57">
        <v>7.1420301335328696E-6</v>
      </c>
      <c r="AE1248" s="57">
        <v>1.0721279372965076E-6</v>
      </c>
      <c r="AF1248" s="57">
        <v>4.6217745924798152E-7</v>
      </c>
      <c r="AG1248" s="57">
        <v>0</v>
      </c>
      <c r="AH1248" s="17">
        <v>4.8955592850626593E-4</v>
      </c>
      <c r="AI1248" s="12">
        <v>307</v>
      </c>
      <c r="AJ1248" s="16">
        <v>5</v>
      </c>
      <c r="AK1248" s="17">
        <v>0.88849578787602734</v>
      </c>
      <c r="AL1248" t="str">
        <f>IF(AK1248&lt;='CAV Tier 1 Analysis'!$A$5,"Tier 1", "Tier 2")</f>
        <v>Tier 2</v>
      </c>
      <c r="AM1248" t="str">
        <f t="shared" si="39"/>
        <v>Missouri - Tier 2</v>
      </c>
      <c r="AN1248" t="str">
        <f t="shared" si="40"/>
        <v>Franklin, City Of - Tier 2</v>
      </c>
    </row>
    <row r="1249" spans="1:40" x14ac:dyDescent="0.3">
      <c r="A1249">
        <v>7</v>
      </c>
      <c r="B1249" t="s">
        <v>21</v>
      </c>
      <c r="C1249" t="s">
        <v>3375</v>
      </c>
      <c r="D1249" t="s">
        <v>5168</v>
      </c>
      <c r="E1249" t="s">
        <v>782</v>
      </c>
      <c r="F1249" s="12">
        <v>35.861981340706286</v>
      </c>
      <c r="G1249" s="12">
        <v>868.22658576034928</v>
      </c>
      <c r="H1249" s="12">
        <v>535.88118795159403</v>
      </c>
      <c r="I1249" s="12">
        <v>0</v>
      </c>
      <c r="J1249" s="15">
        <v>0</v>
      </c>
      <c r="K1249" s="15">
        <v>1</v>
      </c>
      <c r="L1249" s="56">
        <v>2.3020999999999998</v>
      </c>
      <c r="M1249">
        <v>2</v>
      </c>
      <c r="N1249">
        <v>0</v>
      </c>
      <c r="O1249" s="12">
        <v>14</v>
      </c>
      <c r="P1249" s="12">
        <v>7</v>
      </c>
      <c r="Q1249">
        <v>0</v>
      </c>
      <c r="R1249" s="12">
        <v>0</v>
      </c>
      <c r="S1249" s="12">
        <v>0</v>
      </c>
      <c r="T1249" s="12">
        <v>1034.6541076248602</v>
      </c>
      <c r="U1249" s="12">
        <v>998.79212628415394</v>
      </c>
      <c r="V1249" s="12">
        <v>0</v>
      </c>
      <c r="W1249" s="57">
        <v>4.6158702660202661E-5</v>
      </c>
      <c r="X1249" s="57">
        <v>8.4857227714370571E-5</v>
      </c>
      <c r="Y1249" s="57">
        <v>0</v>
      </c>
      <c r="Z1249" s="57">
        <v>1.8212630279027886E-3</v>
      </c>
      <c r="AA1249" s="57">
        <v>2.7399973133456637E-3</v>
      </c>
      <c r="AB1249" s="57">
        <v>0</v>
      </c>
      <c r="AC1249" s="57">
        <v>0</v>
      </c>
      <c r="AD1249" s="57">
        <v>0</v>
      </c>
      <c r="AE1249" s="57">
        <v>1.8669468804005315E-4</v>
      </c>
      <c r="AF1249" s="57">
        <v>4.9179254548259682E-4</v>
      </c>
      <c r="AG1249" s="57">
        <v>0</v>
      </c>
      <c r="AH1249" s="17">
        <v>4.8825122774051599E-4</v>
      </c>
      <c r="AI1249" s="12">
        <v>308</v>
      </c>
      <c r="AJ1249" s="16">
        <v>5</v>
      </c>
      <c r="AK1249" s="17">
        <v>0.88898403910376789</v>
      </c>
      <c r="AL1249" t="str">
        <f>IF(AK1249&lt;='CAV Tier 1 Analysis'!$A$5,"Tier 1", "Tier 2")</f>
        <v>Tier 2</v>
      </c>
      <c r="AM1249" t="str">
        <f t="shared" si="39"/>
        <v>Missouri - Tier 2</v>
      </c>
      <c r="AN1249" t="str">
        <f t="shared" si="40"/>
        <v>Shelbina, City Of - Tier 2</v>
      </c>
    </row>
    <row r="1250" spans="1:40" x14ac:dyDescent="0.3">
      <c r="A1250">
        <v>7</v>
      </c>
      <c r="B1250" t="s">
        <v>21</v>
      </c>
      <c r="C1250" t="s">
        <v>3381</v>
      </c>
      <c r="D1250" t="s">
        <v>5176</v>
      </c>
      <c r="E1250" t="s">
        <v>843</v>
      </c>
      <c r="F1250" s="12">
        <v>17.728632789088959</v>
      </c>
      <c r="G1250" s="12">
        <v>55.932270056897728</v>
      </c>
      <c r="H1250" s="12">
        <v>44.969119201850248</v>
      </c>
      <c r="I1250" s="12">
        <v>1</v>
      </c>
      <c r="J1250" s="15">
        <v>0.13731018785881716</v>
      </c>
      <c r="K1250" s="15">
        <v>0.8626898121411829</v>
      </c>
      <c r="L1250" s="56">
        <v>0.88310999999999995</v>
      </c>
      <c r="M1250">
        <v>12</v>
      </c>
      <c r="N1250">
        <v>0</v>
      </c>
      <c r="O1250" s="12">
        <v>9</v>
      </c>
      <c r="P1250" s="12">
        <v>9</v>
      </c>
      <c r="Q1250">
        <v>0</v>
      </c>
      <c r="R1250" s="12">
        <v>0.8626898121411829</v>
      </c>
      <c r="S1250" s="12">
        <v>6.1747182054515992</v>
      </c>
      <c r="T1250" s="12">
        <v>90.88628567573636</v>
      </c>
      <c r="U1250" s="12">
        <v>73.157652886647398</v>
      </c>
      <c r="V1250" s="12">
        <v>0</v>
      </c>
      <c r="W1250" s="57">
        <v>1.7706968379415131E-5</v>
      </c>
      <c r="X1250" s="57">
        <v>5.0914336628622345E-4</v>
      </c>
      <c r="Y1250" s="57">
        <v>0</v>
      </c>
      <c r="Z1250" s="57">
        <v>1.1708119465089356E-3</v>
      </c>
      <c r="AA1250" s="57">
        <v>3.5228536885872821E-3</v>
      </c>
      <c r="AB1250" s="57">
        <v>0</v>
      </c>
      <c r="AC1250" s="57">
        <v>3.1800759418753252E-5</v>
      </c>
      <c r="AD1250" s="57">
        <v>2.6734276703773581E-5</v>
      </c>
      <c r="AE1250" s="57">
        <v>1.6399670794621655E-5</v>
      </c>
      <c r="AF1250" s="57">
        <v>3.6021898238734016E-5</v>
      </c>
      <c r="AG1250" s="57">
        <v>0</v>
      </c>
      <c r="AH1250" s="17">
        <v>4.8467932499252162E-4</v>
      </c>
      <c r="AI1250" s="12">
        <v>309</v>
      </c>
      <c r="AJ1250" s="16">
        <v>6</v>
      </c>
      <c r="AK1250" s="17">
        <v>0.88946871842876041</v>
      </c>
      <c r="AL1250" t="str">
        <f>IF(AK1250&lt;='CAV Tier 1 Analysis'!$A$5,"Tier 1", "Tier 2")</f>
        <v>Tier 2</v>
      </c>
      <c r="AM1250" t="str">
        <f t="shared" si="39"/>
        <v>Missouri - Tier 2</v>
      </c>
      <c r="AN1250" t="str">
        <f t="shared" si="40"/>
        <v>Pilot Knob, City Of - Tier 2</v>
      </c>
    </row>
    <row r="1251" spans="1:40" x14ac:dyDescent="0.3">
      <c r="A1251">
        <v>7</v>
      </c>
      <c r="B1251" t="s">
        <v>21</v>
      </c>
      <c r="C1251" t="s">
        <v>3125</v>
      </c>
      <c r="D1251" t="s">
        <v>4794</v>
      </c>
      <c r="E1251" t="s">
        <v>840</v>
      </c>
      <c r="F1251" s="12">
        <v>133.29835787118887</v>
      </c>
      <c r="G1251" s="12">
        <v>1496.4520172417153</v>
      </c>
      <c r="H1251" s="12">
        <v>527.60273015723192</v>
      </c>
      <c r="I1251" s="12">
        <v>0</v>
      </c>
      <c r="J1251" s="15">
        <v>3.0554349236070769E-2</v>
      </c>
      <c r="K1251" s="15">
        <v>0.96944565076392919</v>
      </c>
      <c r="L1251" s="56">
        <v>3.5461399999999998</v>
      </c>
      <c r="M1251">
        <v>3</v>
      </c>
      <c r="N1251">
        <v>0</v>
      </c>
      <c r="O1251" s="12">
        <v>12</v>
      </c>
      <c r="P1251" s="12">
        <v>6</v>
      </c>
      <c r="Q1251">
        <v>0</v>
      </c>
      <c r="R1251" s="12">
        <v>0</v>
      </c>
      <c r="S1251" s="12">
        <v>16.120558075128471</v>
      </c>
      <c r="T1251" s="12">
        <v>1293.5101893693959</v>
      </c>
      <c r="U1251" s="12">
        <v>1160.2118314982069</v>
      </c>
      <c r="V1251" s="12">
        <v>202.94182787231944</v>
      </c>
      <c r="W1251" s="57">
        <v>7.1102568025477198E-5</v>
      </c>
      <c r="X1251" s="57">
        <v>1.2728584157155586E-4</v>
      </c>
      <c r="Y1251" s="57">
        <v>0</v>
      </c>
      <c r="Z1251" s="57">
        <v>1.5610825953452474E-3</v>
      </c>
      <c r="AA1251" s="57">
        <v>2.3485691257248546E-3</v>
      </c>
      <c r="AB1251" s="57">
        <v>0</v>
      </c>
      <c r="AC1251" s="57">
        <v>0</v>
      </c>
      <c r="AD1251" s="57">
        <v>6.9796134148961749E-5</v>
      </c>
      <c r="AE1251" s="57">
        <v>2.3340310496163251E-4</v>
      </c>
      <c r="AF1251" s="57">
        <v>5.712735562246505E-4</v>
      </c>
      <c r="AG1251" s="57">
        <v>3.4439701287416932E-4</v>
      </c>
      <c r="AH1251" s="17">
        <v>4.842645398978681E-4</v>
      </c>
      <c r="AI1251" s="12">
        <v>310</v>
      </c>
      <c r="AJ1251" s="16">
        <v>6</v>
      </c>
      <c r="AK1251" s="17">
        <v>0.88995298296865832</v>
      </c>
      <c r="AL1251" t="str">
        <f>IF(AK1251&lt;='CAV Tier 1 Analysis'!$A$5,"Tier 1", "Tier 2")</f>
        <v>Tier 2</v>
      </c>
      <c r="AM1251" t="str">
        <f t="shared" si="39"/>
        <v>Missouri - Tier 2</v>
      </c>
      <c r="AN1251" t="str">
        <f t="shared" si="40"/>
        <v>Plattsburg, City Of - Tier 2</v>
      </c>
    </row>
    <row r="1252" spans="1:40" x14ac:dyDescent="0.3">
      <c r="A1252">
        <v>7</v>
      </c>
      <c r="B1252" t="s">
        <v>21</v>
      </c>
      <c r="C1252" t="s">
        <v>2079</v>
      </c>
      <c r="D1252" t="s">
        <v>4988</v>
      </c>
      <c r="E1252" t="s">
        <v>799</v>
      </c>
      <c r="F1252" s="12">
        <v>9148.4848492079836</v>
      </c>
      <c r="G1252" s="12">
        <v>7173.4997248035797</v>
      </c>
      <c r="H1252" s="12">
        <v>3579.7481699580544</v>
      </c>
      <c r="I1252" s="12">
        <v>8</v>
      </c>
      <c r="J1252" s="15">
        <v>2.0361885026493047E-2</v>
      </c>
      <c r="K1252" s="15">
        <v>0.97963811497350672</v>
      </c>
      <c r="L1252" s="56">
        <v>4.9126100000000008</v>
      </c>
      <c r="M1252">
        <v>7</v>
      </c>
      <c r="N1252">
        <v>2</v>
      </c>
      <c r="O1252" s="12">
        <v>16</v>
      </c>
      <c r="P1252" s="12">
        <v>1</v>
      </c>
      <c r="Q1252">
        <v>1</v>
      </c>
      <c r="R1252" s="12">
        <v>7.8371049197880538</v>
      </c>
      <c r="S1252" s="12">
        <v>72.890420660484793</v>
      </c>
      <c r="T1252" s="12">
        <v>8276.6524819208717</v>
      </c>
      <c r="U1252" s="12">
        <v>0</v>
      </c>
      <c r="V1252" s="12">
        <v>0</v>
      </c>
      <c r="W1252" s="57">
        <v>9.8501239857320811E-5</v>
      </c>
      <c r="X1252" s="57">
        <v>2.9700029700029698E-4</v>
      </c>
      <c r="Y1252" s="57">
        <v>1.8380663541953864E-4</v>
      </c>
      <c r="Z1252" s="57">
        <v>2.0814434604603301E-3</v>
      </c>
      <c r="AA1252" s="57">
        <v>3.9142818762080911E-4</v>
      </c>
      <c r="AB1252" s="57">
        <v>1.7079419299743809E-4</v>
      </c>
      <c r="AC1252" s="57">
        <v>2.8889397392457036E-4</v>
      </c>
      <c r="AD1252" s="57">
        <v>3.1558892408586209E-4</v>
      </c>
      <c r="AE1252" s="57">
        <v>1.4934527797655084E-3</v>
      </c>
      <c r="AF1252" s="57">
        <v>0</v>
      </c>
      <c r="AG1252" s="57">
        <v>0</v>
      </c>
      <c r="AH1252" s="17">
        <v>4.8371906283015224E-4</v>
      </c>
      <c r="AI1252" s="12">
        <v>311</v>
      </c>
      <c r="AJ1252" s="16">
        <v>6</v>
      </c>
      <c r="AK1252" s="17">
        <v>0.8904367020314885</v>
      </c>
      <c r="AL1252" t="str">
        <f>IF(AK1252&lt;='CAV Tier 1 Analysis'!$A$5,"Tier 1", "Tier 2")</f>
        <v>Tier 2</v>
      </c>
      <c r="AM1252" t="str">
        <f t="shared" si="39"/>
        <v>Missouri - Tier 2</v>
      </c>
      <c r="AN1252" t="str">
        <f t="shared" si="40"/>
        <v>Berkeley, City Of - Tier 2</v>
      </c>
    </row>
    <row r="1253" spans="1:40" x14ac:dyDescent="0.3">
      <c r="A1253">
        <v>7</v>
      </c>
      <c r="B1253" t="s">
        <v>21</v>
      </c>
      <c r="C1253" t="s">
        <v>3405</v>
      </c>
      <c r="D1253" t="s">
        <v>5208</v>
      </c>
      <c r="E1253" t="s">
        <v>777</v>
      </c>
      <c r="F1253" s="12">
        <v>14.214285494792366</v>
      </c>
      <c r="G1253" s="12">
        <v>229.46475062438685</v>
      </c>
      <c r="H1253" s="12">
        <v>157.39680485935145</v>
      </c>
      <c r="I1253" s="12">
        <v>0</v>
      </c>
      <c r="J1253" s="15">
        <v>0</v>
      </c>
      <c r="K1253" s="15">
        <v>1</v>
      </c>
      <c r="L1253" s="56">
        <v>1.2609900000000003</v>
      </c>
      <c r="M1253">
        <v>1</v>
      </c>
      <c r="N1253">
        <v>0</v>
      </c>
      <c r="O1253" s="12">
        <v>9</v>
      </c>
      <c r="P1253" s="12">
        <v>10</v>
      </c>
      <c r="Q1253">
        <v>0</v>
      </c>
      <c r="R1253" s="12">
        <v>0</v>
      </c>
      <c r="S1253" s="12">
        <v>0</v>
      </c>
      <c r="T1253" s="12">
        <v>260.22594875641198</v>
      </c>
      <c r="U1253" s="12">
        <v>246.01166326161962</v>
      </c>
      <c r="V1253" s="12">
        <v>0</v>
      </c>
      <c r="W1253" s="57">
        <v>2.5283724628595184E-5</v>
      </c>
      <c r="X1253" s="57">
        <v>4.2428613857185285E-5</v>
      </c>
      <c r="Y1253" s="57">
        <v>0</v>
      </c>
      <c r="Z1253" s="57">
        <v>1.1708119465089356E-3</v>
      </c>
      <c r="AA1253" s="57">
        <v>3.9142818762080908E-3</v>
      </c>
      <c r="AB1253" s="57">
        <v>0</v>
      </c>
      <c r="AC1253" s="57">
        <v>0</v>
      </c>
      <c r="AD1253" s="57">
        <v>0</v>
      </c>
      <c r="AE1253" s="57">
        <v>4.6955597977116527E-5</v>
      </c>
      <c r="AF1253" s="57">
        <v>1.2113301547935805E-4</v>
      </c>
      <c r="AG1253" s="57">
        <v>0</v>
      </c>
      <c r="AH1253" s="17">
        <v>4.8371770678720742E-4</v>
      </c>
      <c r="AI1253" s="12">
        <v>312</v>
      </c>
      <c r="AJ1253" s="16">
        <v>6</v>
      </c>
      <c r="AK1253" s="17">
        <v>0.89092041973827574</v>
      </c>
      <c r="AL1253" t="str">
        <f>IF(AK1253&lt;='CAV Tier 1 Analysis'!$A$5,"Tier 1", "Tier 2")</f>
        <v>Tier 2</v>
      </c>
      <c r="AM1253" t="str">
        <f t="shared" si="39"/>
        <v>Missouri - Tier 2</v>
      </c>
      <c r="AN1253" t="str">
        <f t="shared" si="40"/>
        <v>Grant City, City Of - Tier 2</v>
      </c>
    </row>
    <row r="1254" spans="1:40" x14ac:dyDescent="0.3">
      <c r="A1254">
        <v>7</v>
      </c>
      <c r="B1254" t="s">
        <v>21</v>
      </c>
      <c r="C1254" t="s">
        <v>3408</v>
      </c>
      <c r="D1254" t="s">
        <v>5214</v>
      </c>
      <c r="E1254" t="s">
        <v>927</v>
      </c>
      <c r="F1254" s="12">
        <v>253.32169370719072</v>
      </c>
      <c r="G1254" s="12">
        <v>3633.1365876092582</v>
      </c>
      <c r="H1254" s="12">
        <v>1565.416012997365</v>
      </c>
      <c r="I1254" s="12">
        <v>0</v>
      </c>
      <c r="J1254" s="15">
        <v>0</v>
      </c>
      <c r="K1254" s="15">
        <v>1</v>
      </c>
      <c r="L1254" s="56">
        <v>2.6879399999999998</v>
      </c>
      <c r="M1254">
        <v>1</v>
      </c>
      <c r="N1254">
        <v>0</v>
      </c>
      <c r="O1254" s="12">
        <v>10</v>
      </c>
      <c r="P1254" s="12">
        <v>4</v>
      </c>
      <c r="Q1254">
        <v>0</v>
      </c>
      <c r="R1254" s="12">
        <v>0</v>
      </c>
      <c r="S1254" s="12">
        <v>0</v>
      </c>
      <c r="T1254" s="12">
        <v>3607.3531251518848</v>
      </c>
      <c r="U1254" s="12">
        <v>3354.0314314446941</v>
      </c>
      <c r="V1254" s="12">
        <v>25.783462457373389</v>
      </c>
      <c r="W1254" s="57">
        <v>5.38950624336324E-5</v>
      </c>
      <c r="X1254" s="57">
        <v>4.2428613857185285E-5</v>
      </c>
      <c r="Y1254" s="57">
        <v>0</v>
      </c>
      <c r="Z1254" s="57">
        <v>1.3009021627877061E-3</v>
      </c>
      <c r="AA1254" s="57">
        <v>1.5657127504832365E-3</v>
      </c>
      <c r="AB1254" s="57">
        <v>0</v>
      </c>
      <c r="AC1254" s="57">
        <v>0</v>
      </c>
      <c r="AD1254" s="57">
        <v>0</v>
      </c>
      <c r="AE1254" s="57">
        <v>6.5091672800348733E-4</v>
      </c>
      <c r="AF1254" s="57">
        <v>1.6514824375272947E-3</v>
      </c>
      <c r="AG1254" s="57">
        <v>4.3755136853598092E-5</v>
      </c>
      <c r="AH1254" s="17">
        <v>4.8264480835874009E-4</v>
      </c>
      <c r="AI1254" s="12">
        <v>313</v>
      </c>
      <c r="AJ1254" s="16">
        <v>6</v>
      </c>
      <c r="AK1254" s="17">
        <v>0.89140306454663443</v>
      </c>
      <c r="AL1254" t="str">
        <f>IF(AK1254&lt;='CAV Tier 1 Analysis'!$A$5,"Tier 1", "Tier 2")</f>
        <v>Tier 2</v>
      </c>
      <c r="AM1254" t="str">
        <f t="shared" si="39"/>
        <v>Missouri - Tier 2</v>
      </c>
      <c r="AN1254" t="str">
        <f t="shared" si="40"/>
        <v>Desloge, City Of - Tier 2</v>
      </c>
    </row>
    <row r="1255" spans="1:40" x14ac:dyDescent="0.3">
      <c r="A1255">
        <v>7</v>
      </c>
      <c r="B1255" t="s">
        <v>21</v>
      </c>
      <c r="C1255" t="s">
        <v>3019</v>
      </c>
      <c r="D1255" t="s">
        <v>4905</v>
      </c>
      <c r="E1255" t="s">
        <v>831</v>
      </c>
      <c r="F1255" s="12">
        <v>86.435321453498148</v>
      </c>
      <c r="G1255" s="12">
        <v>1789.2311112276402</v>
      </c>
      <c r="H1255" s="12">
        <v>773.85917573342397</v>
      </c>
      <c r="I1255" s="12">
        <v>0</v>
      </c>
      <c r="J1255" s="15">
        <v>0</v>
      </c>
      <c r="K1255" s="15">
        <v>0.99999999999999989</v>
      </c>
      <c r="L1255" s="56">
        <v>2.99959</v>
      </c>
      <c r="M1255">
        <v>1</v>
      </c>
      <c r="N1255">
        <v>0</v>
      </c>
      <c r="O1255" s="12">
        <v>10</v>
      </c>
      <c r="P1255" s="12">
        <v>7</v>
      </c>
      <c r="Q1255">
        <v>0</v>
      </c>
      <c r="R1255" s="12">
        <v>0</v>
      </c>
      <c r="S1255" s="12">
        <v>0</v>
      </c>
      <c r="T1255" s="12">
        <v>1785.1127808212138</v>
      </c>
      <c r="U1255" s="12">
        <v>1698.6774593677158</v>
      </c>
      <c r="V1255" s="12">
        <v>4.1183304064263666</v>
      </c>
      <c r="W1255" s="57">
        <v>6.0143861219111816E-5</v>
      </c>
      <c r="X1255" s="57">
        <v>4.2428613857185285E-5</v>
      </c>
      <c r="Y1255" s="57">
        <v>0</v>
      </c>
      <c r="Z1255" s="57">
        <v>1.3009021627877061E-3</v>
      </c>
      <c r="AA1255" s="57">
        <v>2.7399973133456637E-3</v>
      </c>
      <c r="AB1255" s="57">
        <v>0</v>
      </c>
      <c r="AC1255" s="57">
        <v>0</v>
      </c>
      <c r="AD1255" s="57">
        <v>0</v>
      </c>
      <c r="AE1255" s="57">
        <v>3.2210868470505712E-4</v>
      </c>
      <c r="AF1255" s="57">
        <v>8.3640718595201556E-4</v>
      </c>
      <c r="AG1255" s="57">
        <v>6.9889027061215361E-6</v>
      </c>
      <c r="AH1255" s="17">
        <v>4.8263424768844198E-4</v>
      </c>
      <c r="AI1255" s="12">
        <v>314</v>
      </c>
      <c r="AJ1255" s="16">
        <v>6</v>
      </c>
      <c r="AK1255" s="17">
        <v>0.89188569879432289</v>
      </c>
      <c r="AL1255" t="str">
        <f>IF(AK1255&lt;='CAV Tier 1 Analysis'!$A$5,"Tier 1", "Tier 2")</f>
        <v>Tier 2</v>
      </c>
      <c r="AM1255" t="str">
        <f t="shared" si="39"/>
        <v>Missouri - Tier 2</v>
      </c>
      <c r="AN1255" t="str">
        <f t="shared" si="40"/>
        <v>California, City Of - Tier 2</v>
      </c>
    </row>
    <row r="1256" spans="1:40" x14ac:dyDescent="0.3">
      <c r="A1256">
        <v>7</v>
      </c>
      <c r="B1256" t="s">
        <v>21</v>
      </c>
      <c r="C1256" t="s">
        <v>3108</v>
      </c>
      <c r="D1256" t="s">
        <v>4773</v>
      </c>
      <c r="E1256" t="s">
        <v>818</v>
      </c>
      <c r="F1256" s="12">
        <v>27.029302032883407</v>
      </c>
      <c r="G1256" s="12">
        <v>831.79623317252492</v>
      </c>
      <c r="H1256" s="12">
        <v>417.66549123835534</v>
      </c>
      <c r="I1256" s="12">
        <v>0</v>
      </c>
      <c r="J1256" s="15">
        <v>0</v>
      </c>
      <c r="K1256" s="15">
        <v>1</v>
      </c>
      <c r="L1256" s="56">
        <v>1.6294500000000001</v>
      </c>
      <c r="M1256">
        <v>5</v>
      </c>
      <c r="N1256">
        <v>0</v>
      </c>
      <c r="O1256" s="12">
        <v>13</v>
      </c>
      <c r="P1256" s="12">
        <v>7</v>
      </c>
      <c r="Q1256">
        <v>0</v>
      </c>
      <c r="R1256" s="12">
        <v>0</v>
      </c>
      <c r="S1256" s="12">
        <v>0</v>
      </c>
      <c r="T1256" s="12">
        <v>878.2533712423741</v>
      </c>
      <c r="U1256" s="12">
        <v>851.22406920949072</v>
      </c>
      <c r="V1256" s="12">
        <v>0</v>
      </c>
      <c r="W1256" s="57">
        <v>3.2671603340283759E-5</v>
      </c>
      <c r="X1256" s="57">
        <v>2.1214306928592642E-4</v>
      </c>
      <c r="Y1256" s="57">
        <v>0</v>
      </c>
      <c r="Z1256" s="57">
        <v>1.6911728116240181E-3</v>
      </c>
      <c r="AA1256" s="57">
        <v>2.7399973133456637E-3</v>
      </c>
      <c r="AB1256" s="57">
        <v>0</v>
      </c>
      <c r="AC1256" s="57">
        <v>0</v>
      </c>
      <c r="AD1256" s="57">
        <v>0</v>
      </c>
      <c r="AE1256" s="57">
        <v>1.5847348206118536E-4</v>
      </c>
      <c r="AF1256" s="57">
        <v>4.1913191019038091E-4</v>
      </c>
      <c r="AG1256" s="57">
        <v>0</v>
      </c>
      <c r="AH1256" s="17">
        <v>4.7759910816795077E-4</v>
      </c>
      <c r="AI1256" s="12">
        <v>315</v>
      </c>
      <c r="AJ1256" s="16">
        <v>6</v>
      </c>
      <c r="AK1256" s="17">
        <v>0.8923632979024908</v>
      </c>
      <c r="AL1256" t="str">
        <f>IF(AK1256&lt;='CAV Tier 1 Analysis'!$A$5,"Tier 1", "Tier 2")</f>
        <v>Tier 2</v>
      </c>
      <c r="AM1256" t="str">
        <f t="shared" si="39"/>
        <v>Missouri - Tier 2</v>
      </c>
      <c r="AN1256" t="str">
        <f t="shared" si="40"/>
        <v>Kahoka, City Of - Tier 2</v>
      </c>
    </row>
    <row r="1257" spans="1:40" x14ac:dyDescent="0.3">
      <c r="A1257">
        <v>7</v>
      </c>
      <c r="B1257" t="s">
        <v>21</v>
      </c>
      <c r="C1257" t="s">
        <v>3040</v>
      </c>
      <c r="D1257" t="s">
        <v>5070</v>
      </c>
      <c r="E1257" t="s">
        <v>827</v>
      </c>
      <c r="F1257" s="12">
        <v>20.723218541500994</v>
      </c>
      <c r="G1257" s="12">
        <v>967.52258907377927</v>
      </c>
      <c r="H1257" s="12">
        <v>639.19772041343811</v>
      </c>
      <c r="I1257" s="12">
        <v>2</v>
      </c>
      <c r="J1257" s="15">
        <v>0</v>
      </c>
      <c r="K1257" s="15">
        <v>0.99999999999999989</v>
      </c>
      <c r="L1257" s="56">
        <v>1.8158100000000001</v>
      </c>
      <c r="M1257">
        <v>2</v>
      </c>
      <c r="N1257">
        <v>0</v>
      </c>
      <c r="O1257" s="12">
        <v>11</v>
      </c>
      <c r="P1257" s="12">
        <v>7</v>
      </c>
      <c r="Q1257">
        <v>0</v>
      </c>
      <c r="R1257" s="12">
        <v>1.9999999999999998</v>
      </c>
      <c r="S1257" s="12">
        <v>0</v>
      </c>
      <c r="T1257" s="12">
        <v>1278.2910351910791</v>
      </c>
      <c r="U1257" s="12">
        <v>1257.5678166495782</v>
      </c>
      <c r="V1257" s="12">
        <v>0</v>
      </c>
      <c r="W1257" s="57">
        <v>3.6408250674350642E-5</v>
      </c>
      <c r="X1257" s="57">
        <v>8.4857227714370571E-5</v>
      </c>
      <c r="Y1257" s="57">
        <v>0</v>
      </c>
      <c r="Z1257" s="57">
        <v>1.4309923790664768E-3</v>
      </c>
      <c r="AA1257" s="57">
        <v>2.7399973133456637E-3</v>
      </c>
      <c r="AB1257" s="57">
        <v>0</v>
      </c>
      <c r="AC1257" s="57">
        <v>7.3724666667441575E-5</v>
      </c>
      <c r="AD1257" s="57">
        <v>0</v>
      </c>
      <c r="AE1257" s="57">
        <v>2.306569357630422E-4</v>
      </c>
      <c r="AF1257" s="57">
        <v>6.1921040564063938E-4</v>
      </c>
      <c r="AG1257" s="57">
        <v>0</v>
      </c>
      <c r="AH1257" s="17">
        <v>4.7416792535199853E-4</v>
      </c>
      <c r="AI1257" s="12">
        <v>316</v>
      </c>
      <c r="AJ1257" s="16">
        <v>6</v>
      </c>
      <c r="AK1257" s="17">
        <v>0.89283746582784285</v>
      </c>
      <c r="AL1257" t="str">
        <f>IF(AK1257&lt;='CAV Tier 1 Analysis'!$A$5,"Tier 1", "Tier 2")</f>
        <v>Tier 2</v>
      </c>
      <c r="AM1257" t="str">
        <f t="shared" si="39"/>
        <v>Missouri - Tier 2</v>
      </c>
      <c r="AN1257" t="str">
        <f t="shared" si="40"/>
        <v>Milan, City Of - Tier 2</v>
      </c>
    </row>
    <row r="1258" spans="1:40" x14ac:dyDescent="0.3">
      <c r="A1258">
        <v>7</v>
      </c>
      <c r="B1258" t="s">
        <v>21</v>
      </c>
      <c r="C1258" t="s">
        <v>3080</v>
      </c>
      <c r="D1258" t="s">
        <v>4730</v>
      </c>
      <c r="E1258" t="s">
        <v>933</v>
      </c>
      <c r="F1258" s="12">
        <v>34.178914204936405</v>
      </c>
      <c r="G1258" s="12">
        <v>1191.278145417936</v>
      </c>
      <c r="H1258" s="12">
        <v>580.8033684076687</v>
      </c>
      <c r="I1258" s="12">
        <v>6</v>
      </c>
      <c r="J1258" s="15">
        <v>0.22262009643713113</v>
      </c>
      <c r="K1258" s="15">
        <v>0.77737990356286901</v>
      </c>
      <c r="L1258" s="56">
        <v>2.1112199999999999</v>
      </c>
      <c r="M1258">
        <v>8</v>
      </c>
      <c r="N1258">
        <v>0</v>
      </c>
      <c r="O1258" s="12">
        <v>10</v>
      </c>
      <c r="P1258" s="12">
        <v>5</v>
      </c>
      <c r="Q1258">
        <v>0</v>
      </c>
      <c r="R1258" s="12">
        <v>4.6642794213772145</v>
      </c>
      <c r="S1258" s="12">
        <v>129.29850188592582</v>
      </c>
      <c r="T1258" s="12">
        <v>1146.6497669049481</v>
      </c>
      <c r="U1258" s="12">
        <v>1112.4708527000116</v>
      </c>
      <c r="V1258" s="12">
        <v>44.628378512987865</v>
      </c>
      <c r="W1258" s="57">
        <v>4.2331426189250278E-5</v>
      </c>
      <c r="X1258" s="57">
        <v>3.3942891085748228E-4</v>
      </c>
      <c r="Y1258" s="57">
        <v>0</v>
      </c>
      <c r="Z1258" s="57">
        <v>1.3009021627877061E-3</v>
      </c>
      <c r="AA1258" s="57">
        <v>1.9571409381040454E-3</v>
      </c>
      <c r="AB1258" s="57">
        <v>0</v>
      </c>
      <c r="AC1258" s="57">
        <v>1.7193622279242121E-4</v>
      </c>
      <c r="AD1258" s="57">
        <v>5.5981533274665756E-4</v>
      </c>
      <c r="AE1258" s="57">
        <v>2.0690336890938691E-4</v>
      </c>
      <c r="AF1258" s="57">
        <v>5.4776650518857184E-4</v>
      </c>
      <c r="AG1258" s="57">
        <v>7.5735398712190182E-5</v>
      </c>
      <c r="AH1258" s="17">
        <v>4.7290547875342842E-4</v>
      </c>
      <c r="AI1258" s="12">
        <v>317</v>
      </c>
      <c r="AJ1258" s="16">
        <v>6</v>
      </c>
      <c r="AK1258" s="17">
        <v>0.8933103713065963</v>
      </c>
      <c r="AL1258" t="str">
        <f>IF(AK1258&lt;='CAV Tier 1 Analysis'!$A$5,"Tier 1", "Tier 2")</f>
        <v>Tier 2</v>
      </c>
      <c r="AM1258" t="str">
        <f t="shared" si="39"/>
        <v>Missouri - Tier 2</v>
      </c>
      <c r="AN1258" t="str">
        <f t="shared" si="40"/>
        <v>Warsaw,City Of - Tier 2</v>
      </c>
    </row>
    <row r="1259" spans="1:40" x14ac:dyDescent="0.3">
      <c r="A1259">
        <v>7</v>
      </c>
      <c r="B1259" t="s">
        <v>21</v>
      </c>
      <c r="C1259" t="s">
        <v>3094</v>
      </c>
      <c r="D1259" t="s">
        <v>4754</v>
      </c>
      <c r="E1259" t="s">
        <v>870</v>
      </c>
      <c r="F1259" s="12">
        <v>11.758593024625007</v>
      </c>
      <c r="G1259" s="12">
        <v>35.716688284244427</v>
      </c>
      <c r="H1259" s="12">
        <v>22.719782269699927</v>
      </c>
      <c r="I1259" s="12">
        <v>16</v>
      </c>
      <c r="J1259" s="15">
        <v>1.5776253360165693E-2</v>
      </c>
      <c r="K1259" s="15">
        <v>0.98422374663983436</v>
      </c>
      <c r="L1259" s="56">
        <v>0.68076999999999999</v>
      </c>
      <c r="M1259">
        <v>22</v>
      </c>
      <c r="N1259">
        <v>0</v>
      </c>
      <c r="O1259" s="12">
        <v>16</v>
      </c>
      <c r="P1259" s="12">
        <v>4</v>
      </c>
      <c r="Q1259">
        <v>0</v>
      </c>
      <c r="R1259" s="12">
        <v>15.74757994623735</v>
      </c>
      <c r="S1259" s="12">
        <v>0.35843304137458643</v>
      </c>
      <c r="T1259" s="12">
        <v>41.371830595916457</v>
      </c>
      <c r="U1259" s="12">
        <v>29.61323757129145</v>
      </c>
      <c r="V1259" s="12">
        <v>0</v>
      </c>
      <c r="W1259" s="57">
        <v>1.3649910955208796E-5</v>
      </c>
      <c r="X1259" s="57">
        <v>9.3342950485807629E-4</v>
      </c>
      <c r="Y1259" s="57">
        <v>0</v>
      </c>
      <c r="Z1259" s="57">
        <v>2.0814434604603301E-3</v>
      </c>
      <c r="AA1259" s="57">
        <v>1.5657127504832365E-3</v>
      </c>
      <c r="AB1259" s="57">
        <v>0</v>
      </c>
      <c r="AC1259" s="57">
        <v>5.8049254117761807E-4</v>
      </c>
      <c r="AD1259" s="57">
        <v>1.551884278609357E-6</v>
      </c>
      <c r="AE1259" s="57">
        <v>7.4652011235730229E-6</v>
      </c>
      <c r="AF1259" s="57">
        <v>1.458118171130135E-5</v>
      </c>
      <c r="AG1259" s="57">
        <v>0</v>
      </c>
      <c r="AH1259" s="17">
        <v>4.7257513045890489E-4</v>
      </c>
      <c r="AI1259" s="12">
        <v>318</v>
      </c>
      <c r="AJ1259" s="16">
        <v>6</v>
      </c>
      <c r="AK1259" s="17">
        <v>0.89378294643705525</v>
      </c>
      <c r="AL1259" t="str">
        <f>IF(AK1259&lt;='CAV Tier 1 Analysis'!$A$5,"Tier 1", "Tier 2")</f>
        <v>Tier 2</v>
      </c>
      <c r="AM1259" t="str">
        <f t="shared" si="39"/>
        <v>Missouri - Tier 2</v>
      </c>
      <c r="AN1259" t="str">
        <f t="shared" si="40"/>
        <v>Norborne, City Of - Tier 2</v>
      </c>
    </row>
    <row r="1260" spans="1:40" x14ac:dyDescent="0.3">
      <c r="A1260">
        <v>7</v>
      </c>
      <c r="B1260" t="s">
        <v>21</v>
      </c>
      <c r="C1260" t="s">
        <v>2222</v>
      </c>
      <c r="D1260" t="s">
        <v>5103</v>
      </c>
      <c r="E1260" t="s">
        <v>776</v>
      </c>
      <c r="F1260" s="12">
        <v>11.239117164128006</v>
      </c>
      <c r="G1260" s="12">
        <v>83.263023062991465</v>
      </c>
      <c r="H1260" s="12">
        <v>57.272199695146881</v>
      </c>
      <c r="I1260" s="12">
        <v>0</v>
      </c>
      <c r="J1260" s="15">
        <v>0</v>
      </c>
      <c r="K1260" s="15">
        <v>1</v>
      </c>
      <c r="L1260" s="56">
        <v>0.86902000000000001</v>
      </c>
      <c r="M1260">
        <v>3</v>
      </c>
      <c r="N1260">
        <v>0</v>
      </c>
      <c r="O1260" s="12">
        <v>9</v>
      </c>
      <c r="P1260" s="12">
        <v>8</v>
      </c>
      <c r="Q1260">
        <v>4</v>
      </c>
      <c r="R1260" s="12">
        <v>0</v>
      </c>
      <c r="S1260" s="12">
        <v>0</v>
      </c>
      <c r="T1260" s="12">
        <v>108.0266841193783</v>
      </c>
      <c r="U1260" s="12">
        <v>96.787566955250298</v>
      </c>
      <c r="V1260" s="12">
        <v>0</v>
      </c>
      <c r="W1260" s="57">
        <v>1.7424454100937979E-5</v>
      </c>
      <c r="X1260" s="57">
        <v>1.2728584157155586E-4</v>
      </c>
      <c r="Y1260" s="57">
        <v>0</v>
      </c>
      <c r="Z1260" s="57">
        <v>1.1708119465089356E-3</v>
      </c>
      <c r="AA1260" s="57">
        <v>3.1314255009664729E-3</v>
      </c>
      <c r="AB1260" s="57">
        <v>6.8317677198975236E-4</v>
      </c>
      <c r="AC1260" s="57">
        <v>0</v>
      </c>
      <c r="AD1260" s="57">
        <v>0</v>
      </c>
      <c r="AE1260" s="57">
        <v>1.9492512466766443E-5</v>
      </c>
      <c r="AF1260" s="57">
        <v>4.7656967522437099E-5</v>
      </c>
      <c r="AG1260" s="57">
        <v>0</v>
      </c>
      <c r="AH1260" s="17">
        <v>4.7247945410244167E-4</v>
      </c>
      <c r="AI1260" s="12">
        <v>319</v>
      </c>
      <c r="AJ1260" s="16">
        <v>6</v>
      </c>
      <c r="AK1260" s="17">
        <v>0.8942554258911577</v>
      </c>
      <c r="AL1260" t="str">
        <f>IF(AK1260&lt;='CAV Tier 1 Analysis'!$A$5,"Tier 1", "Tier 2")</f>
        <v>Tier 2</v>
      </c>
      <c r="AM1260" t="str">
        <f t="shared" si="39"/>
        <v>Missouri - Tier 2</v>
      </c>
      <c r="AN1260" t="str">
        <f t="shared" si="40"/>
        <v>Alton, City Of - Tier 2</v>
      </c>
    </row>
    <row r="1261" spans="1:40" x14ac:dyDescent="0.3">
      <c r="A1261">
        <v>7</v>
      </c>
      <c r="B1261" t="s">
        <v>21</v>
      </c>
      <c r="C1261" t="s">
        <v>3360</v>
      </c>
      <c r="D1261" t="s">
        <v>5141</v>
      </c>
      <c r="E1261" t="s">
        <v>757</v>
      </c>
      <c r="F1261" s="12">
        <v>2.7284816381214321</v>
      </c>
      <c r="G1261" s="12">
        <v>193.51747713168572</v>
      </c>
      <c r="H1261" s="12">
        <v>83.773103342842674</v>
      </c>
      <c r="I1261" s="12">
        <v>12</v>
      </c>
      <c r="J1261" s="15">
        <v>4.4240796334334012E-3</v>
      </c>
      <c r="K1261" s="15">
        <v>0.99557592036656672</v>
      </c>
      <c r="L1261" s="56">
        <v>0.12658</v>
      </c>
      <c r="M1261">
        <v>7</v>
      </c>
      <c r="N1261">
        <v>7</v>
      </c>
      <c r="O1261" s="12">
        <v>10</v>
      </c>
      <c r="P1261" s="12">
        <v>6</v>
      </c>
      <c r="Q1261">
        <v>0</v>
      </c>
      <c r="R1261" s="12">
        <v>11.946911044398801</v>
      </c>
      <c r="S1261" s="12">
        <v>0.37061888032858187</v>
      </c>
      <c r="T1261" s="12">
        <v>188.48277853814727</v>
      </c>
      <c r="U1261" s="12">
        <v>185.75429690002585</v>
      </c>
      <c r="V1261" s="12">
        <v>5.034698593538451</v>
      </c>
      <c r="W1261" s="57">
        <v>2.5380168466741031E-6</v>
      </c>
      <c r="X1261" s="57">
        <v>2.9700029700029698E-4</v>
      </c>
      <c r="Y1261" s="57">
        <v>6.4332322396838529E-4</v>
      </c>
      <c r="Z1261" s="57">
        <v>1.3009021627877061E-3</v>
      </c>
      <c r="AA1261" s="57">
        <v>2.3485691257248546E-3</v>
      </c>
      <c r="AB1261" s="57">
        <v>0</v>
      </c>
      <c r="AC1261" s="57">
        <v>4.40391017226939E-4</v>
      </c>
      <c r="AD1261" s="57">
        <v>1.6046445147244414E-6</v>
      </c>
      <c r="AE1261" s="57">
        <v>3.4010142404866756E-5</v>
      </c>
      <c r="AF1261" s="57">
        <v>9.1463054326085231E-5</v>
      </c>
      <c r="AG1261" s="57">
        <v>8.5440008820031275E-6</v>
      </c>
      <c r="AH1261" s="17">
        <v>4.6984960778932131E-4</v>
      </c>
      <c r="AI1261" s="12">
        <v>320</v>
      </c>
      <c r="AJ1261" s="16">
        <v>6</v>
      </c>
      <c r="AK1261" s="17">
        <v>0.89472527549894698</v>
      </c>
      <c r="AL1261" t="str">
        <f>IF(AK1261&lt;='CAV Tier 1 Analysis'!$A$5,"Tier 1", "Tier 2")</f>
        <v>Tier 2</v>
      </c>
      <c r="AM1261" t="str">
        <f t="shared" si="39"/>
        <v>Missouri - Tier 2</v>
      </c>
      <c r="AN1261" t="str">
        <f t="shared" si="40"/>
        <v>Cobalt Village,Village Of - Tier 2</v>
      </c>
    </row>
    <row r="1262" spans="1:40" x14ac:dyDescent="0.3">
      <c r="A1262">
        <v>7</v>
      </c>
      <c r="B1262" t="s">
        <v>21</v>
      </c>
      <c r="C1262" t="s">
        <v>3285</v>
      </c>
      <c r="D1262" t="s">
        <v>5029</v>
      </c>
      <c r="E1262" t="s">
        <v>748</v>
      </c>
      <c r="F1262" s="12">
        <v>1528.1142566524975</v>
      </c>
      <c r="G1262" s="12">
        <v>2414.7255977251302</v>
      </c>
      <c r="H1262" s="12">
        <v>1382.7480842018963</v>
      </c>
      <c r="I1262" s="12">
        <v>28</v>
      </c>
      <c r="J1262" s="15">
        <v>2.4695759065765214E-2</v>
      </c>
      <c r="K1262" s="15">
        <v>0.97530424093423473</v>
      </c>
      <c r="L1262" s="56">
        <v>0.8135</v>
      </c>
      <c r="M1262">
        <v>1</v>
      </c>
      <c r="N1262">
        <v>4</v>
      </c>
      <c r="O1262" s="12">
        <v>15.3</v>
      </c>
      <c r="P1262" s="12">
        <v>1.1000000000000001</v>
      </c>
      <c r="Q1262">
        <v>0</v>
      </c>
      <c r="R1262" s="12">
        <v>27.308518746158573</v>
      </c>
      <c r="S1262" s="12">
        <v>34.14801353609846</v>
      </c>
      <c r="T1262" s="12">
        <v>2840.8179767905349</v>
      </c>
      <c r="U1262" s="12">
        <v>1312.7037201380374</v>
      </c>
      <c r="V1262" s="12">
        <v>0</v>
      </c>
      <c r="W1262" s="57">
        <v>1.6311239569990385E-5</v>
      </c>
      <c r="X1262" s="57">
        <v>4.2428613857185285E-5</v>
      </c>
      <c r="Y1262" s="57">
        <v>3.6761327083907727E-4</v>
      </c>
      <c r="Z1262" s="57">
        <v>1.9903803090651905E-3</v>
      </c>
      <c r="AA1262" s="57">
        <v>4.3057100638289002E-4</v>
      </c>
      <c r="AB1262" s="57">
        <v>0</v>
      </c>
      <c r="AC1262" s="57">
        <v>1.0066557208710603E-3</v>
      </c>
      <c r="AD1262" s="57">
        <v>1.4784843816066805E-4</v>
      </c>
      <c r="AE1262" s="57">
        <v>5.12601865731713E-4</v>
      </c>
      <c r="AF1262" s="57">
        <v>6.4635862358359685E-4</v>
      </c>
      <c r="AG1262" s="57">
        <v>0</v>
      </c>
      <c r="AH1262" s="17">
        <v>4.6916082618739751E-4</v>
      </c>
      <c r="AI1262" s="12">
        <v>321</v>
      </c>
      <c r="AJ1262" s="16">
        <v>6</v>
      </c>
      <c r="AK1262" s="17">
        <v>0.8951944363251344</v>
      </c>
      <c r="AL1262" t="str">
        <f>IF(AK1262&lt;='CAV Tier 1 Analysis'!$A$5,"Tier 1", "Tier 2")</f>
        <v>Tier 2</v>
      </c>
      <c r="AM1262" t="str">
        <f t="shared" si="39"/>
        <v>Missouri - Tier 2</v>
      </c>
      <c r="AN1262" t="str">
        <f t="shared" si="40"/>
        <v>Riverview, Village Of - Tier 2</v>
      </c>
    </row>
    <row r="1263" spans="1:40" x14ac:dyDescent="0.3">
      <c r="A1263">
        <v>7</v>
      </c>
      <c r="B1263" t="s">
        <v>21</v>
      </c>
      <c r="C1263" t="s">
        <v>3318</v>
      </c>
      <c r="D1263" t="s">
        <v>5080</v>
      </c>
      <c r="E1263" t="s">
        <v>752</v>
      </c>
      <c r="F1263" s="12">
        <v>28.166930062744466</v>
      </c>
      <c r="G1263" s="12">
        <v>83.422965248855945</v>
      </c>
      <c r="H1263" s="12">
        <v>43.488940350053596</v>
      </c>
      <c r="I1263" s="12">
        <v>18</v>
      </c>
      <c r="J1263" s="15">
        <v>0.15729115056011408</v>
      </c>
      <c r="K1263" s="15">
        <v>0.842708849439886</v>
      </c>
      <c r="L1263" s="56">
        <v>0.82750999999999997</v>
      </c>
      <c r="M1263">
        <v>11</v>
      </c>
      <c r="N1263">
        <v>6</v>
      </c>
      <c r="O1263" s="12">
        <v>8</v>
      </c>
      <c r="P1263" s="12">
        <v>4</v>
      </c>
      <c r="Q1263">
        <v>5</v>
      </c>
      <c r="R1263" s="12">
        <v>15.168759289917947</v>
      </c>
      <c r="S1263" s="12">
        <v>6.8404254643001003</v>
      </c>
      <c r="T1263" s="12">
        <v>107.29437627328358</v>
      </c>
      <c r="U1263" s="12">
        <v>79.127446210539105</v>
      </c>
      <c r="V1263" s="12">
        <v>0</v>
      </c>
      <c r="W1263" s="57">
        <v>1.6592149792947441E-5</v>
      </c>
      <c r="X1263" s="57">
        <v>4.6671475242903815E-4</v>
      </c>
      <c r="Y1263" s="57">
        <v>5.5141990625861594E-4</v>
      </c>
      <c r="Z1263" s="57">
        <v>1.0407217302301651E-3</v>
      </c>
      <c r="AA1263" s="57">
        <v>1.5657127504832365E-3</v>
      </c>
      <c r="AB1263" s="57">
        <v>8.5397096498719043E-4</v>
      </c>
      <c r="AC1263" s="57">
        <v>5.5915586120392922E-4</v>
      </c>
      <c r="AD1263" s="57">
        <v>2.9616546221118272E-5</v>
      </c>
      <c r="AE1263" s="57">
        <v>1.9360373635181667E-5</v>
      </c>
      <c r="AF1263" s="57">
        <v>3.8961348578299927E-5</v>
      </c>
      <c r="AG1263" s="57">
        <v>0</v>
      </c>
      <c r="AH1263" s="17">
        <v>4.6747512580179294E-4</v>
      </c>
      <c r="AI1263" s="12">
        <v>322</v>
      </c>
      <c r="AJ1263" s="16">
        <v>6</v>
      </c>
      <c r="AK1263" s="17">
        <v>0.89566191145093621</v>
      </c>
      <c r="AL1263" t="str">
        <f>IF(AK1263&lt;='CAV Tier 1 Analysis'!$A$5,"Tier 1", "Tier 2")</f>
        <v>Tier 2</v>
      </c>
      <c r="AM1263" t="str">
        <f t="shared" si="39"/>
        <v>Missouri - Tier 2</v>
      </c>
      <c r="AN1263" t="str">
        <f t="shared" si="40"/>
        <v>Marthasville, City Of - Tier 2</v>
      </c>
    </row>
    <row r="1264" spans="1:40" x14ac:dyDescent="0.3">
      <c r="A1264">
        <v>7</v>
      </c>
      <c r="B1264" t="s">
        <v>21</v>
      </c>
      <c r="C1264" t="s">
        <v>3132</v>
      </c>
      <c r="D1264" t="s">
        <v>4802</v>
      </c>
      <c r="E1264" t="s">
        <v>844</v>
      </c>
      <c r="F1264" s="12">
        <v>20.014631068821764</v>
      </c>
      <c r="G1264" s="12">
        <v>376.18459929919692</v>
      </c>
      <c r="H1264" s="12">
        <v>211.7957681184399</v>
      </c>
      <c r="I1264" s="12">
        <v>1</v>
      </c>
      <c r="J1264" s="15">
        <v>0</v>
      </c>
      <c r="K1264" s="15">
        <v>1</v>
      </c>
      <c r="L1264" s="56">
        <v>1.03624</v>
      </c>
      <c r="M1264">
        <v>6</v>
      </c>
      <c r="N1264">
        <v>0</v>
      </c>
      <c r="O1264" s="12">
        <v>12.666666666666666</v>
      </c>
      <c r="P1264" s="12">
        <v>7.333333333333333</v>
      </c>
      <c r="Q1264">
        <v>0</v>
      </c>
      <c r="R1264" s="12">
        <v>1</v>
      </c>
      <c r="S1264" s="12">
        <v>0</v>
      </c>
      <c r="T1264" s="12">
        <v>462.98805364547809</v>
      </c>
      <c r="U1264" s="12">
        <v>442.97342257665633</v>
      </c>
      <c r="V1264" s="12">
        <v>0</v>
      </c>
      <c r="W1264" s="57">
        <v>2.0777331151821559E-5</v>
      </c>
      <c r="X1264" s="57">
        <v>2.5457168314311173E-4</v>
      </c>
      <c r="Y1264" s="57">
        <v>0</v>
      </c>
      <c r="Z1264" s="57">
        <v>1.6478094061977611E-3</v>
      </c>
      <c r="AA1264" s="57">
        <v>2.8704733758859332E-3</v>
      </c>
      <c r="AB1264" s="57">
        <v>0</v>
      </c>
      <c r="AC1264" s="57">
        <v>3.6862333333720788E-5</v>
      </c>
      <c r="AD1264" s="57">
        <v>0</v>
      </c>
      <c r="AE1264" s="57">
        <v>8.3542325502421899E-5</v>
      </c>
      <c r="AF1264" s="57">
        <v>2.1811448181974729E-4</v>
      </c>
      <c r="AG1264" s="57">
        <v>0</v>
      </c>
      <c r="AH1264" s="17">
        <v>4.6655917609404702E-4</v>
      </c>
      <c r="AI1264" s="12">
        <v>323</v>
      </c>
      <c r="AJ1264" s="16">
        <v>6</v>
      </c>
      <c r="AK1264" s="17">
        <v>0.89612847062703027</v>
      </c>
      <c r="AL1264" t="str">
        <f>IF(AK1264&lt;='CAV Tier 1 Analysis'!$A$5,"Tier 1", "Tier 2")</f>
        <v>Tier 2</v>
      </c>
      <c r="AM1264" t="str">
        <f t="shared" si="39"/>
        <v>Missouri - Tier 2</v>
      </c>
      <c r="AN1264" t="str">
        <f t="shared" si="40"/>
        <v>Stewartsville, City Of - Tier 2</v>
      </c>
    </row>
    <row r="1265" spans="1:40" x14ac:dyDescent="0.3">
      <c r="A1265">
        <v>7</v>
      </c>
      <c r="B1265" t="s">
        <v>21</v>
      </c>
      <c r="C1265" t="s">
        <v>2105</v>
      </c>
      <c r="D1265" t="s">
        <v>4847</v>
      </c>
      <c r="E1265" t="s">
        <v>798</v>
      </c>
      <c r="F1265" s="12">
        <v>16.741734681365561</v>
      </c>
      <c r="G1265" s="12">
        <v>106.11777725605981</v>
      </c>
      <c r="H1265" s="12">
        <v>48.617943904743008</v>
      </c>
      <c r="I1265" s="12">
        <v>3</v>
      </c>
      <c r="J1265" s="15">
        <v>0.1558846453624318</v>
      </c>
      <c r="K1265" s="15">
        <v>0.84411535463756826</v>
      </c>
      <c r="L1265" s="56">
        <v>0.83395000000000008</v>
      </c>
      <c r="M1265">
        <v>1</v>
      </c>
      <c r="N1265">
        <v>0</v>
      </c>
      <c r="O1265" s="12">
        <v>9</v>
      </c>
      <c r="P1265" s="12">
        <v>9</v>
      </c>
      <c r="Q1265">
        <v>1</v>
      </c>
      <c r="R1265" s="12">
        <v>2.5323460639127049</v>
      </c>
      <c r="S1265" s="12">
        <v>7.578790943841466</v>
      </c>
      <c r="T1265" s="12">
        <v>91.160963598193774</v>
      </c>
      <c r="U1265" s="12">
        <v>74.419228916828217</v>
      </c>
      <c r="V1265" s="12">
        <v>14.956813657866036</v>
      </c>
      <c r="W1265" s="57">
        <v>1.6721276262315285E-5</v>
      </c>
      <c r="X1265" s="57">
        <v>4.2428613857185285E-5</v>
      </c>
      <c r="Y1265" s="57">
        <v>0</v>
      </c>
      <c r="Z1265" s="57">
        <v>1.1708119465089356E-3</v>
      </c>
      <c r="AA1265" s="57">
        <v>3.5228536885872821E-3</v>
      </c>
      <c r="AB1265" s="57">
        <v>1.7079419299743809E-4</v>
      </c>
      <c r="AC1265" s="57">
        <v>9.3348184724285931E-5</v>
      </c>
      <c r="AD1265" s="57">
        <v>3.2813399321417715E-5</v>
      </c>
      <c r="AE1265" s="57">
        <v>1.6449234130490875E-5</v>
      </c>
      <c r="AF1265" s="57">
        <v>3.6643082237761605E-5</v>
      </c>
      <c r="AG1265" s="57">
        <v>2.538206145026661E-5</v>
      </c>
      <c r="AH1265" s="17">
        <v>4.6620415273430736E-4</v>
      </c>
      <c r="AI1265" s="12">
        <v>324</v>
      </c>
      <c r="AJ1265" s="16">
        <v>6</v>
      </c>
      <c r="AK1265" s="17">
        <v>0.89659467477976462</v>
      </c>
      <c r="AL1265" t="str">
        <f>IF(AK1265&lt;='CAV Tier 1 Analysis'!$A$5,"Tier 1", "Tier 2")</f>
        <v>Tier 2</v>
      </c>
      <c r="AM1265" t="str">
        <f t="shared" si="39"/>
        <v>Missouri - Tier 2</v>
      </c>
      <c r="AN1265" t="str">
        <f t="shared" si="40"/>
        <v>Arcadia, City Of - Tier 2</v>
      </c>
    </row>
    <row r="1266" spans="1:40" x14ac:dyDescent="0.3">
      <c r="A1266">
        <v>7</v>
      </c>
      <c r="B1266" t="s">
        <v>21</v>
      </c>
      <c r="C1266" t="s">
        <v>3154</v>
      </c>
      <c r="D1266" t="s">
        <v>4837</v>
      </c>
      <c r="E1266" t="s">
        <v>765</v>
      </c>
      <c r="F1266" s="12">
        <v>1.240378830824701</v>
      </c>
      <c r="G1266" s="12">
        <v>0.62276562786752054</v>
      </c>
      <c r="H1266" s="12">
        <v>0.70305248581559809</v>
      </c>
      <c r="I1266" s="12">
        <v>1</v>
      </c>
      <c r="J1266" s="15">
        <v>0.94629761059853323</v>
      </c>
      <c r="K1266" s="15">
        <v>5.3702389401466759E-2</v>
      </c>
      <c r="L1266" s="56">
        <v>8.4540000000000004E-2</v>
      </c>
      <c r="M1266">
        <v>3</v>
      </c>
      <c r="N1266">
        <v>0</v>
      </c>
      <c r="O1266" s="12">
        <v>8</v>
      </c>
      <c r="P1266" s="12">
        <v>7</v>
      </c>
      <c r="Q1266">
        <v>7</v>
      </c>
      <c r="R1266" s="12">
        <v>5.3702389401466759E-2</v>
      </c>
      <c r="S1266" s="12">
        <v>0.66529688745265969</v>
      </c>
      <c r="T1266" s="12">
        <v>0.62493554294719833</v>
      </c>
      <c r="U1266" s="12">
        <v>0</v>
      </c>
      <c r="V1266" s="12">
        <v>0</v>
      </c>
      <c r="W1266" s="57">
        <v>1.6950856708629224E-6</v>
      </c>
      <c r="X1266" s="57">
        <v>1.2728584157155586E-4</v>
      </c>
      <c r="Y1266" s="57">
        <v>0</v>
      </c>
      <c r="Z1266" s="57">
        <v>1.0407217302301651E-3</v>
      </c>
      <c r="AA1266" s="57">
        <v>2.7399973133456637E-3</v>
      </c>
      <c r="AB1266" s="57">
        <v>1.1955593509820667E-3</v>
      </c>
      <c r="AC1266" s="57">
        <v>1.9795953789341423E-6</v>
      </c>
      <c r="AD1266" s="57">
        <v>2.8804927589433025E-6</v>
      </c>
      <c r="AE1266" s="57">
        <v>1.1276439669630235E-7</v>
      </c>
      <c r="AF1266" s="57">
        <v>0</v>
      </c>
      <c r="AG1266" s="57">
        <v>0</v>
      </c>
      <c r="AH1266" s="17">
        <v>4.6456656130317172E-4</v>
      </c>
      <c r="AI1266" s="12">
        <v>325</v>
      </c>
      <c r="AJ1266" s="16">
        <v>6</v>
      </c>
      <c r="AK1266" s="17">
        <v>0.89705924134106785</v>
      </c>
      <c r="AL1266" t="str">
        <f>IF(AK1266&lt;='CAV Tier 1 Analysis'!$A$5,"Tier 1", "Tier 2")</f>
        <v>Tier 2</v>
      </c>
      <c r="AM1266" t="str">
        <f t="shared" si="39"/>
        <v>Missouri - Tier 2</v>
      </c>
      <c r="AN1266" t="str">
        <f t="shared" si="40"/>
        <v>Bigelow, Village Of - Tier 2</v>
      </c>
    </row>
    <row r="1267" spans="1:40" x14ac:dyDescent="0.3">
      <c r="A1267">
        <v>7</v>
      </c>
      <c r="B1267" t="s">
        <v>21</v>
      </c>
      <c r="C1267" t="s">
        <v>3029</v>
      </c>
      <c r="D1267" t="s">
        <v>4875</v>
      </c>
      <c r="E1267" t="s">
        <v>1002</v>
      </c>
      <c r="F1267" s="12">
        <v>165.94227667368884</v>
      </c>
      <c r="G1267" s="12">
        <v>2324.9696462331476</v>
      </c>
      <c r="H1267" s="12">
        <v>959.68505951411328</v>
      </c>
      <c r="I1267" s="12">
        <v>1</v>
      </c>
      <c r="J1267" s="15">
        <v>3.4606735176065363E-2</v>
      </c>
      <c r="K1267" s="15">
        <v>0.96539326482393473</v>
      </c>
      <c r="L1267" s="56">
        <v>3.5129000000000001</v>
      </c>
      <c r="M1267">
        <v>4</v>
      </c>
      <c r="N1267">
        <v>0</v>
      </c>
      <c r="O1267" s="12">
        <v>9</v>
      </c>
      <c r="P1267" s="12">
        <v>5</v>
      </c>
      <c r="Q1267">
        <v>0</v>
      </c>
      <c r="R1267" s="12">
        <v>0.96539326482393473</v>
      </c>
      <c r="S1267" s="12">
        <v>33.211566707031444</v>
      </c>
      <c r="T1267" s="12">
        <v>2258.5018839621357</v>
      </c>
      <c r="U1267" s="12">
        <v>2092.5596072884468</v>
      </c>
      <c r="V1267" s="12">
        <v>66.467762271011907</v>
      </c>
      <c r="W1267" s="57">
        <v>7.0436082956876748E-5</v>
      </c>
      <c r="X1267" s="57">
        <v>1.6971445542874114E-4</v>
      </c>
      <c r="Y1267" s="57">
        <v>0</v>
      </c>
      <c r="Z1267" s="57">
        <v>1.1708119465089356E-3</v>
      </c>
      <c r="AA1267" s="57">
        <v>1.9571409381040454E-3</v>
      </c>
      <c r="AB1267" s="57">
        <v>0</v>
      </c>
      <c r="AC1267" s="57">
        <v>3.5586648326068871E-5</v>
      </c>
      <c r="AD1267" s="57">
        <v>1.4379396509588179E-4</v>
      </c>
      <c r="AE1267" s="57">
        <v>4.0752779267664511E-4</v>
      </c>
      <c r="AF1267" s="57">
        <v>1.0303497482214536E-3</v>
      </c>
      <c r="AG1267" s="57">
        <v>1.127973420687279E-4</v>
      </c>
      <c r="AH1267" s="17">
        <v>4.6346899267157957E-4</v>
      </c>
      <c r="AI1267" s="12">
        <v>326</v>
      </c>
      <c r="AJ1267" s="16">
        <v>6</v>
      </c>
      <c r="AK1267" s="17">
        <v>0.89752271033373943</v>
      </c>
      <c r="AL1267" t="str">
        <f>IF(AK1267&lt;='CAV Tier 1 Analysis'!$A$5,"Tier 1", "Tier 2")</f>
        <v>Tier 2</v>
      </c>
      <c r="AM1267" t="str">
        <f t="shared" si="39"/>
        <v>Missouri - Tier 2</v>
      </c>
      <c r="AN1267" t="str">
        <f t="shared" si="40"/>
        <v>Mt. Vernon, City Of - Tier 2</v>
      </c>
    </row>
    <row r="1268" spans="1:40" x14ac:dyDescent="0.3">
      <c r="A1268">
        <v>7</v>
      </c>
      <c r="B1268" t="s">
        <v>21</v>
      </c>
      <c r="C1268" t="s">
        <v>3323</v>
      </c>
      <c r="D1268" t="s">
        <v>5087</v>
      </c>
      <c r="E1268" t="s">
        <v>804</v>
      </c>
      <c r="F1268" s="12">
        <v>4.6231174791070453</v>
      </c>
      <c r="G1268" s="12">
        <v>1.6465871327343384</v>
      </c>
      <c r="H1268" s="12">
        <v>1.0726854131134285</v>
      </c>
      <c r="I1268" s="12">
        <v>0</v>
      </c>
      <c r="J1268" s="15">
        <v>0</v>
      </c>
      <c r="K1268" s="15">
        <v>1</v>
      </c>
      <c r="L1268" s="56">
        <v>0.41012999999999999</v>
      </c>
      <c r="M1268">
        <v>0</v>
      </c>
      <c r="N1268">
        <v>0</v>
      </c>
      <c r="O1268" s="12">
        <v>9</v>
      </c>
      <c r="P1268" s="12">
        <v>10</v>
      </c>
      <c r="Q1268">
        <v>0</v>
      </c>
      <c r="R1268" s="12">
        <v>0</v>
      </c>
      <c r="S1268" s="12">
        <v>0</v>
      </c>
      <c r="T1268" s="12">
        <v>1.745742927223815</v>
      </c>
      <c r="U1268" s="12">
        <v>0</v>
      </c>
      <c r="V1268" s="12">
        <v>0</v>
      </c>
      <c r="W1268" s="57">
        <v>8.2233911307193086E-6</v>
      </c>
      <c r="X1268" s="57">
        <v>0</v>
      </c>
      <c r="Y1268" s="57">
        <v>0</v>
      </c>
      <c r="Z1268" s="57">
        <v>1.1708119465089356E-3</v>
      </c>
      <c r="AA1268" s="57">
        <v>3.9142818762080908E-3</v>
      </c>
      <c r="AB1268" s="57">
        <v>0</v>
      </c>
      <c r="AC1268" s="57">
        <v>0</v>
      </c>
      <c r="AD1268" s="57">
        <v>0</v>
      </c>
      <c r="AE1268" s="57">
        <v>3.1500472360213172E-7</v>
      </c>
      <c r="AF1268" s="57">
        <v>0</v>
      </c>
      <c r="AG1268" s="57">
        <v>0</v>
      </c>
      <c r="AH1268" s="17">
        <v>4.6305747441557714E-4</v>
      </c>
      <c r="AI1268" s="12">
        <v>327</v>
      </c>
      <c r="AJ1268" s="16">
        <v>6</v>
      </c>
      <c r="AK1268" s="17">
        <v>0.89798576780815498</v>
      </c>
      <c r="AL1268" t="str">
        <f>IF(AK1268&lt;='CAV Tier 1 Analysis'!$A$5,"Tier 1", "Tier 2")</f>
        <v>Tier 2</v>
      </c>
      <c r="AM1268" t="str">
        <f t="shared" si="39"/>
        <v>Missouri - Tier 2</v>
      </c>
      <c r="AN1268" t="str">
        <f t="shared" si="40"/>
        <v>Denver, Village Of - Tier 2</v>
      </c>
    </row>
    <row r="1269" spans="1:40" x14ac:dyDescent="0.3">
      <c r="A1269">
        <v>7</v>
      </c>
      <c r="B1269" t="s">
        <v>21</v>
      </c>
      <c r="C1269" t="s">
        <v>2061</v>
      </c>
      <c r="D1269" t="s">
        <v>5117</v>
      </c>
      <c r="E1269" t="s">
        <v>805</v>
      </c>
      <c r="F1269" s="12">
        <v>1.9534934267896789</v>
      </c>
      <c r="G1269" s="12">
        <v>0.91353182315001547</v>
      </c>
      <c r="H1269" s="12">
        <v>0.54647555837609618</v>
      </c>
      <c r="I1269" s="12">
        <v>0</v>
      </c>
      <c r="J1269" s="15">
        <v>0</v>
      </c>
      <c r="K1269" s="15">
        <v>1</v>
      </c>
      <c r="L1269" s="56">
        <v>0.17330000000000001</v>
      </c>
      <c r="M1269">
        <v>0</v>
      </c>
      <c r="N1269">
        <v>0</v>
      </c>
      <c r="O1269" s="12">
        <v>9</v>
      </c>
      <c r="P1269" s="12">
        <v>10</v>
      </c>
      <c r="Q1269">
        <v>0</v>
      </c>
      <c r="R1269" s="12">
        <v>0</v>
      </c>
      <c r="S1269" s="12">
        <v>0</v>
      </c>
      <c r="T1269" s="12">
        <v>0.95051137221305959</v>
      </c>
      <c r="U1269" s="12">
        <v>0</v>
      </c>
      <c r="V1269" s="12">
        <v>0</v>
      </c>
      <c r="W1269" s="57">
        <v>3.4747852704109824E-6</v>
      </c>
      <c r="X1269" s="57">
        <v>0</v>
      </c>
      <c r="Y1269" s="57">
        <v>0</v>
      </c>
      <c r="Z1269" s="57">
        <v>1.1708119465089356E-3</v>
      </c>
      <c r="AA1269" s="57">
        <v>3.9142818762080908E-3</v>
      </c>
      <c r="AB1269" s="57">
        <v>0</v>
      </c>
      <c r="AC1269" s="57">
        <v>0</v>
      </c>
      <c r="AD1269" s="57">
        <v>0</v>
      </c>
      <c r="AE1269" s="57">
        <v>1.715118345407284E-7</v>
      </c>
      <c r="AF1269" s="57">
        <v>0</v>
      </c>
      <c r="AG1269" s="57">
        <v>0</v>
      </c>
      <c r="AH1269" s="17">
        <v>4.6261273816563441E-4</v>
      </c>
      <c r="AI1269" s="12">
        <v>328</v>
      </c>
      <c r="AJ1269" s="16">
        <v>6</v>
      </c>
      <c r="AK1269" s="17">
        <v>0.89844838054632059</v>
      </c>
      <c r="AL1269" t="str">
        <f>IF(AK1269&lt;='CAV Tier 1 Analysis'!$A$5,"Tier 1", "Tier 2")</f>
        <v>Tier 2</v>
      </c>
      <c r="AM1269" t="str">
        <f t="shared" si="39"/>
        <v>Missouri - Tier 2</v>
      </c>
      <c r="AN1269" t="str">
        <f t="shared" si="40"/>
        <v>Sheridan, City Of - Tier 2</v>
      </c>
    </row>
    <row r="1270" spans="1:40" x14ac:dyDescent="0.3">
      <c r="A1270">
        <v>7</v>
      </c>
      <c r="B1270" t="s">
        <v>21</v>
      </c>
      <c r="C1270" t="s">
        <v>3042</v>
      </c>
      <c r="D1270" t="s">
        <v>5049</v>
      </c>
      <c r="E1270" t="s">
        <v>832</v>
      </c>
      <c r="F1270" s="12">
        <v>19.254400857628724</v>
      </c>
      <c r="G1270" s="12">
        <v>726.4890532812525</v>
      </c>
      <c r="H1270" s="12">
        <v>349.71868226803872</v>
      </c>
      <c r="I1270" s="12">
        <v>0</v>
      </c>
      <c r="J1270" s="15">
        <v>0</v>
      </c>
      <c r="K1270" s="15">
        <v>1</v>
      </c>
      <c r="L1270" s="56">
        <v>1.5615600000000001</v>
      </c>
      <c r="M1270">
        <v>0</v>
      </c>
      <c r="N1270">
        <v>0</v>
      </c>
      <c r="O1270" s="12">
        <v>11</v>
      </c>
      <c r="P1270" s="12">
        <v>8</v>
      </c>
      <c r="Q1270">
        <v>0</v>
      </c>
      <c r="R1270" s="12">
        <v>0</v>
      </c>
      <c r="S1270" s="12">
        <v>0</v>
      </c>
      <c r="T1270" s="12">
        <v>725.12035092888027</v>
      </c>
      <c r="U1270" s="12">
        <v>705.86595007125152</v>
      </c>
      <c r="V1270" s="12">
        <v>1.3687023523722246</v>
      </c>
      <c r="W1270" s="57">
        <v>3.1310361724541105E-5</v>
      </c>
      <c r="X1270" s="57">
        <v>0</v>
      </c>
      <c r="Y1270" s="57">
        <v>0</v>
      </c>
      <c r="Z1270" s="57">
        <v>1.4309923790664768E-3</v>
      </c>
      <c r="AA1270" s="57">
        <v>3.1314255009664729E-3</v>
      </c>
      <c r="AB1270" s="57">
        <v>0</v>
      </c>
      <c r="AC1270" s="57">
        <v>0</v>
      </c>
      <c r="AD1270" s="57">
        <v>0</v>
      </c>
      <c r="AE1270" s="57">
        <v>1.3084190814158076E-4</v>
      </c>
      <c r="AF1270" s="57">
        <v>3.4755942024343911E-4</v>
      </c>
      <c r="AG1270" s="57">
        <v>2.3227197991308574E-6</v>
      </c>
      <c r="AH1270" s="17">
        <v>4.6131384454014922E-4</v>
      </c>
      <c r="AI1270" s="12">
        <v>329</v>
      </c>
      <c r="AJ1270" s="16">
        <v>6</v>
      </c>
      <c r="AK1270" s="17">
        <v>0.89890969439086077</v>
      </c>
      <c r="AL1270" t="str">
        <f>IF(AK1270&lt;='CAV Tier 1 Analysis'!$A$5,"Tier 1", "Tier 2")</f>
        <v>Tier 2</v>
      </c>
      <c r="AM1270" t="str">
        <f t="shared" si="39"/>
        <v>Missouri - Tier 2</v>
      </c>
      <c r="AN1270" t="str">
        <f t="shared" si="40"/>
        <v>Memphis, City Of - Tier 2</v>
      </c>
    </row>
    <row r="1271" spans="1:40" x14ac:dyDescent="0.3">
      <c r="A1271">
        <v>7</v>
      </c>
      <c r="B1271" t="s">
        <v>21</v>
      </c>
      <c r="C1271" t="s">
        <v>3136</v>
      </c>
      <c r="D1271" t="s">
        <v>4807</v>
      </c>
      <c r="E1271" t="s">
        <v>1303</v>
      </c>
      <c r="F1271" s="12">
        <v>46.134634029363646</v>
      </c>
      <c r="G1271" s="12">
        <v>308.94622511027296</v>
      </c>
      <c r="H1271" s="12">
        <v>192.97635459560107</v>
      </c>
      <c r="I1271" s="12">
        <v>4</v>
      </c>
      <c r="J1271" s="15">
        <v>0.3597743495279761</v>
      </c>
      <c r="K1271" s="15">
        <v>0.64022565047202395</v>
      </c>
      <c r="L1271" s="56">
        <v>0.69487999999999994</v>
      </c>
      <c r="M1271">
        <v>28</v>
      </c>
      <c r="N1271">
        <v>0</v>
      </c>
      <c r="O1271" s="12">
        <v>7</v>
      </c>
      <c r="P1271" s="12">
        <v>6</v>
      </c>
      <c r="Q1271">
        <v>0</v>
      </c>
      <c r="R1271" s="12">
        <v>2.5609026018880958</v>
      </c>
      <c r="S1271" s="12">
        <v>69.427942448912432</v>
      </c>
      <c r="T1271" s="12">
        <v>355.24202494353449</v>
      </c>
      <c r="U1271" s="12">
        <v>309.10739091417082</v>
      </c>
      <c r="V1271" s="12">
        <v>0</v>
      </c>
      <c r="W1271" s="57">
        <v>1.3932826247565973E-5</v>
      </c>
      <c r="X1271" s="57">
        <v>1.1880011880011879E-3</v>
      </c>
      <c r="Y1271" s="57">
        <v>0</v>
      </c>
      <c r="Z1271" s="57">
        <v>9.1063151395139432E-4</v>
      </c>
      <c r="AA1271" s="57">
        <v>2.3485691257248546E-3</v>
      </c>
      <c r="AB1271" s="57">
        <v>0</v>
      </c>
      <c r="AC1271" s="57">
        <v>9.440084534599186E-5</v>
      </c>
      <c r="AD1271" s="57">
        <v>3.0059765687188034E-4</v>
      </c>
      <c r="AE1271" s="57">
        <v>6.4100454960544728E-5</v>
      </c>
      <c r="AF1271" s="57">
        <v>1.5220054964862207E-4</v>
      </c>
      <c r="AG1271" s="57">
        <v>0</v>
      </c>
      <c r="AH1271" s="17">
        <v>4.6113037825018559E-4</v>
      </c>
      <c r="AI1271" s="12">
        <v>330</v>
      </c>
      <c r="AJ1271" s="16">
        <v>6</v>
      </c>
      <c r="AK1271" s="17">
        <v>0.89937082476911101</v>
      </c>
      <c r="AL1271" t="str">
        <f>IF(AK1271&lt;='CAV Tier 1 Analysis'!$A$5,"Tier 1", "Tier 2")</f>
        <v>Tier 2</v>
      </c>
      <c r="AM1271" t="str">
        <f t="shared" si="39"/>
        <v>Missouri - Tier 2</v>
      </c>
      <c r="AN1271" t="str">
        <f t="shared" si="40"/>
        <v>Cardwell, City Of - Tier 2</v>
      </c>
    </row>
    <row r="1272" spans="1:40" x14ac:dyDescent="0.3">
      <c r="A1272">
        <v>7</v>
      </c>
      <c r="B1272" t="s">
        <v>21</v>
      </c>
      <c r="C1272" t="s">
        <v>3304</v>
      </c>
      <c r="D1272" t="s">
        <v>5057</v>
      </c>
      <c r="E1272" t="s">
        <v>1135</v>
      </c>
      <c r="F1272" s="12">
        <v>29.718017948021615</v>
      </c>
      <c r="G1272" s="12">
        <v>116.00529843897287</v>
      </c>
      <c r="H1272" s="12">
        <v>60.845235532590706</v>
      </c>
      <c r="I1272" s="12">
        <v>11</v>
      </c>
      <c r="J1272" s="15">
        <v>8.2437318196271481E-2</v>
      </c>
      <c r="K1272" s="15">
        <v>0.91756268180372857</v>
      </c>
      <c r="L1272" s="56">
        <v>0.84913000000000005</v>
      </c>
      <c r="M1272">
        <v>28</v>
      </c>
      <c r="N1272">
        <v>0</v>
      </c>
      <c r="O1272" s="12">
        <v>11</v>
      </c>
      <c r="P1272" s="12">
        <v>5</v>
      </c>
      <c r="Q1272">
        <v>0</v>
      </c>
      <c r="R1272" s="12">
        <v>10.093189499841014</v>
      </c>
      <c r="S1272" s="12">
        <v>5.0159180423272636</v>
      </c>
      <c r="T1272" s="12">
        <v>122.30137434438971</v>
      </c>
      <c r="U1272" s="12">
        <v>92.583356396368103</v>
      </c>
      <c r="V1272" s="12">
        <v>0</v>
      </c>
      <c r="W1272" s="57">
        <v>1.7025645797253764E-5</v>
      </c>
      <c r="X1272" s="57">
        <v>1.1880011880011879E-3</v>
      </c>
      <c r="Y1272" s="57">
        <v>0</v>
      </c>
      <c r="Z1272" s="57">
        <v>1.4309923790664768E-3</v>
      </c>
      <c r="AA1272" s="57">
        <v>1.9571409381040454E-3</v>
      </c>
      <c r="AB1272" s="57">
        <v>0</v>
      </c>
      <c r="AC1272" s="57">
        <v>3.7205851574355006E-4</v>
      </c>
      <c r="AD1272" s="57">
        <v>2.1717094838212125E-5</v>
      </c>
      <c r="AE1272" s="57">
        <v>2.2068261037025023E-5</v>
      </c>
      <c r="AF1272" s="57">
        <v>4.5586867690763756E-5</v>
      </c>
      <c r="AG1272" s="57">
        <v>0</v>
      </c>
      <c r="AH1272" s="17">
        <v>4.5950826275259227E-4</v>
      </c>
      <c r="AI1272" s="12">
        <v>331</v>
      </c>
      <c r="AJ1272" s="16">
        <v>6</v>
      </c>
      <c r="AK1272" s="17">
        <v>0.89983033303186355</v>
      </c>
      <c r="AL1272" t="str">
        <f>IF(AK1272&lt;='CAV Tier 1 Analysis'!$A$5,"Tier 1", "Tier 2")</f>
        <v>Tier 2</v>
      </c>
      <c r="AM1272" t="str">
        <f t="shared" si="39"/>
        <v>Missouri - Tier 2</v>
      </c>
      <c r="AN1272" t="str">
        <f t="shared" si="40"/>
        <v>Advance, City Of - Tier 2</v>
      </c>
    </row>
    <row r="1273" spans="1:40" x14ac:dyDescent="0.3">
      <c r="A1273">
        <v>7</v>
      </c>
      <c r="B1273" t="s">
        <v>21</v>
      </c>
      <c r="C1273" t="s">
        <v>3120</v>
      </c>
      <c r="D1273" t="s">
        <v>4789</v>
      </c>
      <c r="E1273" t="s">
        <v>1000</v>
      </c>
      <c r="F1273" s="12">
        <v>425.89102984148178</v>
      </c>
      <c r="G1273" s="12">
        <v>3180.4186669076571</v>
      </c>
      <c r="H1273" s="12">
        <v>1225.0624988277068</v>
      </c>
      <c r="I1273" s="12">
        <v>2</v>
      </c>
      <c r="J1273" s="15">
        <v>7.9351388649301371E-2</v>
      </c>
      <c r="K1273" s="15">
        <v>0.92064861135069864</v>
      </c>
      <c r="L1273" s="56">
        <v>1.2753399999999999</v>
      </c>
      <c r="M1273">
        <v>1</v>
      </c>
      <c r="N1273">
        <v>0</v>
      </c>
      <c r="O1273" s="12">
        <v>16</v>
      </c>
      <c r="P1273" s="12">
        <v>1</v>
      </c>
      <c r="Q1273">
        <v>0</v>
      </c>
      <c r="R1273" s="12">
        <v>1.8412972227013973</v>
      </c>
      <c r="S1273" s="12">
        <v>97.210410464161669</v>
      </c>
      <c r="T1273" s="12">
        <v>3107.6556905573802</v>
      </c>
      <c r="U1273" s="12">
        <v>2681.7646607158986</v>
      </c>
      <c r="V1273" s="12">
        <v>72.762976350276858</v>
      </c>
      <c r="W1273" s="57">
        <v>2.5571452087512645E-5</v>
      </c>
      <c r="X1273" s="57">
        <v>4.2428613857185285E-5</v>
      </c>
      <c r="Y1273" s="57">
        <v>0</v>
      </c>
      <c r="Z1273" s="57">
        <v>2.0814434604603301E-3</v>
      </c>
      <c r="AA1273" s="57">
        <v>3.9142818762080911E-4</v>
      </c>
      <c r="AB1273" s="57">
        <v>0</v>
      </c>
      <c r="AC1273" s="57">
        <v>6.7874511989673227E-5</v>
      </c>
      <c r="AD1273" s="57">
        <v>4.2088560568509915E-4</v>
      </c>
      <c r="AE1273" s="57">
        <v>5.6075050145634362E-4</v>
      </c>
      <c r="AF1273" s="57">
        <v>1.3204668260505775E-3</v>
      </c>
      <c r="AG1273" s="57">
        <v>1.2348046711511455E-4</v>
      </c>
      <c r="AH1273" s="17">
        <v>4.5766632966569504E-4</v>
      </c>
      <c r="AI1273" s="12">
        <v>332</v>
      </c>
      <c r="AJ1273" s="16">
        <v>6</v>
      </c>
      <c r="AK1273" s="17">
        <v>0.90028799936152926</v>
      </c>
      <c r="AL1273" t="str">
        <f>IF(AK1273&lt;='CAV Tier 1 Analysis'!$A$5,"Tier 1", "Tier 2")</f>
        <v>Tier 2</v>
      </c>
      <c r="AM1273" t="str">
        <f t="shared" si="39"/>
        <v>Missouri - Tier 2</v>
      </c>
      <c r="AN1273" t="str">
        <f t="shared" si="40"/>
        <v>Pleasant Valley, City Of - Tier 2</v>
      </c>
    </row>
    <row r="1274" spans="1:40" x14ac:dyDescent="0.3">
      <c r="A1274">
        <v>7</v>
      </c>
      <c r="B1274" t="s">
        <v>21</v>
      </c>
      <c r="C1274" t="s">
        <v>3032</v>
      </c>
      <c r="D1274" t="s">
        <v>5218</v>
      </c>
      <c r="E1274" t="s">
        <v>808</v>
      </c>
      <c r="F1274" s="12">
        <v>7.1180728652458596</v>
      </c>
      <c r="G1274" s="12">
        <v>2.0604655090405135</v>
      </c>
      <c r="H1274" s="12">
        <v>1.6718370516261261</v>
      </c>
      <c r="I1274" s="12">
        <v>3</v>
      </c>
      <c r="J1274" s="15">
        <v>0</v>
      </c>
      <c r="K1274" s="15">
        <v>1</v>
      </c>
      <c r="L1274" s="56">
        <v>0.35457</v>
      </c>
      <c r="M1274">
        <v>1</v>
      </c>
      <c r="N1274">
        <v>0</v>
      </c>
      <c r="O1274" s="12">
        <v>9</v>
      </c>
      <c r="P1274" s="12">
        <v>9</v>
      </c>
      <c r="Q1274">
        <v>1</v>
      </c>
      <c r="R1274" s="12">
        <v>3</v>
      </c>
      <c r="S1274" s="12">
        <v>0</v>
      </c>
      <c r="T1274" s="12">
        <v>2.9612921527741611</v>
      </c>
      <c r="U1274" s="12">
        <v>0</v>
      </c>
      <c r="V1274" s="12">
        <v>0</v>
      </c>
      <c r="W1274" s="57">
        <v>7.1093745720116668E-6</v>
      </c>
      <c r="X1274" s="57">
        <v>4.2428613857185285E-5</v>
      </c>
      <c r="Y1274" s="57">
        <v>0</v>
      </c>
      <c r="Z1274" s="57">
        <v>1.1708119465089356E-3</v>
      </c>
      <c r="AA1274" s="57">
        <v>3.5228536885872821E-3</v>
      </c>
      <c r="AB1274" s="57">
        <v>1.7079419299743809E-4</v>
      </c>
      <c r="AC1274" s="57">
        <v>1.1058700000116236E-4</v>
      </c>
      <c r="AD1274" s="57">
        <v>0</v>
      </c>
      <c r="AE1274" s="57">
        <v>5.3434042409280401E-7</v>
      </c>
      <c r="AF1274" s="57">
        <v>0</v>
      </c>
      <c r="AG1274" s="57">
        <v>0</v>
      </c>
      <c r="AH1274" s="17">
        <v>4.568290142680098E-4</v>
      </c>
      <c r="AI1274" s="12">
        <v>333</v>
      </c>
      <c r="AJ1274" s="16">
        <v>6</v>
      </c>
      <c r="AK1274" s="17">
        <v>0.90074482837579728</v>
      </c>
      <c r="AL1274" t="str">
        <f>IF(AK1274&lt;='CAV Tier 1 Analysis'!$A$5,"Tier 1", "Tier 2")</f>
        <v>Tier 2</v>
      </c>
      <c r="AM1274" t="str">
        <f t="shared" si="39"/>
        <v>Missouri - Tier 2</v>
      </c>
      <c r="AN1274" t="str">
        <f t="shared" si="40"/>
        <v>Annapolis, City Of - Tier 2</v>
      </c>
    </row>
    <row r="1275" spans="1:40" x14ac:dyDescent="0.3">
      <c r="A1275">
        <v>7</v>
      </c>
      <c r="B1275" t="s">
        <v>21</v>
      </c>
      <c r="C1275" t="s">
        <v>3195</v>
      </c>
      <c r="D1275" t="s">
        <v>4903</v>
      </c>
      <c r="E1275" t="s">
        <v>1062</v>
      </c>
      <c r="F1275" s="12">
        <v>44.040648218601703</v>
      </c>
      <c r="G1275" s="12">
        <v>5.6749707294227827</v>
      </c>
      <c r="H1275" s="12">
        <v>3.819128322210513</v>
      </c>
      <c r="I1275" s="12">
        <v>1</v>
      </c>
      <c r="J1275" s="15">
        <v>0.81576932041421102</v>
      </c>
      <c r="K1275" s="15">
        <v>0.18423067958578898</v>
      </c>
      <c r="L1275" s="56">
        <v>1.2013199999999999</v>
      </c>
      <c r="M1275">
        <v>19</v>
      </c>
      <c r="N1275">
        <v>0</v>
      </c>
      <c r="O1275" s="12">
        <v>11</v>
      </c>
      <c r="P1275" s="12">
        <v>7</v>
      </c>
      <c r="Q1275">
        <v>0</v>
      </c>
      <c r="R1275" s="12">
        <v>0.18423067958578898</v>
      </c>
      <c r="S1275" s="12">
        <v>3.115527715984336</v>
      </c>
      <c r="T1275" s="12">
        <v>7.2182502048940389</v>
      </c>
      <c r="U1275" s="12">
        <v>0</v>
      </c>
      <c r="V1275" s="12">
        <v>0</v>
      </c>
      <c r="W1275" s="57">
        <v>2.4087299717542531E-5</v>
      </c>
      <c r="X1275" s="57">
        <v>8.0614366328652038E-4</v>
      </c>
      <c r="Y1275" s="57">
        <v>0</v>
      </c>
      <c r="Z1275" s="57">
        <v>1.4309923790664768E-3</v>
      </c>
      <c r="AA1275" s="57">
        <v>2.7399973133456637E-3</v>
      </c>
      <c r="AB1275" s="57">
        <v>0</v>
      </c>
      <c r="AC1275" s="57">
        <v>6.7911727211892635E-6</v>
      </c>
      <c r="AD1275" s="57">
        <v>1.3489098168700847E-5</v>
      </c>
      <c r="AE1275" s="57">
        <v>1.3024729329991235E-6</v>
      </c>
      <c r="AF1275" s="57">
        <v>0</v>
      </c>
      <c r="AG1275" s="57">
        <v>0</v>
      </c>
      <c r="AH1275" s="17">
        <v>4.5661849083991759E-4</v>
      </c>
      <c r="AI1275" s="12">
        <v>334</v>
      </c>
      <c r="AJ1275" s="16">
        <v>6</v>
      </c>
      <c r="AK1275" s="17">
        <v>0.90120144686663717</v>
      </c>
      <c r="AL1275" t="str">
        <f>IF(AK1275&lt;='CAV Tier 1 Analysis'!$A$5,"Tier 1", "Tier 2")</f>
        <v>Tier 2</v>
      </c>
      <c r="AM1275" t="str">
        <f t="shared" si="39"/>
        <v>Missouri - Tier 2</v>
      </c>
      <c r="AN1275" t="str">
        <f t="shared" si="40"/>
        <v>Wyatt, City Of - Tier 2</v>
      </c>
    </row>
    <row r="1276" spans="1:40" x14ac:dyDescent="0.3">
      <c r="A1276">
        <v>7</v>
      </c>
      <c r="B1276" t="s">
        <v>21</v>
      </c>
      <c r="C1276" t="s">
        <v>3312</v>
      </c>
      <c r="D1276" t="s">
        <v>5069</v>
      </c>
      <c r="E1276" t="s">
        <v>876</v>
      </c>
      <c r="F1276" s="12">
        <v>18.750724026127802</v>
      </c>
      <c r="G1276" s="12">
        <v>63.936090275185308</v>
      </c>
      <c r="H1276" s="12">
        <v>28.252833948763474</v>
      </c>
      <c r="I1276" s="12">
        <v>9</v>
      </c>
      <c r="J1276" s="15">
        <v>0</v>
      </c>
      <c r="K1276" s="15">
        <v>1</v>
      </c>
      <c r="L1276" s="56">
        <v>0.61464000000000008</v>
      </c>
      <c r="M1276">
        <v>15</v>
      </c>
      <c r="N1276">
        <v>0</v>
      </c>
      <c r="O1276" s="12">
        <v>13</v>
      </c>
      <c r="P1276" s="12">
        <v>5</v>
      </c>
      <c r="Q1276">
        <v>2</v>
      </c>
      <c r="R1276" s="12">
        <v>9</v>
      </c>
      <c r="S1276" s="12">
        <v>0</v>
      </c>
      <c r="T1276" s="12">
        <v>57.511955027068247</v>
      </c>
      <c r="U1276" s="12">
        <v>38.761231000940441</v>
      </c>
      <c r="V1276" s="12">
        <v>6.4241352481170608</v>
      </c>
      <c r="W1276" s="57">
        <v>1.2323958560908288E-5</v>
      </c>
      <c r="X1276" s="57">
        <v>6.3642920785777926E-4</v>
      </c>
      <c r="Y1276" s="57">
        <v>0</v>
      </c>
      <c r="Z1276" s="57">
        <v>1.6911728116240181E-3</v>
      </c>
      <c r="AA1276" s="57">
        <v>1.9571409381040454E-3</v>
      </c>
      <c r="AB1276" s="57">
        <v>3.4158838599487618E-4</v>
      </c>
      <c r="AC1276" s="57">
        <v>3.3176100000348709E-4</v>
      </c>
      <c r="AD1276" s="57">
        <v>0</v>
      </c>
      <c r="AE1276" s="57">
        <v>1.0377551708561048E-5</v>
      </c>
      <c r="AF1276" s="57">
        <v>1.9085537378944268E-5</v>
      </c>
      <c r="AG1276" s="57">
        <v>1.0901907275335758E-5</v>
      </c>
      <c r="AH1276" s="17">
        <v>4.5552557259163234E-4</v>
      </c>
      <c r="AI1276" s="12">
        <v>335</v>
      </c>
      <c r="AJ1276" s="16">
        <v>6</v>
      </c>
      <c r="AK1276" s="17">
        <v>0.90165697243922882</v>
      </c>
      <c r="AL1276" t="str">
        <f>IF(AK1276&lt;='CAV Tier 1 Analysis'!$A$5,"Tier 1", "Tier 2")</f>
        <v>Tier 2</v>
      </c>
      <c r="AM1276" t="str">
        <f t="shared" si="39"/>
        <v>Missouri - Tier 2</v>
      </c>
      <c r="AN1276" t="str">
        <f t="shared" si="40"/>
        <v>Reeds Spring, City Of - Tier 2</v>
      </c>
    </row>
    <row r="1277" spans="1:40" x14ac:dyDescent="0.3">
      <c r="A1277">
        <v>7</v>
      </c>
      <c r="B1277" t="s">
        <v>21</v>
      </c>
      <c r="C1277" t="s">
        <v>3452</v>
      </c>
      <c r="D1277" t="s">
        <v>5285</v>
      </c>
      <c r="E1277" t="s">
        <v>904</v>
      </c>
      <c r="F1277" s="12">
        <v>0.86878898563575468</v>
      </c>
      <c r="G1277" s="12">
        <v>1.6737829763799725</v>
      </c>
      <c r="H1277" s="12">
        <v>0.68077713738240919</v>
      </c>
      <c r="I1277" s="12">
        <v>13</v>
      </c>
      <c r="J1277" s="15">
        <v>0.2966214926512693</v>
      </c>
      <c r="K1277" s="15">
        <v>0.70337850734873064</v>
      </c>
      <c r="L1277" s="56">
        <v>5.2390000000000006E-2</v>
      </c>
      <c r="M1277">
        <v>16</v>
      </c>
      <c r="N1277">
        <v>0</v>
      </c>
      <c r="O1277" s="12">
        <v>10</v>
      </c>
      <c r="P1277" s="12">
        <v>6</v>
      </c>
      <c r="Q1277">
        <v>2</v>
      </c>
      <c r="R1277" s="12">
        <v>9.1439205955334977</v>
      </c>
      <c r="S1277" s="12">
        <v>0.20193313065322843</v>
      </c>
      <c r="T1277" s="12">
        <v>1.6451290765482021</v>
      </c>
      <c r="U1277" s="12">
        <v>0.77634009091244738</v>
      </c>
      <c r="V1277" s="12">
        <v>2.8653899831770469E-2</v>
      </c>
      <c r="W1277" s="57">
        <v>1.0504558587237817E-6</v>
      </c>
      <c r="X1277" s="57">
        <v>6.7885782171496457E-4</v>
      </c>
      <c r="Y1277" s="57">
        <v>0</v>
      </c>
      <c r="Z1277" s="57">
        <v>1.3009021627877061E-3</v>
      </c>
      <c r="AA1277" s="57">
        <v>2.3485691257248546E-3</v>
      </c>
      <c r="AB1277" s="57">
        <v>3.4158838599487618E-4</v>
      </c>
      <c r="AC1277" s="57">
        <v>3.3706624896963052E-4</v>
      </c>
      <c r="AD1277" s="57">
        <v>8.7429677127230783E-7</v>
      </c>
      <c r="AE1277" s="57">
        <v>2.9684979498786034E-7</v>
      </c>
      <c r="AF1277" s="57">
        <v>3.8225999126609297E-7</v>
      </c>
      <c r="AG1277" s="57">
        <v>4.8626335993514609E-8</v>
      </c>
      <c r="AH1277" s="17">
        <v>4.5542147581311597E-4</v>
      </c>
      <c r="AI1277" s="12">
        <v>336</v>
      </c>
      <c r="AJ1277" s="16">
        <v>6</v>
      </c>
      <c r="AK1277" s="17">
        <v>0.90211239391504194</v>
      </c>
      <c r="AL1277" t="str">
        <f>IF(AK1277&lt;='CAV Tier 1 Analysis'!$A$5,"Tier 1", "Tier 2")</f>
        <v>Tier 2</v>
      </c>
      <c r="AM1277" t="str">
        <f t="shared" si="39"/>
        <v>Missouri - Tier 2</v>
      </c>
      <c r="AN1277" t="str">
        <f t="shared" si="40"/>
        <v>Glen Allen, City Of - Tier 2</v>
      </c>
    </row>
    <row r="1278" spans="1:40" x14ac:dyDescent="0.3">
      <c r="A1278">
        <v>7</v>
      </c>
      <c r="B1278" t="s">
        <v>21</v>
      </c>
      <c r="C1278" t="s">
        <v>3069</v>
      </c>
      <c r="D1278" t="s">
        <v>4713</v>
      </c>
      <c r="E1278" t="s">
        <v>791</v>
      </c>
      <c r="F1278" s="12">
        <v>11.478113441045032</v>
      </c>
      <c r="G1278" s="12">
        <v>8.8827642381942304</v>
      </c>
      <c r="H1278" s="12">
        <v>4.1287216450090511</v>
      </c>
      <c r="I1278" s="12">
        <v>0</v>
      </c>
      <c r="J1278" s="15">
        <v>0</v>
      </c>
      <c r="K1278" s="15">
        <v>1</v>
      </c>
      <c r="L1278" s="56">
        <v>0.35826000000000002</v>
      </c>
      <c r="M1278">
        <v>0</v>
      </c>
      <c r="N1278">
        <v>0</v>
      </c>
      <c r="O1278" s="12">
        <v>16</v>
      </c>
      <c r="P1278" s="12">
        <v>7</v>
      </c>
      <c r="Q1278">
        <v>1</v>
      </c>
      <c r="R1278" s="12">
        <v>0</v>
      </c>
      <c r="S1278" s="12">
        <v>0</v>
      </c>
      <c r="T1278" s="12">
        <v>8.9629335905245036</v>
      </c>
      <c r="U1278" s="12">
        <v>0</v>
      </c>
      <c r="V1278" s="12">
        <v>0</v>
      </c>
      <c r="W1278" s="57">
        <v>7.1833616328761601E-6</v>
      </c>
      <c r="X1278" s="57">
        <v>0</v>
      </c>
      <c r="Y1278" s="57">
        <v>0</v>
      </c>
      <c r="Z1278" s="57">
        <v>2.0814434604603301E-3</v>
      </c>
      <c r="AA1278" s="57">
        <v>2.7399973133456637E-3</v>
      </c>
      <c r="AB1278" s="57">
        <v>1.7079419299743809E-4</v>
      </c>
      <c r="AC1278" s="57">
        <v>0</v>
      </c>
      <c r="AD1278" s="57">
        <v>0</v>
      </c>
      <c r="AE1278" s="57">
        <v>1.6172864711743786E-6</v>
      </c>
      <c r="AF1278" s="57">
        <v>0</v>
      </c>
      <c r="AG1278" s="57">
        <v>0</v>
      </c>
      <c r="AH1278" s="17">
        <v>4.5463960135522577E-4</v>
      </c>
      <c r="AI1278" s="12">
        <v>337</v>
      </c>
      <c r="AJ1278" s="16">
        <v>6</v>
      </c>
      <c r="AK1278" s="17">
        <v>0.90256703351639722</v>
      </c>
      <c r="AL1278" t="str">
        <f>IF(AK1278&lt;='CAV Tier 1 Analysis'!$A$5,"Tier 1", "Tier 2")</f>
        <v>Tier 2</v>
      </c>
      <c r="AM1278" t="str">
        <f t="shared" si="39"/>
        <v>Missouri - Tier 2</v>
      </c>
      <c r="AN1278" t="str">
        <f t="shared" si="40"/>
        <v>Amazonia, City Of - Tier 2</v>
      </c>
    </row>
    <row r="1279" spans="1:40" x14ac:dyDescent="0.3">
      <c r="A1279">
        <v>7</v>
      </c>
      <c r="B1279" t="s">
        <v>21</v>
      </c>
      <c r="C1279" t="s">
        <v>3197</v>
      </c>
      <c r="D1279" t="s">
        <v>4906</v>
      </c>
      <c r="E1279" t="s">
        <v>823</v>
      </c>
      <c r="F1279" s="12">
        <v>4.5969705297979244</v>
      </c>
      <c r="G1279" s="12">
        <v>2.3625339771245231</v>
      </c>
      <c r="H1279" s="12">
        <v>1.0915505084182924</v>
      </c>
      <c r="I1279" s="12">
        <v>1</v>
      </c>
      <c r="J1279" s="15">
        <v>0.87757788503729717</v>
      </c>
      <c r="K1279" s="15">
        <v>0.12242211496270293</v>
      </c>
      <c r="L1279" s="56">
        <v>0.15953000000000001</v>
      </c>
      <c r="M1279">
        <v>6</v>
      </c>
      <c r="N1279">
        <v>0</v>
      </c>
      <c r="O1279" s="12">
        <v>10</v>
      </c>
      <c r="P1279" s="12">
        <v>7</v>
      </c>
      <c r="Q1279">
        <v>4</v>
      </c>
      <c r="R1279" s="12">
        <v>0.12242211496270293</v>
      </c>
      <c r="S1279" s="12">
        <v>0.9579205865891115</v>
      </c>
      <c r="T1279" s="12">
        <v>2.2877702436712153</v>
      </c>
      <c r="U1279" s="12">
        <v>0</v>
      </c>
      <c r="V1279" s="12">
        <v>7.4763733453307779E-2</v>
      </c>
      <c r="W1279" s="57">
        <v>3.1986872140142183E-6</v>
      </c>
      <c r="X1279" s="57">
        <v>2.5457168314311173E-4</v>
      </c>
      <c r="Y1279" s="57">
        <v>0</v>
      </c>
      <c r="Z1279" s="57">
        <v>1.3009021627877061E-3</v>
      </c>
      <c r="AA1279" s="57">
        <v>2.7399973133456637E-3</v>
      </c>
      <c r="AB1279" s="57">
        <v>6.8317677198975236E-4</v>
      </c>
      <c r="AC1279" s="57">
        <v>4.5127648091742431E-6</v>
      </c>
      <c r="AD1279" s="57">
        <v>4.1474465991831324E-6</v>
      </c>
      <c r="AE1279" s="57">
        <v>4.1280902361659113E-7</v>
      </c>
      <c r="AF1279" s="57">
        <v>0</v>
      </c>
      <c r="AG1279" s="57">
        <v>1.2687579856055784E-7</v>
      </c>
      <c r="AH1279" s="17">
        <v>4.5373150133734384E-4</v>
      </c>
      <c r="AI1279" s="12">
        <v>338</v>
      </c>
      <c r="AJ1279" s="16">
        <v>6</v>
      </c>
      <c r="AK1279" s="17">
        <v>0.90302076501773454</v>
      </c>
      <c r="AL1279" t="str">
        <f>IF(AK1279&lt;='CAV Tier 1 Analysis'!$A$5,"Tier 1", "Tier 2")</f>
        <v>Tier 2</v>
      </c>
      <c r="AM1279" t="str">
        <f t="shared" si="39"/>
        <v>Missouri - Tier 2</v>
      </c>
      <c r="AN1279" t="str">
        <f t="shared" si="40"/>
        <v>Lupus, City Of - Tier 2</v>
      </c>
    </row>
    <row r="1280" spans="1:40" x14ac:dyDescent="0.3">
      <c r="A1280">
        <v>7</v>
      </c>
      <c r="B1280" t="s">
        <v>21</v>
      </c>
      <c r="C1280" t="s">
        <v>3030</v>
      </c>
      <c r="D1280" t="s">
        <v>5185</v>
      </c>
      <c r="E1280" t="s">
        <v>784</v>
      </c>
      <c r="F1280" s="12">
        <v>4627.509504031219</v>
      </c>
      <c r="G1280" s="12">
        <v>3474.7193633944457</v>
      </c>
      <c r="H1280" s="12">
        <v>1378.1259824050771</v>
      </c>
      <c r="I1280" s="12">
        <v>16</v>
      </c>
      <c r="J1280" s="15">
        <v>1.3479795835964757E-2</v>
      </c>
      <c r="K1280" s="15">
        <v>0.98652020416403519</v>
      </c>
      <c r="L1280" s="56">
        <v>4.8294499999999996</v>
      </c>
      <c r="M1280">
        <v>4</v>
      </c>
      <c r="N1280">
        <v>4</v>
      </c>
      <c r="O1280" s="12">
        <v>17</v>
      </c>
      <c r="P1280" s="12">
        <v>1.8</v>
      </c>
      <c r="Q1280">
        <v>0</v>
      </c>
      <c r="R1280" s="12">
        <v>15.784323266624563</v>
      </c>
      <c r="S1280" s="12">
        <v>18.576856879058798</v>
      </c>
      <c r="T1280" s="12">
        <v>3379.1577354431593</v>
      </c>
      <c r="U1280" s="12">
        <v>0</v>
      </c>
      <c r="V1280" s="12">
        <v>95.561627951286482</v>
      </c>
      <c r="W1280" s="57">
        <v>9.683382414417955E-5</v>
      </c>
      <c r="X1280" s="57">
        <v>1.6971445542874114E-4</v>
      </c>
      <c r="Y1280" s="57">
        <v>3.6761327083907727E-4</v>
      </c>
      <c r="Z1280" s="57">
        <v>2.2115336767391004E-3</v>
      </c>
      <c r="AA1280" s="57">
        <v>7.0457073771745642E-4</v>
      </c>
      <c r="AB1280" s="57">
        <v>0</v>
      </c>
      <c r="AC1280" s="57">
        <v>5.8184698570151923E-4</v>
      </c>
      <c r="AD1280" s="57">
        <v>8.043101167801957E-5</v>
      </c>
      <c r="AE1280" s="57">
        <v>6.0974077675573406E-4</v>
      </c>
      <c r="AF1280" s="57">
        <v>0</v>
      </c>
      <c r="AG1280" s="57">
        <v>1.6217031036362689E-4</v>
      </c>
      <c r="AH1280" s="17">
        <v>4.5313227721522319E-4</v>
      </c>
      <c r="AI1280" s="12">
        <v>339</v>
      </c>
      <c r="AJ1280" s="16">
        <v>6</v>
      </c>
      <c r="AK1280" s="17">
        <v>0.90347389729494976</v>
      </c>
      <c r="AL1280" t="str">
        <f>IF(AK1280&lt;='CAV Tier 1 Analysis'!$A$5,"Tier 1", "Tier 2")</f>
        <v>Tier 2</v>
      </c>
      <c r="AM1280" t="str">
        <f t="shared" si="39"/>
        <v>Missouri - Tier 2</v>
      </c>
      <c r="AN1280" t="str">
        <f t="shared" si="40"/>
        <v>Oak Grove, City Of - Tier 2</v>
      </c>
    </row>
    <row r="1281" spans="1:40" x14ac:dyDescent="0.3">
      <c r="A1281">
        <v>7</v>
      </c>
      <c r="B1281" t="s">
        <v>21</v>
      </c>
      <c r="C1281" t="s">
        <v>3441</v>
      </c>
      <c r="D1281" t="s">
        <v>5273</v>
      </c>
      <c r="E1281" t="s">
        <v>1397</v>
      </c>
      <c r="F1281" s="12">
        <v>215.4431579557245</v>
      </c>
      <c r="G1281" s="12">
        <v>712.22294967460084</v>
      </c>
      <c r="H1281" s="12">
        <v>375.27564937543627</v>
      </c>
      <c r="I1281" s="12">
        <v>11</v>
      </c>
      <c r="J1281" s="15">
        <v>0</v>
      </c>
      <c r="K1281" s="15">
        <v>1</v>
      </c>
      <c r="L1281" s="56">
        <v>0.11568999999999999</v>
      </c>
      <c r="M1281">
        <v>38</v>
      </c>
      <c r="N1281">
        <v>0</v>
      </c>
      <c r="O1281" s="12">
        <v>16</v>
      </c>
      <c r="P1281" s="12">
        <v>1</v>
      </c>
      <c r="Q1281">
        <v>0</v>
      </c>
      <c r="R1281" s="12">
        <v>11</v>
      </c>
      <c r="S1281" s="12">
        <v>0</v>
      </c>
      <c r="T1281" s="12">
        <v>845.08771359150035</v>
      </c>
      <c r="U1281" s="12">
        <v>629.64455563577587</v>
      </c>
      <c r="V1281" s="12">
        <v>0</v>
      </c>
      <c r="W1281" s="57">
        <v>2.3196647890008454E-6</v>
      </c>
      <c r="X1281" s="57">
        <v>1.6122873265730408E-3</v>
      </c>
      <c r="Y1281" s="57">
        <v>0</v>
      </c>
      <c r="Z1281" s="57">
        <v>2.0814434604603301E-3</v>
      </c>
      <c r="AA1281" s="57">
        <v>3.9142818762080911E-4</v>
      </c>
      <c r="AB1281" s="57">
        <v>0</v>
      </c>
      <c r="AC1281" s="57">
        <v>4.0548566667092866E-4</v>
      </c>
      <c r="AD1281" s="57">
        <v>0</v>
      </c>
      <c r="AE1281" s="57">
        <v>1.5248901627388275E-4</v>
      </c>
      <c r="AF1281" s="57">
        <v>3.1002897461496486E-4</v>
      </c>
      <c r="AG1281" s="57">
        <v>0</v>
      </c>
      <c r="AH1281" s="17">
        <v>4.5049839063663249E-4</v>
      </c>
      <c r="AI1281" s="12">
        <v>340</v>
      </c>
      <c r="AJ1281" s="16">
        <v>6</v>
      </c>
      <c r="AK1281" s="17">
        <v>0.90392439568558636</v>
      </c>
      <c r="AL1281" t="str">
        <f>IF(AK1281&lt;='CAV Tier 1 Analysis'!$A$5,"Tier 1", "Tier 2")</f>
        <v>Tier 2</v>
      </c>
      <c r="AM1281" t="str">
        <f t="shared" si="39"/>
        <v>Missouri - Tier 2</v>
      </c>
      <c r="AN1281" t="str">
        <f t="shared" si="40"/>
        <v>Velda Village Hills, Village Of - Tier 2</v>
      </c>
    </row>
    <row r="1282" spans="1:40" x14ac:dyDescent="0.3">
      <c r="A1282">
        <v>7</v>
      </c>
      <c r="B1282" t="s">
        <v>21</v>
      </c>
      <c r="C1282" t="s">
        <v>3024</v>
      </c>
      <c r="D1282" t="s">
        <v>5060</v>
      </c>
      <c r="E1282" t="s">
        <v>1235</v>
      </c>
      <c r="F1282" s="12">
        <v>48.355607125014465</v>
      </c>
      <c r="G1282" s="12">
        <v>828.28804408093276</v>
      </c>
      <c r="H1282" s="12">
        <v>375.37088275219207</v>
      </c>
      <c r="I1282" s="12">
        <v>1</v>
      </c>
      <c r="J1282" s="15">
        <v>0</v>
      </c>
      <c r="K1282" s="15">
        <v>1.0000000000000002</v>
      </c>
      <c r="L1282" s="56">
        <v>1.3816599999999999</v>
      </c>
      <c r="M1282">
        <v>22</v>
      </c>
      <c r="N1282">
        <v>0</v>
      </c>
      <c r="O1282" s="12">
        <v>11</v>
      </c>
      <c r="P1282" s="12">
        <v>5</v>
      </c>
      <c r="Q1282">
        <v>0</v>
      </c>
      <c r="R1282" s="12">
        <v>1.0000000000000002</v>
      </c>
      <c r="S1282" s="12">
        <v>0</v>
      </c>
      <c r="T1282" s="12">
        <v>799.44780664969835</v>
      </c>
      <c r="U1282" s="12">
        <v>751.09219952468391</v>
      </c>
      <c r="V1282" s="12">
        <v>28.840237431234414</v>
      </c>
      <c r="W1282" s="57">
        <v>2.7703241873722083E-5</v>
      </c>
      <c r="X1282" s="57">
        <v>9.3342950485807629E-4</v>
      </c>
      <c r="Y1282" s="57">
        <v>0</v>
      </c>
      <c r="Z1282" s="57">
        <v>1.4309923790664768E-3</v>
      </c>
      <c r="AA1282" s="57">
        <v>1.9571409381040454E-3</v>
      </c>
      <c r="AB1282" s="57">
        <v>0</v>
      </c>
      <c r="AC1282" s="57">
        <v>3.6862333333720794E-5</v>
      </c>
      <c r="AD1282" s="57">
        <v>0</v>
      </c>
      <c r="AE1282" s="57">
        <v>1.4425367643819905E-4</v>
      </c>
      <c r="AF1282" s="57">
        <v>3.6982825051954667E-4</v>
      </c>
      <c r="AG1282" s="57">
        <v>4.8942555243702402E-5</v>
      </c>
      <c r="AH1282" s="17">
        <v>4.499229890397718E-4</v>
      </c>
      <c r="AI1282" s="12">
        <v>341</v>
      </c>
      <c r="AJ1282" s="16">
        <v>6</v>
      </c>
      <c r="AK1282" s="17">
        <v>0.90437431867462614</v>
      </c>
      <c r="AL1282" t="str">
        <f>IF(AK1282&lt;='CAV Tier 1 Analysis'!$A$5,"Tier 1", "Tier 2")</f>
        <v>Tier 2</v>
      </c>
      <c r="AM1282" t="str">
        <f t="shared" si="39"/>
        <v>Missouri - Tier 2</v>
      </c>
      <c r="AN1282" t="str">
        <f t="shared" si="40"/>
        <v>Bloomfield, City Of - Tier 2</v>
      </c>
    </row>
    <row r="1283" spans="1:40" x14ac:dyDescent="0.3">
      <c r="A1283">
        <v>7</v>
      </c>
      <c r="B1283" t="s">
        <v>21</v>
      </c>
      <c r="C1283" t="s">
        <v>2125</v>
      </c>
      <c r="D1283" t="s">
        <v>5184</v>
      </c>
      <c r="E1283" t="s">
        <v>836</v>
      </c>
      <c r="F1283" s="12">
        <v>13.711069608658489</v>
      </c>
      <c r="G1283" s="12">
        <v>150.90098790470103</v>
      </c>
      <c r="H1283" s="12">
        <v>72.113748340836167</v>
      </c>
      <c r="I1283" s="12">
        <v>5</v>
      </c>
      <c r="J1283" s="15">
        <v>0</v>
      </c>
      <c r="K1283" s="15">
        <v>1.0000000000000002</v>
      </c>
      <c r="L1283" s="56">
        <v>0.74448999999999999</v>
      </c>
      <c r="M1283">
        <v>2</v>
      </c>
      <c r="N1283">
        <v>0</v>
      </c>
      <c r="O1283" s="12">
        <v>11</v>
      </c>
      <c r="P1283" s="12">
        <v>8</v>
      </c>
      <c r="Q1283">
        <v>0</v>
      </c>
      <c r="R1283" s="12">
        <v>5.0000000000000009</v>
      </c>
      <c r="S1283" s="12">
        <v>0</v>
      </c>
      <c r="T1283" s="12">
        <v>157.44517466088126</v>
      </c>
      <c r="U1283" s="12">
        <v>143.73410505222279</v>
      </c>
      <c r="V1283" s="12">
        <v>0</v>
      </c>
      <c r="W1283" s="57">
        <v>1.492754117696637E-5</v>
      </c>
      <c r="X1283" s="57">
        <v>8.4857227714370571E-5</v>
      </c>
      <c r="Y1283" s="57">
        <v>0</v>
      </c>
      <c r="Z1283" s="57">
        <v>1.4309923790664768E-3</v>
      </c>
      <c r="AA1283" s="57">
        <v>3.1314255009664729E-3</v>
      </c>
      <c r="AB1283" s="57">
        <v>0</v>
      </c>
      <c r="AC1283" s="57">
        <v>1.8431166666860397E-4</v>
      </c>
      <c r="AD1283" s="57">
        <v>0</v>
      </c>
      <c r="AE1283" s="57">
        <v>2.8409666138765776E-5</v>
      </c>
      <c r="AF1283" s="57">
        <v>7.0772846056843297E-5</v>
      </c>
      <c r="AG1283" s="57">
        <v>0</v>
      </c>
      <c r="AH1283" s="17">
        <v>4.4960880252622733E-4</v>
      </c>
      <c r="AI1283" s="12">
        <v>342</v>
      </c>
      <c r="AJ1283" s="16">
        <v>6</v>
      </c>
      <c r="AK1283" s="17">
        <v>0.90482392747715235</v>
      </c>
      <c r="AL1283" t="str">
        <f>IF(AK1283&lt;='CAV Tier 1 Analysis'!$A$5,"Tier 1", "Tier 2")</f>
        <v>Tier 2</v>
      </c>
      <c r="AM1283" t="str">
        <f t="shared" si="39"/>
        <v>Missouri - Tier 2</v>
      </c>
      <c r="AN1283" t="str">
        <f t="shared" si="40"/>
        <v>New London, City Of - Tier 2</v>
      </c>
    </row>
    <row r="1284" spans="1:40" x14ac:dyDescent="0.3">
      <c r="A1284">
        <v>7</v>
      </c>
      <c r="B1284" t="s">
        <v>21</v>
      </c>
      <c r="C1284" t="s">
        <v>3137</v>
      </c>
      <c r="D1284" t="s">
        <v>4808</v>
      </c>
      <c r="E1284" t="s">
        <v>1475</v>
      </c>
      <c r="F1284" s="12">
        <v>73.922038557369476</v>
      </c>
      <c r="G1284" s="12">
        <v>53.57232662582431</v>
      </c>
      <c r="H1284" s="12">
        <v>30.362462175194533</v>
      </c>
      <c r="I1284" s="12">
        <v>2</v>
      </c>
      <c r="J1284" s="15">
        <v>3.9514332926215952E-3</v>
      </c>
      <c r="K1284" s="15">
        <v>0.99604856670737829</v>
      </c>
      <c r="L1284" s="56">
        <v>1.1135200000000001</v>
      </c>
      <c r="M1284">
        <v>37</v>
      </c>
      <c r="N1284">
        <v>0</v>
      </c>
      <c r="O1284" s="12">
        <v>8.5</v>
      </c>
      <c r="P1284" s="12">
        <v>5.5</v>
      </c>
      <c r="Q1284">
        <v>0</v>
      </c>
      <c r="R1284" s="12">
        <v>1.9920971334147566</v>
      </c>
      <c r="S1284" s="12">
        <v>0.11997524388502757</v>
      </c>
      <c r="T1284" s="12">
        <v>61.261325373846496</v>
      </c>
      <c r="U1284" s="12">
        <v>0</v>
      </c>
      <c r="V1284" s="12">
        <v>0</v>
      </c>
      <c r="W1284" s="57">
        <v>2.2326848784235645E-5</v>
      </c>
      <c r="X1284" s="57">
        <v>1.5698587127158557E-3</v>
      </c>
      <c r="Y1284" s="57">
        <v>0</v>
      </c>
      <c r="Z1284" s="57">
        <v>1.1057668383695502E-3</v>
      </c>
      <c r="AA1284" s="57">
        <v>2.1528550319144502E-3</v>
      </c>
      <c r="AB1284" s="57">
        <v>0</v>
      </c>
      <c r="AC1284" s="57">
        <v>7.3433348565084416E-5</v>
      </c>
      <c r="AD1284" s="57">
        <v>5.1944902761606488E-7</v>
      </c>
      <c r="AE1284" s="57">
        <v>1.1054094257495854E-5</v>
      </c>
      <c r="AF1284" s="57">
        <v>0</v>
      </c>
      <c r="AG1284" s="57">
        <v>0</v>
      </c>
      <c r="AH1284" s="17">
        <v>4.4871039305766254E-4</v>
      </c>
      <c r="AI1284" s="12">
        <v>343</v>
      </c>
      <c r="AJ1284" s="16">
        <v>6</v>
      </c>
      <c r="AK1284" s="17">
        <v>0.90527263787021006</v>
      </c>
      <c r="AL1284" t="str">
        <f>IF(AK1284&lt;='CAV Tier 1 Analysis'!$A$5,"Tier 1", "Tier 2")</f>
        <v>Tier 2</v>
      </c>
      <c r="AM1284" t="str">
        <f t="shared" si="39"/>
        <v>Missouri - Tier 2</v>
      </c>
      <c r="AN1284" t="str">
        <f t="shared" si="40"/>
        <v>Clarkton, City Of - Tier 2</v>
      </c>
    </row>
    <row r="1285" spans="1:40" x14ac:dyDescent="0.3">
      <c r="A1285">
        <v>7</v>
      </c>
      <c r="B1285" t="s">
        <v>21</v>
      </c>
      <c r="C1285" t="s">
        <v>3149</v>
      </c>
      <c r="D1285" t="s">
        <v>4827</v>
      </c>
      <c r="E1285" t="s">
        <v>851</v>
      </c>
      <c r="F1285" s="12">
        <v>20.729512635213872</v>
      </c>
      <c r="G1285" s="12">
        <v>53.925854404585337</v>
      </c>
      <c r="H1285" s="12">
        <v>41.987629533787647</v>
      </c>
      <c r="I1285" s="12">
        <v>0</v>
      </c>
      <c r="J1285" s="15">
        <v>0</v>
      </c>
      <c r="K1285" s="15">
        <v>1.0000000000000002</v>
      </c>
      <c r="L1285" s="56">
        <v>1.2924699999999998</v>
      </c>
      <c r="M1285">
        <v>1</v>
      </c>
      <c r="N1285">
        <v>0</v>
      </c>
      <c r="O1285" s="12">
        <v>10</v>
      </c>
      <c r="P1285" s="12">
        <v>9</v>
      </c>
      <c r="Q1285">
        <v>0</v>
      </c>
      <c r="R1285" s="12">
        <v>0</v>
      </c>
      <c r="S1285" s="12">
        <v>0</v>
      </c>
      <c r="T1285" s="12">
        <v>72.245156229050963</v>
      </c>
      <c r="U1285" s="12">
        <v>51.51564359383709</v>
      </c>
      <c r="V1285" s="12">
        <v>0</v>
      </c>
      <c r="W1285" s="57">
        <v>2.59149204757535E-5</v>
      </c>
      <c r="X1285" s="57">
        <v>4.2428613857185285E-5</v>
      </c>
      <c r="Y1285" s="57">
        <v>0</v>
      </c>
      <c r="Z1285" s="57">
        <v>1.3009021627877061E-3</v>
      </c>
      <c r="AA1285" s="57">
        <v>3.5228536885872821E-3</v>
      </c>
      <c r="AB1285" s="57">
        <v>0</v>
      </c>
      <c r="AC1285" s="57">
        <v>0</v>
      </c>
      <c r="AD1285" s="57">
        <v>0</v>
      </c>
      <c r="AE1285" s="57">
        <v>1.3036034753247128E-5</v>
      </c>
      <c r="AF1285" s="57">
        <v>2.5365647994685557E-5</v>
      </c>
      <c r="AG1285" s="57">
        <v>0</v>
      </c>
      <c r="AH1285" s="17">
        <v>4.4822736985962366E-4</v>
      </c>
      <c r="AI1285" s="12">
        <v>344</v>
      </c>
      <c r="AJ1285" s="16">
        <v>6</v>
      </c>
      <c r="AK1285" s="17">
        <v>0.90572086524006967</v>
      </c>
      <c r="AL1285" t="str">
        <f>IF(AK1285&lt;='CAV Tier 1 Analysis'!$A$5,"Tier 1", "Tier 2")</f>
        <v>Tier 2</v>
      </c>
      <c r="AM1285" t="str">
        <f t="shared" si="39"/>
        <v>Missouri - Tier 2</v>
      </c>
      <c r="AN1285" t="str">
        <f t="shared" si="40"/>
        <v>Stanberry, City Of - Tier 2</v>
      </c>
    </row>
    <row r="1286" spans="1:40" x14ac:dyDescent="0.3">
      <c r="A1286">
        <v>7</v>
      </c>
      <c r="B1286" t="s">
        <v>21</v>
      </c>
      <c r="C1286" t="s">
        <v>3244</v>
      </c>
      <c r="D1286" t="s">
        <v>4971</v>
      </c>
      <c r="E1286" t="s">
        <v>1241</v>
      </c>
      <c r="F1286" s="12">
        <v>10.39486735922865</v>
      </c>
      <c r="G1286" s="12">
        <v>9.8352659494654713</v>
      </c>
      <c r="H1286" s="12">
        <v>6.0440007230160457</v>
      </c>
      <c r="I1286" s="12">
        <v>2</v>
      </c>
      <c r="J1286" s="15">
        <v>0</v>
      </c>
      <c r="K1286" s="15">
        <v>1</v>
      </c>
      <c r="L1286" s="56">
        <v>0.52700000000000002</v>
      </c>
      <c r="M1286">
        <v>27</v>
      </c>
      <c r="N1286">
        <v>0</v>
      </c>
      <c r="O1286" s="12">
        <v>9</v>
      </c>
      <c r="P1286" s="12">
        <v>6</v>
      </c>
      <c r="Q1286">
        <v>1</v>
      </c>
      <c r="R1286" s="12">
        <v>2</v>
      </c>
      <c r="S1286" s="12">
        <v>0</v>
      </c>
      <c r="T1286" s="12">
        <v>11.849605363511035</v>
      </c>
      <c r="U1286" s="12">
        <v>1.454738004282385</v>
      </c>
      <c r="V1286" s="12">
        <v>0</v>
      </c>
      <c r="W1286" s="57">
        <v>1.0566715738641591E-5</v>
      </c>
      <c r="X1286" s="57">
        <v>1.1455725741440028E-3</v>
      </c>
      <c r="Y1286" s="57">
        <v>0</v>
      </c>
      <c r="Z1286" s="57">
        <v>1.1708119465089356E-3</v>
      </c>
      <c r="AA1286" s="57">
        <v>2.3485691257248546E-3</v>
      </c>
      <c r="AB1286" s="57">
        <v>1.7079419299743809E-4</v>
      </c>
      <c r="AC1286" s="57">
        <v>7.3724666667441575E-5</v>
      </c>
      <c r="AD1286" s="57">
        <v>0</v>
      </c>
      <c r="AE1286" s="57">
        <v>2.1381622712704129E-6</v>
      </c>
      <c r="AF1286" s="57">
        <v>7.1629449943497956E-7</v>
      </c>
      <c r="AG1286" s="57">
        <v>0</v>
      </c>
      <c r="AH1286" s="17">
        <v>4.4753578895927458E-4</v>
      </c>
      <c r="AI1286" s="12">
        <v>345</v>
      </c>
      <c r="AJ1286" s="16">
        <v>6</v>
      </c>
      <c r="AK1286" s="17">
        <v>0.90616840102902896</v>
      </c>
      <c r="AL1286" t="str">
        <f>IF(AK1286&lt;='CAV Tier 1 Analysis'!$A$5,"Tier 1", "Tier 2")</f>
        <v>Tier 2</v>
      </c>
      <c r="AM1286" t="str">
        <f t="shared" si="39"/>
        <v>Missouri - Tier 2</v>
      </c>
      <c r="AN1286" t="str">
        <f t="shared" si="40"/>
        <v>Naylor, City Of - Tier 2</v>
      </c>
    </row>
    <row r="1287" spans="1:40" x14ac:dyDescent="0.3">
      <c r="A1287">
        <v>7</v>
      </c>
      <c r="B1287" t="s">
        <v>21</v>
      </c>
      <c r="C1287" t="s">
        <v>3329</v>
      </c>
      <c r="D1287" t="s">
        <v>5095</v>
      </c>
      <c r="E1287" t="s">
        <v>945</v>
      </c>
      <c r="F1287" s="12">
        <v>4.9239090640638565</v>
      </c>
      <c r="G1287" s="12">
        <v>11.600661324024319</v>
      </c>
      <c r="H1287" s="12">
        <v>5.4150050118080681</v>
      </c>
      <c r="I1287" s="12">
        <v>0</v>
      </c>
      <c r="J1287" s="15">
        <v>0</v>
      </c>
      <c r="K1287" s="15">
        <v>1.0000000000000002</v>
      </c>
      <c r="L1287" s="56">
        <v>0.46170999999999995</v>
      </c>
      <c r="M1287">
        <v>8</v>
      </c>
      <c r="N1287">
        <v>0</v>
      </c>
      <c r="O1287" s="12">
        <v>8</v>
      </c>
      <c r="P1287" s="12">
        <v>9</v>
      </c>
      <c r="Q1287">
        <v>0</v>
      </c>
      <c r="R1287" s="12">
        <v>0</v>
      </c>
      <c r="S1287" s="12">
        <v>0</v>
      </c>
      <c r="T1287" s="12">
        <v>11.448239060587209</v>
      </c>
      <c r="U1287" s="12">
        <v>6.5243299965233525</v>
      </c>
      <c r="V1287" s="12">
        <v>0.15242226343710996</v>
      </c>
      <c r="W1287" s="57">
        <v>9.257605927302102E-6</v>
      </c>
      <c r="X1287" s="57">
        <v>3.3942891085748228E-4</v>
      </c>
      <c r="Y1287" s="57">
        <v>0</v>
      </c>
      <c r="Z1287" s="57">
        <v>1.0407217302301651E-3</v>
      </c>
      <c r="AA1287" s="57">
        <v>3.5228536885872821E-3</v>
      </c>
      <c r="AB1287" s="57">
        <v>0</v>
      </c>
      <c r="AC1287" s="57">
        <v>0</v>
      </c>
      <c r="AD1287" s="57">
        <v>0</v>
      </c>
      <c r="AE1287" s="57">
        <v>2.0657390757677455E-6</v>
      </c>
      <c r="AF1287" s="57">
        <v>3.2124971474252869E-6</v>
      </c>
      <c r="AG1287" s="57">
        <v>2.586641343167894E-7</v>
      </c>
      <c r="AH1287" s="17">
        <v>4.4707262145088551E-4</v>
      </c>
      <c r="AI1287" s="12">
        <v>346</v>
      </c>
      <c r="AJ1287" s="16">
        <v>6</v>
      </c>
      <c r="AK1287" s="17">
        <v>0.9066154736504799</v>
      </c>
      <c r="AL1287" t="str">
        <f>IF(AK1287&lt;='CAV Tier 1 Analysis'!$A$5,"Tier 1", "Tier 2")</f>
        <v>Tier 2</v>
      </c>
      <c r="AM1287" t="str">
        <f t="shared" si="39"/>
        <v>Missouri - Tier 2</v>
      </c>
      <c r="AN1287" t="str">
        <f t="shared" si="40"/>
        <v>Ellsinore, City Of - Tier 2</v>
      </c>
    </row>
    <row r="1288" spans="1:40" x14ac:dyDescent="0.3">
      <c r="A1288">
        <v>7</v>
      </c>
      <c r="B1288" t="s">
        <v>21</v>
      </c>
      <c r="C1288" t="s">
        <v>3400</v>
      </c>
      <c r="D1288" t="s">
        <v>5203</v>
      </c>
      <c r="E1288" t="s">
        <v>999</v>
      </c>
      <c r="F1288" s="12">
        <v>85.666464213928364</v>
      </c>
      <c r="G1288" s="12">
        <v>740.52905116781449</v>
      </c>
      <c r="H1288" s="12">
        <v>301.67595739316107</v>
      </c>
      <c r="I1288" s="12">
        <v>9</v>
      </c>
      <c r="J1288" s="15">
        <v>9.8768877216021012E-2</v>
      </c>
      <c r="K1288" s="15">
        <v>0.90123112278397899</v>
      </c>
      <c r="L1288" s="56">
        <v>1.8276000000000001</v>
      </c>
      <c r="M1288">
        <v>12</v>
      </c>
      <c r="N1288">
        <v>0</v>
      </c>
      <c r="O1288" s="12">
        <v>14</v>
      </c>
      <c r="P1288" s="12">
        <v>4</v>
      </c>
      <c r="Q1288">
        <v>0</v>
      </c>
      <c r="R1288" s="12">
        <v>8.1110801050558106</v>
      </c>
      <c r="S1288" s="12">
        <v>29.796195594790714</v>
      </c>
      <c r="T1288" s="12">
        <v>648.86835607767921</v>
      </c>
      <c r="U1288" s="12">
        <v>563.2018918637508</v>
      </c>
      <c r="V1288" s="12">
        <v>91.660695090135277</v>
      </c>
      <c r="W1288" s="57">
        <v>3.664464835662499E-5</v>
      </c>
      <c r="X1288" s="57">
        <v>5.0914336628622345E-4</v>
      </c>
      <c r="Y1288" s="57">
        <v>0</v>
      </c>
      <c r="Z1288" s="57">
        <v>1.8212630279027886E-3</v>
      </c>
      <c r="AA1288" s="57">
        <v>1.5657127504832365E-3</v>
      </c>
      <c r="AB1288" s="57">
        <v>0</v>
      </c>
      <c r="AC1288" s="57">
        <v>2.9899333852907831E-4</v>
      </c>
      <c r="AD1288" s="57">
        <v>1.2900665443284551E-4</v>
      </c>
      <c r="AE1288" s="57">
        <v>1.1708287284054054E-4</v>
      </c>
      <c r="AF1288" s="57">
        <v>2.7731345164958633E-4</v>
      </c>
      <c r="AG1288" s="57">
        <v>1.5555033635980347E-4</v>
      </c>
      <c r="AH1288" s="17">
        <v>4.4642822244006611E-4</v>
      </c>
      <c r="AI1288" s="12">
        <v>347</v>
      </c>
      <c r="AJ1288" s="16">
        <v>6</v>
      </c>
      <c r="AK1288" s="17">
        <v>0.90706190187292002</v>
      </c>
      <c r="AL1288" t="str">
        <f>IF(AK1288&lt;='CAV Tier 1 Analysis'!$A$5,"Tier 1", "Tier 2")</f>
        <v>Tier 2</v>
      </c>
      <c r="AM1288" t="str">
        <f t="shared" ref="AM1288:AM1351" si="41">B1288&amp;" - "&amp;AL1288</f>
        <v>Missouri - Tier 2</v>
      </c>
      <c r="AN1288" t="str">
        <f t="shared" ref="AN1288:AN1351" si="42">C1288&amp;" - "&amp;AL1288</f>
        <v>Knob Noster, City Of - Tier 2</v>
      </c>
    </row>
    <row r="1289" spans="1:40" x14ac:dyDescent="0.3">
      <c r="A1289">
        <v>7</v>
      </c>
      <c r="B1289" t="s">
        <v>21</v>
      </c>
      <c r="C1289" t="s">
        <v>2886</v>
      </c>
      <c r="D1289" t="s">
        <v>5144</v>
      </c>
      <c r="E1289" t="s">
        <v>478</v>
      </c>
      <c r="F1289" s="12">
        <v>15.514949948059149</v>
      </c>
      <c r="G1289" s="12">
        <v>96.977799031055099</v>
      </c>
      <c r="H1289" s="12">
        <v>52.093667604918984</v>
      </c>
      <c r="I1289" s="12">
        <v>0</v>
      </c>
      <c r="J1289" s="15">
        <v>0</v>
      </c>
      <c r="K1289" s="15">
        <v>1</v>
      </c>
      <c r="L1289" s="56">
        <v>0.81977</v>
      </c>
      <c r="M1289">
        <v>0</v>
      </c>
      <c r="N1289">
        <v>0</v>
      </c>
      <c r="O1289" s="12">
        <v>10</v>
      </c>
      <c r="P1289" s="12">
        <v>9</v>
      </c>
      <c r="R1289" s="12">
        <v>0</v>
      </c>
      <c r="S1289" s="12">
        <v>0</v>
      </c>
      <c r="T1289" s="12">
        <v>111.9316461209832</v>
      </c>
      <c r="U1289" s="12">
        <v>96.416696172924048</v>
      </c>
      <c r="V1289" s="12">
        <v>0</v>
      </c>
      <c r="W1289" s="57">
        <v>1.6436957421378018E-5</v>
      </c>
      <c r="X1289" s="57">
        <v>0</v>
      </c>
      <c r="Y1289" s="57">
        <v>0</v>
      </c>
      <c r="Z1289" s="57">
        <v>1.3009021627877061E-3</v>
      </c>
      <c r="AA1289" s="57">
        <v>3.5228536885872821E-3</v>
      </c>
      <c r="AB1289" s="57">
        <v>0</v>
      </c>
      <c r="AC1289" s="57">
        <v>0</v>
      </c>
      <c r="AD1289" s="57">
        <v>0</v>
      </c>
      <c r="AE1289" s="57">
        <v>2.0197130229674141E-5</v>
      </c>
      <c r="AF1289" s="57">
        <v>4.7474355464046218E-5</v>
      </c>
      <c r="AG1289" s="57">
        <v>0</v>
      </c>
      <c r="AH1289" s="17">
        <v>4.4616948131728052E-4</v>
      </c>
      <c r="AI1289" s="12">
        <v>348</v>
      </c>
      <c r="AJ1289" s="16">
        <v>6</v>
      </c>
      <c r="AK1289" s="17">
        <v>0.90750807135423728</v>
      </c>
      <c r="AL1289" t="str">
        <f>IF(AK1289&lt;='CAV Tier 1 Analysis'!$A$5,"Tier 1", "Tier 2")</f>
        <v>Tier 2</v>
      </c>
      <c r="AM1289" t="str">
        <f t="shared" si="41"/>
        <v>Missouri - Tier 2</v>
      </c>
      <c r="AN1289" t="str">
        <f t="shared" si="42"/>
        <v>Liberal, City Of - Tier 2</v>
      </c>
    </row>
    <row r="1290" spans="1:40" x14ac:dyDescent="0.3">
      <c r="A1290">
        <v>7</v>
      </c>
      <c r="B1290" t="s">
        <v>21</v>
      </c>
      <c r="C1290" t="s">
        <v>2200</v>
      </c>
      <c r="D1290" t="s">
        <v>4894</v>
      </c>
      <c r="E1290" t="s">
        <v>853</v>
      </c>
      <c r="F1290" s="12">
        <v>16.445106639806323</v>
      </c>
      <c r="G1290" s="12">
        <v>22.081223595811114</v>
      </c>
      <c r="H1290" s="12">
        <v>13.866360888643426</v>
      </c>
      <c r="I1290" s="12">
        <v>0</v>
      </c>
      <c r="J1290" s="15">
        <v>0.31937307136195492</v>
      </c>
      <c r="K1290" s="15">
        <v>0.68062692863804519</v>
      </c>
      <c r="L1290" s="56">
        <v>1.5976299999999999</v>
      </c>
      <c r="M1290">
        <v>0</v>
      </c>
      <c r="N1290">
        <v>0</v>
      </c>
      <c r="O1290" s="12">
        <v>10</v>
      </c>
      <c r="P1290" s="12">
        <v>9</v>
      </c>
      <c r="Q1290">
        <v>0</v>
      </c>
      <c r="R1290" s="12">
        <v>0</v>
      </c>
      <c r="S1290" s="12">
        <v>4.4285422656193374</v>
      </c>
      <c r="T1290" s="12">
        <v>23.938834361093264</v>
      </c>
      <c r="U1290" s="12">
        <v>7.4937277212869411</v>
      </c>
      <c r="V1290" s="12">
        <v>0</v>
      </c>
      <c r="W1290" s="57">
        <v>3.2033590257165014E-5</v>
      </c>
      <c r="X1290" s="57">
        <v>0</v>
      </c>
      <c r="Y1290" s="57">
        <v>0</v>
      </c>
      <c r="Z1290" s="57">
        <v>1.3009021627877061E-3</v>
      </c>
      <c r="AA1290" s="57">
        <v>3.5228536885872821E-3</v>
      </c>
      <c r="AB1290" s="57">
        <v>0</v>
      </c>
      <c r="AC1290" s="57">
        <v>0</v>
      </c>
      <c r="AD1290" s="57">
        <v>1.9173972055744166E-5</v>
      </c>
      <c r="AE1290" s="57">
        <v>4.3195626249881495E-6</v>
      </c>
      <c r="AF1290" s="57">
        <v>3.6898162632859287E-6</v>
      </c>
      <c r="AG1290" s="57">
        <v>0</v>
      </c>
      <c r="AH1290" s="17">
        <v>4.4390661750692471E-4</v>
      </c>
      <c r="AI1290" s="12">
        <v>349</v>
      </c>
      <c r="AJ1290" s="16">
        <v>6</v>
      </c>
      <c r="AK1290" s="17">
        <v>0.90795197797174421</v>
      </c>
      <c r="AL1290" t="str">
        <f>IF(AK1290&lt;='CAV Tier 1 Analysis'!$A$5,"Tier 1", "Tier 2")</f>
        <v>Tier 2</v>
      </c>
      <c r="AM1290" t="str">
        <f t="shared" si="41"/>
        <v>Missouri - Tier 2</v>
      </c>
      <c r="AN1290" t="str">
        <f t="shared" si="42"/>
        <v>Princeton, City Of - Tier 2</v>
      </c>
    </row>
    <row r="1291" spans="1:40" x14ac:dyDescent="0.3">
      <c r="A1291">
        <v>7</v>
      </c>
      <c r="B1291" t="s">
        <v>21</v>
      </c>
      <c r="C1291" t="s">
        <v>2104</v>
      </c>
      <c r="D1291" t="s">
        <v>5191</v>
      </c>
      <c r="E1291" t="s">
        <v>955</v>
      </c>
      <c r="F1291" s="12">
        <v>50.849098069075687</v>
      </c>
      <c r="G1291" s="12">
        <v>552.19736529194006</v>
      </c>
      <c r="H1291" s="12">
        <v>174.70080214536389</v>
      </c>
      <c r="I1291" s="12">
        <v>0</v>
      </c>
      <c r="J1291" s="15">
        <v>0</v>
      </c>
      <c r="K1291" s="15">
        <v>1</v>
      </c>
      <c r="L1291" s="56">
        <v>1.3527399999999998</v>
      </c>
      <c r="M1291">
        <v>7</v>
      </c>
      <c r="N1291">
        <v>0</v>
      </c>
      <c r="O1291" s="12">
        <v>12</v>
      </c>
      <c r="P1291" s="12">
        <v>6</v>
      </c>
      <c r="Q1291">
        <v>1</v>
      </c>
      <c r="R1291" s="12">
        <v>0</v>
      </c>
      <c r="S1291" s="12">
        <v>0</v>
      </c>
      <c r="T1291" s="12">
        <v>438.92531666658692</v>
      </c>
      <c r="U1291" s="12">
        <v>388.07621859751123</v>
      </c>
      <c r="V1291" s="12">
        <v>113.27204862535314</v>
      </c>
      <c r="W1291" s="57">
        <v>2.7123375803206873E-5</v>
      </c>
      <c r="X1291" s="57">
        <v>2.9700029700029698E-4</v>
      </c>
      <c r="Y1291" s="57">
        <v>0</v>
      </c>
      <c r="Z1291" s="57">
        <v>1.5610825953452474E-3</v>
      </c>
      <c r="AA1291" s="57">
        <v>2.3485691257248546E-3</v>
      </c>
      <c r="AB1291" s="57">
        <v>1.7079419299743809E-4</v>
      </c>
      <c r="AC1291" s="57">
        <v>0</v>
      </c>
      <c r="AD1291" s="57">
        <v>0</v>
      </c>
      <c r="AE1291" s="57">
        <v>7.9200405685395705E-5</v>
      </c>
      <c r="AF1291" s="57">
        <v>1.9108379648062374E-4</v>
      </c>
      <c r="AG1291" s="57">
        <v>1.9222530711240422E-4</v>
      </c>
      <c r="AH1291" s="17">
        <v>4.4246173601358797E-4</v>
      </c>
      <c r="AI1291" s="12">
        <v>350</v>
      </c>
      <c r="AJ1291" s="16">
        <v>6</v>
      </c>
      <c r="AK1291" s="17">
        <v>0.90839443970775779</v>
      </c>
      <c r="AL1291" t="str">
        <f>IF(AK1291&lt;='CAV Tier 1 Analysis'!$A$5,"Tier 1", "Tier 2")</f>
        <v>Tier 2</v>
      </c>
      <c r="AM1291" t="str">
        <f t="shared" si="41"/>
        <v>Missouri - Tier 2</v>
      </c>
      <c r="AN1291" t="str">
        <f t="shared" si="42"/>
        <v>Lathrop, City Of - Tier 2</v>
      </c>
    </row>
    <row r="1292" spans="1:40" x14ac:dyDescent="0.3">
      <c r="A1292">
        <v>7</v>
      </c>
      <c r="B1292" t="s">
        <v>21</v>
      </c>
      <c r="C1292" t="s">
        <v>3201</v>
      </c>
      <c r="D1292" t="s">
        <v>4914</v>
      </c>
      <c r="E1292" t="s">
        <v>1134</v>
      </c>
      <c r="F1292" s="12">
        <v>58.965568773487689</v>
      </c>
      <c r="G1292" s="12">
        <v>326.94241311970029</v>
      </c>
      <c r="H1292" s="12">
        <v>189.96546699429231</v>
      </c>
      <c r="I1292" s="12">
        <v>1</v>
      </c>
      <c r="J1292" s="15">
        <v>0.73585568309148575</v>
      </c>
      <c r="K1292" s="15">
        <v>0.2641443169085142</v>
      </c>
      <c r="L1292" s="56">
        <v>1.79383</v>
      </c>
      <c r="M1292">
        <v>13</v>
      </c>
      <c r="N1292">
        <v>0</v>
      </c>
      <c r="O1292" s="12">
        <v>10</v>
      </c>
      <c r="P1292" s="12">
        <v>5</v>
      </c>
      <c r="Q1292">
        <v>1</v>
      </c>
      <c r="R1292" s="12">
        <v>0.2641443169085142</v>
      </c>
      <c r="S1292" s="12">
        <v>139.78716847887807</v>
      </c>
      <c r="T1292" s="12">
        <v>391.3099915650335</v>
      </c>
      <c r="U1292" s="12">
        <v>332.34442279154581</v>
      </c>
      <c r="V1292" s="12">
        <v>0</v>
      </c>
      <c r="W1292" s="57">
        <v>3.5967536420203879E-5</v>
      </c>
      <c r="X1292" s="57">
        <v>5.5157198014340876E-4</v>
      </c>
      <c r="Y1292" s="57">
        <v>0</v>
      </c>
      <c r="Z1292" s="57">
        <v>1.3009021627877061E-3</v>
      </c>
      <c r="AA1292" s="57">
        <v>1.9571409381040454E-3</v>
      </c>
      <c r="AB1292" s="57">
        <v>1.7079419299743809E-4</v>
      </c>
      <c r="AC1292" s="57">
        <v>9.7369758580896309E-6</v>
      </c>
      <c r="AD1292" s="57">
        <v>6.0522743182869223E-4</v>
      </c>
      <c r="AE1292" s="57">
        <v>7.0608618149591178E-5</v>
      </c>
      <c r="AF1292" s="57">
        <v>1.6364216873601895E-4</v>
      </c>
      <c r="AG1292" s="57">
        <v>0</v>
      </c>
      <c r="AH1292" s="17">
        <v>4.4232654591138125E-4</v>
      </c>
      <c r="AI1292" s="12">
        <v>351</v>
      </c>
      <c r="AJ1292" s="16">
        <v>6</v>
      </c>
      <c r="AK1292" s="17">
        <v>0.90883676625366916</v>
      </c>
      <c r="AL1292" t="str">
        <f>IF(AK1292&lt;='CAV Tier 1 Analysis'!$A$5,"Tier 1", "Tier 2")</f>
        <v>Tier 2</v>
      </c>
      <c r="AM1292" t="str">
        <f t="shared" si="41"/>
        <v>Missouri - Tier 2</v>
      </c>
      <c r="AN1292" t="str">
        <f t="shared" si="42"/>
        <v>Gideon, City Of - Tier 2</v>
      </c>
    </row>
    <row r="1293" spans="1:40" x14ac:dyDescent="0.3">
      <c r="A1293">
        <v>7</v>
      </c>
      <c r="B1293" t="s">
        <v>21</v>
      </c>
      <c r="C1293" t="s">
        <v>2118</v>
      </c>
      <c r="D1293" t="s">
        <v>4835</v>
      </c>
      <c r="E1293" t="s">
        <v>949</v>
      </c>
      <c r="F1293" s="12">
        <v>55.56188542076697</v>
      </c>
      <c r="G1293" s="12">
        <v>976.93314427825362</v>
      </c>
      <c r="H1293" s="12">
        <v>510.80638415232164</v>
      </c>
      <c r="I1293" s="12">
        <v>0</v>
      </c>
      <c r="J1293" s="15">
        <v>0</v>
      </c>
      <c r="K1293" s="15">
        <v>1</v>
      </c>
      <c r="L1293" s="56">
        <v>2.0686400000000003</v>
      </c>
      <c r="M1293">
        <v>2</v>
      </c>
      <c r="N1293">
        <v>0</v>
      </c>
      <c r="O1293" s="12">
        <v>10</v>
      </c>
      <c r="P1293" s="12">
        <v>7</v>
      </c>
      <c r="Q1293">
        <v>0</v>
      </c>
      <c r="R1293" s="12">
        <v>0</v>
      </c>
      <c r="S1293" s="12">
        <v>0</v>
      </c>
      <c r="T1293" s="12">
        <v>1072.1855228271118</v>
      </c>
      <c r="U1293" s="12">
        <v>1016.6236374063448</v>
      </c>
      <c r="V1293" s="12">
        <v>0</v>
      </c>
      <c r="W1293" s="57">
        <v>4.1477667638678449E-5</v>
      </c>
      <c r="X1293" s="57">
        <v>8.4857227714370571E-5</v>
      </c>
      <c r="Y1293" s="57">
        <v>0</v>
      </c>
      <c r="Z1293" s="57">
        <v>1.3009021627877061E-3</v>
      </c>
      <c r="AA1293" s="57">
        <v>2.7399973133456637E-3</v>
      </c>
      <c r="AB1293" s="57">
        <v>0</v>
      </c>
      <c r="AC1293" s="57">
        <v>0</v>
      </c>
      <c r="AD1293" s="57">
        <v>0</v>
      </c>
      <c r="AE1293" s="57">
        <v>1.9346691829676287E-4</v>
      </c>
      <c r="AF1293" s="57">
        <v>5.0057255486974392E-4</v>
      </c>
      <c r="AG1293" s="57">
        <v>0</v>
      </c>
      <c r="AH1293" s="17">
        <v>4.4193398587753872E-4</v>
      </c>
      <c r="AI1293" s="12">
        <v>352</v>
      </c>
      <c r="AJ1293" s="16">
        <v>6</v>
      </c>
      <c r="AK1293" s="17">
        <v>0.90927870023954671</v>
      </c>
      <c r="AL1293" t="str">
        <f>IF(AK1293&lt;='CAV Tier 1 Analysis'!$A$5,"Tier 1", "Tier 2")</f>
        <v>Tier 2</v>
      </c>
      <c r="AM1293" t="str">
        <f t="shared" si="41"/>
        <v>Missouri - Tier 2</v>
      </c>
      <c r="AN1293" t="str">
        <f t="shared" si="42"/>
        <v>Windsor, City Of - Tier 2</v>
      </c>
    </row>
    <row r="1294" spans="1:40" x14ac:dyDescent="0.3">
      <c r="A1294">
        <v>7</v>
      </c>
      <c r="B1294" t="s">
        <v>21</v>
      </c>
      <c r="C1294" t="s">
        <v>3396</v>
      </c>
      <c r="D1294" t="s">
        <v>5198</v>
      </c>
      <c r="E1294" t="s">
        <v>934</v>
      </c>
      <c r="F1294" s="12">
        <v>173.03381219028699</v>
      </c>
      <c r="G1294" s="12">
        <v>1623.4117160839698</v>
      </c>
      <c r="H1294" s="12">
        <v>835.71439457008717</v>
      </c>
      <c r="I1294" s="12">
        <v>2</v>
      </c>
      <c r="J1294" s="15">
        <v>0</v>
      </c>
      <c r="K1294" s="15">
        <v>0.99999999999999989</v>
      </c>
      <c r="L1294" s="56">
        <v>3.6945000000000001</v>
      </c>
      <c r="M1294">
        <v>0</v>
      </c>
      <c r="N1294">
        <v>0</v>
      </c>
      <c r="O1294" s="12">
        <v>13</v>
      </c>
      <c r="P1294" s="12">
        <v>5</v>
      </c>
      <c r="Q1294">
        <v>0</v>
      </c>
      <c r="R1294" s="12">
        <v>1.9999999999999998</v>
      </c>
      <c r="S1294" s="12">
        <v>0</v>
      </c>
      <c r="T1294" s="12">
        <v>1708.1991240455977</v>
      </c>
      <c r="U1294" s="12">
        <v>1535.1653118553108</v>
      </c>
      <c r="V1294" s="12">
        <v>0</v>
      </c>
      <c r="W1294" s="57">
        <v>7.4077288987497834E-5</v>
      </c>
      <c r="X1294" s="57">
        <v>0</v>
      </c>
      <c r="Y1294" s="57">
        <v>0</v>
      </c>
      <c r="Z1294" s="57">
        <v>1.6911728116240181E-3</v>
      </c>
      <c r="AA1294" s="57">
        <v>1.9571409381040454E-3</v>
      </c>
      <c r="AB1294" s="57">
        <v>0</v>
      </c>
      <c r="AC1294" s="57">
        <v>7.3724666667441575E-5</v>
      </c>
      <c r="AD1294" s="57">
        <v>0</v>
      </c>
      <c r="AE1294" s="57">
        <v>3.082302580386743E-4</v>
      </c>
      <c r="AF1294" s="57">
        <v>7.5589588322316943E-4</v>
      </c>
      <c r="AG1294" s="57">
        <v>0</v>
      </c>
      <c r="AH1294" s="17">
        <v>4.4184016787680424E-4</v>
      </c>
      <c r="AI1294" s="12">
        <v>353</v>
      </c>
      <c r="AJ1294" s="16">
        <v>6</v>
      </c>
      <c r="AK1294" s="17">
        <v>0.90972054040742356</v>
      </c>
      <c r="AL1294" t="str">
        <f>IF(AK1294&lt;='CAV Tier 1 Analysis'!$A$5,"Tier 1", "Tier 2")</f>
        <v>Tier 2</v>
      </c>
      <c r="AM1294" t="str">
        <f t="shared" si="41"/>
        <v>Missouri - Tier 2</v>
      </c>
      <c r="AN1294" t="str">
        <f t="shared" si="42"/>
        <v>Higginsville, City Of - Tier 2</v>
      </c>
    </row>
    <row r="1295" spans="1:40" x14ac:dyDescent="0.3">
      <c r="A1295">
        <v>7</v>
      </c>
      <c r="B1295" t="s">
        <v>21</v>
      </c>
      <c r="C1295" t="s">
        <v>3157</v>
      </c>
      <c r="D1295" t="s">
        <v>4846</v>
      </c>
      <c r="E1295" t="s">
        <v>1321</v>
      </c>
      <c r="F1295" s="12">
        <v>102.28627805761042</v>
      </c>
      <c r="G1295" s="12">
        <v>756.14071705289098</v>
      </c>
      <c r="H1295" s="12">
        <v>405.8187137910449</v>
      </c>
      <c r="I1295" s="12">
        <v>3</v>
      </c>
      <c r="J1295" s="15">
        <v>7.8882059185815784E-2</v>
      </c>
      <c r="K1295" s="15">
        <v>0.92111794081418397</v>
      </c>
      <c r="L1295" s="56">
        <v>3.2960600000000002</v>
      </c>
      <c r="M1295">
        <v>22</v>
      </c>
      <c r="N1295">
        <v>0</v>
      </c>
      <c r="O1295" s="12">
        <v>9</v>
      </c>
      <c r="P1295" s="12">
        <v>5</v>
      </c>
      <c r="Q1295">
        <v>0</v>
      </c>
      <c r="R1295" s="12">
        <v>2.7633538224425518</v>
      </c>
      <c r="S1295" s="12">
        <v>32.011815799976837</v>
      </c>
      <c r="T1295" s="12">
        <v>799.75405700479985</v>
      </c>
      <c r="U1295" s="12">
        <v>697.46777894718946</v>
      </c>
      <c r="V1295" s="12">
        <v>0</v>
      </c>
      <c r="W1295" s="57">
        <v>6.6088290469652761E-5</v>
      </c>
      <c r="X1295" s="57">
        <v>9.3342950485807629E-4</v>
      </c>
      <c r="Y1295" s="57">
        <v>0</v>
      </c>
      <c r="Z1295" s="57">
        <v>1.1708119465089356E-3</v>
      </c>
      <c r="AA1295" s="57">
        <v>1.9571409381040454E-3</v>
      </c>
      <c r="AB1295" s="57">
        <v>0</v>
      </c>
      <c r="AC1295" s="57">
        <v>1.0186366972188884E-4</v>
      </c>
      <c r="AD1295" s="57">
        <v>1.3859948145183743E-4</v>
      </c>
      <c r="AE1295" s="57">
        <v>1.4430893675571627E-4</v>
      </c>
      <c r="AF1295" s="57">
        <v>3.4342426754668478E-4</v>
      </c>
      <c r="AG1295" s="57">
        <v>0</v>
      </c>
      <c r="AH1295" s="17">
        <v>4.414242759469852E-4</v>
      </c>
      <c r="AI1295" s="12">
        <v>354</v>
      </c>
      <c r="AJ1295" s="16">
        <v>6</v>
      </c>
      <c r="AK1295" s="17">
        <v>0.91016196468337052</v>
      </c>
      <c r="AL1295" t="str">
        <f>IF(AK1295&lt;='CAV Tier 1 Analysis'!$A$5,"Tier 1", "Tier 2")</f>
        <v>Tier 2</v>
      </c>
      <c r="AM1295" t="str">
        <f t="shared" si="41"/>
        <v>Missouri - Tier 2</v>
      </c>
      <c r="AN1295" t="str">
        <f t="shared" si="42"/>
        <v>Willow Springs, City Of - Tier 2</v>
      </c>
    </row>
    <row r="1296" spans="1:40" x14ac:dyDescent="0.3">
      <c r="A1296">
        <v>7</v>
      </c>
      <c r="B1296" t="s">
        <v>21</v>
      </c>
      <c r="C1296" t="s">
        <v>3014</v>
      </c>
      <c r="D1296" t="s">
        <v>4843</v>
      </c>
      <c r="E1296" t="s">
        <v>919</v>
      </c>
      <c r="F1296" s="12">
        <v>29.584265927794391</v>
      </c>
      <c r="G1296" s="12">
        <v>595.95926712124754</v>
      </c>
      <c r="H1296" s="12">
        <v>379.91197472549175</v>
      </c>
      <c r="I1296" s="12">
        <v>0</v>
      </c>
      <c r="J1296" s="15">
        <v>0.15923826096718971</v>
      </c>
      <c r="K1296" s="15">
        <v>0.84076173903281048</v>
      </c>
      <c r="L1296" s="56">
        <v>1.4251599999999998</v>
      </c>
      <c r="M1296">
        <v>1</v>
      </c>
      <c r="N1296">
        <v>0</v>
      </c>
      <c r="O1296" s="12">
        <v>13.6</v>
      </c>
      <c r="P1296" s="12">
        <v>5.8</v>
      </c>
      <c r="Q1296">
        <v>0</v>
      </c>
      <c r="R1296" s="12">
        <v>0</v>
      </c>
      <c r="S1296" s="12">
        <v>60.496522175898235</v>
      </c>
      <c r="T1296" s="12">
        <v>720.37900565198277</v>
      </c>
      <c r="U1296" s="12">
        <v>690.79473972418839</v>
      </c>
      <c r="V1296" s="12">
        <v>0</v>
      </c>
      <c r="W1296" s="57">
        <v>2.8575447062775041E-5</v>
      </c>
      <c r="X1296" s="57">
        <v>4.2428613857185285E-5</v>
      </c>
      <c r="Y1296" s="57">
        <v>0</v>
      </c>
      <c r="Z1296" s="57">
        <v>1.7692269413912803E-3</v>
      </c>
      <c r="AA1296" s="57">
        <v>2.2702834882006927E-3</v>
      </c>
      <c r="AB1296" s="57">
        <v>0</v>
      </c>
      <c r="AC1296" s="57">
        <v>0</v>
      </c>
      <c r="AD1296" s="57">
        <v>2.6192786612326899E-4</v>
      </c>
      <c r="AE1296" s="57">
        <v>1.2998637200555501E-4</v>
      </c>
      <c r="AF1296" s="57">
        <v>3.401385478666607E-4</v>
      </c>
      <c r="AG1296" s="57">
        <v>0</v>
      </c>
      <c r="AH1296" s="17">
        <v>4.4023338877340165E-4</v>
      </c>
      <c r="AI1296" s="12">
        <v>355</v>
      </c>
      <c r="AJ1296" s="16">
        <v>6</v>
      </c>
      <c r="AK1296" s="17">
        <v>0.91060219807214393</v>
      </c>
      <c r="AL1296" t="str">
        <f>IF(AK1296&lt;='CAV Tier 1 Analysis'!$A$5,"Tier 1", "Tier 2")</f>
        <v>Tier 2</v>
      </c>
      <c r="AM1296" t="str">
        <f t="shared" si="41"/>
        <v>Missouri - Tier 2</v>
      </c>
      <c r="AN1296" t="str">
        <f t="shared" si="42"/>
        <v>Glasgow, City Of - Tier 2</v>
      </c>
    </row>
    <row r="1297" spans="1:40" x14ac:dyDescent="0.3">
      <c r="A1297">
        <v>7</v>
      </c>
      <c r="B1297" t="s">
        <v>21</v>
      </c>
      <c r="C1297" t="s">
        <v>3382</v>
      </c>
      <c r="D1297" t="s">
        <v>5177</v>
      </c>
      <c r="E1297" t="s">
        <v>877</v>
      </c>
      <c r="F1297" s="12">
        <v>13.632910917644642</v>
      </c>
      <c r="G1297" s="12">
        <v>132.40139920209594</v>
      </c>
      <c r="H1297" s="12">
        <v>98.619397595448234</v>
      </c>
      <c r="I1297" s="12">
        <v>0</v>
      </c>
      <c r="J1297" s="15">
        <v>0</v>
      </c>
      <c r="K1297" s="15">
        <v>1</v>
      </c>
      <c r="L1297" s="56">
        <v>0.93493000000000004</v>
      </c>
      <c r="M1297">
        <v>0</v>
      </c>
      <c r="N1297">
        <v>0</v>
      </c>
      <c r="O1297" s="12">
        <v>9</v>
      </c>
      <c r="P1297" s="12">
        <v>9</v>
      </c>
      <c r="Q1297">
        <v>0</v>
      </c>
      <c r="R1297" s="12">
        <v>0</v>
      </c>
      <c r="S1297" s="12">
        <v>0</v>
      </c>
      <c r="T1297" s="12">
        <v>190.14816678403537</v>
      </c>
      <c r="U1297" s="12">
        <v>176.51525586639073</v>
      </c>
      <c r="V1297" s="12">
        <v>0</v>
      </c>
      <c r="W1297" s="57">
        <v>1.8745995342558219E-5</v>
      </c>
      <c r="X1297" s="57">
        <v>0</v>
      </c>
      <c r="Y1297" s="57">
        <v>0</v>
      </c>
      <c r="Z1297" s="57">
        <v>1.1708119465089356E-3</v>
      </c>
      <c r="AA1297" s="57">
        <v>3.5228536885872821E-3</v>
      </c>
      <c r="AB1297" s="57">
        <v>0</v>
      </c>
      <c r="AC1297" s="57">
        <v>0</v>
      </c>
      <c r="AD1297" s="57">
        <v>0</v>
      </c>
      <c r="AE1297" s="57">
        <v>3.4310647797674208E-5</v>
      </c>
      <c r="AF1297" s="57">
        <v>8.6913867975714563E-5</v>
      </c>
      <c r="AG1297" s="57">
        <v>0</v>
      </c>
      <c r="AH1297" s="17">
        <v>4.3942146783746951E-4</v>
      </c>
      <c r="AI1297" s="12">
        <v>356</v>
      </c>
      <c r="AJ1297" s="16">
        <v>6</v>
      </c>
      <c r="AK1297" s="17">
        <v>0.91104161953998142</v>
      </c>
      <c r="AL1297" t="str">
        <f>IF(AK1297&lt;='CAV Tier 1 Analysis'!$A$5,"Tier 1", "Tier 2")</f>
        <v>Tier 2</v>
      </c>
      <c r="AM1297" t="str">
        <f t="shared" si="41"/>
        <v>Missouri - Tier 2</v>
      </c>
      <c r="AN1297" t="str">
        <f t="shared" si="42"/>
        <v>Lockwood, City Of - Tier 2</v>
      </c>
    </row>
    <row r="1298" spans="1:40" x14ac:dyDescent="0.3">
      <c r="A1298">
        <v>7</v>
      </c>
      <c r="B1298" t="s">
        <v>21</v>
      </c>
      <c r="C1298" t="s">
        <v>3061</v>
      </c>
      <c r="D1298" t="s">
        <v>5150</v>
      </c>
      <c r="E1298" t="s">
        <v>850</v>
      </c>
      <c r="F1298" s="12">
        <v>6.7253147269078131</v>
      </c>
      <c r="G1298" s="12">
        <v>6.8226147042564937</v>
      </c>
      <c r="H1298" s="12">
        <v>3.6572636815920392</v>
      </c>
      <c r="I1298" s="12">
        <v>0</v>
      </c>
      <c r="J1298" s="15">
        <v>0</v>
      </c>
      <c r="K1298" s="15">
        <v>1</v>
      </c>
      <c r="L1298" s="56">
        <v>0.34821000000000002</v>
      </c>
      <c r="M1298">
        <v>0</v>
      </c>
      <c r="N1298">
        <v>0</v>
      </c>
      <c r="O1298" s="12">
        <v>13</v>
      </c>
      <c r="P1298" s="12">
        <v>8</v>
      </c>
      <c r="Q1298">
        <v>0</v>
      </c>
      <c r="R1298" s="12">
        <v>0</v>
      </c>
      <c r="S1298" s="12">
        <v>0</v>
      </c>
      <c r="T1298" s="12">
        <v>7.7422775013819773</v>
      </c>
      <c r="U1298" s="12">
        <v>1.0169627744741643</v>
      </c>
      <c r="V1298" s="12">
        <v>0</v>
      </c>
      <c r="W1298" s="57">
        <v>6.9818521581639249E-6</v>
      </c>
      <c r="X1298" s="57">
        <v>0</v>
      </c>
      <c r="Y1298" s="57">
        <v>0</v>
      </c>
      <c r="Z1298" s="57">
        <v>1.6911728116240181E-3</v>
      </c>
      <c r="AA1298" s="57">
        <v>3.1314255009664729E-3</v>
      </c>
      <c r="AB1298" s="57">
        <v>0</v>
      </c>
      <c r="AC1298" s="57">
        <v>0</v>
      </c>
      <c r="AD1298" s="57">
        <v>0</v>
      </c>
      <c r="AE1298" s="57">
        <v>1.397029279821998E-6</v>
      </c>
      <c r="AF1298" s="57">
        <v>5.0073954165053771E-7</v>
      </c>
      <c r="AG1298" s="57">
        <v>0</v>
      </c>
      <c r="AH1298" s="17">
        <v>4.392252666881934E-4</v>
      </c>
      <c r="AI1298" s="12">
        <v>357</v>
      </c>
      <c r="AJ1298" s="16">
        <v>6</v>
      </c>
      <c r="AK1298" s="17">
        <v>0.91148084480666958</v>
      </c>
      <c r="AL1298" t="str">
        <f>IF(AK1298&lt;='CAV Tier 1 Analysis'!$A$5,"Tier 1", "Tier 2")</f>
        <v>Tier 2</v>
      </c>
      <c r="AM1298" t="str">
        <f t="shared" si="41"/>
        <v>Missouri - Tier 2</v>
      </c>
      <c r="AN1298" t="str">
        <f t="shared" si="42"/>
        <v>Clarksdale, City Of - Tier 2</v>
      </c>
    </row>
    <row r="1299" spans="1:40" x14ac:dyDescent="0.3">
      <c r="A1299">
        <v>7</v>
      </c>
      <c r="B1299" t="s">
        <v>21</v>
      </c>
      <c r="C1299" t="s">
        <v>3105</v>
      </c>
      <c r="D1299" t="s">
        <v>4766</v>
      </c>
      <c r="E1299" t="s">
        <v>901</v>
      </c>
      <c r="F1299" s="12">
        <v>74.270944858464503</v>
      </c>
      <c r="G1299" s="12">
        <v>475.49215590163874</v>
      </c>
      <c r="H1299" s="12">
        <v>285.52896459260904</v>
      </c>
      <c r="I1299" s="12">
        <v>0</v>
      </c>
      <c r="J1299" s="15">
        <v>0</v>
      </c>
      <c r="K1299" s="15">
        <v>1</v>
      </c>
      <c r="L1299" s="56">
        <v>3.1127500000000001</v>
      </c>
      <c r="M1299">
        <v>0</v>
      </c>
      <c r="N1299">
        <v>0</v>
      </c>
      <c r="O1299" s="12">
        <v>10</v>
      </c>
      <c r="P1299" s="12">
        <v>8</v>
      </c>
      <c r="Q1299">
        <v>0</v>
      </c>
      <c r="R1299" s="12">
        <v>0</v>
      </c>
      <c r="S1299" s="12">
        <v>0</v>
      </c>
      <c r="T1299" s="12">
        <v>553.70759084055851</v>
      </c>
      <c r="U1299" s="12">
        <v>479.43664598209398</v>
      </c>
      <c r="V1299" s="12">
        <v>0</v>
      </c>
      <c r="W1299" s="57">
        <v>6.2412797752289586E-5</v>
      </c>
      <c r="X1299" s="57">
        <v>0</v>
      </c>
      <c r="Y1299" s="57">
        <v>0</v>
      </c>
      <c r="Z1299" s="57">
        <v>1.3009021627877061E-3</v>
      </c>
      <c r="AA1299" s="57">
        <v>3.1314255009664729E-3</v>
      </c>
      <c r="AB1299" s="57">
        <v>0</v>
      </c>
      <c r="AC1299" s="57">
        <v>0</v>
      </c>
      <c r="AD1299" s="57">
        <v>0</v>
      </c>
      <c r="AE1299" s="57">
        <v>9.9911907927077405E-5</v>
      </c>
      <c r="AF1299" s="57">
        <v>2.3606850947290389E-4</v>
      </c>
      <c r="AG1299" s="57">
        <v>0</v>
      </c>
      <c r="AH1299" s="17">
        <v>4.3915644353695001E-4</v>
      </c>
      <c r="AI1299" s="12">
        <v>358</v>
      </c>
      <c r="AJ1299" s="16">
        <v>6</v>
      </c>
      <c r="AK1299" s="17">
        <v>0.91192000125020656</v>
      </c>
      <c r="AL1299" t="str">
        <f>IF(AK1299&lt;='CAV Tier 1 Analysis'!$A$5,"Tier 1", "Tier 2")</f>
        <v>Tier 2</v>
      </c>
      <c r="AM1299" t="str">
        <f t="shared" si="41"/>
        <v>Missouri - Tier 2</v>
      </c>
      <c r="AN1299" t="str">
        <f t="shared" si="42"/>
        <v>El Dorado Springs, City Of - Tier 2</v>
      </c>
    </row>
    <row r="1300" spans="1:40" x14ac:dyDescent="0.3">
      <c r="A1300">
        <v>7</v>
      </c>
      <c r="B1300" t="s">
        <v>21</v>
      </c>
      <c r="C1300" t="s">
        <v>3070</v>
      </c>
      <c r="D1300" t="s">
        <v>4714</v>
      </c>
      <c r="E1300" t="s">
        <v>838</v>
      </c>
      <c r="F1300" s="12">
        <v>10.980555517359916</v>
      </c>
      <c r="G1300" s="12">
        <v>7.1207570740088926</v>
      </c>
      <c r="H1300" s="12">
        <v>2.9970275026682995</v>
      </c>
      <c r="I1300" s="12">
        <v>0</v>
      </c>
      <c r="J1300" s="15">
        <v>0</v>
      </c>
      <c r="K1300" s="15">
        <v>1</v>
      </c>
      <c r="L1300" s="56">
        <v>0.34273000000000003</v>
      </c>
      <c r="M1300">
        <v>0</v>
      </c>
      <c r="N1300">
        <v>0</v>
      </c>
      <c r="O1300" s="12">
        <v>16</v>
      </c>
      <c r="P1300" s="12">
        <v>7</v>
      </c>
      <c r="Q1300">
        <v>0</v>
      </c>
      <c r="R1300" s="12">
        <v>0</v>
      </c>
      <c r="S1300" s="12">
        <v>0</v>
      </c>
      <c r="T1300" s="12">
        <v>7.3686315291167972</v>
      </c>
      <c r="U1300" s="12">
        <v>0</v>
      </c>
      <c r="V1300" s="12">
        <v>0</v>
      </c>
      <c r="W1300" s="57">
        <v>6.8719743550372532E-6</v>
      </c>
      <c r="X1300" s="57">
        <v>0</v>
      </c>
      <c r="Y1300" s="57">
        <v>0</v>
      </c>
      <c r="Z1300" s="57">
        <v>2.0814434604603301E-3</v>
      </c>
      <c r="AA1300" s="57">
        <v>2.7399973133456637E-3</v>
      </c>
      <c r="AB1300" s="57">
        <v>0</v>
      </c>
      <c r="AC1300" s="57">
        <v>0</v>
      </c>
      <c r="AD1300" s="57">
        <v>0</v>
      </c>
      <c r="AE1300" s="57">
        <v>1.3296079863526229E-6</v>
      </c>
      <c r="AF1300" s="57">
        <v>0</v>
      </c>
      <c r="AG1300" s="57">
        <v>0</v>
      </c>
      <c r="AH1300" s="17">
        <v>4.3905839601339849E-4</v>
      </c>
      <c r="AI1300" s="12">
        <v>359</v>
      </c>
      <c r="AJ1300" s="16">
        <v>6</v>
      </c>
      <c r="AK1300" s="17">
        <v>0.91235905964621999</v>
      </c>
      <c r="AL1300" t="str">
        <f>IF(AK1300&lt;='CAV Tier 1 Analysis'!$A$5,"Tier 1", "Tier 2")</f>
        <v>Tier 2</v>
      </c>
      <c r="AM1300" t="str">
        <f t="shared" si="41"/>
        <v>Missouri - Tier 2</v>
      </c>
      <c r="AN1300" t="str">
        <f t="shared" si="42"/>
        <v>Bolckow, Town Of - Tier 2</v>
      </c>
    </row>
    <row r="1301" spans="1:40" x14ac:dyDescent="0.3">
      <c r="A1301">
        <v>7</v>
      </c>
      <c r="B1301" t="s">
        <v>21</v>
      </c>
      <c r="C1301" t="s">
        <v>3082</v>
      </c>
      <c r="D1301" t="s">
        <v>4735</v>
      </c>
      <c r="E1301" t="s">
        <v>1111</v>
      </c>
      <c r="F1301" s="12">
        <v>10.639502434446065</v>
      </c>
      <c r="G1301" s="12">
        <v>5.5664476546261854</v>
      </c>
      <c r="H1301" s="12">
        <v>1.804479964368825</v>
      </c>
      <c r="I1301" s="12">
        <v>13</v>
      </c>
      <c r="J1301" s="15">
        <v>0.68259385665529004</v>
      </c>
      <c r="K1301" s="15">
        <v>0.31740614334470985</v>
      </c>
      <c r="L1301" s="56">
        <v>7.325000000000001E-2</v>
      </c>
      <c r="M1301">
        <v>30</v>
      </c>
      <c r="N1301">
        <v>4</v>
      </c>
      <c r="O1301" s="12">
        <v>12</v>
      </c>
      <c r="P1301" s="12">
        <v>2</v>
      </c>
      <c r="Q1301">
        <v>4</v>
      </c>
      <c r="R1301" s="12">
        <v>4.1262798634812281</v>
      </c>
      <c r="S1301" s="12">
        <v>1.2317269381357165</v>
      </c>
      <c r="T1301" s="12">
        <v>4.2766301608236619</v>
      </c>
      <c r="U1301" s="12">
        <v>0</v>
      </c>
      <c r="V1301" s="12">
        <v>1.2898174938025235</v>
      </c>
      <c r="W1301" s="57">
        <v>1.4687133355891775E-6</v>
      </c>
      <c r="X1301" s="57">
        <v>1.2728584157155585E-3</v>
      </c>
      <c r="Y1301" s="57">
        <v>3.6761327083907727E-4</v>
      </c>
      <c r="Z1301" s="57">
        <v>1.5610825953452474E-3</v>
      </c>
      <c r="AA1301" s="57">
        <v>7.8285637524161823E-4</v>
      </c>
      <c r="AB1301" s="57">
        <v>6.8317677198975236E-4</v>
      </c>
      <c r="AC1301" s="57">
        <v>1.5210430375586494E-4</v>
      </c>
      <c r="AD1301" s="57">
        <v>5.3329281907211674E-6</v>
      </c>
      <c r="AE1301" s="57">
        <v>7.7168217653966406E-7</v>
      </c>
      <c r="AF1301" s="57">
        <v>0</v>
      </c>
      <c r="AG1301" s="57">
        <v>2.1888503551762141E-6</v>
      </c>
      <c r="AH1301" s="17">
        <v>4.3904126426774044E-4</v>
      </c>
      <c r="AI1301" s="12">
        <v>360</v>
      </c>
      <c r="AJ1301" s="16">
        <v>6</v>
      </c>
      <c r="AK1301" s="17">
        <v>0.91279810091048774</v>
      </c>
      <c r="AL1301" t="str">
        <f>IF(AK1301&lt;='CAV Tier 1 Analysis'!$A$5,"Tier 1", "Tier 2")</f>
        <v>Tier 2</v>
      </c>
      <c r="AM1301" t="str">
        <f t="shared" si="41"/>
        <v>Missouri - Tier 2</v>
      </c>
      <c r="AN1301" t="str">
        <f t="shared" si="42"/>
        <v>Hartsburg, Village Of - Tier 2</v>
      </c>
    </row>
    <row r="1302" spans="1:40" x14ac:dyDescent="0.3">
      <c r="A1302">
        <v>7</v>
      </c>
      <c r="B1302" t="s">
        <v>21</v>
      </c>
      <c r="C1302" t="s">
        <v>3341</v>
      </c>
      <c r="D1302" t="s">
        <v>5114</v>
      </c>
      <c r="E1302" t="s">
        <v>845</v>
      </c>
      <c r="F1302" s="12">
        <v>4.7879221071135039</v>
      </c>
      <c r="G1302" s="12">
        <v>3.006432676790447</v>
      </c>
      <c r="H1302" s="12">
        <v>1.7459512421832826</v>
      </c>
      <c r="I1302" s="12">
        <v>0</v>
      </c>
      <c r="J1302" s="15">
        <v>0</v>
      </c>
      <c r="K1302" s="15">
        <v>1</v>
      </c>
      <c r="L1302" s="56">
        <v>0.24786</v>
      </c>
      <c r="M1302">
        <v>0</v>
      </c>
      <c r="N1302">
        <v>0</v>
      </c>
      <c r="O1302" s="12">
        <v>15</v>
      </c>
      <c r="P1302" s="12">
        <v>7.333333333333333</v>
      </c>
      <c r="Q1302">
        <v>0</v>
      </c>
      <c r="R1302" s="12">
        <v>0</v>
      </c>
      <c r="S1302" s="12">
        <v>0</v>
      </c>
      <c r="T1302" s="12">
        <v>3.5731382051451415</v>
      </c>
      <c r="U1302" s="12">
        <v>0</v>
      </c>
      <c r="V1302" s="12">
        <v>0</v>
      </c>
      <c r="W1302" s="57">
        <v>4.9697650151417544E-6</v>
      </c>
      <c r="X1302" s="57">
        <v>0</v>
      </c>
      <c r="Y1302" s="57">
        <v>0</v>
      </c>
      <c r="Z1302" s="57">
        <v>1.9513532441815594E-3</v>
      </c>
      <c r="AA1302" s="57">
        <v>2.8704733758859332E-3</v>
      </c>
      <c r="AB1302" s="57">
        <v>0</v>
      </c>
      <c r="AC1302" s="57">
        <v>0</v>
      </c>
      <c r="AD1302" s="57">
        <v>0</v>
      </c>
      <c r="AE1302" s="57">
        <v>6.4474293159181698E-7</v>
      </c>
      <c r="AF1302" s="57">
        <v>0</v>
      </c>
      <c r="AG1302" s="57">
        <v>0</v>
      </c>
      <c r="AH1302" s="17">
        <v>4.3885828436492953E-4</v>
      </c>
      <c r="AI1302" s="12">
        <v>361</v>
      </c>
      <c r="AJ1302" s="16">
        <v>6</v>
      </c>
      <c r="AK1302" s="17">
        <v>0.9132369591948527</v>
      </c>
      <c r="AL1302" t="str">
        <f>IF(AK1302&lt;='CAV Tier 1 Analysis'!$A$5,"Tier 1", "Tier 2")</f>
        <v>Tier 2</v>
      </c>
      <c r="AM1302" t="str">
        <f t="shared" si="41"/>
        <v>Missouri - Tier 2</v>
      </c>
      <c r="AN1302" t="str">
        <f t="shared" si="42"/>
        <v>Union Star, City Of - Tier 2</v>
      </c>
    </row>
    <row r="1303" spans="1:40" x14ac:dyDescent="0.3">
      <c r="A1303">
        <v>7</v>
      </c>
      <c r="B1303" t="s">
        <v>21</v>
      </c>
      <c r="C1303" t="s">
        <v>3465</v>
      </c>
      <c r="D1303" t="s">
        <v>5299</v>
      </c>
      <c r="E1303" t="s">
        <v>1200</v>
      </c>
      <c r="F1303" s="12">
        <v>632.07722204352331</v>
      </c>
      <c r="G1303" s="12">
        <v>2154.5798126291593</v>
      </c>
      <c r="H1303" s="12">
        <v>462.58234370663564</v>
      </c>
      <c r="I1303" s="12">
        <v>0</v>
      </c>
      <c r="J1303" s="15">
        <v>2.3263902075342343E-2</v>
      </c>
      <c r="K1303" s="15">
        <v>0.97673609792465765</v>
      </c>
      <c r="L1303" s="56">
        <v>5.0030299999999999</v>
      </c>
      <c r="M1303">
        <v>0</v>
      </c>
      <c r="N1303">
        <v>0</v>
      </c>
      <c r="O1303" s="12">
        <v>10.333333333333334</v>
      </c>
      <c r="P1303" s="12">
        <v>3</v>
      </c>
      <c r="Q1303">
        <v>0</v>
      </c>
      <c r="R1303" s="12">
        <v>0</v>
      </c>
      <c r="S1303" s="12">
        <v>10.761470345773526</v>
      </c>
      <c r="T1303" s="12">
        <v>1159.8660335354928</v>
      </c>
      <c r="U1303" s="12">
        <v>527.78881149196945</v>
      </c>
      <c r="V1303" s="12">
        <v>994.71377909366652</v>
      </c>
      <c r="W1303" s="57">
        <v>1.0031422360891088E-4</v>
      </c>
      <c r="X1303" s="57">
        <v>0</v>
      </c>
      <c r="Y1303" s="57">
        <v>0</v>
      </c>
      <c r="Z1303" s="57">
        <v>1.3442655682139632E-3</v>
      </c>
      <c r="AA1303" s="57">
        <v>1.1742845628624273E-3</v>
      </c>
      <c r="AB1303" s="57">
        <v>0</v>
      </c>
      <c r="AC1303" s="57">
        <v>0</v>
      </c>
      <c r="AD1303" s="57">
        <v>4.6593239786935661E-5</v>
      </c>
      <c r="AE1303" s="57">
        <v>2.0928813378632519E-4</v>
      </c>
      <c r="AF1303" s="57">
        <v>2.5987650107588573E-4</v>
      </c>
      <c r="AG1303" s="57">
        <v>1.6880524718648272E-3</v>
      </c>
      <c r="AH1303" s="17">
        <v>4.3842497283629771E-4</v>
      </c>
      <c r="AI1303" s="12">
        <v>362</v>
      </c>
      <c r="AJ1303" s="16">
        <v>6</v>
      </c>
      <c r="AK1303" s="17">
        <v>0.91367538416768901</v>
      </c>
      <c r="AL1303" t="str">
        <f>IF(AK1303&lt;='CAV Tier 1 Analysis'!$A$5,"Tier 1", "Tier 2")</f>
        <v>Tier 2</v>
      </c>
      <c r="AM1303" t="str">
        <f t="shared" si="41"/>
        <v>Missouri - Tier 2</v>
      </c>
      <c r="AN1303" t="str">
        <f t="shared" si="42"/>
        <v>Foristell, City Of - Tier 2</v>
      </c>
    </row>
    <row r="1304" spans="1:40" x14ac:dyDescent="0.3">
      <c r="A1304">
        <v>7</v>
      </c>
      <c r="B1304" t="s">
        <v>21</v>
      </c>
      <c r="C1304" t="s">
        <v>3397</v>
      </c>
      <c r="D1304" t="s">
        <v>5199</v>
      </c>
      <c r="E1304" t="s">
        <v>1053</v>
      </c>
      <c r="F1304" s="12">
        <v>113.38338091032691</v>
      </c>
      <c r="G1304" s="12">
        <v>1868.7766908689773</v>
      </c>
      <c r="H1304" s="12">
        <v>849.55100419047085</v>
      </c>
      <c r="I1304" s="12">
        <v>0</v>
      </c>
      <c r="J1304" s="15">
        <v>0</v>
      </c>
      <c r="K1304" s="15">
        <v>1</v>
      </c>
      <c r="L1304" s="56">
        <v>2.4189099999999999</v>
      </c>
      <c r="M1304">
        <v>4</v>
      </c>
      <c r="N1304">
        <v>0</v>
      </c>
      <c r="O1304" s="12">
        <v>14</v>
      </c>
      <c r="P1304" s="12">
        <v>4</v>
      </c>
      <c r="Q1304">
        <v>0</v>
      </c>
      <c r="R1304" s="12">
        <v>0</v>
      </c>
      <c r="S1304" s="12">
        <v>0</v>
      </c>
      <c r="T1304" s="12">
        <v>1890.7751314647032</v>
      </c>
      <c r="U1304" s="12">
        <v>1777.3917505543764</v>
      </c>
      <c r="V1304" s="12">
        <v>0</v>
      </c>
      <c r="W1304" s="57">
        <v>4.8500824226484874E-5</v>
      </c>
      <c r="X1304" s="57">
        <v>1.6971445542874114E-4</v>
      </c>
      <c r="Y1304" s="57">
        <v>0</v>
      </c>
      <c r="Z1304" s="57">
        <v>1.8212630279027886E-3</v>
      </c>
      <c r="AA1304" s="57">
        <v>1.5657127504832365E-3</v>
      </c>
      <c r="AB1304" s="57">
        <v>0</v>
      </c>
      <c r="AC1304" s="57">
        <v>0</v>
      </c>
      <c r="AD1304" s="57">
        <v>0</v>
      </c>
      <c r="AE1304" s="57">
        <v>3.4117457295272386E-4</v>
      </c>
      <c r="AF1304" s="57">
        <v>8.7516510224893774E-4</v>
      </c>
      <c r="AG1304" s="57">
        <v>0</v>
      </c>
      <c r="AH1304" s="17">
        <v>4.3832097574935568E-4</v>
      </c>
      <c r="AI1304" s="12">
        <v>363</v>
      </c>
      <c r="AJ1304" s="16">
        <v>6</v>
      </c>
      <c r="AK1304" s="17">
        <v>0.91411370514343837</v>
      </c>
      <c r="AL1304" t="str">
        <f>IF(AK1304&lt;='CAV Tier 1 Analysis'!$A$5,"Tier 1", "Tier 2")</f>
        <v>Tier 2</v>
      </c>
      <c r="AM1304" t="str">
        <f t="shared" si="41"/>
        <v>Missouri - Tier 2</v>
      </c>
      <c r="AN1304" t="str">
        <f t="shared" si="42"/>
        <v>Holden, City Of - Tier 2</v>
      </c>
    </row>
    <row r="1305" spans="1:40" x14ac:dyDescent="0.3">
      <c r="A1305">
        <v>7</v>
      </c>
      <c r="B1305" t="s">
        <v>21</v>
      </c>
      <c r="C1305" t="s">
        <v>3298</v>
      </c>
      <c r="D1305" t="s">
        <v>5045</v>
      </c>
      <c r="E1305" t="s">
        <v>975</v>
      </c>
      <c r="F1305" s="12">
        <v>1468.4362809475965</v>
      </c>
      <c r="G1305" s="12">
        <v>3208.9926762218365</v>
      </c>
      <c r="H1305" s="12">
        <v>1792.8871023506406</v>
      </c>
      <c r="I1305" s="12">
        <v>11</v>
      </c>
      <c r="J1305" s="15">
        <v>0</v>
      </c>
      <c r="K1305" s="15">
        <v>1</v>
      </c>
      <c r="L1305" s="56">
        <v>0.78852999999999995</v>
      </c>
      <c r="M1305">
        <v>2</v>
      </c>
      <c r="N1305">
        <v>0</v>
      </c>
      <c r="O1305" s="12">
        <v>16</v>
      </c>
      <c r="P1305" s="12">
        <v>1</v>
      </c>
      <c r="Q1305">
        <v>0</v>
      </c>
      <c r="R1305" s="12">
        <v>11</v>
      </c>
      <c r="S1305" s="12">
        <v>0</v>
      </c>
      <c r="T1305" s="12">
        <v>3800.2682681441775</v>
      </c>
      <c r="U1305" s="12">
        <v>2331.8319871965809</v>
      </c>
      <c r="V1305" s="12">
        <v>0</v>
      </c>
      <c r="W1305" s="57">
        <v>1.5810573740779986E-5</v>
      </c>
      <c r="X1305" s="57">
        <v>8.4857227714370571E-5</v>
      </c>
      <c r="Y1305" s="57">
        <v>0</v>
      </c>
      <c r="Z1305" s="57">
        <v>2.0814434604603301E-3</v>
      </c>
      <c r="AA1305" s="57">
        <v>3.9142818762080911E-4</v>
      </c>
      <c r="AB1305" s="57">
        <v>0</v>
      </c>
      <c r="AC1305" s="57">
        <v>4.0548566667092866E-4</v>
      </c>
      <c r="AD1305" s="57">
        <v>0</v>
      </c>
      <c r="AE1305" s="57">
        <v>6.8572665353679109E-4</v>
      </c>
      <c r="AF1305" s="57">
        <v>1.1481644262530892E-3</v>
      </c>
      <c r="AG1305" s="57">
        <v>0</v>
      </c>
      <c r="AH1305" s="17">
        <v>4.3753783599973628E-4</v>
      </c>
      <c r="AI1305" s="12">
        <v>364</v>
      </c>
      <c r="AJ1305" s="16">
        <v>6</v>
      </c>
      <c r="AK1305" s="17">
        <v>0.91455124297943813</v>
      </c>
      <c r="AL1305" t="str">
        <f>IF(AK1305&lt;='CAV Tier 1 Analysis'!$A$5,"Tier 1", "Tier 2")</f>
        <v>Tier 2</v>
      </c>
      <c r="AM1305" t="str">
        <f t="shared" si="41"/>
        <v>Missouri - Tier 2</v>
      </c>
      <c r="AN1305" t="str">
        <f t="shared" si="42"/>
        <v>Woodson Terrace, City Of - Tier 2</v>
      </c>
    </row>
    <row r="1306" spans="1:40" x14ac:dyDescent="0.3">
      <c r="A1306">
        <v>7</v>
      </c>
      <c r="B1306" t="s">
        <v>21</v>
      </c>
      <c r="C1306" t="s">
        <v>3372</v>
      </c>
      <c r="D1306" t="s">
        <v>5161</v>
      </c>
      <c r="E1306" t="s">
        <v>1205</v>
      </c>
      <c r="F1306" s="12">
        <v>85.593755982380571</v>
      </c>
      <c r="G1306" s="12">
        <v>2116.9688224499096</v>
      </c>
      <c r="H1306" s="12">
        <v>689.84111989762175</v>
      </c>
      <c r="I1306" s="12">
        <v>0</v>
      </c>
      <c r="J1306" s="15">
        <v>6.3627397957560533E-2</v>
      </c>
      <c r="K1306" s="15">
        <v>0.93637260204243955</v>
      </c>
      <c r="L1306" s="56">
        <v>2.51464</v>
      </c>
      <c r="M1306">
        <v>0</v>
      </c>
      <c r="N1306">
        <v>0</v>
      </c>
      <c r="O1306" s="12">
        <v>8</v>
      </c>
      <c r="P1306" s="12">
        <v>4</v>
      </c>
      <c r="Q1306">
        <v>0</v>
      </c>
      <c r="R1306" s="12">
        <v>0</v>
      </c>
      <c r="S1306" s="12">
        <v>43.892795463215208</v>
      </c>
      <c r="T1306" s="12">
        <v>1556.3637636701378</v>
      </c>
      <c r="U1306" s="12">
        <v>1470.7700076877572</v>
      </c>
      <c r="V1306" s="12">
        <v>560.60505877977175</v>
      </c>
      <c r="W1306" s="57">
        <v>5.0420277163221419E-5</v>
      </c>
      <c r="X1306" s="57">
        <v>0</v>
      </c>
      <c r="Y1306" s="57">
        <v>0</v>
      </c>
      <c r="Z1306" s="57">
        <v>1.0407217302301651E-3</v>
      </c>
      <c r="AA1306" s="57">
        <v>1.5657127504832365E-3</v>
      </c>
      <c r="AB1306" s="57">
        <v>0</v>
      </c>
      <c r="AC1306" s="57">
        <v>0</v>
      </c>
      <c r="AD1306" s="57">
        <v>1.9003978807967501E-4</v>
      </c>
      <c r="AE1306" s="57">
        <v>2.8083283601150212E-4</v>
      </c>
      <c r="AF1306" s="57">
        <v>7.2418845409924623E-4</v>
      </c>
      <c r="AG1306" s="57">
        <v>9.5135985356045803E-4</v>
      </c>
      <c r="AH1306" s="17">
        <v>4.3666142632977305E-4</v>
      </c>
      <c r="AI1306" s="12">
        <v>365</v>
      </c>
      <c r="AJ1306" s="16">
        <v>6</v>
      </c>
      <c r="AK1306" s="17">
        <v>0.91498790440576794</v>
      </c>
      <c r="AL1306" t="str">
        <f>IF(AK1306&lt;='CAV Tier 1 Analysis'!$A$5,"Tier 1", "Tier 2")</f>
        <v>Tier 2</v>
      </c>
      <c r="AM1306" t="str">
        <f t="shared" si="41"/>
        <v>Missouri - Tier 2</v>
      </c>
      <c r="AN1306" t="str">
        <f t="shared" si="42"/>
        <v>Wright City, City Of - Tier 2</v>
      </c>
    </row>
    <row r="1307" spans="1:40" x14ac:dyDescent="0.3">
      <c r="A1307">
        <v>7</v>
      </c>
      <c r="B1307" t="s">
        <v>21</v>
      </c>
      <c r="C1307" t="s">
        <v>3278</v>
      </c>
      <c r="D1307" t="s">
        <v>5021</v>
      </c>
      <c r="E1307" t="s">
        <v>1034</v>
      </c>
      <c r="F1307" s="12">
        <v>3411.0933257764727</v>
      </c>
      <c r="G1307" s="12">
        <v>4930.2565841197256</v>
      </c>
      <c r="H1307" s="12">
        <v>2496.3740229611103</v>
      </c>
      <c r="I1307" s="12">
        <v>2</v>
      </c>
      <c r="J1307" s="15">
        <v>1.1464696922547783E-4</v>
      </c>
      <c r="K1307" s="15">
        <v>0.99988535303077442</v>
      </c>
      <c r="L1307" s="56">
        <v>1.8317100000000002</v>
      </c>
      <c r="M1307">
        <v>2</v>
      </c>
      <c r="N1307">
        <v>0</v>
      </c>
      <c r="O1307" s="12">
        <v>16</v>
      </c>
      <c r="P1307" s="12">
        <v>1</v>
      </c>
      <c r="Q1307">
        <v>1</v>
      </c>
      <c r="R1307" s="12">
        <v>1.9997707060615488</v>
      </c>
      <c r="S1307" s="12">
        <v>0.28620171578570469</v>
      </c>
      <c r="T1307" s="12">
        <v>5383.583816619649</v>
      </c>
      <c r="U1307" s="12">
        <v>1972.4904908431763</v>
      </c>
      <c r="V1307" s="12">
        <v>0</v>
      </c>
      <c r="W1307" s="57">
        <v>3.6727056708969995E-5</v>
      </c>
      <c r="X1307" s="57">
        <v>8.4857227714370571E-5</v>
      </c>
      <c r="Y1307" s="57">
        <v>0</v>
      </c>
      <c r="Z1307" s="57">
        <v>2.0814434604603301E-3</v>
      </c>
      <c r="AA1307" s="57">
        <v>3.9142818762080911E-4</v>
      </c>
      <c r="AB1307" s="57">
        <v>1.7079419299743809E-4</v>
      </c>
      <c r="AC1307" s="57">
        <v>7.3716214357850992E-5</v>
      </c>
      <c r="AD1307" s="57">
        <v>1.239148995682823E-6</v>
      </c>
      <c r="AE1307" s="57">
        <v>9.7142271390440705E-4</v>
      </c>
      <c r="AF1307" s="57">
        <v>9.7122924170509918E-4</v>
      </c>
      <c r="AG1307" s="57">
        <v>0</v>
      </c>
      <c r="AH1307" s="17">
        <v>4.3480522222408708E-4</v>
      </c>
      <c r="AI1307" s="12">
        <v>366</v>
      </c>
      <c r="AJ1307" s="16">
        <v>6</v>
      </c>
      <c r="AK1307" s="17">
        <v>0.91542270962799199</v>
      </c>
      <c r="AL1307" t="str">
        <f>IF(AK1307&lt;='CAV Tier 1 Analysis'!$A$5,"Tier 1", "Tier 2")</f>
        <v>Tier 2</v>
      </c>
      <c r="AM1307" t="str">
        <f t="shared" si="41"/>
        <v>Missouri - Tier 2</v>
      </c>
      <c r="AN1307" t="str">
        <f t="shared" si="42"/>
        <v>Normandy, City Of - Tier 2</v>
      </c>
    </row>
    <row r="1308" spans="1:40" x14ac:dyDescent="0.3">
      <c r="A1308">
        <v>7</v>
      </c>
      <c r="B1308" t="s">
        <v>21</v>
      </c>
      <c r="C1308" t="s">
        <v>3221</v>
      </c>
      <c r="D1308" t="s">
        <v>4938</v>
      </c>
      <c r="E1308" t="s">
        <v>1219</v>
      </c>
      <c r="F1308" s="12">
        <v>47.727341384097237</v>
      </c>
      <c r="G1308" s="12">
        <v>523.81267249806535</v>
      </c>
      <c r="H1308" s="12">
        <v>286.51777440449393</v>
      </c>
      <c r="I1308" s="12">
        <v>0</v>
      </c>
      <c r="J1308" s="15">
        <v>0.50065903076498652</v>
      </c>
      <c r="K1308" s="15">
        <v>0.49934096923501342</v>
      </c>
      <c r="L1308" s="56">
        <v>0.97870999999999997</v>
      </c>
      <c r="M1308">
        <v>12</v>
      </c>
      <c r="N1308">
        <v>0</v>
      </c>
      <c r="O1308" s="12">
        <v>10</v>
      </c>
      <c r="P1308" s="12">
        <v>5</v>
      </c>
      <c r="Q1308">
        <v>0</v>
      </c>
      <c r="R1308" s="12">
        <v>0</v>
      </c>
      <c r="S1308" s="12">
        <v>143.447711230295</v>
      </c>
      <c r="T1308" s="12">
        <v>581.54574633643392</v>
      </c>
      <c r="U1308" s="12">
        <v>533.81840495233666</v>
      </c>
      <c r="V1308" s="12">
        <v>0</v>
      </c>
      <c r="W1308" s="57">
        <v>1.962381472593152E-5</v>
      </c>
      <c r="X1308" s="57">
        <v>5.0914336628622345E-4</v>
      </c>
      <c r="Y1308" s="57">
        <v>0</v>
      </c>
      <c r="Z1308" s="57">
        <v>1.3009021627877061E-3</v>
      </c>
      <c r="AA1308" s="57">
        <v>1.9571409381040454E-3</v>
      </c>
      <c r="AB1308" s="57">
        <v>0</v>
      </c>
      <c r="AC1308" s="57">
        <v>0</v>
      </c>
      <c r="AD1308" s="57">
        <v>6.2107624622737554E-4</v>
      </c>
      <c r="AE1308" s="57">
        <v>1.0493507046769078E-4</v>
      </c>
      <c r="AF1308" s="57">
        <v>2.6284539624242168E-4</v>
      </c>
      <c r="AG1308" s="57">
        <v>0</v>
      </c>
      <c r="AH1308" s="17">
        <v>4.3415154498558132E-4</v>
      </c>
      <c r="AI1308" s="12">
        <v>367</v>
      </c>
      <c r="AJ1308" s="16">
        <v>6</v>
      </c>
      <c r="AK1308" s="17">
        <v>0.9158568611729776</v>
      </c>
      <c r="AL1308" t="str">
        <f>IF(AK1308&lt;='CAV Tier 1 Analysis'!$A$5,"Tier 1", "Tier 2")</f>
        <v>Tier 2</v>
      </c>
      <c r="AM1308" t="str">
        <f t="shared" si="41"/>
        <v>Missouri - Tier 2</v>
      </c>
      <c r="AN1308" t="str">
        <f t="shared" si="42"/>
        <v>Hayti Heights, City Of - Tier 2</v>
      </c>
    </row>
    <row r="1309" spans="1:40" x14ac:dyDescent="0.3">
      <c r="A1309">
        <v>7</v>
      </c>
      <c r="B1309" t="s">
        <v>21</v>
      </c>
      <c r="C1309" t="s">
        <v>3054</v>
      </c>
      <c r="D1309" t="s">
        <v>4871</v>
      </c>
      <c r="E1309" t="s">
        <v>911</v>
      </c>
      <c r="F1309" s="12">
        <v>14.140591591167261</v>
      </c>
      <c r="G1309" s="12">
        <v>208.07981713351245</v>
      </c>
      <c r="H1309" s="12">
        <v>146.14501158834469</v>
      </c>
      <c r="I1309" s="12">
        <v>1</v>
      </c>
      <c r="J1309" s="15">
        <v>0</v>
      </c>
      <c r="K1309" s="15">
        <v>1</v>
      </c>
      <c r="L1309" s="56">
        <v>1.30088</v>
      </c>
      <c r="M1309">
        <v>3</v>
      </c>
      <c r="N1309">
        <v>0</v>
      </c>
      <c r="O1309" s="12">
        <v>13</v>
      </c>
      <c r="P1309" s="12">
        <v>7</v>
      </c>
      <c r="Q1309">
        <v>0</v>
      </c>
      <c r="R1309" s="12">
        <v>1</v>
      </c>
      <c r="S1309" s="12">
        <v>0</v>
      </c>
      <c r="T1309" s="12">
        <v>239.43536301165241</v>
      </c>
      <c r="U1309" s="12">
        <v>225.29477142048515</v>
      </c>
      <c r="V1309" s="12">
        <v>0</v>
      </c>
      <c r="W1309" s="57">
        <v>2.6083546812303744E-5</v>
      </c>
      <c r="X1309" s="57">
        <v>1.2728584157155586E-4</v>
      </c>
      <c r="Y1309" s="57">
        <v>0</v>
      </c>
      <c r="Z1309" s="57">
        <v>1.6911728116240181E-3</v>
      </c>
      <c r="AA1309" s="57">
        <v>2.7399973133456637E-3</v>
      </c>
      <c r="AB1309" s="57">
        <v>0</v>
      </c>
      <c r="AC1309" s="57">
        <v>3.6862333333720788E-5</v>
      </c>
      <c r="AD1309" s="57">
        <v>0</v>
      </c>
      <c r="AE1309" s="57">
        <v>4.3204110507842211E-5</v>
      </c>
      <c r="AF1309" s="57">
        <v>1.1093228130763052E-4</v>
      </c>
      <c r="AG1309" s="57">
        <v>0</v>
      </c>
      <c r="AH1309" s="17">
        <v>4.3413983986388503E-4</v>
      </c>
      <c r="AI1309" s="12">
        <v>368</v>
      </c>
      <c r="AJ1309" s="16">
        <v>6</v>
      </c>
      <c r="AK1309" s="17">
        <v>0.91629100101284144</v>
      </c>
      <c r="AL1309" t="str">
        <f>IF(AK1309&lt;='CAV Tier 1 Analysis'!$A$5,"Tier 1", "Tier 2")</f>
        <v>Tier 2</v>
      </c>
      <c r="AM1309" t="str">
        <f t="shared" si="41"/>
        <v>Missouri - Tier 2</v>
      </c>
      <c r="AN1309" t="str">
        <f t="shared" si="42"/>
        <v>Edina, City Of - Tier 2</v>
      </c>
    </row>
    <row r="1310" spans="1:40" x14ac:dyDescent="0.3">
      <c r="A1310">
        <v>7</v>
      </c>
      <c r="B1310" t="s">
        <v>21</v>
      </c>
      <c r="C1310" t="s">
        <v>3155</v>
      </c>
      <c r="D1310" t="s">
        <v>4838</v>
      </c>
      <c r="E1310" t="s">
        <v>854</v>
      </c>
      <c r="F1310" s="12">
        <v>1.7875012178776122</v>
      </c>
      <c r="G1310" s="12">
        <v>0.65014048654332346</v>
      </c>
      <c r="H1310" s="12">
        <v>0.36862690492301275</v>
      </c>
      <c r="I1310" s="12">
        <v>2</v>
      </c>
      <c r="J1310" s="15">
        <v>0.90289748009521476</v>
      </c>
      <c r="K1310" s="15">
        <v>9.710251990478537E-2</v>
      </c>
      <c r="L1310" s="56">
        <v>0.12182999999999999</v>
      </c>
      <c r="M1310">
        <v>3</v>
      </c>
      <c r="N1310">
        <v>0</v>
      </c>
      <c r="O1310" s="12">
        <v>8</v>
      </c>
      <c r="P1310" s="12">
        <v>7</v>
      </c>
      <c r="Q1310">
        <v>5</v>
      </c>
      <c r="R1310" s="12">
        <v>0.19420503980957074</v>
      </c>
      <c r="S1310" s="12">
        <v>0.33283230355028653</v>
      </c>
      <c r="T1310" s="12">
        <v>0.67214806295663765</v>
      </c>
      <c r="U1310" s="12">
        <v>0</v>
      </c>
      <c r="V1310" s="12">
        <v>0</v>
      </c>
      <c r="W1310" s="57">
        <v>2.4427760501683206E-6</v>
      </c>
      <c r="X1310" s="57">
        <v>1.2728584157155586E-4</v>
      </c>
      <c r="Y1310" s="57">
        <v>0</v>
      </c>
      <c r="Z1310" s="57">
        <v>1.0407217302301651E-3</v>
      </c>
      <c r="AA1310" s="57">
        <v>2.7399973133456637E-3</v>
      </c>
      <c r="AB1310" s="57">
        <v>8.5397096498719043E-4</v>
      </c>
      <c r="AC1310" s="57">
        <v>7.1588509125489121E-6</v>
      </c>
      <c r="AD1310" s="57">
        <v>1.4410424254197926E-6</v>
      </c>
      <c r="AE1310" s="57">
        <v>1.2128350141911749E-7</v>
      </c>
      <c r="AF1310" s="57">
        <v>0</v>
      </c>
      <c r="AG1310" s="57">
        <v>0</v>
      </c>
      <c r="AH1310" s="17">
        <v>4.3392180027492097E-4</v>
      </c>
      <c r="AI1310" s="12">
        <v>369</v>
      </c>
      <c r="AJ1310" s="16">
        <v>6</v>
      </c>
      <c r="AK1310" s="17">
        <v>0.91672492281311635</v>
      </c>
      <c r="AL1310" t="str">
        <f>IF(AK1310&lt;='CAV Tier 1 Analysis'!$A$5,"Tier 1", "Tier 2")</f>
        <v>Tier 2</v>
      </c>
      <c r="AM1310" t="str">
        <f t="shared" si="41"/>
        <v>Missouri - Tier 2</v>
      </c>
      <c r="AN1310" t="str">
        <f t="shared" si="42"/>
        <v>Corning, Town Of - Tier 2</v>
      </c>
    </row>
    <row r="1311" spans="1:40" x14ac:dyDescent="0.3">
      <c r="A1311">
        <v>7</v>
      </c>
      <c r="B1311" t="s">
        <v>21</v>
      </c>
      <c r="C1311" t="s">
        <v>3392</v>
      </c>
      <c r="D1311" t="s">
        <v>5192</v>
      </c>
      <c r="E1311" t="s">
        <v>797</v>
      </c>
      <c r="F1311" s="12">
        <v>709.96228307325441</v>
      </c>
      <c r="G1311" s="12">
        <v>619.36548857510252</v>
      </c>
      <c r="H1311" s="12">
        <v>232.94915699215443</v>
      </c>
      <c r="I1311" s="12">
        <v>9</v>
      </c>
      <c r="J1311" s="15">
        <v>5.6173660872587607E-2</v>
      </c>
      <c r="K1311" s="15">
        <v>0.94382633912741232</v>
      </c>
      <c r="L1311" s="56">
        <v>2.8483100000000001</v>
      </c>
      <c r="M1311">
        <v>3</v>
      </c>
      <c r="N1311">
        <v>6</v>
      </c>
      <c r="O1311" s="12">
        <v>18</v>
      </c>
      <c r="P1311" s="12">
        <v>3</v>
      </c>
      <c r="Q1311">
        <v>0</v>
      </c>
      <c r="R1311" s="12">
        <v>8.4944370521467114</v>
      </c>
      <c r="S1311" s="12">
        <v>13.085606945432453</v>
      </c>
      <c r="T1311" s="12">
        <v>605.03763059909602</v>
      </c>
      <c r="U1311" s="12">
        <v>0</v>
      </c>
      <c r="V1311" s="12">
        <v>14.327857976006499</v>
      </c>
      <c r="W1311" s="57">
        <v>5.7110592230607647E-5</v>
      </c>
      <c r="X1311" s="57">
        <v>1.2728584157155586E-4</v>
      </c>
      <c r="Y1311" s="57">
        <v>5.5141990625861594E-4</v>
      </c>
      <c r="Z1311" s="57">
        <v>2.3416238930178712E-3</v>
      </c>
      <c r="AA1311" s="57">
        <v>1.1742845628624273E-3</v>
      </c>
      <c r="AB1311" s="57">
        <v>0</v>
      </c>
      <c r="AC1311" s="57">
        <v>3.1312477009854067E-4</v>
      </c>
      <c r="AD1311" s="57">
        <v>5.6655903196869345E-5</v>
      </c>
      <c r="AE1311" s="57">
        <v>1.0917398468218005E-4</v>
      </c>
      <c r="AF1311" s="57">
        <v>0</v>
      </c>
      <c r="AG1311" s="57">
        <v>2.4314708995951763E-5</v>
      </c>
      <c r="AH1311" s="17">
        <v>4.3227219662860179E-4</v>
      </c>
      <c r="AI1311" s="12">
        <v>370</v>
      </c>
      <c r="AJ1311" s="16">
        <v>6</v>
      </c>
      <c r="AK1311" s="17">
        <v>0.91715719500974491</v>
      </c>
      <c r="AL1311" t="str">
        <f>IF(AK1311&lt;='CAV Tier 1 Analysis'!$A$5,"Tier 1", "Tier 2")</f>
        <v>Tier 2</v>
      </c>
      <c r="AM1311" t="str">
        <f t="shared" si="41"/>
        <v>Missouri - Tier 2</v>
      </c>
      <c r="AN1311" t="str">
        <f t="shared" si="42"/>
        <v>Lawson, City Of - Tier 2</v>
      </c>
    </row>
    <row r="1312" spans="1:40" x14ac:dyDescent="0.3">
      <c r="A1312">
        <v>7</v>
      </c>
      <c r="B1312" t="s">
        <v>21</v>
      </c>
      <c r="C1312" t="s">
        <v>3311</v>
      </c>
      <c r="D1312" t="s">
        <v>5068</v>
      </c>
      <c r="E1312" t="s">
        <v>1007</v>
      </c>
      <c r="F1312" s="12">
        <v>116.33752857997871</v>
      </c>
      <c r="G1312" s="12">
        <v>1428.7772184515261</v>
      </c>
      <c r="H1312" s="12">
        <v>771.28122266800528</v>
      </c>
      <c r="I1312" s="12">
        <v>0</v>
      </c>
      <c r="J1312" s="15">
        <v>0</v>
      </c>
      <c r="K1312" s="15">
        <v>1</v>
      </c>
      <c r="L1312" s="56">
        <v>3.8134899999999998</v>
      </c>
      <c r="M1312">
        <v>0</v>
      </c>
      <c r="N1312">
        <v>0</v>
      </c>
      <c r="O1312" s="12">
        <v>13</v>
      </c>
      <c r="P1312" s="12">
        <v>5</v>
      </c>
      <c r="Q1312">
        <v>0</v>
      </c>
      <c r="R1312" s="12">
        <v>0</v>
      </c>
      <c r="S1312" s="12">
        <v>0</v>
      </c>
      <c r="T1312" s="12">
        <v>1319.662563719447</v>
      </c>
      <c r="U1312" s="12">
        <v>1203.3250351394684</v>
      </c>
      <c r="V1312" s="12">
        <v>109.11465473207909</v>
      </c>
      <c r="W1312" s="57">
        <v>7.6463121066702686E-5</v>
      </c>
      <c r="X1312" s="57">
        <v>0</v>
      </c>
      <c r="Y1312" s="57">
        <v>0</v>
      </c>
      <c r="Z1312" s="57">
        <v>1.6911728116240181E-3</v>
      </c>
      <c r="AA1312" s="57">
        <v>1.9571409381040454E-3</v>
      </c>
      <c r="AB1312" s="57">
        <v>0</v>
      </c>
      <c r="AC1312" s="57">
        <v>0</v>
      </c>
      <c r="AD1312" s="57">
        <v>0</v>
      </c>
      <c r="AE1312" s="57">
        <v>2.381220823810502E-4</v>
      </c>
      <c r="AF1312" s="57">
        <v>5.9250194960569068E-4</v>
      </c>
      <c r="AG1312" s="57">
        <v>1.8517011275845512E-4</v>
      </c>
      <c r="AH1312" s="17">
        <v>4.3096100141272383E-4</v>
      </c>
      <c r="AI1312" s="12">
        <v>371</v>
      </c>
      <c r="AJ1312" s="16">
        <v>7</v>
      </c>
      <c r="AK1312" s="17">
        <v>0.91758815601115762</v>
      </c>
      <c r="AL1312" t="str">
        <f>IF(AK1312&lt;='CAV Tier 1 Analysis'!$A$5,"Tier 1", "Tier 2")</f>
        <v>Tier 2</v>
      </c>
      <c r="AM1312" t="str">
        <f t="shared" si="41"/>
        <v>Missouri - Tier 2</v>
      </c>
      <c r="AN1312" t="str">
        <f t="shared" si="42"/>
        <v>Kimberling City, City Of - Tier 2</v>
      </c>
    </row>
    <row r="1313" spans="1:40" x14ac:dyDescent="0.3">
      <c r="A1313">
        <v>7</v>
      </c>
      <c r="B1313" t="s">
        <v>21</v>
      </c>
      <c r="C1313" t="s">
        <v>3300</v>
      </c>
      <c r="D1313" t="s">
        <v>5050</v>
      </c>
      <c r="E1313" t="s">
        <v>1273</v>
      </c>
      <c r="F1313" s="12">
        <v>168.55028251465143</v>
      </c>
      <c r="G1313" s="12">
        <v>942.61628680835906</v>
      </c>
      <c r="H1313" s="12">
        <v>495.23957706945237</v>
      </c>
      <c r="I1313" s="12">
        <v>9</v>
      </c>
      <c r="J1313" s="15">
        <v>0</v>
      </c>
      <c r="K1313" s="15">
        <v>1</v>
      </c>
      <c r="L1313" s="56">
        <v>1.81125</v>
      </c>
      <c r="M1313">
        <v>21</v>
      </c>
      <c r="N1313">
        <v>0</v>
      </c>
      <c r="O1313" s="12">
        <v>13</v>
      </c>
      <c r="P1313" s="12">
        <v>3</v>
      </c>
      <c r="Q1313">
        <v>0</v>
      </c>
      <c r="R1313" s="12">
        <v>9</v>
      </c>
      <c r="S1313" s="12">
        <v>0</v>
      </c>
      <c r="T1313" s="12">
        <v>1024.2493218505506</v>
      </c>
      <c r="U1313" s="12">
        <v>855.69903933589922</v>
      </c>
      <c r="V1313" s="12">
        <v>0</v>
      </c>
      <c r="W1313" s="57">
        <v>3.6316819509705088E-5</v>
      </c>
      <c r="X1313" s="57">
        <v>8.9100089100089099E-4</v>
      </c>
      <c r="Y1313" s="57">
        <v>0</v>
      </c>
      <c r="Z1313" s="57">
        <v>1.6911728116240181E-3</v>
      </c>
      <c r="AA1313" s="57">
        <v>1.1742845628624273E-3</v>
      </c>
      <c r="AB1313" s="57">
        <v>0</v>
      </c>
      <c r="AC1313" s="57">
        <v>3.3176100000348709E-4</v>
      </c>
      <c r="AD1313" s="57">
        <v>0</v>
      </c>
      <c r="AE1313" s="57">
        <v>1.8481723139058648E-4</v>
      </c>
      <c r="AF1313" s="57">
        <v>4.2133532859097702E-4</v>
      </c>
      <c r="AG1313" s="57">
        <v>0</v>
      </c>
      <c r="AH1313" s="17">
        <v>4.3006260408928114E-4</v>
      </c>
      <c r="AI1313" s="12">
        <v>372</v>
      </c>
      <c r="AJ1313" s="16">
        <v>7</v>
      </c>
      <c r="AK1313" s="17">
        <v>0.91801821861524691</v>
      </c>
      <c r="AL1313" t="str">
        <f>IF(AK1313&lt;='CAV Tier 1 Analysis'!$A$5,"Tier 1", "Tier 2")</f>
        <v>Tier 2</v>
      </c>
      <c r="AM1313" t="str">
        <f t="shared" si="41"/>
        <v>Missouri - Tier 2</v>
      </c>
      <c r="AN1313" t="str">
        <f t="shared" si="42"/>
        <v>Chaffee, City Of - Tier 2</v>
      </c>
    </row>
    <row r="1314" spans="1:40" x14ac:dyDescent="0.3">
      <c r="A1314">
        <v>7</v>
      </c>
      <c r="B1314" t="s">
        <v>21</v>
      </c>
      <c r="C1314" t="s">
        <v>3303</v>
      </c>
      <c r="D1314" t="s">
        <v>5055</v>
      </c>
      <c r="E1314" t="s">
        <v>928</v>
      </c>
      <c r="F1314" s="12">
        <v>14.425452228205668</v>
      </c>
      <c r="G1314" s="12">
        <v>225.35792322519089</v>
      </c>
      <c r="H1314" s="12">
        <v>122.68265789299571</v>
      </c>
      <c r="I1314" s="12">
        <v>3</v>
      </c>
      <c r="J1314" s="15">
        <v>6.5705948323733415E-2</v>
      </c>
      <c r="K1314" s="15">
        <v>0.93429405167626678</v>
      </c>
      <c r="L1314" s="56">
        <v>1.8368199999999999</v>
      </c>
      <c r="M1314">
        <v>3</v>
      </c>
      <c r="N1314">
        <v>0</v>
      </c>
      <c r="O1314" s="12">
        <v>9</v>
      </c>
      <c r="P1314" s="12">
        <v>7</v>
      </c>
      <c r="Q1314">
        <v>2</v>
      </c>
      <c r="R1314" s="12">
        <v>2.8028821550288003</v>
      </c>
      <c r="S1314" s="12">
        <v>8.060980379735442</v>
      </c>
      <c r="T1314" s="12">
        <v>211.58207194697547</v>
      </c>
      <c r="U1314" s="12">
        <v>197.1566197187698</v>
      </c>
      <c r="V1314" s="12">
        <v>13.775851278215413</v>
      </c>
      <c r="W1314" s="57">
        <v>3.6829515755316211E-5</v>
      </c>
      <c r="X1314" s="57">
        <v>1.2728584157155586E-4</v>
      </c>
      <c r="Y1314" s="57">
        <v>0</v>
      </c>
      <c r="Z1314" s="57">
        <v>1.1708119465089356E-3</v>
      </c>
      <c r="AA1314" s="57">
        <v>2.7399973133456637E-3</v>
      </c>
      <c r="AB1314" s="57">
        <v>3.4158838599487618E-4</v>
      </c>
      <c r="AC1314" s="57">
        <v>1.0332077629380931E-4</v>
      </c>
      <c r="AD1314" s="57">
        <v>3.4901103630165718E-5</v>
      </c>
      <c r="AE1314" s="57">
        <v>3.8178216880313045E-5</v>
      </c>
      <c r="AF1314" s="57">
        <v>9.7077413125955313E-5</v>
      </c>
      <c r="AG1314" s="57">
        <v>2.3377940761433883E-5</v>
      </c>
      <c r="AH1314" s="17">
        <v>4.2848804126072951E-4</v>
      </c>
      <c r="AI1314" s="12">
        <v>373</v>
      </c>
      <c r="AJ1314" s="16">
        <v>7</v>
      </c>
      <c r="AK1314" s="17">
        <v>0.91844670665650763</v>
      </c>
      <c r="AL1314" t="str">
        <f>IF(AK1314&lt;='CAV Tier 1 Analysis'!$A$5,"Tier 1", "Tier 2")</f>
        <v>Tier 2</v>
      </c>
      <c r="AM1314" t="str">
        <f t="shared" si="41"/>
        <v>Missouri - Tier 2</v>
      </c>
      <c r="AN1314" t="str">
        <f t="shared" si="42"/>
        <v>Eminence, City Of - Tier 2</v>
      </c>
    </row>
    <row r="1315" spans="1:40" x14ac:dyDescent="0.3">
      <c r="A1315">
        <v>7</v>
      </c>
      <c r="B1315" t="s">
        <v>21</v>
      </c>
      <c r="C1315" t="s">
        <v>3356</v>
      </c>
      <c r="D1315" t="s">
        <v>5136</v>
      </c>
      <c r="E1315" t="s">
        <v>920</v>
      </c>
      <c r="F1315" s="12">
        <v>4.8758439162739631</v>
      </c>
      <c r="G1315" s="12">
        <v>6.4576947019318824</v>
      </c>
      <c r="H1315" s="12">
        <v>3.6018165169191025</v>
      </c>
      <c r="I1315" s="12">
        <v>0</v>
      </c>
      <c r="J1315" s="15">
        <v>0</v>
      </c>
      <c r="K1315" s="15">
        <v>1</v>
      </c>
      <c r="L1315" s="56">
        <v>0.33438000000000001</v>
      </c>
      <c r="M1315">
        <v>0</v>
      </c>
      <c r="N1315">
        <v>0</v>
      </c>
      <c r="O1315" s="12">
        <v>9</v>
      </c>
      <c r="P1315" s="12">
        <v>9</v>
      </c>
      <c r="Q1315">
        <v>0</v>
      </c>
      <c r="R1315" s="12">
        <v>0</v>
      </c>
      <c r="S1315" s="12">
        <v>0</v>
      </c>
      <c r="T1315" s="12">
        <v>7.1254871133527811</v>
      </c>
      <c r="U1315" s="12">
        <v>2.249643197078818</v>
      </c>
      <c r="V1315" s="12">
        <v>0</v>
      </c>
      <c r="W1315" s="57">
        <v>6.7045510601270872E-6</v>
      </c>
      <c r="X1315" s="57">
        <v>0</v>
      </c>
      <c r="Y1315" s="57">
        <v>0</v>
      </c>
      <c r="Z1315" s="57">
        <v>1.1708119465089356E-3</v>
      </c>
      <c r="AA1315" s="57">
        <v>3.5228536885872821E-3</v>
      </c>
      <c r="AB1315" s="57">
        <v>0</v>
      </c>
      <c r="AC1315" s="57">
        <v>0</v>
      </c>
      <c r="AD1315" s="57">
        <v>0</v>
      </c>
      <c r="AE1315" s="57">
        <v>1.2857346082688599E-6</v>
      </c>
      <c r="AF1315" s="57">
        <v>1.1076957108532941E-6</v>
      </c>
      <c r="AG1315" s="57">
        <v>0</v>
      </c>
      <c r="AH1315" s="17">
        <v>4.2752396513413333E-4</v>
      </c>
      <c r="AI1315" s="12">
        <v>374</v>
      </c>
      <c r="AJ1315" s="16">
        <v>7</v>
      </c>
      <c r="AK1315" s="17">
        <v>0.91887423062164175</v>
      </c>
      <c r="AL1315" t="str">
        <f>IF(AK1315&lt;='CAV Tier 1 Analysis'!$A$5,"Tier 1", "Tier 2")</f>
        <v>Tier 2</v>
      </c>
      <c r="AM1315" t="str">
        <f t="shared" si="41"/>
        <v>Missouri - Tier 2</v>
      </c>
      <c r="AN1315" t="str">
        <f t="shared" si="42"/>
        <v>Everton, City Of - Tier 2</v>
      </c>
    </row>
    <row r="1316" spans="1:40" x14ac:dyDescent="0.3">
      <c r="A1316">
        <v>7</v>
      </c>
      <c r="B1316" t="s">
        <v>21</v>
      </c>
      <c r="C1316" t="s">
        <v>3475</v>
      </c>
      <c r="D1316" t="s">
        <v>5310</v>
      </c>
      <c r="E1316" t="s">
        <v>923</v>
      </c>
      <c r="F1316" s="12">
        <v>4.2937406531073359</v>
      </c>
      <c r="G1316" s="12">
        <v>1.6016163759791122</v>
      </c>
      <c r="H1316" s="12">
        <v>1.1267900156657964</v>
      </c>
      <c r="I1316" s="12">
        <v>0</v>
      </c>
      <c r="J1316" s="15">
        <v>0</v>
      </c>
      <c r="K1316" s="15">
        <v>1.0000000000000002</v>
      </c>
      <c r="L1316" s="56">
        <v>0.29446</v>
      </c>
      <c r="M1316">
        <v>0</v>
      </c>
      <c r="N1316">
        <v>0</v>
      </c>
      <c r="O1316" s="12">
        <v>9</v>
      </c>
      <c r="P1316" s="12">
        <v>9</v>
      </c>
      <c r="Q1316">
        <v>0</v>
      </c>
      <c r="R1316" s="12">
        <v>0</v>
      </c>
      <c r="S1316" s="12">
        <v>0</v>
      </c>
      <c r="T1316" s="12">
        <v>1.918987362924282</v>
      </c>
      <c r="U1316" s="12">
        <v>0</v>
      </c>
      <c r="V1316" s="12">
        <v>0</v>
      </c>
      <c r="W1316" s="57">
        <v>5.9041273555984865E-6</v>
      </c>
      <c r="X1316" s="57">
        <v>0</v>
      </c>
      <c r="Y1316" s="57">
        <v>0</v>
      </c>
      <c r="Z1316" s="57">
        <v>1.1708119465089356E-3</v>
      </c>
      <c r="AA1316" s="57">
        <v>3.5228536885872821E-3</v>
      </c>
      <c r="AB1316" s="57">
        <v>0</v>
      </c>
      <c r="AC1316" s="57">
        <v>0</v>
      </c>
      <c r="AD1316" s="57">
        <v>0</v>
      </c>
      <c r="AE1316" s="57">
        <v>3.4626523437516859E-7</v>
      </c>
      <c r="AF1316" s="57">
        <v>0</v>
      </c>
      <c r="AG1316" s="57">
        <v>0</v>
      </c>
      <c r="AH1316" s="17">
        <v>4.2726509342601738E-4</v>
      </c>
      <c r="AI1316" s="12">
        <v>375</v>
      </c>
      <c r="AJ1316" s="16">
        <v>7</v>
      </c>
      <c r="AK1316" s="17">
        <v>0.91930149571506781</v>
      </c>
      <c r="AL1316" t="str">
        <f>IF(AK1316&lt;='CAV Tier 1 Analysis'!$A$5,"Tier 1", "Tier 2")</f>
        <v>Tier 2</v>
      </c>
      <c r="AM1316" t="str">
        <f t="shared" si="41"/>
        <v>Missouri - Tier 2</v>
      </c>
      <c r="AN1316" t="str">
        <f t="shared" si="42"/>
        <v>Arcola, Village Of - Tier 2</v>
      </c>
    </row>
    <row r="1317" spans="1:40" x14ac:dyDescent="0.3">
      <c r="A1317">
        <v>7</v>
      </c>
      <c r="B1317" t="s">
        <v>21</v>
      </c>
      <c r="C1317" t="s">
        <v>3059</v>
      </c>
      <c r="D1317" t="s">
        <v>5165</v>
      </c>
      <c r="E1317" t="s">
        <v>1151</v>
      </c>
      <c r="F1317" s="12">
        <v>139.64149179699859</v>
      </c>
      <c r="G1317" s="12">
        <v>954.26719318970652</v>
      </c>
      <c r="H1317" s="12">
        <v>500.5013458863375</v>
      </c>
      <c r="I1317" s="12">
        <v>4</v>
      </c>
      <c r="J1317" s="15">
        <v>0</v>
      </c>
      <c r="K1317" s="15">
        <v>1.0000000000000002</v>
      </c>
      <c r="L1317" s="56">
        <v>2.7994699999999999</v>
      </c>
      <c r="M1317">
        <v>13</v>
      </c>
      <c r="N1317">
        <v>1</v>
      </c>
      <c r="O1317" s="12">
        <v>11</v>
      </c>
      <c r="P1317" s="12">
        <v>4</v>
      </c>
      <c r="Q1317">
        <v>1</v>
      </c>
      <c r="R1317" s="12">
        <v>4.0000000000000009</v>
      </c>
      <c r="S1317" s="12">
        <v>0</v>
      </c>
      <c r="T1317" s="12">
        <v>1117.7127686524154</v>
      </c>
      <c r="U1317" s="12">
        <v>978.07127685541684</v>
      </c>
      <c r="V1317" s="12">
        <v>0</v>
      </c>
      <c r="W1317" s="57">
        <v>5.6131316335588178E-5</v>
      </c>
      <c r="X1317" s="57">
        <v>5.5157198014340876E-4</v>
      </c>
      <c r="Y1317" s="57">
        <v>9.1903317709769318E-5</v>
      </c>
      <c r="Z1317" s="57">
        <v>1.4309923790664768E-3</v>
      </c>
      <c r="AA1317" s="57">
        <v>1.5657127504832365E-3</v>
      </c>
      <c r="AB1317" s="57">
        <v>1.7079419299743809E-4</v>
      </c>
      <c r="AC1317" s="57">
        <v>1.4744933333488318E-4</v>
      </c>
      <c r="AD1317" s="57">
        <v>0</v>
      </c>
      <c r="AE1317" s="57">
        <v>2.0168192937538283E-4</v>
      </c>
      <c r="AF1317" s="57">
        <v>4.8158986264504599E-4</v>
      </c>
      <c r="AG1317" s="57">
        <v>0</v>
      </c>
      <c r="AH1317" s="17">
        <v>4.2707518746283905E-4</v>
      </c>
      <c r="AI1317" s="12">
        <v>376</v>
      </c>
      <c r="AJ1317" s="16">
        <v>7</v>
      </c>
      <c r="AK1317" s="17">
        <v>0.91972857090253068</v>
      </c>
      <c r="AL1317" t="str">
        <f>IF(AK1317&lt;='CAV Tier 1 Analysis'!$A$5,"Tier 1", "Tier 2")</f>
        <v>Tier 2</v>
      </c>
      <c r="AM1317" t="str">
        <f t="shared" si="41"/>
        <v>Missouri - Tier 2</v>
      </c>
      <c r="AN1317" t="str">
        <f t="shared" si="42"/>
        <v>St. James, City Of - Tier 2</v>
      </c>
    </row>
    <row r="1318" spans="1:40" x14ac:dyDescent="0.3">
      <c r="A1318">
        <v>7</v>
      </c>
      <c r="B1318" t="s">
        <v>21</v>
      </c>
      <c r="C1318" t="s">
        <v>3133</v>
      </c>
      <c r="D1318" t="s">
        <v>4804</v>
      </c>
      <c r="E1318" t="s">
        <v>1042</v>
      </c>
      <c r="F1318" s="12">
        <v>44.251901877248336</v>
      </c>
      <c r="G1318" s="12">
        <v>875.94751406606179</v>
      </c>
      <c r="H1318" s="12">
        <v>494.03443368797866</v>
      </c>
      <c r="I1318" s="12">
        <v>0</v>
      </c>
      <c r="J1318" s="15">
        <v>3.5383769143423283E-2</v>
      </c>
      <c r="K1318" s="15">
        <v>0.96461623085657677</v>
      </c>
      <c r="L1318" s="56">
        <v>3.1087699999999998</v>
      </c>
      <c r="M1318">
        <v>1</v>
      </c>
      <c r="N1318">
        <v>0</v>
      </c>
      <c r="O1318" s="12">
        <v>9</v>
      </c>
      <c r="P1318" s="12">
        <v>7</v>
      </c>
      <c r="Q1318">
        <v>0</v>
      </c>
      <c r="R1318" s="12">
        <v>0</v>
      </c>
      <c r="S1318" s="12">
        <v>17.480800350517296</v>
      </c>
      <c r="T1318" s="12">
        <v>927.5158824990956</v>
      </c>
      <c r="U1318" s="12">
        <v>883.26398062184728</v>
      </c>
      <c r="V1318" s="12">
        <v>0</v>
      </c>
      <c r="W1318" s="57">
        <v>6.2332995990164731E-5</v>
      </c>
      <c r="X1318" s="57">
        <v>4.2428613857185285E-5</v>
      </c>
      <c r="Y1318" s="57">
        <v>0</v>
      </c>
      <c r="Z1318" s="57">
        <v>1.1708119465089356E-3</v>
      </c>
      <c r="AA1318" s="57">
        <v>2.7399973133456637E-3</v>
      </c>
      <c r="AB1318" s="57">
        <v>0</v>
      </c>
      <c r="AC1318" s="57">
        <v>0</v>
      </c>
      <c r="AD1318" s="57">
        <v>7.5685486855342585E-5</v>
      </c>
      <c r="AE1318" s="57">
        <v>1.6736249057462552E-4</v>
      </c>
      <c r="AF1318" s="57">
        <v>4.3490795525106944E-4</v>
      </c>
      <c r="AG1318" s="57">
        <v>0</v>
      </c>
      <c r="AH1318" s="17">
        <v>4.2668425476208966E-4</v>
      </c>
      <c r="AI1318" s="12">
        <v>377</v>
      </c>
      <c r="AJ1318" s="16">
        <v>7</v>
      </c>
      <c r="AK1318" s="17">
        <v>0.9201552551572928</v>
      </c>
      <c r="AL1318" t="str">
        <f>IF(AK1318&lt;='CAV Tier 1 Analysis'!$A$5,"Tier 1", "Tier 2")</f>
        <v>Tier 2</v>
      </c>
      <c r="AM1318" t="str">
        <f t="shared" si="41"/>
        <v>Missouri - Tier 2</v>
      </c>
      <c r="AN1318" t="str">
        <f t="shared" si="42"/>
        <v>Ava, City Of - Tier 2</v>
      </c>
    </row>
    <row r="1319" spans="1:40" x14ac:dyDescent="0.3">
      <c r="A1319">
        <v>7</v>
      </c>
      <c r="B1319" t="s">
        <v>21</v>
      </c>
      <c r="C1319" t="s">
        <v>2700</v>
      </c>
      <c r="D1319" t="s">
        <v>5151</v>
      </c>
      <c r="E1319" t="s">
        <v>906</v>
      </c>
      <c r="F1319" s="12">
        <v>6.7345405411347068</v>
      </c>
      <c r="G1319" s="12">
        <v>2.4952618645286351</v>
      </c>
      <c r="H1319" s="12">
        <v>1.5230020011611276</v>
      </c>
      <c r="I1319" s="12">
        <v>1</v>
      </c>
      <c r="J1319" s="15">
        <v>0</v>
      </c>
      <c r="K1319" s="15">
        <v>1</v>
      </c>
      <c r="L1319" s="56">
        <v>0.28459000000000001</v>
      </c>
      <c r="M1319">
        <v>2</v>
      </c>
      <c r="N1319">
        <v>0</v>
      </c>
      <c r="O1319" s="12">
        <v>14</v>
      </c>
      <c r="P1319" s="12">
        <v>7</v>
      </c>
      <c r="Q1319">
        <v>0</v>
      </c>
      <c r="R1319" s="12">
        <v>1</v>
      </c>
      <c r="S1319" s="12">
        <v>0</v>
      </c>
      <c r="T1319" s="12">
        <v>3.3167599136397889</v>
      </c>
      <c r="U1319" s="12">
        <v>0</v>
      </c>
      <c r="V1319" s="12">
        <v>0</v>
      </c>
      <c r="W1319" s="57">
        <v>5.7062270058064712E-6</v>
      </c>
      <c r="X1319" s="57">
        <v>8.4857227714370571E-5</v>
      </c>
      <c r="Y1319" s="57">
        <v>0</v>
      </c>
      <c r="Z1319" s="57">
        <v>1.8212630279027886E-3</v>
      </c>
      <c r="AA1319" s="57">
        <v>2.7399973133456637E-3</v>
      </c>
      <c r="AB1319" s="57">
        <v>0</v>
      </c>
      <c r="AC1319" s="57">
        <v>3.6862333333720788E-5</v>
      </c>
      <c r="AD1319" s="57">
        <v>0</v>
      </c>
      <c r="AE1319" s="57">
        <v>5.9848161121421682E-7</v>
      </c>
      <c r="AF1319" s="57">
        <v>0</v>
      </c>
      <c r="AG1319" s="57">
        <v>0</v>
      </c>
      <c r="AH1319" s="17">
        <v>4.2629860099214215E-4</v>
      </c>
      <c r="AI1319" s="12">
        <v>378</v>
      </c>
      <c r="AJ1319" s="16">
        <v>7</v>
      </c>
      <c r="AK1319" s="17">
        <v>0.92058155375828499</v>
      </c>
      <c r="AL1319" t="str">
        <f>IF(AK1319&lt;='CAV Tier 1 Analysis'!$A$5,"Tier 1", "Tier 2")</f>
        <v>Tier 2</v>
      </c>
      <c r="AM1319" t="str">
        <f t="shared" si="41"/>
        <v>Missouri - Tier 2</v>
      </c>
      <c r="AN1319" t="str">
        <f t="shared" si="42"/>
        <v>Walker, City Of - Tier 2</v>
      </c>
    </row>
    <row r="1320" spans="1:40" x14ac:dyDescent="0.3">
      <c r="A1320">
        <v>7</v>
      </c>
      <c r="B1320" t="s">
        <v>21</v>
      </c>
      <c r="C1320" t="s">
        <v>2095</v>
      </c>
      <c r="D1320" t="s">
        <v>5169</v>
      </c>
      <c r="E1320" t="s">
        <v>963</v>
      </c>
      <c r="F1320" s="12">
        <v>49.002002141282503</v>
      </c>
      <c r="G1320" s="12">
        <v>243.05376274502311</v>
      </c>
      <c r="H1320" s="12">
        <v>134.62827824344265</v>
      </c>
      <c r="I1320" s="12">
        <v>0</v>
      </c>
      <c r="J1320" s="15">
        <v>0</v>
      </c>
      <c r="K1320" s="15">
        <v>1</v>
      </c>
      <c r="L1320" s="56">
        <v>2.0537100000000001</v>
      </c>
      <c r="M1320">
        <v>1</v>
      </c>
      <c r="N1320">
        <v>0</v>
      </c>
      <c r="O1320" s="12">
        <v>10</v>
      </c>
      <c r="P1320" s="12">
        <v>8</v>
      </c>
      <c r="Q1320">
        <v>0</v>
      </c>
      <c r="R1320" s="12">
        <v>0</v>
      </c>
      <c r="S1320" s="12">
        <v>0</v>
      </c>
      <c r="T1320" s="12">
        <v>262.60828196506378</v>
      </c>
      <c r="U1320" s="12">
        <v>213.60627982378128</v>
      </c>
      <c r="V1320" s="12">
        <v>0</v>
      </c>
      <c r="W1320" s="57">
        <v>4.1178310777240271E-5</v>
      </c>
      <c r="X1320" s="57">
        <v>4.2428613857185285E-5</v>
      </c>
      <c r="Y1320" s="57">
        <v>0</v>
      </c>
      <c r="Z1320" s="57">
        <v>1.3009021627877061E-3</v>
      </c>
      <c r="AA1320" s="57">
        <v>3.1314255009664729E-3</v>
      </c>
      <c r="AB1320" s="57">
        <v>0</v>
      </c>
      <c r="AC1320" s="57">
        <v>0</v>
      </c>
      <c r="AD1320" s="57">
        <v>0</v>
      </c>
      <c r="AE1320" s="57">
        <v>4.7385470097585575E-5</v>
      </c>
      <c r="AF1320" s="57">
        <v>1.0517701663951523E-4</v>
      </c>
      <c r="AG1320" s="57">
        <v>0</v>
      </c>
      <c r="AH1320" s="17">
        <v>4.244088250114277E-4</v>
      </c>
      <c r="AI1320" s="12">
        <v>379</v>
      </c>
      <c r="AJ1320" s="16">
        <v>7</v>
      </c>
      <c r="AK1320" s="17">
        <v>0.92100596258329637</v>
      </c>
      <c r="AL1320" t="str">
        <f>IF(AK1320&lt;='CAV Tier 1 Analysis'!$A$5,"Tier 1", "Tier 2")</f>
        <v>Tier 2</v>
      </c>
      <c r="AM1320" t="str">
        <f t="shared" si="41"/>
        <v>Missouri - Tier 2</v>
      </c>
      <c r="AN1320" t="str">
        <f t="shared" si="42"/>
        <v>Stockton, City Of - Tier 2</v>
      </c>
    </row>
    <row r="1321" spans="1:40" x14ac:dyDescent="0.3">
      <c r="A1321">
        <v>7</v>
      </c>
      <c r="B1321" t="s">
        <v>21</v>
      </c>
      <c r="C1321" t="s">
        <v>3483</v>
      </c>
      <c r="D1321" t="s">
        <v>5321</v>
      </c>
      <c r="E1321" t="s">
        <v>1106</v>
      </c>
      <c r="F1321" s="12">
        <v>29.468935378421925</v>
      </c>
      <c r="G1321" s="12">
        <v>74.035726921138391</v>
      </c>
      <c r="H1321" s="12">
        <v>41.252132509680074</v>
      </c>
      <c r="I1321" s="12">
        <v>26</v>
      </c>
      <c r="J1321" s="15">
        <v>0.18619452249568369</v>
      </c>
      <c r="K1321" s="15">
        <v>0.81380547750431631</v>
      </c>
      <c r="L1321" s="56">
        <v>0.59077999999999997</v>
      </c>
      <c r="M1321">
        <v>19</v>
      </c>
      <c r="N1321">
        <v>0</v>
      </c>
      <c r="O1321" s="12">
        <v>11</v>
      </c>
      <c r="P1321" s="12">
        <v>4</v>
      </c>
      <c r="Q1321">
        <v>0</v>
      </c>
      <c r="R1321" s="12">
        <v>21.158942415112225</v>
      </c>
      <c r="S1321" s="12">
        <v>7.6809211145685508</v>
      </c>
      <c r="T1321" s="12">
        <v>80.778987297391765</v>
      </c>
      <c r="U1321" s="12">
        <v>51.31005191896984</v>
      </c>
      <c r="V1321" s="12">
        <v>0</v>
      </c>
      <c r="W1321" s="57">
        <v>1.1845549002039238E-5</v>
      </c>
      <c r="X1321" s="57">
        <v>8.0614366328652038E-4</v>
      </c>
      <c r="Y1321" s="57">
        <v>0</v>
      </c>
      <c r="Z1321" s="57">
        <v>1.4309923790664768E-3</v>
      </c>
      <c r="AA1321" s="57">
        <v>1.5657127504832365E-3</v>
      </c>
      <c r="AB1321" s="57">
        <v>0</v>
      </c>
      <c r="AC1321" s="57">
        <v>7.7996798829486999E-4</v>
      </c>
      <c r="AD1321" s="57">
        <v>3.3255585693843725E-5</v>
      </c>
      <c r="AE1321" s="57">
        <v>1.4575893259920223E-5</v>
      </c>
      <c r="AF1321" s="57">
        <v>2.5264417267638127E-5</v>
      </c>
      <c r="AG1321" s="57">
        <v>0</v>
      </c>
      <c r="AH1321" s="17">
        <v>4.2434165694132231E-4</v>
      </c>
      <c r="AI1321" s="12">
        <v>380</v>
      </c>
      <c r="AJ1321" s="16">
        <v>7</v>
      </c>
      <c r="AK1321" s="17">
        <v>0.92143030424023764</v>
      </c>
      <c r="AL1321" t="str">
        <f>IF(AK1321&lt;='CAV Tier 1 Analysis'!$A$5,"Tier 1", "Tier 2")</f>
        <v>Tier 2</v>
      </c>
      <c r="AM1321" t="str">
        <f t="shared" si="41"/>
        <v>Missouri - Tier 2</v>
      </c>
      <c r="AN1321" t="str">
        <f t="shared" si="42"/>
        <v>Newburg, City Of - Tier 2</v>
      </c>
    </row>
    <row r="1322" spans="1:40" x14ac:dyDescent="0.3">
      <c r="A1322">
        <v>7</v>
      </c>
      <c r="B1322" t="s">
        <v>21</v>
      </c>
      <c r="C1322" t="s">
        <v>2264</v>
      </c>
      <c r="D1322" t="s">
        <v>5311</v>
      </c>
      <c r="E1322" t="s">
        <v>1038</v>
      </c>
      <c r="F1322" s="12">
        <v>89.08432282953693</v>
      </c>
      <c r="G1322" s="12">
        <v>1577.756301036364</v>
      </c>
      <c r="H1322" s="12">
        <v>602.26574347119379</v>
      </c>
      <c r="I1322" s="12">
        <v>0</v>
      </c>
      <c r="J1322" s="15">
        <v>0</v>
      </c>
      <c r="K1322" s="15">
        <v>1.0000000000000002</v>
      </c>
      <c r="L1322" s="56">
        <v>2.5908499999999997</v>
      </c>
      <c r="M1322">
        <v>0</v>
      </c>
      <c r="N1322">
        <v>0</v>
      </c>
      <c r="O1322" s="12">
        <v>15</v>
      </c>
      <c r="P1322" s="12">
        <v>4</v>
      </c>
      <c r="Q1322">
        <v>0</v>
      </c>
      <c r="R1322" s="12">
        <v>0</v>
      </c>
      <c r="S1322" s="12">
        <v>0</v>
      </c>
      <c r="T1322" s="12">
        <v>1500.2896407320145</v>
      </c>
      <c r="U1322" s="12">
        <v>1411.2053179024776</v>
      </c>
      <c r="V1322" s="12">
        <v>77.466660304349489</v>
      </c>
      <c r="W1322" s="57">
        <v>5.1948340553054193E-5</v>
      </c>
      <c r="X1322" s="57">
        <v>0</v>
      </c>
      <c r="Y1322" s="57">
        <v>0</v>
      </c>
      <c r="Z1322" s="57">
        <v>1.9513532441815594E-3</v>
      </c>
      <c r="AA1322" s="57">
        <v>1.5657127504832365E-3</v>
      </c>
      <c r="AB1322" s="57">
        <v>0</v>
      </c>
      <c r="AC1322" s="57">
        <v>0</v>
      </c>
      <c r="AD1322" s="57">
        <v>0</v>
      </c>
      <c r="AE1322" s="57">
        <v>2.7071472908871179E-4</v>
      </c>
      <c r="AF1322" s="57">
        <v>6.9485955808625357E-4</v>
      </c>
      <c r="AG1322" s="57">
        <v>1.3146272843733914E-4</v>
      </c>
      <c r="AH1322" s="17">
        <v>4.2418648643910493E-4</v>
      </c>
      <c r="AI1322" s="12">
        <v>381</v>
      </c>
      <c r="AJ1322" s="16">
        <v>7</v>
      </c>
      <c r="AK1322" s="17">
        <v>0.9218544907266768</v>
      </c>
      <c r="AL1322" t="str">
        <f>IF(AK1322&lt;='CAV Tier 1 Analysis'!$A$5,"Tier 1", "Tier 2")</f>
        <v>Tier 2</v>
      </c>
      <c r="AM1322" t="str">
        <f t="shared" si="41"/>
        <v>Missouri - Tier 2</v>
      </c>
      <c r="AN1322" t="str">
        <f t="shared" si="42"/>
        <v>Seymour, City Of - Tier 2</v>
      </c>
    </row>
    <row r="1323" spans="1:40" x14ac:dyDescent="0.3">
      <c r="A1323">
        <v>7</v>
      </c>
      <c r="B1323" t="s">
        <v>21</v>
      </c>
      <c r="C1323" t="s">
        <v>2237</v>
      </c>
      <c r="D1323" t="s">
        <v>5183</v>
      </c>
      <c r="E1323" t="s">
        <v>931</v>
      </c>
      <c r="F1323" s="12">
        <v>18.645737279121775</v>
      </c>
      <c r="G1323" s="12">
        <v>284.92983795730214</v>
      </c>
      <c r="H1323" s="12">
        <v>168.68251528805956</v>
      </c>
      <c r="I1323" s="12">
        <v>2</v>
      </c>
      <c r="J1323" s="15">
        <v>0.16524633507235428</v>
      </c>
      <c r="K1323" s="15">
        <v>0.83475366492764558</v>
      </c>
      <c r="L1323" s="56">
        <v>1.2708300000000001</v>
      </c>
      <c r="M1323">
        <v>1</v>
      </c>
      <c r="N1323">
        <v>1</v>
      </c>
      <c r="O1323" s="12">
        <v>8</v>
      </c>
      <c r="P1323" s="12">
        <v>7</v>
      </c>
      <c r="Q1323">
        <v>2</v>
      </c>
      <c r="R1323" s="12">
        <v>1.6695073298552912</v>
      </c>
      <c r="S1323" s="12">
        <v>27.874167442138216</v>
      </c>
      <c r="T1323" s="12">
        <v>289.8916476474559</v>
      </c>
      <c r="U1323" s="12">
        <v>271.24591036833414</v>
      </c>
      <c r="V1323" s="12">
        <v>0</v>
      </c>
      <c r="W1323" s="57">
        <v>2.5481023457567159E-5</v>
      </c>
      <c r="X1323" s="57">
        <v>4.2428613857185285E-5</v>
      </c>
      <c r="Y1323" s="57">
        <v>9.1903317709769318E-5</v>
      </c>
      <c r="Z1323" s="57">
        <v>1.0407217302301651E-3</v>
      </c>
      <c r="AA1323" s="57">
        <v>2.7399973133456637E-3</v>
      </c>
      <c r="AB1323" s="57">
        <v>3.4158838599487618E-4</v>
      </c>
      <c r="AC1323" s="57">
        <v>6.1541935696215889E-5</v>
      </c>
      <c r="AD1323" s="57">
        <v>1.2068497387095554E-4</v>
      </c>
      <c r="AE1323" s="57">
        <v>5.2308525452239155E-5</v>
      </c>
      <c r="AF1323" s="57">
        <v>1.3355803795537361E-4</v>
      </c>
      <c r="AG1323" s="57">
        <v>0</v>
      </c>
      <c r="AH1323" s="17">
        <v>4.2274671432454645E-4</v>
      </c>
      <c r="AI1323" s="12">
        <v>382</v>
      </c>
      <c r="AJ1323" s="16">
        <v>7</v>
      </c>
      <c r="AK1323" s="17">
        <v>0.92227723744100132</v>
      </c>
      <c r="AL1323" t="str">
        <f>IF(AK1323&lt;='CAV Tier 1 Analysis'!$A$5,"Tier 1", "Tier 2")</f>
        <v>Tier 2</v>
      </c>
      <c r="AM1323" t="str">
        <f t="shared" si="41"/>
        <v>Missouri - Tier 2</v>
      </c>
      <c r="AN1323" t="str">
        <f t="shared" si="42"/>
        <v>Mound City, City Of - Tier 2</v>
      </c>
    </row>
    <row r="1324" spans="1:40" x14ac:dyDescent="0.3">
      <c r="A1324">
        <v>7</v>
      </c>
      <c r="B1324" t="s">
        <v>21</v>
      </c>
      <c r="C1324" t="s">
        <v>3373</v>
      </c>
      <c r="D1324" t="s">
        <v>5164</v>
      </c>
      <c r="E1324" t="s">
        <v>1325</v>
      </c>
      <c r="F1324" s="12">
        <v>55.144888182920923</v>
      </c>
      <c r="G1324" s="12">
        <v>1240.6318724912653</v>
      </c>
      <c r="H1324" s="12">
        <v>207.44829801957201</v>
      </c>
      <c r="I1324" s="12">
        <v>0</v>
      </c>
      <c r="J1324" s="15">
        <v>0</v>
      </c>
      <c r="K1324" s="15">
        <v>1</v>
      </c>
      <c r="L1324" s="56">
        <v>1.1600999999999999</v>
      </c>
      <c r="M1324">
        <v>8</v>
      </c>
      <c r="N1324">
        <v>0</v>
      </c>
      <c r="O1324" s="12">
        <v>13.5</v>
      </c>
      <c r="P1324" s="12">
        <v>2.5</v>
      </c>
      <c r="Q1324">
        <v>0</v>
      </c>
      <c r="R1324" s="12">
        <v>0</v>
      </c>
      <c r="S1324" s="12">
        <v>0</v>
      </c>
      <c r="T1324" s="12">
        <v>533.74304373648704</v>
      </c>
      <c r="U1324" s="12">
        <v>478.59815555356613</v>
      </c>
      <c r="V1324" s="12">
        <v>706.88882875477827</v>
      </c>
      <c r="W1324" s="57">
        <v>2.326081011081235E-5</v>
      </c>
      <c r="X1324" s="57">
        <v>3.3942891085748228E-4</v>
      </c>
      <c r="Y1324" s="57">
        <v>0</v>
      </c>
      <c r="Z1324" s="57">
        <v>1.7562179197634035E-3</v>
      </c>
      <c r="AA1324" s="57">
        <v>9.785704690520227E-4</v>
      </c>
      <c r="AB1324" s="57">
        <v>0</v>
      </c>
      <c r="AC1324" s="57">
        <v>0</v>
      </c>
      <c r="AD1324" s="57">
        <v>0</v>
      </c>
      <c r="AE1324" s="57">
        <v>9.6309472228047643E-5</v>
      </c>
      <c r="AF1324" s="57">
        <v>2.3565564744550423E-4</v>
      </c>
      <c r="AG1324" s="57">
        <v>1.199606821371651E-3</v>
      </c>
      <c r="AH1324" s="17">
        <v>4.2082273189353851E-4</v>
      </c>
      <c r="AI1324" s="12">
        <v>383</v>
      </c>
      <c r="AJ1324" s="16">
        <v>7</v>
      </c>
      <c r="AK1324" s="17">
        <v>0.92269806017289491</v>
      </c>
      <c r="AL1324" t="str">
        <f>IF(AK1324&lt;='CAV Tier 1 Analysis'!$A$5,"Tier 1", "Tier 2")</f>
        <v>Tier 2</v>
      </c>
      <c r="AM1324" t="str">
        <f t="shared" si="41"/>
        <v>Missouri - Tier 2</v>
      </c>
      <c r="AN1324" t="str">
        <f t="shared" si="42"/>
        <v>Rogersville, City Of - Tier 2</v>
      </c>
    </row>
    <row r="1325" spans="1:40" x14ac:dyDescent="0.3">
      <c r="A1325">
        <v>7</v>
      </c>
      <c r="B1325" t="s">
        <v>21</v>
      </c>
      <c r="C1325" t="s">
        <v>3362</v>
      </c>
      <c r="D1325" t="s">
        <v>5143</v>
      </c>
      <c r="E1325" t="s">
        <v>1035</v>
      </c>
      <c r="F1325" s="12">
        <v>44.038649373648717</v>
      </c>
      <c r="G1325" s="12">
        <v>1253.6934508986378</v>
      </c>
      <c r="H1325" s="12">
        <v>501.12386704908261</v>
      </c>
      <c r="I1325" s="12">
        <v>0</v>
      </c>
      <c r="J1325" s="15">
        <v>0</v>
      </c>
      <c r="K1325" s="15">
        <v>1</v>
      </c>
      <c r="L1325" s="56">
        <v>1.1615</v>
      </c>
      <c r="M1325">
        <v>1</v>
      </c>
      <c r="N1325">
        <v>0</v>
      </c>
      <c r="O1325" s="12">
        <v>14.8</v>
      </c>
      <c r="P1325" s="12">
        <v>4.5999999999999996</v>
      </c>
      <c r="Q1325">
        <v>0</v>
      </c>
      <c r="R1325" s="12">
        <v>0</v>
      </c>
      <c r="S1325" s="12">
        <v>0</v>
      </c>
      <c r="T1325" s="12">
        <v>1265.4322632183778</v>
      </c>
      <c r="U1325" s="12">
        <v>1221.3936138447291</v>
      </c>
      <c r="V1325" s="12">
        <v>0</v>
      </c>
      <c r="W1325" s="57">
        <v>2.3288881082414054E-5</v>
      </c>
      <c r="X1325" s="57">
        <v>4.2428613857185285E-5</v>
      </c>
      <c r="Y1325" s="57">
        <v>0</v>
      </c>
      <c r="Z1325" s="57">
        <v>1.9253352009258053E-3</v>
      </c>
      <c r="AA1325" s="57">
        <v>1.8005696630557218E-3</v>
      </c>
      <c r="AB1325" s="57">
        <v>0</v>
      </c>
      <c r="AC1325" s="57">
        <v>0</v>
      </c>
      <c r="AD1325" s="57">
        <v>0</v>
      </c>
      <c r="AE1325" s="57">
        <v>2.2833667780984798E-4</v>
      </c>
      <c r="AF1325" s="57">
        <v>6.0139868805693549E-4</v>
      </c>
      <c r="AG1325" s="57">
        <v>0</v>
      </c>
      <c r="AH1325" s="17">
        <v>4.2012342952617364E-4</v>
      </c>
      <c r="AI1325" s="12">
        <v>384</v>
      </c>
      <c r="AJ1325" s="16">
        <v>7</v>
      </c>
      <c r="AK1325" s="17">
        <v>0.92311818360242104</v>
      </c>
      <c r="AL1325" t="str">
        <f>IF(AK1325&lt;='CAV Tier 1 Analysis'!$A$5,"Tier 1", "Tier 2")</f>
        <v>Tier 2</v>
      </c>
      <c r="AM1325" t="str">
        <f t="shared" si="41"/>
        <v>Missouri - Tier 2</v>
      </c>
      <c r="AN1325" t="str">
        <f t="shared" si="42"/>
        <v>Country Club, Village Of - Tier 2</v>
      </c>
    </row>
    <row r="1326" spans="1:40" x14ac:dyDescent="0.3">
      <c r="A1326">
        <v>7</v>
      </c>
      <c r="B1326" t="s">
        <v>21</v>
      </c>
      <c r="C1326" t="s">
        <v>3163</v>
      </c>
      <c r="D1326" t="s">
        <v>4854</v>
      </c>
      <c r="E1326" t="s">
        <v>847</v>
      </c>
      <c r="F1326" s="12">
        <v>584.53804995355313</v>
      </c>
      <c r="G1326" s="12">
        <v>32.232987551867218</v>
      </c>
      <c r="H1326" s="12">
        <v>15.718341942586163</v>
      </c>
      <c r="I1326" s="12">
        <v>17</v>
      </c>
      <c r="J1326" s="15">
        <v>0.71629483394189275</v>
      </c>
      <c r="K1326" s="15">
        <v>0.28370516605810719</v>
      </c>
      <c r="L1326" s="56">
        <v>0.57238999999999995</v>
      </c>
      <c r="M1326">
        <v>6</v>
      </c>
      <c r="N1326">
        <v>6</v>
      </c>
      <c r="O1326" s="12">
        <v>15.5</v>
      </c>
      <c r="P1326" s="12">
        <v>3</v>
      </c>
      <c r="Q1326">
        <v>2</v>
      </c>
      <c r="R1326" s="12">
        <v>4.8229878229878222</v>
      </c>
      <c r="S1326" s="12">
        <v>11.258967131606644</v>
      </c>
      <c r="T1326" s="12">
        <v>37.287784740452196</v>
      </c>
      <c r="U1326" s="12">
        <v>0</v>
      </c>
      <c r="V1326" s="12">
        <v>0</v>
      </c>
      <c r="W1326" s="57">
        <v>1.1476816739356849E-5</v>
      </c>
      <c r="X1326" s="57">
        <v>2.5457168314311173E-4</v>
      </c>
      <c r="Y1326" s="57">
        <v>5.5141990625861594E-4</v>
      </c>
      <c r="Z1326" s="57">
        <v>2.0163983523209445E-3</v>
      </c>
      <c r="AA1326" s="57">
        <v>1.1742845628624273E-3</v>
      </c>
      <c r="AB1326" s="57">
        <v>3.4158838599487618E-4</v>
      </c>
      <c r="AC1326" s="57">
        <v>1.7778658479545347E-4</v>
      </c>
      <c r="AD1326" s="57">
        <v>4.8747219335339651E-5</v>
      </c>
      <c r="AE1326" s="57">
        <v>6.7282691756803217E-6</v>
      </c>
      <c r="AF1326" s="57">
        <v>0</v>
      </c>
      <c r="AG1326" s="57">
        <v>0</v>
      </c>
      <c r="AH1326" s="17">
        <v>4.166365255114369E-4</v>
      </c>
      <c r="AI1326" s="12">
        <v>385</v>
      </c>
      <c r="AJ1326" s="16">
        <v>7</v>
      </c>
      <c r="AK1326" s="17">
        <v>0.92353482012793242</v>
      </c>
      <c r="AL1326" t="str">
        <f>IF(AK1326&lt;='CAV Tier 1 Analysis'!$A$5,"Tier 1", "Tier 2")</f>
        <v>Tier 2</v>
      </c>
      <c r="AM1326" t="str">
        <f t="shared" si="41"/>
        <v>Missouri - Tier 2</v>
      </c>
      <c r="AN1326" t="str">
        <f t="shared" si="42"/>
        <v>Levasy, City Of - Tier 2</v>
      </c>
    </row>
    <row r="1327" spans="1:40" x14ac:dyDescent="0.3">
      <c r="A1327">
        <v>7</v>
      </c>
      <c r="B1327" t="s">
        <v>21</v>
      </c>
      <c r="C1327" t="s">
        <v>3060</v>
      </c>
      <c r="D1327" t="s">
        <v>5056</v>
      </c>
      <c r="E1327" t="s">
        <v>1140</v>
      </c>
      <c r="F1327" s="12">
        <v>29.472586928501563</v>
      </c>
      <c r="G1327" s="12">
        <v>419.68914744489183</v>
      </c>
      <c r="H1327" s="12">
        <v>169.26143972170752</v>
      </c>
      <c r="I1327" s="12">
        <v>1</v>
      </c>
      <c r="J1327" s="15">
        <v>0</v>
      </c>
      <c r="K1327" s="15">
        <v>1</v>
      </c>
      <c r="L1327" s="56">
        <v>3.7528000000000001</v>
      </c>
      <c r="M1327">
        <v>6</v>
      </c>
      <c r="N1327">
        <v>0</v>
      </c>
      <c r="O1327" s="12">
        <v>9</v>
      </c>
      <c r="P1327" s="12">
        <v>7</v>
      </c>
      <c r="Q1327">
        <v>0</v>
      </c>
      <c r="R1327" s="12">
        <v>1</v>
      </c>
      <c r="S1327" s="12">
        <v>0</v>
      </c>
      <c r="T1327" s="12">
        <v>383.07985373145561</v>
      </c>
      <c r="U1327" s="12">
        <v>353.60726680295403</v>
      </c>
      <c r="V1327" s="12">
        <v>36.609293713436216</v>
      </c>
      <c r="W1327" s="57">
        <v>7.5246244447768807E-5</v>
      </c>
      <c r="X1327" s="57">
        <v>2.5457168314311173E-4</v>
      </c>
      <c r="Y1327" s="57">
        <v>0</v>
      </c>
      <c r="Z1327" s="57">
        <v>1.1708119465089356E-3</v>
      </c>
      <c r="AA1327" s="57">
        <v>2.7399973133456637E-3</v>
      </c>
      <c r="AB1327" s="57">
        <v>0</v>
      </c>
      <c r="AC1327" s="57">
        <v>3.6862333333720788E-5</v>
      </c>
      <c r="AD1327" s="57">
        <v>0</v>
      </c>
      <c r="AE1327" s="57">
        <v>6.9123558549437762E-5</v>
      </c>
      <c r="AF1327" s="57">
        <v>1.7411172281577836E-4</v>
      </c>
      <c r="AG1327" s="57">
        <v>6.2126824866645658E-5</v>
      </c>
      <c r="AH1327" s="17">
        <v>4.1662287518282374E-4</v>
      </c>
      <c r="AI1327" s="12">
        <v>386</v>
      </c>
      <c r="AJ1327" s="16">
        <v>7</v>
      </c>
      <c r="AK1327" s="17">
        <v>0.92395144300311527</v>
      </c>
      <c r="AL1327" t="str">
        <f>IF(AK1327&lt;='CAV Tier 1 Analysis'!$A$5,"Tier 1", "Tier 2")</f>
        <v>Tier 2</v>
      </c>
      <c r="AM1327" t="str">
        <f t="shared" si="41"/>
        <v>Missouri - Tier 2</v>
      </c>
      <c r="AN1327" t="str">
        <f t="shared" si="42"/>
        <v>Winona, City Of - Tier 2</v>
      </c>
    </row>
    <row r="1328" spans="1:40" x14ac:dyDescent="0.3">
      <c r="A1328">
        <v>7</v>
      </c>
      <c r="B1328" t="s">
        <v>21</v>
      </c>
      <c r="C1328" t="s">
        <v>1984</v>
      </c>
      <c r="D1328" t="s">
        <v>4898</v>
      </c>
      <c r="E1328" t="s">
        <v>1121</v>
      </c>
      <c r="F1328" s="12">
        <v>14.524410163593222</v>
      </c>
      <c r="G1328" s="12">
        <v>12.888406910323088</v>
      </c>
      <c r="H1328" s="12">
        <v>7.2104851765939557</v>
      </c>
      <c r="I1328" s="12">
        <v>0</v>
      </c>
      <c r="J1328" s="15">
        <v>0.58055478432065433</v>
      </c>
      <c r="K1328" s="15">
        <v>0.41944521567934578</v>
      </c>
      <c r="L1328" s="56">
        <v>0.39618999999999999</v>
      </c>
      <c r="M1328">
        <v>9</v>
      </c>
      <c r="N1328">
        <v>0</v>
      </c>
      <c r="O1328" s="12">
        <v>11</v>
      </c>
      <c r="P1328" s="12">
        <v>7</v>
      </c>
      <c r="Q1328">
        <v>0</v>
      </c>
      <c r="R1328" s="12">
        <v>0</v>
      </c>
      <c r="S1328" s="12">
        <v>4.1860816665447791</v>
      </c>
      <c r="T1328" s="12">
        <v>14.844281651878651</v>
      </c>
      <c r="U1328" s="12">
        <v>0.319871488285429</v>
      </c>
      <c r="V1328" s="12">
        <v>0</v>
      </c>
      <c r="W1328" s="57">
        <v>7.9438844563423375E-6</v>
      </c>
      <c r="X1328" s="57">
        <v>3.8185752471466759E-4</v>
      </c>
      <c r="Y1328" s="57">
        <v>0</v>
      </c>
      <c r="Z1328" s="57">
        <v>1.4309923790664768E-3</v>
      </c>
      <c r="AA1328" s="57">
        <v>2.7399973133456637E-3</v>
      </c>
      <c r="AB1328" s="57">
        <v>0</v>
      </c>
      <c r="AC1328" s="57">
        <v>0</v>
      </c>
      <c r="AD1328" s="57">
        <v>1.8124206134491429E-5</v>
      </c>
      <c r="AE1328" s="57">
        <v>2.6785265836696332E-6</v>
      </c>
      <c r="AF1328" s="57">
        <v>1.5750065435181788E-7</v>
      </c>
      <c r="AG1328" s="57">
        <v>0</v>
      </c>
      <c r="AH1328" s="17">
        <v>4.1652284863233309E-4</v>
      </c>
      <c r="AI1328" s="12">
        <v>387</v>
      </c>
      <c r="AJ1328" s="16">
        <v>7</v>
      </c>
      <c r="AK1328" s="17">
        <v>0.92436796585174763</v>
      </c>
      <c r="AL1328" t="str">
        <f>IF(AK1328&lt;='CAV Tier 1 Analysis'!$A$5,"Tier 1", "Tier 2")</f>
        <v>Tier 2</v>
      </c>
      <c r="AM1328" t="str">
        <f t="shared" si="41"/>
        <v>Missouri - Tier 2</v>
      </c>
      <c r="AN1328" t="str">
        <f t="shared" si="42"/>
        <v>Anniston, City Of - Tier 2</v>
      </c>
    </row>
    <row r="1329" spans="1:40" x14ac:dyDescent="0.3">
      <c r="A1329">
        <v>7</v>
      </c>
      <c r="B1329" t="s">
        <v>21</v>
      </c>
      <c r="C1329" t="s">
        <v>3411</v>
      </c>
      <c r="D1329" t="s">
        <v>5219</v>
      </c>
      <c r="E1329" t="s">
        <v>935</v>
      </c>
      <c r="F1329" s="12">
        <v>18.003717910323722</v>
      </c>
      <c r="G1329" s="12">
        <v>9.2217267164802408</v>
      </c>
      <c r="H1329" s="12">
        <v>4.5132914611804509</v>
      </c>
      <c r="I1329" s="12">
        <v>0</v>
      </c>
      <c r="J1329" s="15">
        <v>0</v>
      </c>
      <c r="K1329" s="15">
        <v>0.99999999999999989</v>
      </c>
      <c r="L1329" s="56">
        <v>0.84638000000000002</v>
      </c>
      <c r="M1329">
        <v>0</v>
      </c>
      <c r="N1329">
        <v>0</v>
      </c>
      <c r="O1329" s="12">
        <v>14</v>
      </c>
      <c r="P1329" s="12">
        <v>7</v>
      </c>
      <c r="Q1329">
        <v>0</v>
      </c>
      <c r="R1329" s="12">
        <v>0</v>
      </c>
      <c r="S1329" s="12">
        <v>0</v>
      </c>
      <c r="T1329" s="12">
        <v>9.8955574889468032</v>
      </c>
      <c r="U1329" s="12">
        <v>0</v>
      </c>
      <c r="V1329" s="12">
        <v>0</v>
      </c>
      <c r="W1329" s="57">
        <v>1.6970506388750416E-5</v>
      </c>
      <c r="X1329" s="57">
        <v>0</v>
      </c>
      <c r="Y1329" s="57">
        <v>0</v>
      </c>
      <c r="Z1329" s="57">
        <v>1.8212630279027886E-3</v>
      </c>
      <c r="AA1329" s="57">
        <v>2.7399973133456637E-3</v>
      </c>
      <c r="AB1329" s="57">
        <v>0</v>
      </c>
      <c r="AC1329" s="57">
        <v>0</v>
      </c>
      <c r="AD1329" s="57">
        <v>0</v>
      </c>
      <c r="AE1329" s="57">
        <v>1.7855706605392165E-6</v>
      </c>
      <c r="AF1329" s="57">
        <v>0</v>
      </c>
      <c r="AG1329" s="57">
        <v>0</v>
      </c>
      <c r="AH1329" s="17">
        <v>4.1636512893615838E-4</v>
      </c>
      <c r="AI1329" s="12">
        <v>388</v>
      </c>
      <c r="AJ1329" s="16">
        <v>7</v>
      </c>
      <c r="AK1329" s="17">
        <v>0.9247843309806838</v>
      </c>
      <c r="AL1329" t="str">
        <f>IF(AK1329&lt;='CAV Tier 1 Analysis'!$A$5,"Tier 1", "Tier 2")</f>
        <v>Tier 2</v>
      </c>
      <c r="AM1329" t="str">
        <f t="shared" si="41"/>
        <v>Missouri - Tier 2</v>
      </c>
      <c r="AN1329" t="str">
        <f t="shared" si="42"/>
        <v>Armstrong, City Of - Tier 2</v>
      </c>
    </row>
    <row r="1330" spans="1:40" x14ac:dyDescent="0.3">
      <c r="A1330">
        <v>7</v>
      </c>
      <c r="B1330" t="s">
        <v>21</v>
      </c>
      <c r="C1330" t="s">
        <v>3234</v>
      </c>
      <c r="D1330" t="s">
        <v>4960</v>
      </c>
      <c r="E1330" t="s">
        <v>1083</v>
      </c>
      <c r="F1330" s="12">
        <v>23.468288830853616</v>
      </c>
      <c r="G1330" s="12">
        <v>346.05683865466091</v>
      </c>
      <c r="H1330" s="12">
        <v>336.78156222804506</v>
      </c>
      <c r="I1330" s="12">
        <v>0</v>
      </c>
      <c r="J1330" s="15">
        <v>0</v>
      </c>
      <c r="K1330" s="15">
        <v>1</v>
      </c>
      <c r="L1330" s="56">
        <v>2.0011000000000001</v>
      </c>
      <c r="M1330">
        <v>0</v>
      </c>
      <c r="N1330">
        <v>0</v>
      </c>
      <c r="O1330" s="12">
        <v>5</v>
      </c>
      <c r="P1330" s="12">
        <v>9</v>
      </c>
      <c r="Q1330">
        <v>0</v>
      </c>
      <c r="R1330" s="12">
        <v>0</v>
      </c>
      <c r="S1330" s="12">
        <v>0</v>
      </c>
      <c r="T1330" s="12">
        <v>559.27862634753262</v>
      </c>
      <c r="U1330" s="12">
        <v>535.81033751667906</v>
      </c>
      <c r="V1330" s="12">
        <v>0</v>
      </c>
      <c r="W1330" s="57">
        <v>4.012344376583622E-5</v>
      </c>
      <c r="X1330" s="57">
        <v>0</v>
      </c>
      <c r="Y1330" s="57">
        <v>0</v>
      </c>
      <c r="Z1330" s="57">
        <v>6.5045108139385305E-4</v>
      </c>
      <c r="AA1330" s="57">
        <v>3.5228536885872821E-3</v>
      </c>
      <c r="AB1330" s="57">
        <v>0</v>
      </c>
      <c r="AC1330" s="57">
        <v>0</v>
      </c>
      <c r="AD1330" s="57">
        <v>0</v>
      </c>
      <c r="AE1330" s="57">
        <v>1.0091715473213982E-4</v>
      </c>
      <c r="AF1330" s="57">
        <v>2.6382619851395353E-4</v>
      </c>
      <c r="AG1330" s="57">
        <v>0</v>
      </c>
      <c r="AH1330" s="17">
        <v>4.1619741518118776E-4</v>
      </c>
      <c r="AI1330" s="12">
        <v>389</v>
      </c>
      <c r="AJ1330" s="16">
        <v>7</v>
      </c>
      <c r="AK1330" s="17">
        <v>0.92520052839586497</v>
      </c>
      <c r="AL1330" t="str">
        <f>IF(AK1330&lt;='CAV Tier 1 Analysis'!$A$5,"Tier 1", "Tier 2")</f>
        <v>Tier 2</v>
      </c>
      <c r="AM1330" t="str">
        <f t="shared" si="41"/>
        <v>Missouri - Tier 2</v>
      </c>
      <c r="AN1330" t="str">
        <f t="shared" si="42"/>
        <v>Unionville, City Of - Tier 2</v>
      </c>
    </row>
    <row r="1331" spans="1:40" x14ac:dyDescent="0.3">
      <c r="A1331">
        <v>7</v>
      </c>
      <c r="B1331" t="s">
        <v>21</v>
      </c>
      <c r="C1331" t="s">
        <v>3364</v>
      </c>
      <c r="D1331" t="s">
        <v>5146</v>
      </c>
      <c r="E1331" t="s">
        <v>939</v>
      </c>
      <c r="F1331" s="12">
        <v>6.3845498366005247</v>
      </c>
      <c r="G1331" s="12">
        <v>2.7724558915812891</v>
      </c>
      <c r="H1331" s="12">
        <v>1.7191837946226205</v>
      </c>
      <c r="I1331" s="12">
        <v>0</v>
      </c>
      <c r="J1331" s="15">
        <v>0</v>
      </c>
      <c r="K1331" s="15">
        <v>1</v>
      </c>
      <c r="L1331" s="56">
        <v>0.26979999999999998</v>
      </c>
      <c r="M1331">
        <v>0</v>
      </c>
      <c r="N1331">
        <v>0</v>
      </c>
      <c r="O1331" s="12">
        <v>14</v>
      </c>
      <c r="P1331" s="12">
        <v>7</v>
      </c>
      <c r="Q1331">
        <v>0</v>
      </c>
      <c r="R1331" s="12">
        <v>0</v>
      </c>
      <c r="S1331" s="12">
        <v>0</v>
      </c>
      <c r="T1331" s="12">
        <v>3.6603381551332248</v>
      </c>
      <c r="U1331" s="12">
        <v>0</v>
      </c>
      <c r="V1331" s="12">
        <v>0</v>
      </c>
      <c r="W1331" s="57">
        <v>5.4096772415284647E-6</v>
      </c>
      <c r="X1331" s="57">
        <v>0</v>
      </c>
      <c r="Y1331" s="57">
        <v>0</v>
      </c>
      <c r="Z1331" s="57">
        <v>1.8212630279027886E-3</v>
      </c>
      <c r="AA1331" s="57">
        <v>2.7399973133456637E-3</v>
      </c>
      <c r="AB1331" s="57">
        <v>0</v>
      </c>
      <c r="AC1331" s="57">
        <v>0</v>
      </c>
      <c r="AD1331" s="57">
        <v>0</v>
      </c>
      <c r="AE1331" s="57">
        <v>6.6047743391501862E-7</v>
      </c>
      <c r="AF1331" s="57">
        <v>0</v>
      </c>
      <c r="AG1331" s="57">
        <v>0</v>
      </c>
      <c r="AH1331" s="17">
        <v>4.1521186326580868E-4</v>
      </c>
      <c r="AI1331" s="12">
        <v>390</v>
      </c>
      <c r="AJ1331" s="16">
        <v>7</v>
      </c>
      <c r="AK1331" s="17">
        <v>0.92561574025913074</v>
      </c>
      <c r="AL1331" t="str">
        <f>IF(AK1331&lt;='CAV Tier 1 Analysis'!$A$5,"Tier 1", "Tier 2")</f>
        <v>Tier 2</v>
      </c>
      <c r="AM1331" t="str">
        <f t="shared" si="41"/>
        <v>Missouri - Tier 2</v>
      </c>
      <c r="AN1331" t="str">
        <f t="shared" si="42"/>
        <v>Bronaugh, City Of - Tier 2</v>
      </c>
    </row>
    <row r="1332" spans="1:40" x14ac:dyDescent="0.3">
      <c r="A1332">
        <v>7</v>
      </c>
      <c r="B1332" t="s">
        <v>21</v>
      </c>
      <c r="C1332" t="s">
        <v>2141</v>
      </c>
      <c r="D1332" t="s">
        <v>4934</v>
      </c>
      <c r="E1332" t="s">
        <v>1039</v>
      </c>
      <c r="F1332" s="12">
        <v>27.632318926692786</v>
      </c>
      <c r="G1332" s="12">
        <v>98.189158872232014</v>
      </c>
      <c r="H1332" s="12">
        <v>69.552191026877267</v>
      </c>
      <c r="I1332" s="12">
        <v>1</v>
      </c>
      <c r="J1332" s="15">
        <v>6.4872125592435145E-2</v>
      </c>
      <c r="K1332" s="15">
        <v>0.93512787440756484</v>
      </c>
      <c r="L1332" s="56">
        <v>2.6205400000000001</v>
      </c>
      <c r="M1332">
        <v>2</v>
      </c>
      <c r="N1332">
        <v>0</v>
      </c>
      <c r="O1332" s="12">
        <v>9</v>
      </c>
      <c r="P1332" s="12">
        <v>8</v>
      </c>
      <c r="Q1332">
        <v>0</v>
      </c>
      <c r="R1332" s="12">
        <v>0.93512787440756484</v>
      </c>
      <c r="S1332" s="12">
        <v>4.5119984715246231</v>
      </c>
      <c r="T1332" s="12">
        <v>122.42449577119545</v>
      </c>
      <c r="U1332" s="12">
        <v>94.792176844502663</v>
      </c>
      <c r="V1332" s="12">
        <v>0</v>
      </c>
      <c r="W1332" s="57">
        <v>5.2543645657950351E-5</v>
      </c>
      <c r="X1332" s="57">
        <v>8.4857227714370571E-5</v>
      </c>
      <c r="Y1332" s="57">
        <v>0</v>
      </c>
      <c r="Z1332" s="57">
        <v>1.1708119465089356E-3</v>
      </c>
      <c r="AA1332" s="57">
        <v>3.1314255009664729E-3</v>
      </c>
      <c r="AB1332" s="57">
        <v>0</v>
      </c>
      <c r="AC1332" s="57">
        <v>3.4470995416065445E-5</v>
      </c>
      <c r="AD1332" s="57">
        <v>1.9535306974534332E-5</v>
      </c>
      <c r="AE1332" s="57">
        <v>2.2090477269676254E-5</v>
      </c>
      <c r="AF1332" s="57">
        <v>4.6674462799010595E-5</v>
      </c>
      <c r="AG1332" s="57">
        <v>0</v>
      </c>
      <c r="AH1332" s="17">
        <v>4.1476450575518337E-4</v>
      </c>
      <c r="AI1332" s="12">
        <v>391</v>
      </c>
      <c r="AJ1332" s="16">
        <v>7</v>
      </c>
      <c r="AK1332" s="17">
        <v>0.92603050476488591</v>
      </c>
      <c r="AL1332" t="str">
        <f>IF(AK1332&lt;='CAV Tier 1 Analysis'!$A$5,"Tier 1", "Tier 2")</f>
        <v>Tier 2</v>
      </c>
      <c r="AM1332" t="str">
        <f t="shared" si="41"/>
        <v>Missouri - Tier 2</v>
      </c>
      <c r="AN1332" t="str">
        <f t="shared" si="42"/>
        <v>Gainesville, City Of - Tier 2</v>
      </c>
    </row>
    <row r="1333" spans="1:40" x14ac:dyDescent="0.3">
      <c r="A1333">
        <v>7</v>
      </c>
      <c r="B1333" t="s">
        <v>21</v>
      </c>
      <c r="C1333" t="s">
        <v>3159</v>
      </c>
      <c r="D1333" t="s">
        <v>4849</v>
      </c>
      <c r="E1333" t="s">
        <v>1233</v>
      </c>
      <c r="F1333" s="12">
        <v>1749.3862850712544</v>
      </c>
      <c r="G1333" s="12">
        <v>1588.2508957520643</v>
      </c>
      <c r="H1333" s="12">
        <v>743.20257606853363</v>
      </c>
      <c r="I1333" s="12">
        <v>10</v>
      </c>
      <c r="J1333" s="15">
        <v>0.15680402561542994</v>
      </c>
      <c r="K1333" s="15">
        <v>0.84319597438456995</v>
      </c>
      <c r="L1333" s="56">
        <v>1.7130300000000003</v>
      </c>
      <c r="M1333">
        <v>16</v>
      </c>
      <c r="N1333">
        <v>0</v>
      </c>
      <c r="O1333" s="12">
        <v>18</v>
      </c>
      <c r="P1333" s="12">
        <v>1</v>
      </c>
      <c r="Q1333">
        <v>0</v>
      </c>
      <c r="R1333" s="12">
        <v>8.4319597438456988</v>
      </c>
      <c r="S1333" s="12">
        <v>116.53715577530387</v>
      </c>
      <c r="T1333" s="12">
        <v>1646.9811805977863</v>
      </c>
      <c r="U1333" s="12">
        <v>0</v>
      </c>
      <c r="V1333" s="12">
        <v>0</v>
      </c>
      <c r="W1333" s="57">
        <v>3.4347440344905513E-5</v>
      </c>
      <c r="X1333" s="57">
        <v>6.7885782171496457E-4</v>
      </c>
      <c r="Y1333" s="57">
        <v>0</v>
      </c>
      <c r="Z1333" s="57">
        <v>2.3416238930178712E-3</v>
      </c>
      <c r="AA1333" s="57">
        <v>3.9142818762080911E-4</v>
      </c>
      <c r="AB1333" s="57">
        <v>0</v>
      </c>
      <c r="AC1333" s="57">
        <v>3.1082171073415509E-4</v>
      </c>
      <c r="AD1333" s="57">
        <v>5.0456336064325362E-4</v>
      </c>
      <c r="AE1333" s="57">
        <v>2.9718399168722742E-4</v>
      </c>
      <c r="AF1333" s="57">
        <v>0</v>
      </c>
      <c r="AG1333" s="57">
        <v>0</v>
      </c>
      <c r="AH1333" s="17">
        <v>4.1443876416028967E-4</v>
      </c>
      <c r="AI1333" s="12">
        <v>392</v>
      </c>
      <c r="AJ1333" s="16">
        <v>7</v>
      </c>
      <c r="AK1333" s="17">
        <v>0.92644494352904616</v>
      </c>
      <c r="AL1333" t="str">
        <f>IF(AK1333&lt;='CAV Tier 1 Analysis'!$A$5,"Tier 1", "Tier 2")</f>
        <v>Tier 2</v>
      </c>
      <c r="AM1333" t="str">
        <f t="shared" si="41"/>
        <v>Missouri - Tier 2</v>
      </c>
      <c r="AN1333" t="str">
        <f t="shared" si="42"/>
        <v>Buckner, City Of - Tier 2</v>
      </c>
    </row>
    <row r="1334" spans="1:40" x14ac:dyDescent="0.3">
      <c r="A1334">
        <v>7</v>
      </c>
      <c r="B1334" t="s">
        <v>21</v>
      </c>
      <c r="C1334" t="s">
        <v>3110</v>
      </c>
      <c r="D1334" t="s">
        <v>4776</v>
      </c>
      <c r="E1334" t="s">
        <v>937</v>
      </c>
      <c r="F1334" s="12">
        <v>10.651978459244576</v>
      </c>
      <c r="G1334" s="12">
        <v>4.7375431763515463</v>
      </c>
      <c r="H1334" s="12">
        <v>2.5242304577001007</v>
      </c>
      <c r="I1334" s="12">
        <v>3</v>
      </c>
      <c r="J1334" s="15">
        <v>0</v>
      </c>
      <c r="K1334" s="15">
        <v>1</v>
      </c>
      <c r="L1334" s="56">
        <v>0.64215</v>
      </c>
      <c r="M1334">
        <v>0</v>
      </c>
      <c r="N1334">
        <v>0</v>
      </c>
      <c r="O1334" s="12">
        <v>13</v>
      </c>
      <c r="P1334" s="12">
        <v>7</v>
      </c>
      <c r="Q1334">
        <v>0</v>
      </c>
      <c r="R1334" s="12">
        <v>3</v>
      </c>
      <c r="S1334" s="12">
        <v>0</v>
      </c>
      <c r="T1334" s="12">
        <v>4.6057983716699127</v>
      </c>
      <c r="U1334" s="12">
        <v>0</v>
      </c>
      <c r="V1334" s="12">
        <v>0.13174480468163363</v>
      </c>
      <c r="W1334" s="57">
        <v>1.2875553152881779E-5</v>
      </c>
      <c r="X1334" s="57">
        <v>0</v>
      </c>
      <c r="Y1334" s="57">
        <v>0</v>
      </c>
      <c r="Z1334" s="57">
        <v>1.6911728116240181E-3</v>
      </c>
      <c r="AA1334" s="57">
        <v>2.7399973133456637E-3</v>
      </c>
      <c r="AB1334" s="57">
        <v>0</v>
      </c>
      <c r="AC1334" s="57">
        <v>1.1058700000116236E-4</v>
      </c>
      <c r="AD1334" s="57">
        <v>0</v>
      </c>
      <c r="AE1334" s="57">
        <v>8.3107782962194507E-7</v>
      </c>
      <c r="AF1334" s="57">
        <v>0</v>
      </c>
      <c r="AG1334" s="57">
        <v>2.2357400477634191E-7</v>
      </c>
      <c r="AH1334" s="17">
        <v>4.1415339363255684E-4</v>
      </c>
      <c r="AI1334" s="12">
        <v>393</v>
      </c>
      <c r="AJ1334" s="16">
        <v>7</v>
      </c>
      <c r="AK1334" s="17">
        <v>0.92685909692267876</v>
      </c>
      <c r="AL1334" t="str">
        <f>IF(AK1334&lt;='CAV Tier 1 Analysis'!$A$5,"Tier 1", "Tier 2")</f>
        <v>Tier 2</v>
      </c>
      <c r="AM1334" t="str">
        <f t="shared" si="41"/>
        <v>Missouri - Tier 2</v>
      </c>
      <c r="AN1334" t="str">
        <f t="shared" si="42"/>
        <v>Wyaconda, City Of - Tier 2</v>
      </c>
    </row>
    <row r="1335" spans="1:40" x14ac:dyDescent="0.3">
      <c r="A1335">
        <v>7</v>
      </c>
      <c r="B1335" t="s">
        <v>21</v>
      </c>
      <c r="C1335" t="s">
        <v>3316</v>
      </c>
      <c r="D1335" t="s">
        <v>5075</v>
      </c>
      <c r="E1335" t="s">
        <v>1322</v>
      </c>
      <c r="F1335" s="12">
        <v>66.69291035681519</v>
      </c>
      <c r="G1335" s="12">
        <v>868.92639896429864</v>
      </c>
      <c r="H1335" s="12">
        <v>339.64178361640955</v>
      </c>
      <c r="I1335" s="12">
        <v>3</v>
      </c>
      <c r="J1335" s="15">
        <v>0.14885220075233901</v>
      </c>
      <c r="K1335" s="15">
        <v>0.85114779924766082</v>
      </c>
      <c r="L1335" s="56">
        <v>3.7323600000000003</v>
      </c>
      <c r="M1335">
        <v>11</v>
      </c>
      <c r="N1335">
        <v>0</v>
      </c>
      <c r="O1335" s="12">
        <v>9</v>
      </c>
      <c r="P1335" s="12">
        <v>5</v>
      </c>
      <c r="Q1335">
        <v>0</v>
      </c>
      <c r="R1335" s="12">
        <v>2.5534433977429822</v>
      </c>
      <c r="S1335" s="12">
        <v>50.556426958752283</v>
      </c>
      <c r="T1335" s="12">
        <v>848.53407519727818</v>
      </c>
      <c r="U1335" s="12">
        <v>781.84116484046297</v>
      </c>
      <c r="V1335" s="12">
        <v>20.392323767020457</v>
      </c>
      <c r="W1335" s="57">
        <v>7.4836408262383928E-5</v>
      </c>
      <c r="X1335" s="57">
        <v>4.6671475242903815E-4</v>
      </c>
      <c r="Y1335" s="57">
        <v>0</v>
      </c>
      <c r="Z1335" s="57">
        <v>1.1708119465089356E-3</v>
      </c>
      <c r="AA1335" s="57">
        <v>1.9571409381040454E-3</v>
      </c>
      <c r="AB1335" s="57">
        <v>0</v>
      </c>
      <c r="AC1335" s="57">
        <v>9.4125881676390409E-5</v>
      </c>
      <c r="AD1335" s="57">
        <v>2.188908809273428E-4</v>
      </c>
      <c r="AE1335" s="57">
        <v>1.5311088342747763E-4</v>
      </c>
      <c r="AF1335" s="57">
        <v>3.8496865013389129E-4</v>
      </c>
      <c r="AG1335" s="57">
        <v>3.4606248817978117E-5</v>
      </c>
      <c r="AH1335" s="17">
        <v>4.1410969002613483E-4</v>
      </c>
      <c r="AI1335" s="12">
        <v>394</v>
      </c>
      <c r="AJ1335" s="16">
        <v>7</v>
      </c>
      <c r="AK1335" s="17">
        <v>0.92727320661270485</v>
      </c>
      <c r="AL1335" t="str">
        <f>IF(AK1335&lt;='CAV Tier 1 Analysis'!$A$5,"Tier 1", "Tier 2")</f>
        <v>Tier 2</v>
      </c>
      <c r="AM1335" t="str">
        <f t="shared" si="41"/>
        <v>Missouri - Tier 2</v>
      </c>
      <c r="AN1335" t="str">
        <f t="shared" si="42"/>
        <v>Cabool,City Of - Tier 2</v>
      </c>
    </row>
    <row r="1336" spans="1:40" x14ac:dyDescent="0.3">
      <c r="A1336">
        <v>7</v>
      </c>
      <c r="B1336" t="s">
        <v>21</v>
      </c>
      <c r="C1336" t="s">
        <v>3035</v>
      </c>
      <c r="D1336" t="s">
        <v>4775</v>
      </c>
      <c r="E1336" t="s">
        <v>952</v>
      </c>
      <c r="F1336" s="12">
        <v>4.4343017701864991</v>
      </c>
      <c r="G1336" s="12">
        <v>6.5726788337524589</v>
      </c>
      <c r="H1336" s="12">
        <v>3.5192951223763167</v>
      </c>
      <c r="I1336" s="12">
        <v>2</v>
      </c>
      <c r="J1336" s="15">
        <v>0</v>
      </c>
      <c r="K1336" s="15">
        <v>1</v>
      </c>
      <c r="L1336" s="56">
        <v>0.26732</v>
      </c>
      <c r="M1336">
        <v>1</v>
      </c>
      <c r="N1336">
        <v>0</v>
      </c>
      <c r="O1336" s="12">
        <v>13</v>
      </c>
      <c r="P1336" s="12">
        <v>7</v>
      </c>
      <c r="Q1336">
        <v>0</v>
      </c>
      <c r="R1336" s="12">
        <v>2</v>
      </c>
      <c r="S1336" s="12">
        <v>0</v>
      </c>
      <c r="T1336" s="12">
        <v>6.797314692627543</v>
      </c>
      <c r="U1336" s="12">
        <v>2.3630129224410439</v>
      </c>
      <c r="V1336" s="12">
        <v>0</v>
      </c>
      <c r="W1336" s="57">
        <v>5.3599515204054457E-6</v>
      </c>
      <c r="X1336" s="57">
        <v>4.2428613857185285E-5</v>
      </c>
      <c r="Y1336" s="57">
        <v>0</v>
      </c>
      <c r="Z1336" s="57">
        <v>1.6911728116240181E-3</v>
      </c>
      <c r="AA1336" s="57">
        <v>2.7399973133456637E-3</v>
      </c>
      <c r="AB1336" s="57">
        <v>0</v>
      </c>
      <c r="AC1336" s="57">
        <v>7.3724666667441575E-5</v>
      </c>
      <c r="AD1336" s="57">
        <v>0</v>
      </c>
      <c r="AE1336" s="57">
        <v>1.2265186371929863E-6</v>
      </c>
      <c r="AF1336" s="57">
        <v>1.1635175223687467E-6</v>
      </c>
      <c r="AG1336" s="57">
        <v>0</v>
      </c>
      <c r="AH1336" s="17">
        <v>4.1409758119766144E-4</v>
      </c>
      <c r="AI1336" s="12">
        <v>395</v>
      </c>
      <c r="AJ1336" s="16">
        <v>7</v>
      </c>
      <c r="AK1336" s="17">
        <v>0.92768730419390255</v>
      </c>
      <c r="AL1336" t="str">
        <f>IF(AK1336&lt;='CAV Tier 1 Analysis'!$A$5,"Tier 1", "Tier 2")</f>
        <v>Tier 2</v>
      </c>
      <c r="AM1336" t="str">
        <f t="shared" si="41"/>
        <v>Missouri - Tier 2</v>
      </c>
      <c r="AN1336" t="str">
        <f t="shared" si="42"/>
        <v>Wayland, City Of - Tier 2</v>
      </c>
    </row>
    <row r="1337" spans="1:40" x14ac:dyDescent="0.3">
      <c r="A1337">
        <v>7</v>
      </c>
      <c r="B1337" t="s">
        <v>21</v>
      </c>
      <c r="C1337" t="s">
        <v>3085</v>
      </c>
      <c r="D1337" t="s">
        <v>4739</v>
      </c>
      <c r="E1337" t="s">
        <v>890</v>
      </c>
      <c r="F1337" s="12">
        <v>415.9246321015832</v>
      </c>
      <c r="G1337" s="12">
        <v>210.44834771029261</v>
      </c>
      <c r="H1337" s="12">
        <v>56.734958769762045</v>
      </c>
      <c r="I1337" s="12">
        <v>8</v>
      </c>
      <c r="J1337" s="15">
        <v>0.10763115652151756</v>
      </c>
      <c r="K1337" s="15">
        <v>0.89236884347848222</v>
      </c>
      <c r="L1337" s="56">
        <v>1.9623500000000003</v>
      </c>
      <c r="M1337">
        <v>5</v>
      </c>
      <c r="N1337">
        <v>2</v>
      </c>
      <c r="O1337" s="12">
        <v>14</v>
      </c>
      <c r="P1337" s="12">
        <v>3</v>
      </c>
      <c r="Q1337">
        <v>4</v>
      </c>
      <c r="R1337" s="12">
        <v>7.1389507478278578</v>
      </c>
      <c r="S1337" s="12">
        <v>6.1064492275901037</v>
      </c>
      <c r="T1337" s="12">
        <v>152.21891194253007</v>
      </c>
      <c r="U1337" s="12">
        <v>0</v>
      </c>
      <c r="V1337" s="12">
        <v>58.229435767762538</v>
      </c>
      <c r="W1337" s="57">
        <v>3.9346479373289049E-5</v>
      </c>
      <c r="X1337" s="57">
        <v>2.1214306928592642E-4</v>
      </c>
      <c r="Y1337" s="57">
        <v>1.8380663541953864E-4</v>
      </c>
      <c r="Z1337" s="57">
        <v>1.8212630279027886E-3</v>
      </c>
      <c r="AA1337" s="57">
        <v>1.1742845628624273E-3</v>
      </c>
      <c r="AB1337" s="57">
        <v>6.8317677198975236E-4</v>
      </c>
      <c r="AC1337" s="57">
        <v>2.6315838211944578E-4</v>
      </c>
      <c r="AD1337" s="57">
        <v>2.6438696940664451E-5</v>
      </c>
      <c r="AE1337" s="57">
        <v>2.7466630702451915E-5</v>
      </c>
      <c r="AF1337" s="57">
        <v>0</v>
      </c>
      <c r="AG1337" s="57">
        <v>9.8816709941051202E-5</v>
      </c>
      <c r="AH1337" s="17">
        <v>4.1180917877612131E-4</v>
      </c>
      <c r="AI1337" s="12">
        <v>396</v>
      </c>
      <c r="AJ1337" s="16">
        <v>7</v>
      </c>
      <c r="AK1337" s="17">
        <v>0.9280991133726787</v>
      </c>
      <c r="AL1337" t="str">
        <f>IF(AK1337&lt;='CAV Tier 1 Analysis'!$A$5,"Tier 1", "Tier 2")</f>
        <v>Tier 2</v>
      </c>
      <c r="AM1337" t="str">
        <f t="shared" si="41"/>
        <v>Missouri - Tier 2</v>
      </c>
      <c r="AN1337" t="str">
        <f t="shared" si="42"/>
        <v>Agency, Town Of - Tier 2</v>
      </c>
    </row>
    <row r="1338" spans="1:40" x14ac:dyDescent="0.3">
      <c r="A1338">
        <v>7</v>
      </c>
      <c r="B1338" t="s">
        <v>21</v>
      </c>
      <c r="C1338" t="s">
        <v>3446</v>
      </c>
      <c r="D1338" t="s">
        <v>5279</v>
      </c>
      <c r="E1338" t="s">
        <v>1372</v>
      </c>
      <c r="F1338" s="12">
        <v>167.50531725337555</v>
      </c>
      <c r="G1338" s="12">
        <v>803.69472667135733</v>
      </c>
      <c r="H1338" s="12">
        <v>229.98823363475753</v>
      </c>
      <c r="I1338" s="12">
        <v>6</v>
      </c>
      <c r="J1338" s="15">
        <v>0.22180423333347826</v>
      </c>
      <c r="K1338" s="15">
        <v>0.77819576666652168</v>
      </c>
      <c r="L1338" s="56">
        <v>2.2993700000000001</v>
      </c>
      <c r="M1338">
        <v>17</v>
      </c>
      <c r="N1338">
        <v>0</v>
      </c>
      <c r="O1338" s="12">
        <v>16.666666666666668</v>
      </c>
      <c r="P1338" s="12">
        <v>1.3333333333333333</v>
      </c>
      <c r="Q1338">
        <v>0</v>
      </c>
      <c r="R1338" s="12">
        <v>4.6691745999991303</v>
      </c>
      <c r="S1338" s="12">
        <v>51.012363837078276</v>
      </c>
      <c r="T1338" s="12">
        <v>591.15525220286236</v>
      </c>
      <c r="U1338" s="12">
        <v>423.64993494948681</v>
      </c>
      <c r="V1338" s="12">
        <v>212.53947446849497</v>
      </c>
      <c r="W1338" s="57">
        <v>4.6103964265579346E-5</v>
      </c>
      <c r="X1338" s="57">
        <v>7.2128643557214987E-4</v>
      </c>
      <c r="Y1338" s="57">
        <v>0</v>
      </c>
      <c r="Z1338" s="57">
        <v>2.1681702713128438E-3</v>
      </c>
      <c r="AA1338" s="57">
        <v>5.2190425016107882E-4</v>
      </c>
      <c r="AB1338" s="57">
        <v>0</v>
      </c>
      <c r="AC1338" s="57">
        <v>1.7211667049851038E-4</v>
      </c>
      <c r="AD1338" s="57">
        <v>2.2086492124125706E-4</v>
      </c>
      <c r="AE1338" s="57">
        <v>1.0666902550322463E-4</v>
      </c>
      <c r="AF1338" s="57">
        <v>2.0859984216883005E-4</v>
      </c>
      <c r="AG1338" s="57">
        <v>3.6068444288797792E-4</v>
      </c>
      <c r="AH1338" s="17">
        <v>4.1149089305558649E-4</v>
      </c>
      <c r="AI1338" s="12">
        <v>397</v>
      </c>
      <c r="AJ1338" s="16">
        <v>7</v>
      </c>
      <c r="AK1338" s="17">
        <v>0.92851060426573429</v>
      </c>
      <c r="AL1338" t="str">
        <f>IF(AK1338&lt;='CAV Tier 1 Analysis'!$A$5,"Tier 1", "Tier 2")</f>
        <v>Tier 2</v>
      </c>
      <c r="AM1338" t="str">
        <f t="shared" si="41"/>
        <v>Missouri - Tier 2</v>
      </c>
      <c r="AN1338" t="str">
        <f t="shared" si="42"/>
        <v>Lake Winnebago, City Of - Tier 2</v>
      </c>
    </row>
    <row r="1339" spans="1:40" x14ac:dyDescent="0.3">
      <c r="A1339">
        <v>7</v>
      </c>
      <c r="B1339" t="s">
        <v>21</v>
      </c>
      <c r="C1339" t="s">
        <v>3192</v>
      </c>
      <c r="D1339" t="s">
        <v>4899</v>
      </c>
      <c r="E1339" t="s">
        <v>1099</v>
      </c>
      <c r="F1339" s="12">
        <v>23.782580593724809</v>
      </c>
      <c r="G1339" s="12">
        <v>68.598199265566393</v>
      </c>
      <c r="H1339" s="12">
        <v>42.82165543066985</v>
      </c>
      <c r="I1339" s="12">
        <v>1</v>
      </c>
      <c r="J1339" s="15">
        <v>1.0790313381530065E-4</v>
      </c>
      <c r="K1339" s="15">
        <v>0.99989209686618463</v>
      </c>
      <c r="L1339" s="56">
        <v>0.64873000000000003</v>
      </c>
      <c r="M1339">
        <v>6</v>
      </c>
      <c r="N1339">
        <v>0</v>
      </c>
      <c r="O1339" s="12">
        <v>11</v>
      </c>
      <c r="P1339" s="12">
        <v>7</v>
      </c>
      <c r="Q1339">
        <v>0</v>
      </c>
      <c r="R1339" s="12">
        <v>0.99989209686618463</v>
      </c>
      <c r="S1339" s="12">
        <v>4.6205908161282647E-3</v>
      </c>
      <c r="T1339" s="12">
        <v>79.062802048991415</v>
      </c>
      <c r="U1339" s="12">
        <v>55.280221455266606</v>
      </c>
      <c r="V1339" s="12">
        <v>0</v>
      </c>
      <c r="W1339" s="57">
        <v>1.3007486719409789E-5</v>
      </c>
      <c r="X1339" s="57">
        <v>2.5457168314311173E-4</v>
      </c>
      <c r="Y1339" s="57">
        <v>0</v>
      </c>
      <c r="Z1339" s="57">
        <v>1.4309923790664768E-3</v>
      </c>
      <c r="AA1339" s="57">
        <v>2.7399973133456637E-3</v>
      </c>
      <c r="AB1339" s="57">
        <v>0</v>
      </c>
      <c r="AC1339" s="57">
        <v>3.6858355772434332E-5</v>
      </c>
      <c r="AD1339" s="57">
        <v>2.0005472201828775E-8</v>
      </c>
      <c r="AE1339" s="57">
        <v>1.4266221972474645E-5</v>
      </c>
      <c r="AF1339" s="57">
        <v>2.7219278275120044E-5</v>
      </c>
      <c r="AG1339" s="57">
        <v>0</v>
      </c>
      <c r="AH1339" s="17">
        <v>4.1063024761517201E-4</v>
      </c>
      <c r="AI1339" s="12">
        <v>398</v>
      </c>
      <c r="AJ1339" s="16">
        <v>7</v>
      </c>
      <c r="AK1339" s="17">
        <v>0.9289212345133494</v>
      </c>
      <c r="AL1339" t="str">
        <f>IF(AK1339&lt;='CAV Tier 1 Analysis'!$A$5,"Tier 1", "Tier 2")</f>
        <v>Tier 2</v>
      </c>
      <c r="AM1339" t="str">
        <f t="shared" si="41"/>
        <v>Missouri - Tier 2</v>
      </c>
      <c r="AN1339" t="str">
        <f t="shared" si="42"/>
        <v>Bertrand, City Of - Tier 2</v>
      </c>
    </row>
    <row r="1340" spans="1:40" x14ac:dyDescent="0.3">
      <c r="A1340">
        <v>7</v>
      </c>
      <c r="B1340" t="s">
        <v>21</v>
      </c>
      <c r="C1340" t="s">
        <v>3299</v>
      </c>
      <c r="D1340" t="s">
        <v>5048</v>
      </c>
      <c r="E1340" t="s">
        <v>1087</v>
      </c>
      <c r="F1340" s="12">
        <v>50.456433451654476</v>
      </c>
      <c r="G1340" s="12">
        <v>1060.7585402933191</v>
      </c>
      <c r="H1340" s="12">
        <v>520.00744854447009</v>
      </c>
      <c r="I1340" s="12">
        <v>2</v>
      </c>
      <c r="J1340" s="15">
        <v>0</v>
      </c>
      <c r="K1340" s="15">
        <v>1</v>
      </c>
      <c r="L1340" s="56">
        <v>1.5480900000000002</v>
      </c>
      <c r="M1340">
        <v>0</v>
      </c>
      <c r="N1340">
        <v>0</v>
      </c>
      <c r="O1340" s="12">
        <v>13</v>
      </c>
      <c r="P1340" s="12">
        <v>5</v>
      </c>
      <c r="Q1340">
        <v>0</v>
      </c>
      <c r="R1340" s="12">
        <v>2</v>
      </c>
      <c r="S1340" s="12">
        <v>0</v>
      </c>
      <c r="T1340" s="12">
        <v>1018.3773686348336</v>
      </c>
      <c r="U1340" s="12">
        <v>967.92093518317915</v>
      </c>
      <c r="V1340" s="12">
        <v>42.381171658485528</v>
      </c>
      <c r="W1340" s="57">
        <v>3.1040278876344707E-5</v>
      </c>
      <c r="X1340" s="57">
        <v>0</v>
      </c>
      <c r="Y1340" s="57">
        <v>0</v>
      </c>
      <c r="Z1340" s="57">
        <v>1.6911728116240181E-3</v>
      </c>
      <c r="AA1340" s="57">
        <v>1.9571409381040454E-3</v>
      </c>
      <c r="AB1340" s="57">
        <v>0</v>
      </c>
      <c r="AC1340" s="57">
        <v>7.3724666667441575E-5</v>
      </c>
      <c r="AD1340" s="57">
        <v>0</v>
      </c>
      <c r="AE1340" s="57">
        <v>1.8375768649948209E-4</v>
      </c>
      <c r="AF1340" s="57">
        <v>4.7659196344546051E-4</v>
      </c>
      <c r="AG1340" s="57">
        <v>7.1921836293269422E-5</v>
      </c>
      <c r="AH1340" s="17">
        <v>4.0775910741000564E-4</v>
      </c>
      <c r="AI1340" s="12">
        <v>399</v>
      </c>
      <c r="AJ1340" s="16">
        <v>7</v>
      </c>
      <c r="AK1340" s="17">
        <v>0.92932899362075938</v>
      </c>
      <c r="AL1340" t="str">
        <f>IF(AK1340&lt;='CAV Tier 1 Analysis'!$A$5,"Tier 1", "Tier 2")</f>
        <v>Tier 2</v>
      </c>
      <c r="AM1340" t="str">
        <f t="shared" si="41"/>
        <v>Missouri - Tier 2</v>
      </c>
      <c r="AN1340" t="str">
        <f t="shared" si="42"/>
        <v>Sweet Springs, City Of - Tier 2</v>
      </c>
    </row>
    <row r="1341" spans="1:40" x14ac:dyDescent="0.3">
      <c r="A1341">
        <v>7</v>
      </c>
      <c r="B1341" t="s">
        <v>21</v>
      </c>
      <c r="C1341" t="s">
        <v>3076</v>
      </c>
      <c r="D1341" t="s">
        <v>4722</v>
      </c>
      <c r="E1341" t="s">
        <v>1115</v>
      </c>
      <c r="F1341" s="12">
        <v>127.75591090412895</v>
      </c>
      <c r="G1341" s="12">
        <v>1084.2358868141484</v>
      </c>
      <c r="H1341" s="12">
        <v>371.57069276125588</v>
      </c>
      <c r="I1341" s="12">
        <v>14</v>
      </c>
      <c r="J1341" s="15">
        <v>0</v>
      </c>
      <c r="K1341" s="15">
        <v>1</v>
      </c>
      <c r="L1341" s="56">
        <v>3.3556599999999999</v>
      </c>
      <c r="M1341">
        <v>5</v>
      </c>
      <c r="N1341">
        <v>0</v>
      </c>
      <c r="O1341" s="12">
        <v>13</v>
      </c>
      <c r="P1341" s="12">
        <v>3</v>
      </c>
      <c r="Q1341">
        <v>0</v>
      </c>
      <c r="R1341" s="12">
        <v>14</v>
      </c>
      <c r="S1341" s="12">
        <v>0</v>
      </c>
      <c r="T1341" s="12">
        <v>931.2602473654099</v>
      </c>
      <c r="U1341" s="12">
        <v>803.5043364612809</v>
      </c>
      <c r="V1341" s="12">
        <v>152.97563944873855</v>
      </c>
      <c r="W1341" s="57">
        <v>6.7283311832125306E-5</v>
      </c>
      <c r="X1341" s="57">
        <v>2.1214306928592642E-4</v>
      </c>
      <c r="Y1341" s="57">
        <v>0</v>
      </c>
      <c r="Z1341" s="57">
        <v>1.6911728116240181E-3</v>
      </c>
      <c r="AA1341" s="57">
        <v>1.1742845628624273E-3</v>
      </c>
      <c r="AB1341" s="57">
        <v>0</v>
      </c>
      <c r="AC1341" s="57">
        <v>5.1607266667209103E-4</v>
      </c>
      <c r="AD1341" s="57">
        <v>0</v>
      </c>
      <c r="AE1341" s="57">
        <v>1.6803812992643695E-4</v>
      </c>
      <c r="AF1341" s="57">
        <v>3.9563532043921713E-4</v>
      </c>
      <c r="AG1341" s="57">
        <v>2.596032263088109E-4</v>
      </c>
      <c r="AH1341" s="17">
        <v>4.0765755445009572E-4</v>
      </c>
      <c r="AI1341" s="12">
        <v>400</v>
      </c>
      <c r="AJ1341" s="16">
        <v>7</v>
      </c>
      <c r="AK1341" s="17">
        <v>0.92973665117520943</v>
      </c>
      <c r="AL1341" t="str">
        <f>IF(AK1341&lt;='CAV Tier 1 Analysis'!$A$5,"Tier 1", "Tier 2")</f>
        <v>Tier 2</v>
      </c>
      <c r="AM1341" t="str">
        <f t="shared" si="41"/>
        <v>Missouri - Tier 2</v>
      </c>
      <c r="AN1341" t="str">
        <f t="shared" si="42"/>
        <v>Holts Summit, City Of - Tier 2</v>
      </c>
    </row>
    <row r="1342" spans="1:40" x14ac:dyDescent="0.3">
      <c r="A1342">
        <v>7</v>
      </c>
      <c r="B1342" t="s">
        <v>21</v>
      </c>
      <c r="C1342" t="s">
        <v>2002</v>
      </c>
      <c r="D1342" t="s">
        <v>5200</v>
      </c>
      <c r="E1342" t="s">
        <v>1092</v>
      </c>
      <c r="F1342" s="12">
        <v>122.20674261832008</v>
      </c>
      <c r="G1342" s="12">
        <v>600.95727780448965</v>
      </c>
      <c r="H1342" s="12">
        <v>261.76853557073304</v>
      </c>
      <c r="I1342" s="12">
        <v>0</v>
      </c>
      <c r="J1342" s="15">
        <v>0</v>
      </c>
      <c r="K1342" s="15">
        <v>1.0000000000000002</v>
      </c>
      <c r="L1342" s="56">
        <v>2.3403700000000001</v>
      </c>
      <c r="M1342">
        <v>0</v>
      </c>
      <c r="N1342">
        <v>0</v>
      </c>
      <c r="O1342" s="12">
        <v>10</v>
      </c>
      <c r="P1342" s="12">
        <v>7</v>
      </c>
      <c r="Q1342">
        <v>0</v>
      </c>
      <c r="R1342" s="12">
        <v>0</v>
      </c>
      <c r="S1342" s="12">
        <v>0</v>
      </c>
      <c r="T1342" s="12">
        <v>567.06505567992133</v>
      </c>
      <c r="U1342" s="12">
        <v>444.85831306160128</v>
      </c>
      <c r="V1342" s="12">
        <v>33.89222212456832</v>
      </c>
      <c r="W1342" s="57">
        <v>4.6926042719629257E-5</v>
      </c>
      <c r="X1342" s="57">
        <v>0</v>
      </c>
      <c r="Y1342" s="57">
        <v>0</v>
      </c>
      <c r="Z1342" s="57">
        <v>1.3009021627877061E-3</v>
      </c>
      <c r="AA1342" s="57">
        <v>2.7399973133456637E-3</v>
      </c>
      <c r="AB1342" s="57">
        <v>0</v>
      </c>
      <c r="AC1342" s="57">
        <v>0</v>
      </c>
      <c r="AD1342" s="57">
        <v>0</v>
      </c>
      <c r="AE1342" s="57">
        <v>1.0232215084092954E-4</v>
      </c>
      <c r="AF1342" s="57">
        <v>2.1904257793219428E-4</v>
      </c>
      <c r="AG1342" s="57">
        <v>5.7515891040031548E-5</v>
      </c>
      <c r="AH1342" s="17">
        <v>4.0606419442419591E-4</v>
      </c>
      <c r="AI1342" s="12">
        <v>401</v>
      </c>
      <c r="AJ1342" s="16">
        <v>7</v>
      </c>
      <c r="AK1342" s="17">
        <v>0.93014271536963367</v>
      </c>
      <c r="AL1342" t="str">
        <f>IF(AK1342&lt;='CAV Tier 1 Analysis'!$A$5,"Tier 1", "Tier 2")</f>
        <v>Tier 2</v>
      </c>
      <c r="AM1342" t="str">
        <f t="shared" si="41"/>
        <v>Missouri - Tier 2</v>
      </c>
      <c r="AN1342" t="str">
        <f t="shared" si="42"/>
        <v>Huntsville, City Of - Tier 2</v>
      </c>
    </row>
    <row r="1343" spans="1:40" x14ac:dyDescent="0.3">
      <c r="A1343">
        <v>7</v>
      </c>
      <c r="B1343" t="s">
        <v>21</v>
      </c>
      <c r="C1343" t="s">
        <v>3369</v>
      </c>
      <c r="D1343" t="s">
        <v>5154</v>
      </c>
      <c r="E1343" t="s">
        <v>1043</v>
      </c>
      <c r="F1343" s="12">
        <v>13.898463978213599</v>
      </c>
      <c r="G1343" s="12">
        <v>22.699521813491391</v>
      </c>
      <c r="H1343" s="12">
        <v>11.46382885555721</v>
      </c>
      <c r="I1343" s="12">
        <v>0</v>
      </c>
      <c r="J1343" s="15">
        <v>0</v>
      </c>
      <c r="K1343" s="15">
        <v>1</v>
      </c>
      <c r="L1343" s="56">
        <v>0.89871000000000001</v>
      </c>
      <c r="M1343">
        <v>0</v>
      </c>
      <c r="N1343">
        <v>0</v>
      </c>
      <c r="O1343" s="12">
        <v>10</v>
      </c>
      <c r="P1343" s="12">
        <v>8</v>
      </c>
      <c r="Q1343">
        <v>0</v>
      </c>
      <c r="R1343" s="12">
        <v>0</v>
      </c>
      <c r="S1343" s="12">
        <v>0</v>
      </c>
      <c r="T1343" s="12">
        <v>24.524608994475624</v>
      </c>
      <c r="U1343" s="12">
        <v>10.626145016262026</v>
      </c>
      <c r="V1343" s="12">
        <v>0</v>
      </c>
      <c r="W1343" s="57">
        <v>1.8019759205834123E-5</v>
      </c>
      <c r="X1343" s="57">
        <v>0</v>
      </c>
      <c r="Y1343" s="57">
        <v>0</v>
      </c>
      <c r="Z1343" s="57">
        <v>1.3009021627877061E-3</v>
      </c>
      <c r="AA1343" s="57">
        <v>3.1314255009664729E-3</v>
      </c>
      <c r="AB1343" s="57">
        <v>0</v>
      </c>
      <c r="AC1343" s="57">
        <v>0</v>
      </c>
      <c r="AD1343" s="57">
        <v>0</v>
      </c>
      <c r="AE1343" s="57">
        <v>4.4252607627862435E-6</v>
      </c>
      <c r="AF1343" s="57">
        <v>5.2321787173640245E-6</v>
      </c>
      <c r="AG1343" s="57">
        <v>0</v>
      </c>
      <c r="AH1343" s="17">
        <v>4.0545498749456027E-4</v>
      </c>
      <c r="AI1343" s="12">
        <v>402</v>
      </c>
      <c r="AJ1343" s="16">
        <v>7</v>
      </c>
      <c r="AK1343" s="17">
        <v>0.93054817035712822</v>
      </c>
      <c r="AL1343" t="str">
        <f>IF(AK1343&lt;='CAV Tier 1 Analysis'!$A$5,"Tier 1", "Tier 2")</f>
        <v>Tier 2</v>
      </c>
      <c r="AM1343" t="str">
        <f t="shared" si="41"/>
        <v>Missouri - Tier 2</v>
      </c>
      <c r="AN1343" t="str">
        <f t="shared" si="42"/>
        <v>Weaubleau, City Of - Tier 2</v>
      </c>
    </row>
    <row r="1344" spans="1:40" x14ac:dyDescent="0.3">
      <c r="A1344">
        <v>7</v>
      </c>
      <c r="B1344" t="s">
        <v>21</v>
      </c>
      <c r="C1344" t="s">
        <v>3109</v>
      </c>
      <c r="D1344" t="s">
        <v>4774</v>
      </c>
      <c r="E1344" t="s">
        <v>1015</v>
      </c>
      <c r="F1344" s="12">
        <v>2.4578426353753313</v>
      </c>
      <c r="G1344" s="12">
        <v>1.0685834438236279</v>
      </c>
      <c r="H1344" s="12">
        <v>0.52566145914965545</v>
      </c>
      <c r="I1344" s="12">
        <v>0</v>
      </c>
      <c r="J1344" s="15">
        <v>0</v>
      </c>
      <c r="K1344" s="15">
        <v>1.0000000000000002</v>
      </c>
      <c r="L1344" s="56">
        <v>0.14817</v>
      </c>
      <c r="M1344">
        <v>0</v>
      </c>
      <c r="N1344">
        <v>0</v>
      </c>
      <c r="O1344" s="12">
        <v>13</v>
      </c>
      <c r="P1344" s="12">
        <v>7</v>
      </c>
      <c r="Q1344">
        <v>0</v>
      </c>
      <c r="R1344" s="12">
        <v>0</v>
      </c>
      <c r="S1344" s="12">
        <v>0</v>
      </c>
      <c r="T1344" s="12">
        <v>1.0858439693479449</v>
      </c>
      <c r="U1344" s="12">
        <v>0</v>
      </c>
      <c r="V1344" s="12">
        <v>0</v>
      </c>
      <c r="W1344" s="57">
        <v>2.9709113301603878E-6</v>
      </c>
      <c r="X1344" s="57">
        <v>0</v>
      </c>
      <c r="Y1344" s="57">
        <v>0</v>
      </c>
      <c r="Z1344" s="57">
        <v>1.6911728116240181E-3</v>
      </c>
      <c r="AA1344" s="57">
        <v>2.7399973133456637E-3</v>
      </c>
      <c r="AB1344" s="57">
        <v>0</v>
      </c>
      <c r="AC1344" s="57">
        <v>0</v>
      </c>
      <c r="AD1344" s="57">
        <v>0</v>
      </c>
      <c r="AE1344" s="57">
        <v>1.9593147084000106E-7</v>
      </c>
      <c r="AF1344" s="57">
        <v>0</v>
      </c>
      <c r="AG1344" s="57">
        <v>0</v>
      </c>
      <c r="AH1344" s="17">
        <v>4.0312154252460753E-4</v>
      </c>
      <c r="AI1344" s="12">
        <v>403</v>
      </c>
      <c r="AJ1344" s="16">
        <v>7</v>
      </c>
      <c r="AK1344" s="17">
        <v>0.93095129189965287</v>
      </c>
      <c r="AL1344" t="str">
        <f>IF(AK1344&lt;='CAV Tier 1 Analysis'!$A$5,"Tier 1", "Tier 2")</f>
        <v>Tier 2</v>
      </c>
      <c r="AM1344" t="str">
        <f t="shared" si="41"/>
        <v>Missouri - Tier 2</v>
      </c>
      <c r="AN1344" t="str">
        <f t="shared" si="42"/>
        <v>Revere, Village Of - Tier 2</v>
      </c>
    </row>
    <row r="1345" spans="1:40" x14ac:dyDescent="0.3">
      <c r="A1345">
        <v>7</v>
      </c>
      <c r="B1345" t="s">
        <v>21</v>
      </c>
      <c r="C1345" t="s">
        <v>3015</v>
      </c>
      <c r="D1345" t="s">
        <v>5326</v>
      </c>
      <c r="E1345" t="str">
        <f>"290535A"</f>
        <v>290535A</v>
      </c>
      <c r="F1345" s="12">
        <v>19.331958432948245</v>
      </c>
      <c r="G1345" s="12">
        <v>160.92400279595421</v>
      </c>
      <c r="H1345" s="12">
        <v>79.466055464463409</v>
      </c>
      <c r="I1345" s="12">
        <v>0</v>
      </c>
      <c r="J1345" s="15">
        <v>0</v>
      </c>
      <c r="K1345" s="15">
        <v>0.99999999999999989</v>
      </c>
      <c r="L1345" s="56">
        <v>0.69933000000000001</v>
      </c>
      <c r="M1345">
        <v>9</v>
      </c>
      <c r="N1345">
        <v>0</v>
      </c>
      <c r="O1345" s="12">
        <v>9</v>
      </c>
      <c r="P1345" s="12">
        <v>7</v>
      </c>
      <c r="Q1345">
        <v>0</v>
      </c>
      <c r="R1345" s="12">
        <v>0</v>
      </c>
      <c r="S1345" s="12">
        <v>0</v>
      </c>
      <c r="T1345" s="12">
        <v>178.15058442614753</v>
      </c>
      <c r="U1345" s="12">
        <v>158.81862599319928</v>
      </c>
      <c r="V1345" s="12">
        <v>0</v>
      </c>
      <c r="W1345" s="57">
        <v>1.4022051835871391E-5</v>
      </c>
      <c r="X1345" s="57">
        <v>3.8185752471466759E-4</v>
      </c>
      <c r="Y1345" s="57">
        <v>0</v>
      </c>
      <c r="Z1345" s="57">
        <v>1.1708119465089356E-3</v>
      </c>
      <c r="AA1345" s="57">
        <v>2.7399973133456637E-3</v>
      </c>
      <c r="AB1345" s="57">
        <v>0</v>
      </c>
      <c r="AC1345" s="57">
        <v>0</v>
      </c>
      <c r="AD1345" s="57">
        <v>0</v>
      </c>
      <c r="AE1345" s="57">
        <v>3.214578431428016E-5</v>
      </c>
      <c r="AF1345" s="57">
        <v>7.8200272400848978E-5</v>
      </c>
      <c r="AG1345" s="57">
        <v>0</v>
      </c>
      <c r="AH1345" s="17">
        <v>4.0154862664729704E-4</v>
      </c>
      <c r="AI1345" s="12">
        <v>404</v>
      </c>
      <c r="AJ1345" s="16">
        <v>7</v>
      </c>
      <c r="AK1345" s="17">
        <v>0.93135284052630019</v>
      </c>
      <c r="AL1345" t="str">
        <f>IF(AK1345&lt;='CAV Tier 1 Analysis'!$A$5,"Tier 1", "Tier 2")</f>
        <v>Tier 2</v>
      </c>
      <c r="AM1345" t="str">
        <f t="shared" si="41"/>
        <v>Missouri - Tier 2</v>
      </c>
      <c r="AN1345" t="str">
        <f t="shared" si="42"/>
        <v>Pineville, City Of - Tier 2</v>
      </c>
    </row>
    <row r="1346" spans="1:40" x14ac:dyDescent="0.3">
      <c r="A1346">
        <v>7</v>
      </c>
      <c r="B1346" t="s">
        <v>21</v>
      </c>
      <c r="C1346" t="s">
        <v>3211</v>
      </c>
      <c r="D1346" t="s">
        <v>4926</v>
      </c>
      <c r="E1346" t="s">
        <v>1168</v>
      </c>
      <c r="F1346" s="12">
        <v>282.61616255888009</v>
      </c>
      <c r="G1346" s="12">
        <v>1324.7384353737207</v>
      </c>
      <c r="H1346" s="12">
        <v>541.86320640477106</v>
      </c>
      <c r="I1346" s="12">
        <v>0</v>
      </c>
      <c r="J1346" s="15">
        <v>5.613421944585862E-2</v>
      </c>
      <c r="K1346" s="15">
        <v>0.9438657805541415</v>
      </c>
      <c r="L1346" s="56">
        <v>4.3606199999999999</v>
      </c>
      <c r="M1346">
        <v>0</v>
      </c>
      <c r="N1346">
        <v>0</v>
      </c>
      <c r="O1346" s="12">
        <v>14</v>
      </c>
      <c r="P1346" s="12">
        <v>4</v>
      </c>
      <c r="Q1346">
        <v>0</v>
      </c>
      <c r="R1346" s="12">
        <v>0</v>
      </c>
      <c r="S1346" s="12">
        <v>30.417068137962001</v>
      </c>
      <c r="T1346" s="12">
        <v>1274.4998191050975</v>
      </c>
      <c r="U1346" s="12">
        <v>991.88365654621737</v>
      </c>
      <c r="V1346" s="12">
        <v>50.238616268623218</v>
      </c>
      <c r="W1346" s="57">
        <v>8.7433457275588788E-5</v>
      </c>
      <c r="X1346" s="57">
        <v>0</v>
      </c>
      <c r="Y1346" s="57">
        <v>0</v>
      </c>
      <c r="Z1346" s="57">
        <v>1.8212630279027886E-3</v>
      </c>
      <c r="AA1346" s="57">
        <v>1.5657127504832365E-3</v>
      </c>
      <c r="AB1346" s="57">
        <v>0</v>
      </c>
      <c r="AC1346" s="57">
        <v>0</v>
      </c>
      <c r="AD1346" s="57">
        <v>1.3169480599128618E-4</v>
      </c>
      <c r="AE1346" s="57">
        <v>2.2997284250013563E-4</v>
      </c>
      <c r="AF1346" s="57">
        <v>4.8839090281001263E-4</v>
      </c>
      <c r="AG1346" s="57">
        <v>8.5256102969226378E-5</v>
      </c>
      <c r="AH1346" s="17">
        <v>4.0088398999384324E-4</v>
      </c>
      <c r="AI1346" s="12">
        <v>405</v>
      </c>
      <c r="AJ1346" s="16">
        <v>7</v>
      </c>
      <c r="AK1346" s="17">
        <v>0.93175372451629401</v>
      </c>
      <c r="AL1346" t="str">
        <f>IF(AK1346&lt;='CAV Tier 1 Analysis'!$A$5,"Tier 1", "Tier 2")</f>
        <v>Tier 2</v>
      </c>
      <c r="AM1346" t="str">
        <f t="shared" si="41"/>
        <v>Missouri - Tier 2</v>
      </c>
      <c r="AN1346" t="str">
        <f t="shared" si="42"/>
        <v>Granby, City Of - Tier 2</v>
      </c>
    </row>
    <row r="1347" spans="1:40" x14ac:dyDescent="0.3">
      <c r="A1347">
        <v>7</v>
      </c>
      <c r="B1347" t="s">
        <v>21</v>
      </c>
      <c r="C1347" t="s">
        <v>2439</v>
      </c>
      <c r="D1347" t="s">
        <v>5209</v>
      </c>
      <c r="E1347" t="s">
        <v>1155</v>
      </c>
      <c r="F1347" s="12">
        <v>48.952985471146775</v>
      </c>
      <c r="G1347" s="12">
        <v>779.99718046101532</v>
      </c>
      <c r="H1347" s="12">
        <v>321.42049711452233</v>
      </c>
      <c r="I1347" s="12">
        <v>0</v>
      </c>
      <c r="J1347" s="15">
        <v>0</v>
      </c>
      <c r="K1347" s="15">
        <v>1</v>
      </c>
      <c r="L1347" s="56">
        <v>2.1966599999999996</v>
      </c>
      <c r="M1347">
        <v>0</v>
      </c>
      <c r="N1347">
        <v>0</v>
      </c>
      <c r="O1347" s="12">
        <v>11</v>
      </c>
      <c r="P1347" s="12">
        <v>6</v>
      </c>
      <c r="Q1347">
        <v>0</v>
      </c>
      <c r="R1347" s="12">
        <v>0</v>
      </c>
      <c r="S1347" s="12">
        <v>0</v>
      </c>
      <c r="T1347" s="12">
        <v>717.0615989176739</v>
      </c>
      <c r="U1347" s="12">
        <v>668.1086134465271</v>
      </c>
      <c r="V1347" s="12">
        <v>62.935581543341414</v>
      </c>
      <c r="W1347" s="57">
        <v>4.404455748471429E-5</v>
      </c>
      <c r="X1347" s="57">
        <v>0</v>
      </c>
      <c r="Y1347" s="57">
        <v>0</v>
      </c>
      <c r="Z1347" s="57">
        <v>1.4309923790664768E-3</v>
      </c>
      <c r="AA1347" s="57">
        <v>2.3485691257248546E-3</v>
      </c>
      <c r="AB1347" s="57">
        <v>0</v>
      </c>
      <c r="AC1347" s="57">
        <v>0</v>
      </c>
      <c r="AD1347" s="57">
        <v>0</v>
      </c>
      <c r="AE1347" s="57">
        <v>1.2938777368095596E-4</v>
      </c>
      <c r="AF1347" s="57">
        <v>3.2896818769297971E-4</v>
      </c>
      <c r="AG1347" s="57">
        <v>1.0680314903176181E-4</v>
      </c>
      <c r="AH1347" s="17">
        <v>3.9897865206197665E-4</v>
      </c>
      <c r="AI1347" s="12">
        <v>406</v>
      </c>
      <c r="AJ1347" s="16">
        <v>7</v>
      </c>
      <c r="AK1347" s="17">
        <v>0.93215270316835597</v>
      </c>
      <c r="AL1347" t="str">
        <f>IF(AK1347&lt;='CAV Tier 1 Analysis'!$A$5,"Tier 1", "Tier 2")</f>
        <v>Tier 2</v>
      </c>
      <c r="AM1347" t="str">
        <f t="shared" si="41"/>
        <v>Missouri - Tier 2</v>
      </c>
      <c r="AN1347" t="str">
        <f t="shared" si="42"/>
        <v>Buffalo, City Of - Tier 2</v>
      </c>
    </row>
    <row r="1348" spans="1:40" x14ac:dyDescent="0.3">
      <c r="A1348">
        <v>7</v>
      </c>
      <c r="B1348" t="s">
        <v>21</v>
      </c>
      <c r="C1348" t="s">
        <v>3194</v>
      </c>
      <c r="D1348" t="s">
        <v>4902</v>
      </c>
      <c r="E1348" t="s">
        <v>1065</v>
      </c>
      <c r="F1348" s="12">
        <v>2.837500559484377</v>
      </c>
      <c r="G1348" s="12">
        <v>0.36563341529094945</v>
      </c>
      <c r="H1348" s="12">
        <v>0.24606310736447717</v>
      </c>
      <c r="I1348" s="12">
        <v>0</v>
      </c>
      <c r="J1348" s="15">
        <v>0.90439276485788123</v>
      </c>
      <c r="K1348" s="15">
        <v>9.5607235142118871E-2</v>
      </c>
      <c r="L1348" s="56">
        <v>7.7399999999999997E-2</v>
      </c>
      <c r="M1348">
        <v>1</v>
      </c>
      <c r="N1348">
        <v>0</v>
      </c>
      <c r="O1348" s="12">
        <v>11</v>
      </c>
      <c r="P1348" s="12">
        <v>7</v>
      </c>
      <c r="Q1348">
        <v>1</v>
      </c>
      <c r="R1348" s="12">
        <v>0</v>
      </c>
      <c r="S1348" s="12">
        <v>0.22253769399888118</v>
      </c>
      <c r="T1348" s="12">
        <v>0.46506556609296323</v>
      </c>
      <c r="U1348" s="12">
        <v>0</v>
      </c>
      <c r="V1348" s="12">
        <v>0</v>
      </c>
      <c r="W1348" s="57">
        <v>1.5519237156942298E-6</v>
      </c>
      <c r="X1348" s="57">
        <v>4.2428613857185285E-5</v>
      </c>
      <c r="Y1348" s="57">
        <v>0</v>
      </c>
      <c r="Z1348" s="57">
        <v>1.4309923790664768E-3</v>
      </c>
      <c r="AA1348" s="57">
        <v>2.7399973133456637E-3</v>
      </c>
      <c r="AB1348" s="57">
        <v>1.7079419299743809E-4</v>
      </c>
      <c r="AC1348" s="57">
        <v>0</v>
      </c>
      <c r="AD1348" s="57">
        <v>9.635070120500607E-7</v>
      </c>
      <c r="AE1348" s="57">
        <v>8.3917195263653446E-8</v>
      </c>
      <c r="AF1348" s="57">
        <v>0</v>
      </c>
      <c r="AG1348" s="57">
        <v>0</v>
      </c>
      <c r="AH1348" s="17">
        <v>3.9880107701725201E-4</v>
      </c>
      <c r="AI1348" s="12">
        <v>407</v>
      </c>
      <c r="AJ1348" s="16">
        <v>7</v>
      </c>
      <c r="AK1348" s="17">
        <v>0.93255150424537325</v>
      </c>
      <c r="AL1348" t="str">
        <f>IF(AK1348&lt;='CAV Tier 1 Analysis'!$A$5,"Tier 1", "Tier 2")</f>
        <v>Tier 2</v>
      </c>
      <c r="AM1348" t="str">
        <f t="shared" si="41"/>
        <v>Missouri - Tier 2</v>
      </c>
      <c r="AN1348" t="str">
        <f t="shared" si="42"/>
        <v>Wilson City, City Of - Tier 2</v>
      </c>
    </row>
    <row r="1349" spans="1:40" x14ac:dyDescent="0.3">
      <c r="A1349">
        <v>7</v>
      </c>
      <c r="B1349" t="s">
        <v>21</v>
      </c>
      <c r="C1349" t="s">
        <v>2234</v>
      </c>
      <c r="D1349" t="s">
        <v>5132</v>
      </c>
      <c r="E1349" t="s">
        <v>828</v>
      </c>
      <c r="F1349" s="12">
        <v>529.76371866511363</v>
      </c>
      <c r="G1349" s="12">
        <v>611.93193979026842</v>
      </c>
      <c r="H1349" s="12">
        <v>252.27985222509722</v>
      </c>
      <c r="I1349" s="12">
        <v>25</v>
      </c>
      <c r="J1349" s="15">
        <v>0</v>
      </c>
      <c r="K1349" s="15">
        <v>0.99999999999999967</v>
      </c>
      <c r="L1349" s="56">
        <v>2.4059599999999999</v>
      </c>
      <c r="M1349">
        <v>2</v>
      </c>
      <c r="N1349">
        <v>6</v>
      </c>
      <c r="O1349" s="12">
        <v>17</v>
      </c>
      <c r="P1349" s="12">
        <v>1</v>
      </c>
      <c r="Q1349">
        <v>0</v>
      </c>
      <c r="R1349" s="12">
        <v>24.999999999999993</v>
      </c>
      <c r="S1349" s="12">
        <v>0</v>
      </c>
      <c r="T1349" s="12">
        <v>612.1246535477917</v>
      </c>
      <c r="U1349" s="12">
        <v>82.360934882678066</v>
      </c>
      <c r="V1349" s="12">
        <v>0</v>
      </c>
      <c r="W1349" s="57">
        <v>4.8241167739169107E-5</v>
      </c>
      <c r="X1349" s="57">
        <v>8.4857227714370571E-5</v>
      </c>
      <c r="Y1349" s="57">
        <v>5.5141990625861594E-4</v>
      </c>
      <c r="Z1349" s="57">
        <v>2.2115336767391004E-3</v>
      </c>
      <c r="AA1349" s="57">
        <v>3.9142818762080911E-4</v>
      </c>
      <c r="AB1349" s="57">
        <v>0</v>
      </c>
      <c r="AC1349" s="57">
        <v>9.2155833334301948E-4</v>
      </c>
      <c r="AD1349" s="57">
        <v>0</v>
      </c>
      <c r="AE1349" s="57">
        <v>1.1045277875334723E-4</v>
      </c>
      <c r="AF1349" s="57">
        <v>4.0553477293587733E-5</v>
      </c>
      <c r="AG1349" s="57">
        <v>0</v>
      </c>
      <c r="AH1349" s="17">
        <v>3.9636770504200179E-4</v>
      </c>
      <c r="AI1349" s="12">
        <v>408</v>
      </c>
      <c r="AJ1349" s="16">
        <v>7</v>
      </c>
      <c r="AK1349" s="17">
        <v>0.93294787195041529</v>
      </c>
      <c r="AL1349" t="str">
        <f>IF(AK1349&lt;='CAV Tier 1 Analysis'!$A$5,"Tier 1", "Tier 2")</f>
        <v>Tier 2</v>
      </c>
      <c r="AM1349" t="str">
        <f t="shared" si="41"/>
        <v>Missouri - Tier 2</v>
      </c>
      <c r="AN1349" t="str">
        <f t="shared" si="42"/>
        <v>Hillsboro, City Of - Tier 2</v>
      </c>
    </row>
    <row r="1350" spans="1:40" x14ac:dyDescent="0.3">
      <c r="A1350">
        <v>7</v>
      </c>
      <c r="B1350" t="s">
        <v>21</v>
      </c>
      <c r="C1350" t="s">
        <v>3178</v>
      </c>
      <c r="D1350" t="s">
        <v>4874</v>
      </c>
      <c r="E1350" t="s">
        <v>1337</v>
      </c>
      <c r="F1350" s="12">
        <v>62.899251069510548</v>
      </c>
      <c r="G1350" s="12">
        <v>1556.878067129928</v>
      </c>
      <c r="H1350" s="12">
        <v>618.12896613392832</v>
      </c>
      <c r="I1350" s="12">
        <v>0</v>
      </c>
      <c r="J1350" s="15">
        <v>0</v>
      </c>
      <c r="K1350" s="15">
        <v>1</v>
      </c>
      <c r="L1350" s="56">
        <v>1.3315399999999999</v>
      </c>
      <c r="M1350">
        <v>2</v>
      </c>
      <c r="N1350">
        <v>0</v>
      </c>
      <c r="O1350" s="12">
        <v>9</v>
      </c>
      <c r="P1350" s="12">
        <v>5</v>
      </c>
      <c r="Q1350">
        <v>0</v>
      </c>
      <c r="R1350" s="12">
        <v>0</v>
      </c>
      <c r="S1350" s="12">
        <v>0</v>
      </c>
      <c r="T1350" s="12">
        <v>1458.3739614566696</v>
      </c>
      <c r="U1350" s="12">
        <v>1395.4747103871591</v>
      </c>
      <c r="V1350" s="12">
        <v>98.504105673258437</v>
      </c>
      <c r="W1350" s="57">
        <v>2.6698301090381066E-5</v>
      </c>
      <c r="X1350" s="57">
        <v>8.4857227714370571E-5</v>
      </c>
      <c r="Y1350" s="57">
        <v>0</v>
      </c>
      <c r="Z1350" s="57">
        <v>1.1708119465089356E-3</v>
      </c>
      <c r="AA1350" s="57">
        <v>1.9571409381040454E-3</v>
      </c>
      <c r="AB1350" s="57">
        <v>0</v>
      </c>
      <c r="AC1350" s="57">
        <v>0</v>
      </c>
      <c r="AD1350" s="57">
        <v>0</v>
      </c>
      <c r="AE1350" s="57">
        <v>2.6315139501539386E-4</v>
      </c>
      <c r="AF1350" s="57">
        <v>6.8711400692664693E-4</v>
      </c>
      <c r="AG1350" s="57">
        <v>1.6716376365278075E-4</v>
      </c>
      <c r="AH1350" s="17">
        <v>3.960852344556867E-4</v>
      </c>
      <c r="AI1350" s="12">
        <v>409</v>
      </c>
      <c r="AJ1350" s="16">
        <v>7</v>
      </c>
      <c r="AK1350" s="17">
        <v>0.93334395718487095</v>
      </c>
      <c r="AL1350" t="str">
        <f>IF(AK1350&lt;='CAV Tier 1 Analysis'!$A$5,"Tier 1", "Tier 2")</f>
        <v>Tier 2</v>
      </c>
      <c r="AM1350" t="str">
        <f t="shared" si="41"/>
        <v>Missouri - Tier 2</v>
      </c>
      <c r="AN1350" t="str">
        <f t="shared" si="42"/>
        <v>Marionville, City Of - Tier 2</v>
      </c>
    </row>
    <row r="1351" spans="1:40" x14ac:dyDescent="0.3">
      <c r="A1351">
        <v>7</v>
      </c>
      <c r="B1351" t="s">
        <v>21</v>
      </c>
      <c r="C1351" t="s">
        <v>3275</v>
      </c>
      <c r="D1351" t="s">
        <v>5017</v>
      </c>
      <c r="E1351" t="s">
        <v>1170</v>
      </c>
      <c r="F1351" s="12">
        <v>49.219143095944318</v>
      </c>
      <c r="G1351" s="12">
        <v>107.68609989373007</v>
      </c>
      <c r="H1351" s="12">
        <v>59.65708820403826</v>
      </c>
      <c r="I1351" s="12">
        <v>18</v>
      </c>
      <c r="J1351" s="15">
        <v>0.37835792659856227</v>
      </c>
      <c r="K1351" s="15">
        <v>0.62164207340143784</v>
      </c>
      <c r="L1351" s="56">
        <v>2.6429999999999999E-2</v>
      </c>
      <c r="M1351">
        <v>18</v>
      </c>
      <c r="N1351">
        <v>4</v>
      </c>
      <c r="O1351" s="12">
        <v>16</v>
      </c>
      <c r="P1351" s="12">
        <v>1</v>
      </c>
      <c r="Q1351">
        <v>1</v>
      </c>
      <c r="R1351" s="12">
        <v>11.18955732122588</v>
      </c>
      <c r="S1351" s="12">
        <v>22.571732199787462</v>
      </c>
      <c r="T1351" s="12">
        <v>127.40327311370882</v>
      </c>
      <c r="U1351" s="12">
        <v>78.184130017764502</v>
      </c>
      <c r="V1351" s="12">
        <v>0</v>
      </c>
      <c r="W1351" s="57">
        <v>5.2993984245217689E-7</v>
      </c>
      <c r="X1351" s="57">
        <v>7.6371504942933518E-4</v>
      </c>
      <c r="Y1351" s="57">
        <v>3.6761327083907727E-4</v>
      </c>
      <c r="Z1351" s="57">
        <v>2.0814434604603301E-3</v>
      </c>
      <c r="AA1351" s="57">
        <v>3.9142818762080911E-4</v>
      </c>
      <c r="AB1351" s="57">
        <v>1.7079419299743809E-4</v>
      </c>
      <c r="AC1351" s="57">
        <v>4.1247319183180425E-4</v>
      </c>
      <c r="AD1351" s="57">
        <v>9.7727364105429707E-5</v>
      </c>
      <c r="AE1351" s="57">
        <v>2.2988856037934559E-5</v>
      </c>
      <c r="AF1351" s="57">
        <v>3.8496871677219926E-5</v>
      </c>
      <c r="AG1351" s="57">
        <v>0</v>
      </c>
      <c r="AH1351" s="17">
        <v>3.9520094407653002E-4</v>
      </c>
      <c r="AI1351" s="12">
        <v>410</v>
      </c>
      <c r="AJ1351" s="16">
        <v>7</v>
      </c>
      <c r="AK1351" s="17">
        <v>0.93373915812894748</v>
      </c>
      <c r="AL1351" t="str">
        <f>IF(AK1351&lt;='CAV Tier 1 Analysis'!$A$5,"Tier 1", "Tier 2")</f>
        <v>Tier 2</v>
      </c>
      <c r="AM1351" t="str">
        <f t="shared" si="41"/>
        <v>Missouri - Tier 2</v>
      </c>
      <c r="AN1351" t="str">
        <f t="shared" si="42"/>
        <v>Mackenzie, Village Of - Tier 2</v>
      </c>
    </row>
    <row r="1352" spans="1:40" x14ac:dyDescent="0.3">
      <c r="A1352">
        <v>7</v>
      </c>
      <c r="B1352" t="s">
        <v>21</v>
      </c>
      <c r="C1352" t="s">
        <v>3026</v>
      </c>
      <c r="D1352" t="s">
        <v>4912</v>
      </c>
      <c r="E1352" t="s">
        <v>1208</v>
      </c>
      <c r="F1352" s="12">
        <v>51.024474749931137</v>
      </c>
      <c r="G1352" s="12">
        <v>808.16224171914882</v>
      </c>
      <c r="H1352" s="12">
        <v>329.67166906605223</v>
      </c>
      <c r="I1352" s="12">
        <v>0</v>
      </c>
      <c r="J1352" s="15">
        <v>0</v>
      </c>
      <c r="K1352" s="15">
        <v>1</v>
      </c>
      <c r="L1352" s="56">
        <v>2.26885</v>
      </c>
      <c r="M1352">
        <v>2</v>
      </c>
      <c r="N1352">
        <v>0</v>
      </c>
      <c r="O1352" s="12">
        <v>13</v>
      </c>
      <c r="P1352" s="12">
        <v>5</v>
      </c>
      <c r="Q1352">
        <v>0</v>
      </c>
      <c r="R1352" s="12">
        <v>0</v>
      </c>
      <c r="S1352" s="12">
        <v>0</v>
      </c>
      <c r="T1352" s="12">
        <v>764.09702212122045</v>
      </c>
      <c r="U1352" s="12">
        <v>713.07254737128926</v>
      </c>
      <c r="V1352" s="12">
        <v>44.065219597928376</v>
      </c>
      <c r="W1352" s="57">
        <v>4.5492017084662187E-5</v>
      </c>
      <c r="X1352" s="57">
        <v>8.4857227714370571E-5</v>
      </c>
      <c r="Y1352" s="57">
        <v>0</v>
      </c>
      <c r="Z1352" s="57">
        <v>1.6911728116240181E-3</v>
      </c>
      <c r="AA1352" s="57">
        <v>1.9571409381040454E-3</v>
      </c>
      <c r="AB1352" s="57">
        <v>0</v>
      </c>
      <c r="AC1352" s="57">
        <v>0</v>
      </c>
      <c r="AD1352" s="57">
        <v>0</v>
      </c>
      <c r="AE1352" s="57">
        <v>1.3787492276498767E-4</v>
      </c>
      <c r="AF1352" s="57">
        <v>3.5110785713754944E-4</v>
      </c>
      <c r="AG1352" s="57">
        <v>7.4779704904987608E-5</v>
      </c>
      <c r="AH1352" s="17">
        <v>3.9476595266678367E-4</v>
      </c>
      <c r="AI1352" s="12">
        <v>411</v>
      </c>
      <c r="AJ1352" s="16">
        <v>7</v>
      </c>
      <c r="AK1352" s="17">
        <v>0.93413392408161422</v>
      </c>
      <c r="AL1352" t="str">
        <f>IF(AK1352&lt;='CAV Tier 1 Analysis'!$A$5,"Tier 1", "Tier 2")</f>
        <v>Tier 2</v>
      </c>
      <c r="AM1352" t="str">
        <f t="shared" ref="AM1352:AM1415" si="43">B1352&amp;" - "&amp;AL1352</f>
        <v>Missouri - Tier 2</v>
      </c>
      <c r="AN1352" t="str">
        <f t="shared" ref="AN1352:AN1415" si="44">C1352&amp;" - "&amp;AL1352</f>
        <v>Versailles, City Of - Tier 2</v>
      </c>
    </row>
    <row r="1353" spans="1:40" x14ac:dyDescent="0.3">
      <c r="A1353">
        <v>7</v>
      </c>
      <c r="B1353" t="s">
        <v>21</v>
      </c>
      <c r="C1353" t="s">
        <v>3237</v>
      </c>
      <c r="D1353" t="s">
        <v>4963</v>
      </c>
      <c r="E1353" t="s">
        <v>1118</v>
      </c>
      <c r="F1353" s="12">
        <v>16.038731980220131</v>
      </c>
      <c r="G1353" s="12">
        <v>20.123540590348174</v>
      </c>
      <c r="H1353" s="12">
        <v>18.454088237949154</v>
      </c>
      <c r="I1353" s="12">
        <v>0</v>
      </c>
      <c r="J1353" s="15">
        <v>0</v>
      </c>
      <c r="K1353" s="15">
        <v>1</v>
      </c>
      <c r="L1353" s="56">
        <v>1.52105</v>
      </c>
      <c r="M1353">
        <v>0</v>
      </c>
      <c r="N1353">
        <v>0</v>
      </c>
      <c r="O1353" s="12">
        <v>9</v>
      </c>
      <c r="P1353" s="12">
        <v>8</v>
      </c>
      <c r="Q1353">
        <v>0</v>
      </c>
      <c r="R1353" s="12">
        <v>0</v>
      </c>
      <c r="S1353" s="12">
        <v>0</v>
      </c>
      <c r="T1353" s="12">
        <v>24.096623981458368</v>
      </c>
      <c r="U1353" s="12">
        <v>8.0578920012382369</v>
      </c>
      <c r="V1353" s="12">
        <v>0</v>
      </c>
      <c r="W1353" s="57">
        <v>3.0498108110551786E-5</v>
      </c>
      <c r="X1353" s="57">
        <v>0</v>
      </c>
      <c r="Y1353" s="57">
        <v>0</v>
      </c>
      <c r="Z1353" s="57">
        <v>1.1708119465089356E-3</v>
      </c>
      <c r="AA1353" s="57">
        <v>3.1314255009664729E-3</v>
      </c>
      <c r="AB1353" s="57">
        <v>0</v>
      </c>
      <c r="AC1353" s="57">
        <v>0</v>
      </c>
      <c r="AD1353" s="57">
        <v>0</v>
      </c>
      <c r="AE1353" s="57">
        <v>4.3480344434760167E-6</v>
      </c>
      <c r="AF1353" s="57">
        <v>3.9676035825951215E-6</v>
      </c>
      <c r="AG1353" s="57">
        <v>0</v>
      </c>
      <c r="AH1353" s="17">
        <v>3.9464101760109375E-4</v>
      </c>
      <c r="AI1353" s="12">
        <v>412</v>
      </c>
      <c r="AJ1353" s="16">
        <v>7</v>
      </c>
      <c r="AK1353" s="17">
        <v>0.93452856509921534</v>
      </c>
      <c r="AL1353" t="str">
        <f>IF(AK1353&lt;='CAV Tier 1 Analysis'!$A$5,"Tier 1", "Tier 2")</f>
        <v>Tier 2</v>
      </c>
      <c r="AM1353" t="str">
        <f t="shared" si="43"/>
        <v>Missouri - Tier 2</v>
      </c>
      <c r="AN1353" t="str">
        <f t="shared" si="44"/>
        <v>Theodosia, Village Of - Tier 2</v>
      </c>
    </row>
    <row r="1354" spans="1:40" x14ac:dyDescent="0.3">
      <c r="A1354">
        <v>7</v>
      </c>
      <c r="B1354" t="s">
        <v>21</v>
      </c>
      <c r="C1354" t="s">
        <v>2130</v>
      </c>
      <c r="D1354" t="s">
        <v>4947</v>
      </c>
      <c r="E1354" t="s">
        <v>1177</v>
      </c>
      <c r="F1354" s="12">
        <v>47.806437673101073</v>
      </c>
      <c r="G1354" s="12">
        <v>1183.4942403816233</v>
      </c>
      <c r="H1354" s="12">
        <v>627.40057288820822</v>
      </c>
      <c r="I1354" s="12">
        <v>12</v>
      </c>
      <c r="J1354" s="15">
        <v>5.3663614995760568E-3</v>
      </c>
      <c r="K1354" s="15">
        <v>0.99463363850042386</v>
      </c>
      <c r="L1354" s="56">
        <v>1.8634599999999999</v>
      </c>
      <c r="M1354">
        <v>5</v>
      </c>
      <c r="N1354">
        <v>2</v>
      </c>
      <c r="O1354" s="12">
        <v>11</v>
      </c>
      <c r="P1354" s="12">
        <v>3</v>
      </c>
      <c r="Q1354">
        <v>0</v>
      </c>
      <c r="R1354" s="12">
        <v>11.935603662005086</v>
      </c>
      <c r="S1354" s="12">
        <v>3.3668582791592421</v>
      </c>
      <c r="T1354" s="12">
        <v>1281.003564220113</v>
      </c>
      <c r="U1354" s="12">
        <v>1233.197126547012</v>
      </c>
      <c r="V1354" s="12">
        <v>0</v>
      </c>
      <c r="W1354" s="57">
        <v>3.7363666243508647E-5</v>
      </c>
      <c r="X1354" s="57">
        <v>2.1214306928592642E-4</v>
      </c>
      <c r="Y1354" s="57">
        <v>1.8380663541953864E-4</v>
      </c>
      <c r="Z1354" s="57">
        <v>1.4309923790664768E-3</v>
      </c>
      <c r="AA1354" s="57">
        <v>1.1742845628624273E-3</v>
      </c>
      <c r="AB1354" s="57">
        <v>0</v>
      </c>
      <c r="AC1354" s="57">
        <v>4.3997420072800999E-4</v>
      </c>
      <c r="AD1354" s="57">
        <v>1.4577267797899622E-5</v>
      </c>
      <c r="AE1354" s="57">
        <v>2.3114638896014746E-4</v>
      </c>
      <c r="AF1354" s="57">
        <v>6.0721058765519117E-4</v>
      </c>
      <c r="AG1354" s="57">
        <v>0</v>
      </c>
      <c r="AH1354" s="17">
        <v>3.9377261436537511E-4</v>
      </c>
      <c r="AI1354" s="12">
        <v>413</v>
      </c>
      <c r="AJ1354" s="16">
        <v>7</v>
      </c>
      <c r="AK1354" s="17">
        <v>0.93492233771358069</v>
      </c>
      <c r="AL1354" t="str">
        <f>IF(AK1354&lt;='CAV Tier 1 Analysis'!$A$5,"Tier 1", "Tier 2")</f>
        <v>Tier 2</v>
      </c>
      <c r="AM1354" t="str">
        <f t="shared" si="43"/>
        <v>Missouri - Tier 2</v>
      </c>
      <c r="AN1354" t="str">
        <f t="shared" si="44"/>
        <v>Bowling Green, City Of - Tier 2</v>
      </c>
    </row>
    <row r="1355" spans="1:40" x14ac:dyDescent="0.3">
      <c r="A1355">
        <v>7</v>
      </c>
      <c r="B1355" t="s">
        <v>21</v>
      </c>
      <c r="C1355" t="s">
        <v>3055</v>
      </c>
      <c r="D1355" t="s">
        <v>5102</v>
      </c>
      <c r="E1355" t="s">
        <v>1160</v>
      </c>
      <c r="F1355" s="12">
        <v>17.743648829393326</v>
      </c>
      <c r="G1355" s="12">
        <v>8.7775527288621475</v>
      </c>
      <c r="H1355" s="12">
        <v>4.7821925723980021</v>
      </c>
      <c r="I1355" s="12">
        <v>0</v>
      </c>
      <c r="J1355" s="15">
        <v>0.27931248764229022</v>
      </c>
      <c r="K1355" s="15">
        <v>0.72068751235770978</v>
      </c>
      <c r="L1355" s="56">
        <v>0.70805999999999991</v>
      </c>
      <c r="M1355">
        <v>3</v>
      </c>
      <c r="N1355">
        <v>0</v>
      </c>
      <c r="O1355" s="12">
        <v>11</v>
      </c>
      <c r="P1355" s="12">
        <v>7</v>
      </c>
      <c r="Q1355">
        <v>0</v>
      </c>
      <c r="R1355" s="12">
        <v>0</v>
      </c>
      <c r="S1355" s="12">
        <v>1.3357261037809691</v>
      </c>
      <c r="T1355" s="12">
        <v>9.3458205848143781</v>
      </c>
      <c r="U1355" s="12">
        <v>0</v>
      </c>
      <c r="V1355" s="12">
        <v>0</v>
      </c>
      <c r="W1355" s="57">
        <v>1.4197094394502018E-5</v>
      </c>
      <c r="X1355" s="57">
        <v>1.2728584157155586E-4</v>
      </c>
      <c r="Y1355" s="57">
        <v>0</v>
      </c>
      <c r="Z1355" s="57">
        <v>1.4309923790664768E-3</v>
      </c>
      <c r="AA1355" s="57">
        <v>2.7399973133456637E-3</v>
      </c>
      <c r="AB1355" s="57">
        <v>0</v>
      </c>
      <c r="AC1355" s="57">
        <v>0</v>
      </c>
      <c r="AD1355" s="57">
        <v>5.7832066291553342E-6</v>
      </c>
      <c r="AE1355" s="57">
        <v>1.6863752298491371E-6</v>
      </c>
      <c r="AF1355" s="57">
        <v>0</v>
      </c>
      <c r="AG1355" s="57">
        <v>0</v>
      </c>
      <c r="AH1355" s="17">
        <v>3.9272201911247291E-4</v>
      </c>
      <c r="AI1355" s="12">
        <v>414</v>
      </c>
      <c r="AJ1355" s="16">
        <v>7</v>
      </c>
      <c r="AK1355" s="17">
        <v>0.93531505973269313</v>
      </c>
      <c r="AL1355" t="str">
        <f>IF(AK1355&lt;='CAV Tier 1 Analysis'!$A$5,"Tier 1", "Tier 2")</f>
        <v>Tier 2</v>
      </c>
      <c r="AM1355" t="str">
        <f t="shared" si="43"/>
        <v>Missouri - Tier 2</v>
      </c>
      <c r="AN1355" t="str">
        <f t="shared" si="44"/>
        <v>Hopkins, City Of - Tier 2</v>
      </c>
    </row>
    <row r="1356" spans="1:40" x14ac:dyDescent="0.3">
      <c r="A1356">
        <v>7</v>
      </c>
      <c r="B1356" t="s">
        <v>21</v>
      </c>
      <c r="C1356" t="s">
        <v>2017</v>
      </c>
      <c r="D1356" t="s">
        <v>5178</v>
      </c>
      <c r="E1356" t="s">
        <v>1129</v>
      </c>
      <c r="F1356" s="12">
        <v>5.8673157657536645</v>
      </c>
      <c r="G1356" s="12">
        <v>10.880562215374296</v>
      </c>
      <c r="H1356" s="12">
        <v>5.6409778885992745</v>
      </c>
      <c r="I1356" s="12">
        <v>0</v>
      </c>
      <c r="J1356" s="15">
        <v>0</v>
      </c>
      <c r="K1356" s="15">
        <v>1</v>
      </c>
      <c r="L1356" s="56">
        <v>0.40466000000000002</v>
      </c>
      <c r="M1356">
        <v>0</v>
      </c>
      <c r="N1356">
        <v>0</v>
      </c>
      <c r="O1356" s="12">
        <v>9</v>
      </c>
      <c r="P1356" s="12">
        <v>8</v>
      </c>
      <c r="Q1356">
        <v>0</v>
      </c>
      <c r="R1356" s="12">
        <v>0</v>
      </c>
      <c r="S1356" s="12">
        <v>0</v>
      </c>
      <c r="T1356" s="12">
        <v>11.012902621333815</v>
      </c>
      <c r="U1356" s="12">
        <v>5.1455868555801505</v>
      </c>
      <c r="V1356" s="12">
        <v>0</v>
      </c>
      <c r="W1356" s="57">
        <v>8.113713834532649E-6</v>
      </c>
      <c r="X1356" s="57">
        <v>0</v>
      </c>
      <c r="Y1356" s="57">
        <v>0</v>
      </c>
      <c r="Z1356" s="57">
        <v>1.1708119465089356E-3</v>
      </c>
      <c r="AA1356" s="57">
        <v>3.1314255009664729E-3</v>
      </c>
      <c r="AB1356" s="57">
        <v>0</v>
      </c>
      <c r="AC1356" s="57">
        <v>0</v>
      </c>
      <c r="AD1356" s="57">
        <v>0</v>
      </c>
      <c r="AE1356" s="57">
        <v>1.9871862530225152E-6</v>
      </c>
      <c r="AF1356" s="57">
        <v>2.533621552586824E-6</v>
      </c>
      <c r="AG1356" s="57">
        <v>0</v>
      </c>
      <c r="AH1356" s="17">
        <v>3.9226108810141378E-4</v>
      </c>
      <c r="AI1356" s="12">
        <v>415</v>
      </c>
      <c r="AJ1356" s="16">
        <v>7</v>
      </c>
      <c r="AK1356" s="17">
        <v>0.93570732082079455</v>
      </c>
      <c r="AL1356" t="str">
        <f>IF(AK1356&lt;='CAV Tier 1 Analysis'!$A$5,"Tier 1", "Tier 2")</f>
        <v>Tier 2</v>
      </c>
      <c r="AM1356" t="str">
        <f t="shared" si="43"/>
        <v>Missouri - Tier 2</v>
      </c>
      <c r="AN1356" t="str">
        <f t="shared" si="44"/>
        <v>Madison, City Of - Tier 2</v>
      </c>
    </row>
    <row r="1357" spans="1:40" x14ac:dyDescent="0.3">
      <c r="A1357">
        <v>7</v>
      </c>
      <c r="B1357" t="s">
        <v>21</v>
      </c>
      <c r="C1357" t="s">
        <v>2093</v>
      </c>
      <c r="D1357" t="s">
        <v>4831</v>
      </c>
      <c r="E1357" t="s">
        <v>1137</v>
      </c>
      <c r="F1357" s="12">
        <v>7.2672872114547777</v>
      </c>
      <c r="G1357" s="12">
        <v>2.1569206090117277</v>
      </c>
      <c r="H1357" s="12">
        <v>1.0283308235759567</v>
      </c>
      <c r="I1357" s="12">
        <v>0</v>
      </c>
      <c r="J1357" s="15">
        <v>0</v>
      </c>
      <c r="K1357" s="15">
        <v>1</v>
      </c>
      <c r="L1357" s="56">
        <v>0.26617000000000002</v>
      </c>
      <c r="M1357">
        <v>0</v>
      </c>
      <c r="N1357">
        <v>0</v>
      </c>
      <c r="O1357" s="12">
        <v>9</v>
      </c>
      <c r="P1357" s="12">
        <v>8</v>
      </c>
      <c r="Q1357">
        <v>0</v>
      </c>
      <c r="R1357" s="12">
        <v>0</v>
      </c>
      <c r="S1357" s="12">
        <v>0</v>
      </c>
      <c r="T1357" s="12">
        <v>2.1213060853839605</v>
      </c>
      <c r="U1357" s="12">
        <v>0</v>
      </c>
      <c r="V1357" s="12">
        <v>3.5614523627767181E-2</v>
      </c>
      <c r="W1357" s="57">
        <v>5.3368932223040457E-6</v>
      </c>
      <c r="X1357" s="57">
        <v>0</v>
      </c>
      <c r="Y1357" s="57">
        <v>0</v>
      </c>
      <c r="Z1357" s="57">
        <v>1.1708119465089356E-3</v>
      </c>
      <c r="AA1357" s="57">
        <v>3.1314255009664729E-3</v>
      </c>
      <c r="AB1357" s="57">
        <v>0</v>
      </c>
      <c r="AC1357" s="57">
        <v>0</v>
      </c>
      <c r="AD1357" s="57">
        <v>0</v>
      </c>
      <c r="AE1357" s="57">
        <v>3.8277195724604214E-7</v>
      </c>
      <c r="AF1357" s="57">
        <v>0</v>
      </c>
      <c r="AG1357" s="57">
        <v>6.0438676841209813E-8</v>
      </c>
      <c r="AH1357" s="17">
        <v>3.9163795921198178E-4</v>
      </c>
      <c r="AI1357" s="12">
        <v>416</v>
      </c>
      <c r="AJ1357" s="16">
        <v>7</v>
      </c>
      <c r="AK1357" s="17">
        <v>0.93609895878000648</v>
      </c>
      <c r="AL1357" t="str">
        <f>IF(AK1357&lt;='CAV Tier 1 Analysis'!$A$5,"Tier 1", "Tier 2")</f>
        <v>Tier 2</v>
      </c>
      <c r="AM1357" t="str">
        <f t="shared" si="43"/>
        <v>Missouri - Tier 2</v>
      </c>
      <c r="AN1357" t="str">
        <f t="shared" si="44"/>
        <v>Galt, City Of - Tier 2</v>
      </c>
    </row>
    <row r="1358" spans="1:40" x14ac:dyDescent="0.3">
      <c r="A1358">
        <v>7</v>
      </c>
      <c r="B1358" t="s">
        <v>21</v>
      </c>
      <c r="C1358" t="s">
        <v>3283</v>
      </c>
      <c r="D1358" t="s">
        <v>5027</v>
      </c>
      <c r="E1358" t="s">
        <v>1346</v>
      </c>
      <c r="F1358" s="12">
        <v>1169.8588358742634</v>
      </c>
      <c r="G1358" s="12">
        <v>2861.1625360669577</v>
      </c>
      <c r="H1358" s="12">
        <v>1517.9211841533261</v>
      </c>
      <c r="I1358" s="12">
        <v>4</v>
      </c>
      <c r="J1358" s="15">
        <v>0</v>
      </c>
      <c r="K1358" s="15">
        <v>0.99999999999999978</v>
      </c>
      <c r="L1358" s="56">
        <v>0.60906000000000005</v>
      </c>
      <c r="M1358">
        <v>1</v>
      </c>
      <c r="N1358">
        <v>0</v>
      </c>
      <c r="O1358" s="12">
        <v>14.25</v>
      </c>
      <c r="P1358" s="12">
        <v>1.25</v>
      </c>
      <c r="Q1358">
        <v>0</v>
      </c>
      <c r="R1358" s="12">
        <v>3.9999999999999991</v>
      </c>
      <c r="S1358" s="12">
        <v>0</v>
      </c>
      <c r="T1358" s="12">
        <v>3458.2245587145521</v>
      </c>
      <c r="U1358" s="12">
        <v>2288.365722840289</v>
      </c>
      <c r="V1358" s="12">
        <v>0</v>
      </c>
      <c r="W1358" s="57">
        <v>1.2212075688381494E-5</v>
      </c>
      <c r="X1358" s="57">
        <v>4.2428613857185285E-5</v>
      </c>
      <c r="Y1358" s="57">
        <v>0</v>
      </c>
      <c r="Z1358" s="57">
        <v>1.8537855819724814E-3</v>
      </c>
      <c r="AA1358" s="57">
        <v>4.8928523452601135E-4</v>
      </c>
      <c r="AB1358" s="57">
        <v>0</v>
      </c>
      <c r="AC1358" s="57">
        <v>1.4744933333488312E-4</v>
      </c>
      <c r="AD1358" s="57">
        <v>0</v>
      </c>
      <c r="AE1358" s="57">
        <v>6.2400772432418927E-4</v>
      </c>
      <c r="AF1358" s="57">
        <v>1.1267621902643777E-3</v>
      </c>
      <c r="AG1358" s="57">
        <v>0</v>
      </c>
      <c r="AH1358" s="17">
        <v>3.9053915945159182E-4</v>
      </c>
      <c r="AI1358" s="12">
        <v>417</v>
      </c>
      <c r="AJ1358" s="16">
        <v>7</v>
      </c>
      <c r="AK1358" s="17">
        <v>0.93648949793945813</v>
      </c>
      <c r="AL1358" t="str">
        <f>IF(AK1358&lt;='CAV Tier 1 Analysis'!$A$5,"Tier 1", "Tier 2")</f>
        <v>Tier 2</v>
      </c>
      <c r="AM1358" t="str">
        <f t="shared" si="43"/>
        <v>Missouri - Tier 2</v>
      </c>
      <c r="AN1358" t="str">
        <f t="shared" si="44"/>
        <v>Pine Lawn, City Of - Tier 2</v>
      </c>
    </row>
    <row r="1359" spans="1:40" x14ac:dyDescent="0.3">
      <c r="A1359">
        <v>7</v>
      </c>
      <c r="B1359" t="s">
        <v>21</v>
      </c>
      <c r="C1359" t="s">
        <v>2139</v>
      </c>
      <c r="D1359" t="s">
        <v>4957</v>
      </c>
      <c r="E1359" t="s">
        <v>1020</v>
      </c>
      <c r="F1359" s="12">
        <v>175.91709405051802</v>
      </c>
      <c r="G1359" s="12">
        <v>408.61456048670419</v>
      </c>
      <c r="H1359" s="12">
        <v>186.33941711112413</v>
      </c>
      <c r="I1359" s="12">
        <v>20</v>
      </c>
      <c r="J1359" s="15">
        <v>7.0136695617844455E-3</v>
      </c>
      <c r="K1359" s="15">
        <v>0.9929863304382156</v>
      </c>
      <c r="L1359" s="56">
        <v>1.6211199999999999</v>
      </c>
      <c r="M1359">
        <v>7</v>
      </c>
      <c r="N1359">
        <v>3</v>
      </c>
      <c r="O1359" s="12">
        <v>15</v>
      </c>
      <c r="P1359" s="12">
        <v>2</v>
      </c>
      <c r="Q1359">
        <v>0</v>
      </c>
      <c r="R1359" s="12">
        <v>19.859726608764312</v>
      </c>
      <c r="S1359" s="12">
        <v>1.3069230979529469</v>
      </c>
      <c r="T1359" s="12">
        <v>387.21469047957595</v>
      </c>
      <c r="U1359" s="12">
        <v>211.29759642905793</v>
      </c>
      <c r="V1359" s="12">
        <v>21.399870007128243</v>
      </c>
      <c r="W1359" s="57">
        <v>3.2504581059253609E-5</v>
      </c>
      <c r="X1359" s="57">
        <v>2.9700029700029698E-4</v>
      </c>
      <c r="Y1359" s="57">
        <v>2.7570995312930797E-4</v>
      </c>
      <c r="Z1359" s="57">
        <v>1.9513532441815594E-3</v>
      </c>
      <c r="AA1359" s="57">
        <v>7.8285637524161823E-4</v>
      </c>
      <c r="AB1359" s="57">
        <v>0</v>
      </c>
      <c r="AC1359" s="57">
        <v>7.3207586216883437E-4</v>
      </c>
      <c r="AD1359" s="57">
        <v>5.6585001240022897E-6</v>
      </c>
      <c r="AE1359" s="57">
        <v>6.9869655289496091E-5</v>
      </c>
      <c r="AF1359" s="57">
        <v>1.0404025028591126E-4</v>
      </c>
      <c r="AG1359" s="57">
        <v>3.6316078275333917E-5</v>
      </c>
      <c r="AH1359" s="17">
        <v>3.8976225425051044E-4</v>
      </c>
      <c r="AI1359" s="12">
        <v>418</v>
      </c>
      <c r="AJ1359" s="16">
        <v>7</v>
      </c>
      <c r="AK1359" s="17">
        <v>0.9368792601937086</v>
      </c>
      <c r="AL1359" t="str">
        <f>IF(AK1359&lt;='CAV Tier 1 Analysis'!$A$5,"Tier 1", "Tier 2")</f>
        <v>Tier 2</v>
      </c>
      <c r="AM1359" t="str">
        <f t="shared" si="43"/>
        <v>Missouri - Tier 2</v>
      </c>
      <c r="AN1359" t="str">
        <f t="shared" si="44"/>
        <v>Weston, City Of - Tier 2</v>
      </c>
    </row>
    <row r="1360" spans="1:40" x14ac:dyDescent="0.3">
      <c r="A1360">
        <v>7</v>
      </c>
      <c r="B1360" t="s">
        <v>21</v>
      </c>
      <c r="C1360" t="s">
        <v>3386</v>
      </c>
      <c r="D1360" t="s">
        <v>5182</v>
      </c>
      <c r="E1360" t="s">
        <v>1229</v>
      </c>
      <c r="F1360" s="12">
        <v>61.342461507940847</v>
      </c>
      <c r="G1360" s="12">
        <v>962.34142893236253</v>
      </c>
      <c r="H1360" s="12">
        <v>521.11805281642569</v>
      </c>
      <c r="I1360" s="12">
        <v>4</v>
      </c>
      <c r="J1360" s="15">
        <v>0</v>
      </c>
      <c r="K1360" s="15">
        <v>1</v>
      </c>
      <c r="L1360" s="56">
        <v>2.8731299999999997</v>
      </c>
      <c r="M1360">
        <v>1</v>
      </c>
      <c r="N1360">
        <v>0</v>
      </c>
      <c r="O1360" s="12">
        <v>11</v>
      </c>
      <c r="P1360" s="12">
        <v>5</v>
      </c>
      <c r="Q1360">
        <v>0</v>
      </c>
      <c r="R1360" s="12">
        <v>4</v>
      </c>
      <c r="S1360" s="12">
        <v>0</v>
      </c>
      <c r="T1360" s="12">
        <v>1010.7723898248958</v>
      </c>
      <c r="U1360" s="12">
        <v>949.42992831695494</v>
      </c>
      <c r="V1360" s="12">
        <v>0</v>
      </c>
      <c r="W1360" s="57">
        <v>5.7608250455717853E-5</v>
      </c>
      <c r="X1360" s="57">
        <v>4.2428613857185285E-5</v>
      </c>
      <c r="Y1360" s="57">
        <v>0</v>
      </c>
      <c r="Z1360" s="57">
        <v>1.4309923790664768E-3</v>
      </c>
      <c r="AA1360" s="57">
        <v>1.9571409381040454E-3</v>
      </c>
      <c r="AB1360" s="57">
        <v>0</v>
      </c>
      <c r="AC1360" s="57">
        <v>1.4744933333488315E-4</v>
      </c>
      <c r="AD1360" s="57">
        <v>0</v>
      </c>
      <c r="AE1360" s="57">
        <v>1.8238543162124859E-4</v>
      </c>
      <c r="AF1360" s="57">
        <v>4.6748722673802532E-4</v>
      </c>
      <c r="AG1360" s="57">
        <v>0</v>
      </c>
      <c r="AH1360" s="17">
        <v>3.8959019756159836E-4</v>
      </c>
      <c r="AI1360" s="12">
        <v>419</v>
      </c>
      <c r="AJ1360" s="16">
        <v>7</v>
      </c>
      <c r="AK1360" s="17">
        <v>0.93726885039127017</v>
      </c>
      <c r="AL1360" t="str">
        <f>IF(AK1360&lt;='CAV Tier 1 Analysis'!$A$5,"Tier 1", "Tier 2")</f>
        <v>Tier 2</v>
      </c>
      <c r="AM1360" t="str">
        <f t="shared" si="43"/>
        <v>Missouri - Tier 2</v>
      </c>
      <c r="AN1360" t="str">
        <f t="shared" si="44"/>
        <v>Montgomery City, City Of - Tier 2</v>
      </c>
    </row>
    <row r="1361" spans="1:40" x14ac:dyDescent="0.3">
      <c r="A1361">
        <v>7</v>
      </c>
      <c r="B1361" t="s">
        <v>21</v>
      </c>
      <c r="C1361" t="s">
        <v>3238</v>
      </c>
      <c r="D1361" t="s">
        <v>4965</v>
      </c>
      <c r="E1361" t="s">
        <v>1146</v>
      </c>
      <c r="F1361" s="12">
        <v>22.358471160077432</v>
      </c>
      <c r="G1361" s="12">
        <v>7.7159680347385029</v>
      </c>
      <c r="H1361" s="12">
        <v>3.5570065408368983</v>
      </c>
      <c r="I1361" s="12">
        <v>0</v>
      </c>
      <c r="J1361" s="15">
        <v>0.50010835681064225</v>
      </c>
      <c r="K1361" s="15">
        <v>0.49989164318935775</v>
      </c>
      <c r="L1361" s="56">
        <v>0.59987000000000001</v>
      </c>
      <c r="M1361">
        <v>5</v>
      </c>
      <c r="N1361">
        <v>0</v>
      </c>
      <c r="O1361" s="12">
        <v>19</v>
      </c>
      <c r="P1361" s="12">
        <v>4</v>
      </c>
      <c r="Q1361">
        <v>0</v>
      </c>
      <c r="R1361" s="12">
        <v>0</v>
      </c>
      <c r="S1361" s="12">
        <v>1.7788886963026478</v>
      </c>
      <c r="T1361" s="12">
        <v>8.7967507913774057</v>
      </c>
      <c r="U1361" s="12">
        <v>0</v>
      </c>
      <c r="V1361" s="12">
        <v>0</v>
      </c>
      <c r="W1361" s="57">
        <v>1.2027809810510304E-5</v>
      </c>
      <c r="X1361" s="57">
        <v>2.1214306928592642E-4</v>
      </c>
      <c r="Y1361" s="57">
        <v>0</v>
      </c>
      <c r="Z1361" s="57">
        <v>2.4717141092966419E-3</v>
      </c>
      <c r="AA1361" s="57">
        <v>1.5657127504832365E-3</v>
      </c>
      <c r="AB1361" s="57">
        <v>0</v>
      </c>
      <c r="AC1361" s="57">
        <v>0</v>
      </c>
      <c r="AD1361" s="57">
        <v>7.7019389468141473E-6</v>
      </c>
      <c r="AE1361" s="57">
        <v>1.5873001737096037E-6</v>
      </c>
      <c r="AF1361" s="57">
        <v>0</v>
      </c>
      <c r="AG1361" s="57">
        <v>0</v>
      </c>
      <c r="AH1361" s="17">
        <v>3.8826245254516714E-4</v>
      </c>
      <c r="AI1361" s="12">
        <v>420</v>
      </c>
      <c r="AJ1361" s="16">
        <v>7</v>
      </c>
      <c r="AK1361" s="17">
        <v>0.93765711284381537</v>
      </c>
      <c r="AL1361" t="str">
        <f>IF(AK1361&lt;='CAV Tier 1 Analysis'!$A$5,"Tier 1", "Tier 2")</f>
        <v>Tier 2</v>
      </c>
      <c r="AM1361" t="str">
        <f t="shared" si="43"/>
        <v>Missouri - Tier 2</v>
      </c>
      <c r="AN1361" t="str">
        <f t="shared" si="44"/>
        <v>Henrietta, City Of - Tier 2</v>
      </c>
    </row>
    <row r="1362" spans="1:40" x14ac:dyDescent="0.3">
      <c r="A1362">
        <v>7</v>
      </c>
      <c r="B1362" t="s">
        <v>21</v>
      </c>
      <c r="C1362" t="s">
        <v>2107</v>
      </c>
      <c r="D1362" t="s">
        <v>5023</v>
      </c>
      <c r="E1362" t="s">
        <v>1305</v>
      </c>
      <c r="F1362" s="12">
        <v>1124.2002385228782</v>
      </c>
      <c r="G1362" s="12">
        <v>1629.7446901656142</v>
      </c>
      <c r="H1362" s="12">
        <v>462.24638076489867</v>
      </c>
      <c r="I1362" s="12">
        <v>11</v>
      </c>
      <c r="J1362" s="15">
        <v>4.9844288364696537E-2</v>
      </c>
      <c r="K1362" s="15">
        <v>0.95015571163530355</v>
      </c>
      <c r="L1362" s="56">
        <v>0.60367999999999988</v>
      </c>
      <c r="M1362">
        <v>13</v>
      </c>
      <c r="N1362">
        <v>2</v>
      </c>
      <c r="O1362" s="12">
        <v>16</v>
      </c>
      <c r="P1362" s="12">
        <v>1</v>
      </c>
      <c r="Q1362">
        <v>0</v>
      </c>
      <c r="R1362" s="12">
        <v>10.45171282798834</v>
      </c>
      <c r="S1362" s="12">
        <v>23.040341898382923</v>
      </c>
      <c r="T1362" s="12">
        <v>1612.5495699019602</v>
      </c>
      <c r="U1362" s="12">
        <v>488.34933137908206</v>
      </c>
      <c r="V1362" s="12">
        <v>17.195120263653962</v>
      </c>
      <c r="W1362" s="57">
        <v>1.2104202954654942E-5</v>
      </c>
      <c r="X1362" s="57">
        <v>5.5157198014340876E-4</v>
      </c>
      <c r="Y1362" s="57">
        <v>1.8380663541953864E-4</v>
      </c>
      <c r="Z1362" s="57">
        <v>2.0814434604603301E-3</v>
      </c>
      <c r="AA1362" s="57">
        <v>3.9142818762080911E-4</v>
      </c>
      <c r="AB1362" s="57">
        <v>0</v>
      </c>
      <c r="AC1362" s="57">
        <v>3.8527452217363177E-4</v>
      </c>
      <c r="AD1362" s="57">
        <v>9.975627310685786E-5</v>
      </c>
      <c r="AE1362" s="57">
        <v>2.909710952514028E-4</v>
      </c>
      <c r="AF1362" s="57">
        <v>2.4045700245670153E-4</v>
      </c>
      <c r="AG1362" s="57">
        <v>2.9180519939636635E-5</v>
      </c>
      <c r="AH1362" s="17">
        <v>3.8781762541154291E-4</v>
      </c>
      <c r="AI1362" s="12">
        <v>421</v>
      </c>
      <c r="AJ1362" s="16">
        <v>7</v>
      </c>
      <c r="AK1362" s="17">
        <v>0.93804493046922688</v>
      </c>
      <c r="AL1362" t="str">
        <f>IF(AK1362&lt;='CAV Tier 1 Analysis'!$A$5,"Tier 1", "Tier 2")</f>
        <v>Tier 2</v>
      </c>
      <c r="AM1362" t="str">
        <f t="shared" si="43"/>
        <v>Missouri - Tier 2</v>
      </c>
      <c r="AN1362" t="str">
        <f t="shared" si="44"/>
        <v>Oakland, City Of - Tier 2</v>
      </c>
    </row>
    <row r="1363" spans="1:40" x14ac:dyDescent="0.3">
      <c r="A1363">
        <v>7</v>
      </c>
      <c r="B1363" t="s">
        <v>21</v>
      </c>
      <c r="C1363" t="s">
        <v>3406</v>
      </c>
      <c r="D1363" t="s">
        <v>5210</v>
      </c>
      <c r="E1363" t="s">
        <v>1167</v>
      </c>
      <c r="F1363" s="12">
        <v>28.065668083167175</v>
      </c>
      <c r="G1363" s="12">
        <v>16.003858409403399</v>
      </c>
      <c r="H1363" s="12">
        <v>8.7533358766607847</v>
      </c>
      <c r="I1363" s="12">
        <v>0</v>
      </c>
      <c r="J1363" s="15">
        <v>5.3573341905068045E-2</v>
      </c>
      <c r="K1363" s="15">
        <v>0.94642665809493187</v>
      </c>
      <c r="L1363" s="56">
        <v>1.1199599999999998</v>
      </c>
      <c r="M1363">
        <v>1</v>
      </c>
      <c r="N1363">
        <v>0</v>
      </c>
      <c r="O1363" s="12">
        <v>11</v>
      </c>
      <c r="P1363" s="12">
        <v>7</v>
      </c>
      <c r="Q1363">
        <v>0</v>
      </c>
      <c r="R1363" s="12">
        <v>0</v>
      </c>
      <c r="S1363" s="12">
        <v>0.46894545573024676</v>
      </c>
      <c r="T1363" s="12">
        <v>17.275540346146439</v>
      </c>
      <c r="U1363" s="12">
        <v>0</v>
      </c>
      <c r="V1363" s="12">
        <v>0</v>
      </c>
      <c r="W1363" s="57">
        <v>2.2455975253603479E-5</v>
      </c>
      <c r="X1363" s="57">
        <v>4.2428613857185285E-5</v>
      </c>
      <c r="Y1363" s="57">
        <v>0</v>
      </c>
      <c r="Z1363" s="57">
        <v>1.4309923790664768E-3</v>
      </c>
      <c r="AA1363" s="57">
        <v>2.7399973133456637E-3</v>
      </c>
      <c r="AB1363" s="57">
        <v>0</v>
      </c>
      <c r="AC1363" s="57">
        <v>0</v>
      </c>
      <c r="AD1363" s="57">
        <v>2.0303627073055574E-6</v>
      </c>
      <c r="AE1363" s="57">
        <v>3.1172268991914708E-6</v>
      </c>
      <c r="AF1363" s="57">
        <v>0</v>
      </c>
      <c r="AG1363" s="57">
        <v>0</v>
      </c>
      <c r="AH1363" s="17">
        <v>3.8554744282994781E-4</v>
      </c>
      <c r="AI1363" s="12">
        <v>422</v>
      </c>
      <c r="AJ1363" s="16">
        <v>7</v>
      </c>
      <c r="AK1363" s="17">
        <v>0.9384304779120568</v>
      </c>
      <c r="AL1363" t="str">
        <f>IF(AK1363&lt;='CAV Tier 1 Analysis'!$A$5,"Tier 1", "Tier 2")</f>
        <v>Tier 2</v>
      </c>
      <c r="AM1363" t="str">
        <f t="shared" si="43"/>
        <v>Missouri - Tier 2</v>
      </c>
      <c r="AN1363" t="str">
        <f t="shared" si="44"/>
        <v>Burlington Junction, City Of - Tier 2</v>
      </c>
    </row>
    <row r="1364" spans="1:40" x14ac:dyDescent="0.3">
      <c r="A1364">
        <v>7</v>
      </c>
      <c r="B1364" t="s">
        <v>21</v>
      </c>
      <c r="C1364" t="s">
        <v>3179</v>
      </c>
      <c r="D1364" t="s">
        <v>4876</v>
      </c>
      <c r="E1364" t="s">
        <v>1491</v>
      </c>
      <c r="F1364" s="12">
        <v>58.707353312095563</v>
      </c>
      <c r="G1364" s="12">
        <v>479.70109519825883</v>
      </c>
      <c r="H1364" s="12">
        <v>183.18564420767788</v>
      </c>
      <c r="I1364" s="12">
        <v>3</v>
      </c>
      <c r="J1364" s="15">
        <v>0.1770196330865787</v>
      </c>
      <c r="K1364" s="15">
        <v>0.82298036691342147</v>
      </c>
      <c r="L1364" s="56">
        <v>1.2427999999999999</v>
      </c>
      <c r="M1364">
        <v>12</v>
      </c>
      <c r="N1364">
        <v>0</v>
      </c>
      <c r="O1364" s="12">
        <v>9</v>
      </c>
      <c r="P1364" s="12">
        <v>5</v>
      </c>
      <c r="Q1364">
        <v>0</v>
      </c>
      <c r="R1364" s="12">
        <v>2.4689411007402642</v>
      </c>
      <c r="S1364" s="12">
        <v>32.427455524371688</v>
      </c>
      <c r="T1364" s="12">
        <v>429.57979282941744</v>
      </c>
      <c r="U1364" s="12">
        <v>370.87243951732188</v>
      </c>
      <c r="V1364" s="12">
        <v>50.121302368841384</v>
      </c>
      <c r="W1364" s="57">
        <v>2.491900250471303E-5</v>
      </c>
      <c r="X1364" s="57">
        <v>5.0914336628622345E-4</v>
      </c>
      <c r="Y1364" s="57">
        <v>0</v>
      </c>
      <c r="Z1364" s="57">
        <v>1.1708119465089356E-3</v>
      </c>
      <c r="AA1364" s="57">
        <v>1.9571409381040454E-3</v>
      </c>
      <c r="AB1364" s="57">
        <v>0</v>
      </c>
      <c r="AC1364" s="57">
        <v>9.1010929836811142E-5</v>
      </c>
      <c r="AD1364" s="57">
        <v>1.4039904979347309E-4</v>
      </c>
      <c r="AE1364" s="57">
        <v>7.7514084001179429E-5</v>
      </c>
      <c r="AF1364" s="57">
        <v>1.8261287437069162E-4</v>
      </c>
      <c r="AG1364" s="57">
        <v>8.5057018546477893E-5</v>
      </c>
      <c r="AH1364" s="17">
        <v>3.8532810999568644E-4</v>
      </c>
      <c r="AI1364" s="12">
        <v>423</v>
      </c>
      <c r="AJ1364" s="16">
        <v>7</v>
      </c>
      <c r="AK1364" s="17">
        <v>0.9388158060220525</v>
      </c>
      <c r="AL1364" t="str">
        <f>IF(AK1364&lt;='CAV Tier 1 Analysis'!$A$5,"Tier 1", "Tier 2")</f>
        <v>Tier 2</v>
      </c>
      <c r="AM1364" t="str">
        <f t="shared" si="43"/>
        <v>Missouri - Tier 2</v>
      </c>
      <c r="AN1364" t="str">
        <f t="shared" si="44"/>
        <v>Pierce City, City Of - Tier 2</v>
      </c>
    </row>
    <row r="1365" spans="1:40" x14ac:dyDescent="0.3">
      <c r="A1365">
        <v>7</v>
      </c>
      <c r="B1365" t="s">
        <v>21</v>
      </c>
      <c r="C1365" t="s">
        <v>3117</v>
      </c>
      <c r="D1365" t="s">
        <v>4786</v>
      </c>
      <c r="E1365" t="s">
        <v>1451</v>
      </c>
      <c r="F1365" s="12">
        <v>389.17953960812088</v>
      </c>
      <c r="G1365" s="12">
        <v>181.36866709871197</v>
      </c>
      <c r="H1365" s="12">
        <v>58.612098197542331</v>
      </c>
      <c r="I1365" s="12">
        <v>8</v>
      </c>
      <c r="J1365" s="15">
        <v>0.34233547560067212</v>
      </c>
      <c r="K1365" s="15">
        <v>0.65766452439932788</v>
      </c>
      <c r="L1365" s="56">
        <v>1.1545399999999999</v>
      </c>
      <c r="M1365">
        <v>22</v>
      </c>
      <c r="N1365">
        <v>0</v>
      </c>
      <c r="O1365" s="12">
        <v>17</v>
      </c>
      <c r="P1365" s="12">
        <v>1</v>
      </c>
      <c r="Q1365">
        <v>2</v>
      </c>
      <c r="R1365" s="12">
        <v>5.261316195194623</v>
      </c>
      <c r="S1365" s="12">
        <v>20.06500051240895</v>
      </c>
      <c r="T1365" s="12">
        <v>165.7699083720303</v>
      </c>
      <c r="U1365" s="12">
        <v>0</v>
      </c>
      <c r="V1365" s="12">
        <v>15.598758726681666</v>
      </c>
      <c r="W1365" s="57">
        <v>2.314932825216558E-5</v>
      </c>
      <c r="X1365" s="57">
        <v>9.3342950485807629E-4</v>
      </c>
      <c r="Y1365" s="57">
        <v>0</v>
      </c>
      <c r="Z1365" s="57">
        <v>2.2115336767391004E-3</v>
      </c>
      <c r="AA1365" s="57">
        <v>3.9142818762080911E-4</v>
      </c>
      <c r="AB1365" s="57">
        <v>3.4158838599487618E-4</v>
      </c>
      <c r="AC1365" s="57">
        <v>1.9394439136136778E-4</v>
      </c>
      <c r="AD1365" s="57">
        <v>8.6874130593764856E-5</v>
      </c>
      <c r="AE1365" s="57">
        <v>2.9911794774573589E-5</v>
      </c>
      <c r="AF1365" s="57">
        <v>0</v>
      </c>
      <c r="AG1365" s="57">
        <v>2.647145719705421E-5</v>
      </c>
      <c r="AH1365" s="17">
        <v>3.8530280521743528E-4</v>
      </c>
      <c r="AI1365" s="12">
        <v>424</v>
      </c>
      <c r="AJ1365" s="16">
        <v>7</v>
      </c>
      <c r="AK1365" s="17">
        <v>0.93920110882726993</v>
      </c>
      <c r="AL1365" t="str">
        <f>IF(AK1365&lt;='CAV Tier 1 Analysis'!$A$5,"Tier 1", "Tier 2")</f>
        <v>Tier 2</v>
      </c>
      <c r="AM1365" t="str">
        <f t="shared" si="43"/>
        <v>Missouri - Tier 2</v>
      </c>
      <c r="AN1365" t="str">
        <f t="shared" si="44"/>
        <v>Missouri City, City Of - Tier 2</v>
      </c>
    </row>
    <row r="1366" spans="1:40" x14ac:dyDescent="0.3">
      <c r="A1366">
        <v>7</v>
      </c>
      <c r="B1366" t="s">
        <v>21</v>
      </c>
      <c r="C1366" t="s">
        <v>3100</v>
      </c>
      <c r="D1366" t="s">
        <v>4760</v>
      </c>
      <c r="E1366" t="s">
        <v>883</v>
      </c>
      <c r="F1366" s="12">
        <v>33.177955266562059</v>
      </c>
      <c r="G1366" s="12">
        <v>38.403151771713162</v>
      </c>
      <c r="H1366" s="12">
        <v>13.445843954787414</v>
      </c>
      <c r="I1366" s="12">
        <v>9</v>
      </c>
      <c r="J1366" s="15">
        <v>0.19707453796969432</v>
      </c>
      <c r="K1366" s="15">
        <v>0.80292546203030579</v>
      </c>
      <c r="L1366" s="56">
        <v>0.45667999999999997</v>
      </c>
      <c r="M1366">
        <v>2</v>
      </c>
      <c r="N1366">
        <v>6</v>
      </c>
      <c r="O1366" s="12">
        <v>14</v>
      </c>
      <c r="P1366" s="12">
        <v>2</v>
      </c>
      <c r="Q1366">
        <v>4</v>
      </c>
      <c r="R1366" s="12">
        <v>7.226329158272752</v>
      </c>
      <c r="S1366" s="12">
        <v>2.6498334850023371</v>
      </c>
      <c r="T1366" s="12">
        <v>31.935103707163766</v>
      </c>
      <c r="U1366" s="12">
        <v>0</v>
      </c>
      <c r="V1366" s="12">
        <v>6.4680480645493965</v>
      </c>
      <c r="W1366" s="57">
        <v>9.1567509364759792E-6</v>
      </c>
      <c r="X1366" s="57">
        <v>8.4857227714370571E-5</v>
      </c>
      <c r="Y1366" s="57">
        <v>5.5141990625861594E-4</v>
      </c>
      <c r="Z1366" s="57">
        <v>1.8212630279027886E-3</v>
      </c>
      <c r="AA1366" s="57">
        <v>7.8285637524161823E-4</v>
      </c>
      <c r="AB1366" s="57">
        <v>6.8317677198975236E-4</v>
      </c>
      <c r="AC1366" s="57">
        <v>2.6637935421143613E-4</v>
      </c>
      <c r="AD1366" s="57">
        <v>1.1472812078198479E-5</v>
      </c>
      <c r="AE1366" s="57">
        <v>5.7624226108010566E-6</v>
      </c>
      <c r="AF1366" s="57">
        <v>0</v>
      </c>
      <c r="AG1366" s="57">
        <v>1.0976428348515916E-5</v>
      </c>
      <c r="AH1366" s="17">
        <v>3.843019161175066E-4</v>
      </c>
      <c r="AI1366" s="12">
        <v>425</v>
      </c>
      <c r="AJ1366" s="16">
        <v>7</v>
      </c>
      <c r="AK1366" s="17">
        <v>0.93958541074338742</v>
      </c>
      <c r="AL1366" t="str">
        <f>IF(AK1366&lt;='CAV Tier 1 Analysis'!$A$5,"Tier 1", "Tier 2")</f>
        <v>Tier 2</v>
      </c>
      <c r="AM1366" t="str">
        <f t="shared" si="43"/>
        <v>Missouri - Tier 2</v>
      </c>
      <c r="AN1366" t="str">
        <f t="shared" si="44"/>
        <v>Freeman, City Of - Tier 2</v>
      </c>
    </row>
    <row r="1367" spans="1:40" x14ac:dyDescent="0.3">
      <c r="A1367">
        <v>7</v>
      </c>
      <c r="B1367" t="s">
        <v>21</v>
      </c>
      <c r="C1367" t="s">
        <v>3297</v>
      </c>
      <c r="D1367" t="s">
        <v>5042</v>
      </c>
      <c r="E1367" t="s">
        <v>1296</v>
      </c>
      <c r="F1367" s="12">
        <v>1733.0123394468585</v>
      </c>
      <c r="G1367" s="12">
        <v>1896.8968611441337</v>
      </c>
      <c r="H1367" s="12">
        <v>897.96184417328163</v>
      </c>
      <c r="I1367" s="12">
        <v>10</v>
      </c>
      <c r="J1367" s="15">
        <v>0.11317576865071939</v>
      </c>
      <c r="K1367" s="15">
        <v>0.88682423134928079</v>
      </c>
      <c r="L1367" s="56">
        <v>0.90840999999999983</v>
      </c>
      <c r="M1367">
        <v>8</v>
      </c>
      <c r="N1367">
        <v>2</v>
      </c>
      <c r="O1367" s="12">
        <v>12.315789473684211</v>
      </c>
      <c r="P1367" s="12">
        <v>1.5263157894736843</v>
      </c>
      <c r="Q1367">
        <v>1</v>
      </c>
      <c r="R1367" s="12">
        <v>8.8682423134928072</v>
      </c>
      <c r="S1367" s="12">
        <v>101.62752193332865</v>
      </c>
      <c r="T1367" s="12">
        <v>2076.8273757835591</v>
      </c>
      <c r="U1367" s="12">
        <v>343.81503633670059</v>
      </c>
      <c r="V1367" s="12">
        <v>0</v>
      </c>
      <c r="W1367" s="57">
        <v>1.8214250937645929E-5</v>
      </c>
      <c r="X1367" s="57">
        <v>3.3942891085748228E-4</v>
      </c>
      <c r="Y1367" s="57">
        <v>1.8380663541953864E-4</v>
      </c>
      <c r="Z1367" s="57">
        <v>1.6021637162753856E-3</v>
      </c>
      <c r="AA1367" s="57">
        <v>5.9744302321070866E-4</v>
      </c>
      <c r="AB1367" s="57">
        <v>1.7079419299743809E-4</v>
      </c>
      <c r="AC1367" s="57">
        <v>3.2690410424417908E-4</v>
      </c>
      <c r="AD1367" s="57">
        <v>4.4001008656324888E-4</v>
      </c>
      <c r="AE1367" s="57">
        <v>3.7474614576752448E-4</v>
      </c>
      <c r="AF1367" s="57">
        <v>1.692901530214036E-4</v>
      </c>
      <c r="AG1367" s="57">
        <v>0</v>
      </c>
      <c r="AH1367" s="17">
        <v>3.8389101993586869E-4</v>
      </c>
      <c r="AI1367" s="12">
        <v>426</v>
      </c>
      <c r="AJ1367" s="16">
        <v>7</v>
      </c>
      <c r="AK1367" s="17">
        <v>0.93996930176332327</v>
      </c>
      <c r="AL1367" t="str">
        <f>IF(AK1367&lt;='CAV Tier 1 Analysis'!$A$5,"Tier 1", "Tier 2")</f>
        <v>Tier 2</v>
      </c>
      <c r="AM1367" t="str">
        <f t="shared" si="43"/>
        <v>Missouri - Tier 2</v>
      </c>
      <c r="AN1367" t="str">
        <f t="shared" si="44"/>
        <v>Wellston, City Of - Tier 2</v>
      </c>
    </row>
    <row r="1368" spans="1:40" x14ac:dyDescent="0.3">
      <c r="A1368">
        <v>7</v>
      </c>
      <c r="B1368" t="s">
        <v>21</v>
      </c>
      <c r="C1368" t="s">
        <v>2249</v>
      </c>
      <c r="D1368" t="s">
        <v>4858</v>
      </c>
      <c r="E1368" t="s">
        <v>1504</v>
      </c>
      <c r="F1368" s="12">
        <v>352.9585795566764</v>
      </c>
      <c r="G1368" s="12">
        <v>2257.8610286912103</v>
      </c>
      <c r="H1368" s="12">
        <v>777.9207467280587</v>
      </c>
      <c r="I1368" s="12">
        <v>0</v>
      </c>
      <c r="J1368" s="15">
        <v>4.6049879694689287E-2</v>
      </c>
      <c r="K1368" s="15">
        <v>0.95395012030531068</v>
      </c>
      <c r="L1368" s="56">
        <v>2.6058700000000004</v>
      </c>
      <c r="M1368">
        <v>0</v>
      </c>
      <c r="N1368">
        <v>0</v>
      </c>
      <c r="O1368" s="12">
        <v>9</v>
      </c>
      <c r="P1368" s="12">
        <v>3</v>
      </c>
      <c r="Q1368">
        <v>0</v>
      </c>
      <c r="R1368" s="12">
        <v>0</v>
      </c>
      <c r="S1368" s="12">
        <v>35.823156798829956</v>
      </c>
      <c r="T1368" s="12">
        <v>1942.0593620153309</v>
      </c>
      <c r="U1368" s="12">
        <v>1589.1007824586545</v>
      </c>
      <c r="V1368" s="12">
        <v>315.80166667587946</v>
      </c>
      <c r="W1368" s="57">
        <v>5.2249501976952492E-5</v>
      </c>
      <c r="X1368" s="57">
        <v>0</v>
      </c>
      <c r="Y1368" s="57">
        <v>0</v>
      </c>
      <c r="Z1368" s="57">
        <v>1.1708119465089356E-3</v>
      </c>
      <c r="AA1368" s="57">
        <v>1.1742845628624273E-3</v>
      </c>
      <c r="AB1368" s="57">
        <v>0</v>
      </c>
      <c r="AC1368" s="57">
        <v>0</v>
      </c>
      <c r="AD1368" s="57">
        <v>1.5510119723634324E-4</v>
      </c>
      <c r="AE1368" s="57">
        <v>3.5042838381904584E-4</v>
      </c>
      <c r="AF1368" s="57">
        <v>7.8245302327442548E-4</v>
      </c>
      <c r="AG1368" s="57">
        <v>5.3592279030956549E-4</v>
      </c>
      <c r="AH1368" s="17">
        <v>3.8375012781706323E-4</v>
      </c>
      <c r="AI1368" s="12">
        <v>427</v>
      </c>
      <c r="AJ1368" s="16">
        <v>7</v>
      </c>
      <c r="AK1368" s="17">
        <v>0.94035305189114038</v>
      </c>
      <c r="AL1368" t="str">
        <f>IF(AK1368&lt;='CAV Tier 1 Analysis'!$A$5,"Tier 1", "Tier 2")</f>
        <v>Tier 2</v>
      </c>
      <c r="AM1368" t="str">
        <f t="shared" si="43"/>
        <v>Missouri - Tier 2</v>
      </c>
      <c r="AN1368" t="str">
        <f t="shared" si="44"/>
        <v>Carterville, City Of - Tier 2</v>
      </c>
    </row>
    <row r="1369" spans="1:40" x14ac:dyDescent="0.3">
      <c r="A1369">
        <v>7</v>
      </c>
      <c r="B1369" t="s">
        <v>21</v>
      </c>
      <c r="C1369" t="s">
        <v>3442</v>
      </c>
      <c r="D1369" t="s">
        <v>5274</v>
      </c>
      <c r="E1369" t="s">
        <v>1180</v>
      </c>
      <c r="F1369" s="12">
        <v>5.0261153321099243</v>
      </c>
      <c r="G1369" s="12">
        <v>0.59701579842746877</v>
      </c>
      <c r="H1369" s="12">
        <v>0.3022206840298256</v>
      </c>
      <c r="I1369" s="12">
        <v>0</v>
      </c>
      <c r="J1369" s="15">
        <v>0.94821298322392422</v>
      </c>
      <c r="K1369" s="15">
        <v>5.1787016776075862E-2</v>
      </c>
      <c r="L1369" s="56">
        <v>0.1371</v>
      </c>
      <c r="M1369">
        <v>1</v>
      </c>
      <c r="N1369">
        <v>0</v>
      </c>
      <c r="O1369" s="12">
        <v>11</v>
      </c>
      <c r="P1369" s="12">
        <v>7</v>
      </c>
      <c r="Q1369">
        <v>0</v>
      </c>
      <c r="R1369" s="12">
        <v>0</v>
      </c>
      <c r="S1369" s="12">
        <v>0.28656957639589592</v>
      </c>
      <c r="T1369" s="12">
        <v>0.66310336815389259</v>
      </c>
      <c r="U1369" s="12">
        <v>0</v>
      </c>
      <c r="V1369" s="12">
        <v>0</v>
      </c>
      <c r="W1369" s="57">
        <v>2.7489501475669106E-6</v>
      </c>
      <c r="X1369" s="57">
        <v>4.2428613857185285E-5</v>
      </c>
      <c r="Y1369" s="57">
        <v>0</v>
      </c>
      <c r="Z1369" s="57">
        <v>1.4309923790664768E-3</v>
      </c>
      <c r="AA1369" s="57">
        <v>2.7399973133456637E-3</v>
      </c>
      <c r="AB1369" s="57">
        <v>0</v>
      </c>
      <c r="AC1369" s="57">
        <v>0</v>
      </c>
      <c r="AD1369" s="57">
        <v>1.2407416978943327E-6</v>
      </c>
      <c r="AE1369" s="57">
        <v>1.1965146182040339E-7</v>
      </c>
      <c r="AF1369" s="57">
        <v>0</v>
      </c>
      <c r="AG1369" s="57">
        <v>0</v>
      </c>
      <c r="AH1369" s="17">
        <v>3.8341160450696429E-4</v>
      </c>
      <c r="AI1369" s="12">
        <v>428</v>
      </c>
      <c r="AJ1369" s="16">
        <v>7</v>
      </c>
      <c r="AK1369" s="17">
        <v>0.94073646349564732</v>
      </c>
      <c r="AL1369" t="str">
        <f>IF(AK1369&lt;='CAV Tier 1 Analysis'!$A$5,"Tier 1", "Tier 2")</f>
        <v>Tier 2</v>
      </c>
      <c r="AM1369" t="str">
        <f t="shared" si="43"/>
        <v>Missouri - Tier 2</v>
      </c>
      <c r="AN1369" t="str">
        <f t="shared" si="44"/>
        <v>Pinhook, Village Of  - Tier 2</v>
      </c>
    </row>
    <row r="1370" spans="1:40" x14ac:dyDescent="0.3">
      <c r="A1370">
        <v>7</v>
      </c>
      <c r="B1370" t="s">
        <v>21</v>
      </c>
      <c r="C1370" t="s">
        <v>3389</v>
      </c>
      <c r="D1370" t="s">
        <v>5188</v>
      </c>
      <c r="E1370" t="s">
        <v>1333</v>
      </c>
      <c r="F1370" s="12">
        <v>240.84024417176116</v>
      </c>
      <c r="G1370" s="12">
        <v>902.72864023266072</v>
      </c>
      <c r="H1370" s="12">
        <v>664.65229428630289</v>
      </c>
      <c r="I1370" s="12">
        <v>0</v>
      </c>
      <c r="J1370" s="15">
        <v>0</v>
      </c>
      <c r="K1370" s="15">
        <v>1</v>
      </c>
      <c r="L1370" s="56">
        <v>7.8266599999999995</v>
      </c>
      <c r="M1370">
        <v>2</v>
      </c>
      <c r="N1370">
        <v>0</v>
      </c>
      <c r="O1370" s="12">
        <v>12</v>
      </c>
      <c r="P1370" s="12">
        <v>4.666666666666667</v>
      </c>
      <c r="Q1370">
        <v>0</v>
      </c>
      <c r="R1370" s="12">
        <v>0</v>
      </c>
      <c r="S1370" s="12">
        <v>0</v>
      </c>
      <c r="T1370" s="12">
        <v>807.76652410903489</v>
      </c>
      <c r="U1370" s="12">
        <v>566.92627993727376</v>
      </c>
      <c r="V1370" s="12">
        <v>94.962116123625833</v>
      </c>
      <c r="W1370" s="57">
        <v>1.5692996471156846E-4</v>
      </c>
      <c r="X1370" s="57">
        <v>8.4857227714370571E-5</v>
      </c>
      <c r="Y1370" s="57">
        <v>0</v>
      </c>
      <c r="Z1370" s="57">
        <v>1.5610825953452474E-3</v>
      </c>
      <c r="AA1370" s="57">
        <v>1.826664875563776E-3</v>
      </c>
      <c r="AB1370" s="57">
        <v>0</v>
      </c>
      <c r="AC1370" s="57">
        <v>0</v>
      </c>
      <c r="AD1370" s="57">
        <v>0</v>
      </c>
      <c r="AE1370" s="57">
        <v>1.4575471949163974E-4</v>
      </c>
      <c r="AF1370" s="57">
        <v>2.7914729298938258E-4</v>
      </c>
      <c r="AG1370" s="57">
        <v>1.6115292481628195E-4</v>
      </c>
      <c r="AH1370" s="17">
        <v>3.8323541823929698E-4</v>
      </c>
      <c r="AI1370" s="12">
        <v>429</v>
      </c>
      <c r="AJ1370" s="16">
        <v>7</v>
      </c>
      <c r="AK1370" s="17">
        <v>0.94111969891388658</v>
      </c>
      <c r="AL1370" t="str">
        <f>IF(AK1370&lt;='CAV Tier 1 Analysis'!$A$5,"Tier 1", "Tier 2")</f>
        <v>Tier 2</v>
      </c>
      <c r="AM1370" t="str">
        <f t="shared" si="43"/>
        <v>Missouri - Tier 2</v>
      </c>
      <c r="AN1370" t="str">
        <f t="shared" si="44"/>
        <v>Lake Ozark, City Of - Tier 2</v>
      </c>
    </row>
    <row r="1371" spans="1:40" x14ac:dyDescent="0.3">
      <c r="A1371">
        <v>7</v>
      </c>
      <c r="B1371" t="s">
        <v>21</v>
      </c>
      <c r="C1371" t="s">
        <v>3198</v>
      </c>
      <c r="D1371" t="s">
        <v>4909</v>
      </c>
      <c r="E1371" t="s">
        <v>1073</v>
      </c>
      <c r="F1371" s="12">
        <v>7.316994004234548</v>
      </c>
      <c r="G1371" s="12">
        <v>4.2123983421679894</v>
      </c>
      <c r="H1371" s="12">
        <v>2.3835712761037393</v>
      </c>
      <c r="I1371" s="12">
        <v>1</v>
      </c>
      <c r="J1371" s="15">
        <v>0</v>
      </c>
      <c r="K1371" s="15">
        <v>1</v>
      </c>
      <c r="L1371" s="56">
        <v>0.34271000000000001</v>
      </c>
      <c r="M1371">
        <v>2</v>
      </c>
      <c r="N1371">
        <v>2</v>
      </c>
      <c r="O1371" s="12">
        <v>11</v>
      </c>
      <c r="P1371" s="12">
        <v>5</v>
      </c>
      <c r="Q1371">
        <v>3</v>
      </c>
      <c r="R1371" s="12">
        <v>1</v>
      </c>
      <c r="S1371" s="12">
        <v>0</v>
      </c>
      <c r="T1371" s="12">
        <v>4.2002061617275608</v>
      </c>
      <c r="U1371" s="12">
        <v>0</v>
      </c>
      <c r="V1371" s="12">
        <v>1.2192180440428579E-2</v>
      </c>
      <c r="W1371" s="57">
        <v>6.871573341157229E-6</v>
      </c>
      <c r="X1371" s="57">
        <v>8.4857227714370571E-5</v>
      </c>
      <c r="Y1371" s="57">
        <v>1.8380663541953864E-4</v>
      </c>
      <c r="Z1371" s="57">
        <v>1.4309923790664768E-3</v>
      </c>
      <c r="AA1371" s="57">
        <v>1.9571409381040454E-3</v>
      </c>
      <c r="AB1371" s="57">
        <v>5.123825789923143E-4</v>
      </c>
      <c r="AC1371" s="57">
        <v>3.6862333333720788E-5</v>
      </c>
      <c r="AD1371" s="57">
        <v>0</v>
      </c>
      <c r="AE1371" s="57">
        <v>7.5789210450991757E-7</v>
      </c>
      <c r="AF1371" s="57">
        <v>0</v>
      </c>
      <c r="AG1371" s="57">
        <v>2.069041443121445E-8</v>
      </c>
      <c r="AH1371" s="17">
        <v>3.8306293168096045E-4</v>
      </c>
      <c r="AI1371" s="12">
        <v>430</v>
      </c>
      <c r="AJ1371" s="16">
        <v>7</v>
      </c>
      <c r="AK1371" s="17">
        <v>0.94150276184556758</v>
      </c>
      <c r="AL1371" t="str">
        <f>IF(AK1371&lt;='CAV Tier 1 Analysis'!$A$5,"Tier 1", "Tier 2")</f>
        <v>Tier 2</v>
      </c>
      <c r="AM1371" t="str">
        <f t="shared" si="43"/>
        <v>Missouri - Tier 2</v>
      </c>
      <c r="AN1371" t="str">
        <f t="shared" si="44"/>
        <v>Rhineland, Town Of - Tier 2</v>
      </c>
    </row>
    <row r="1372" spans="1:40" x14ac:dyDescent="0.3">
      <c r="A1372">
        <v>7</v>
      </c>
      <c r="B1372" t="s">
        <v>21</v>
      </c>
      <c r="C1372" t="s">
        <v>3365</v>
      </c>
      <c r="D1372" t="s">
        <v>5147</v>
      </c>
      <c r="E1372" t="s">
        <v>1215</v>
      </c>
      <c r="F1372" s="12">
        <v>18.670242239113445</v>
      </c>
      <c r="G1372" s="12">
        <v>20.858181754724768</v>
      </c>
      <c r="H1372" s="12">
        <v>10.588618080075385</v>
      </c>
      <c r="I1372" s="12">
        <v>0</v>
      </c>
      <c r="J1372" s="15">
        <v>0</v>
      </c>
      <c r="K1372" s="15">
        <v>1</v>
      </c>
      <c r="L1372" s="56">
        <v>1.37124</v>
      </c>
      <c r="M1372">
        <v>0</v>
      </c>
      <c r="N1372">
        <v>0</v>
      </c>
      <c r="O1372" s="12">
        <v>8</v>
      </c>
      <c r="P1372" s="12">
        <v>8</v>
      </c>
      <c r="Q1372">
        <v>0</v>
      </c>
      <c r="R1372" s="12">
        <v>0</v>
      </c>
      <c r="S1372" s="12">
        <v>0</v>
      </c>
      <c r="T1372" s="12">
        <v>20.160250242855394</v>
      </c>
      <c r="U1372" s="12">
        <v>1.4900080037419485</v>
      </c>
      <c r="V1372" s="12">
        <v>0.69793151186937408</v>
      </c>
      <c r="W1372" s="57">
        <v>2.7494313642229401E-5</v>
      </c>
      <c r="X1372" s="57">
        <v>0</v>
      </c>
      <c r="Y1372" s="57">
        <v>0</v>
      </c>
      <c r="Z1372" s="57">
        <v>1.0407217302301651E-3</v>
      </c>
      <c r="AA1372" s="57">
        <v>3.1314255009664729E-3</v>
      </c>
      <c r="AB1372" s="57">
        <v>0</v>
      </c>
      <c r="AC1372" s="57">
        <v>0</v>
      </c>
      <c r="AD1372" s="57">
        <v>0</v>
      </c>
      <c r="AE1372" s="57">
        <v>3.6377486951068655E-6</v>
      </c>
      <c r="AF1372" s="57">
        <v>7.3366099878647108E-7</v>
      </c>
      <c r="AG1372" s="57">
        <v>1.1844060458043718E-6</v>
      </c>
      <c r="AH1372" s="17">
        <v>3.8229066914350582E-4</v>
      </c>
      <c r="AI1372" s="12">
        <v>431</v>
      </c>
      <c r="AJ1372" s="16">
        <v>7</v>
      </c>
      <c r="AK1372" s="17">
        <v>0.94188505251471111</v>
      </c>
      <c r="AL1372" t="str">
        <f>IF(AK1372&lt;='CAV Tier 1 Analysis'!$A$5,"Tier 1", "Tier 2")</f>
        <v>Tier 2</v>
      </c>
      <c r="AM1372" t="str">
        <f t="shared" si="43"/>
        <v>Missouri - Tier 2</v>
      </c>
      <c r="AN1372" t="str">
        <f t="shared" si="44"/>
        <v>Cainsville, City Of - Tier 2</v>
      </c>
    </row>
    <row r="1373" spans="1:40" x14ac:dyDescent="0.3">
      <c r="A1373">
        <v>7</v>
      </c>
      <c r="B1373" t="s">
        <v>21</v>
      </c>
      <c r="C1373" t="s">
        <v>3348</v>
      </c>
      <c r="D1373" t="s">
        <v>5123</v>
      </c>
      <c r="E1373" t="s">
        <v>1217</v>
      </c>
      <c r="F1373" s="12">
        <v>15.780605479387177</v>
      </c>
      <c r="G1373" s="12">
        <v>12.224573829670796</v>
      </c>
      <c r="H1373" s="12">
        <v>5.966156203703104</v>
      </c>
      <c r="I1373" s="12">
        <v>0</v>
      </c>
      <c r="J1373" s="15">
        <v>0</v>
      </c>
      <c r="K1373" s="15">
        <v>1.0000000000000002</v>
      </c>
      <c r="L1373" s="56">
        <v>1.1590099999999999</v>
      </c>
      <c r="M1373">
        <v>0</v>
      </c>
      <c r="N1373">
        <v>0</v>
      </c>
      <c r="O1373" s="12">
        <v>8</v>
      </c>
      <c r="P1373" s="12">
        <v>8</v>
      </c>
      <c r="Q1373">
        <v>0</v>
      </c>
      <c r="R1373" s="12">
        <v>0</v>
      </c>
      <c r="S1373" s="12">
        <v>0</v>
      </c>
      <c r="T1373" s="12">
        <v>11.797029212370131</v>
      </c>
      <c r="U1373" s="12">
        <v>0</v>
      </c>
      <c r="V1373" s="12">
        <v>0.42754461730066495</v>
      </c>
      <c r="W1373" s="57">
        <v>2.323895485435102E-5</v>
      </c>
      <c r="X1373" s="57">
        <v>0</v>
      </c>
      <c r="Y1373" s="57">
        <v>0</v>
      </c>
      <c r="Z1373" s="57">
        <v>1.0407217302301651E-3</v>
      </c>
      <c r="AA1373" s="57">
        <v>3.1314255009664729E-3</v>
      </c>
      <c r="AB1373" s="57">
        <v>0</v>
      </c>
      <c r="AC1373" s="57">
        <v>0</v>
      </c>
      <c r="AD1373" s="57">
        <v>0</v>
      </c>
      <c r="AE1373" s="57">
        <v>2.1286753441290027E-6</v>
      </c>
      <c r="AF1373" s="57">
        <v>0</v>
      </c>
      <c r="AG1373" s="57">
        <v>7.2555318246871191E-7</v>
      </c>
      <c r="AH1373" s="17">
        <v>3.8165821950705337E-4</v>
      </c>
      <c r="AI1373" s="12">
        <v>432</v>
      </c>
      <c r="AJ1373" s="16">
        <v>8</v>
      </c>
      <c r="AK1373" s="17">
        <v>0.94226671073421819</v>
      </c>
      <c r="AL1373" t="str">
        <f>IF(AK1373&lt;='CAV Tier 1 Analysis'!$A$5,"Tier 1", "Tier 2")</f>
        <v>Tier 2</v>
      </c>
      <c r="AM1373" t="str">
        <f t="shared" si="43"/>
        <v>Missouri - Tier 2</v>
      </c>
      <c r="AN1373" t="str">
        <f t="shared" si="44"/>
        <v>Ridgeway, City Of - Tier 2</v>
      </c>
    </row>
    <row r="1374" spans="1:40" x14ac:dyDescent="0.3">
      <c r="A1374">
        <v>7</v>
      </c>
      <c r="B1374" t="s">
        <v>21</v>
      </c>
      <c r="C1374" t="s">
        <v>3352</v>
      </c>
      <c r="D1374" t="s">
        <v>5128</v>
      </c>
      <c r="E1374" t="s">
        <v>1178</v>
      </c>
      <c r="F1374" s="12">
        <v>27.257755141450232</v>
      </c>
      <c r="G1374" s="12">
        <v>6.1361495669103014</v>
      </c>
      <c r="H1374" s="12">
        <v>3.4987486350457497</v>
      </c>
      <c r="I1374" s="12">
        <v>0</v>
      </c>
      <c r="J1374" s="15">
        <v>0</v>
      </c>
      <c r="K1374" s="15">
        <v>1.0000000000000002</v>
      </c>
      <c r="L1374" s="56">
        <v>1.0931599999999999</v>
      </c>
      <c r="M1374">
        <v>0</v>
      </c>
      <c r="N1374">
        <v>0</v>
      </c>
      <c r="O1374" s="12">
        <v>11</v>
      </c>
      <c r="P1374" s="12">
        <v>7</v>
      </c>
      <c r="Q1374">
        <v>0</v>
      </c>
      <c r="R1374" s="12">
        <v>0</v>
      </c>
      <c r="S1374" s="12">
        <v>0</v>
      </c>
      <c r="T1374" s="12">
        <v>6.9974972700914995</v>
      </c>
      <c r="U1374" s="12">
        <v>0</v>
      </c>
      <c r="V1374" s="12">
        <v>0</v>
      </c>
      <c r="W1374" s="57">
        <v>2.1918616654370852E-5</v>
      </c>
      <c r="X1374" s="57">
        <v>0</v>
      </c>
      <c r="Y1374" s="57">
        <v>0</v>
      </c>
      <c r="Z1374" s="57">
        <v>1.4309923790664768E-3</v>
      </c>
      <c r="AA1374" s="57">
        <v>2.7399973133456637E-3</v>
      </c>
      <c r="AB1374" s="57">
        <v>0</v>
      </c>
      <c r="AC1374" s="57">
        <v>0</v>
      </c>
      <c r="AD1374" s="57">
        <v>0</v>
      </c>
      <c r="AE1374" s="57">
        <v>1.262639910549239E-6</v>
      </c>
      <c r="AF1374" s="57">
        <v>0</v>
      </c>
      <c r="AG1374" s="57">
        <v>0</v>
      </c>
      <c r="AH1374" s="17">
        <v>3.8128826808882368E-4</v>
      </c>
      <c r="AI1374" s="12">
        <v>433</v>
      </c>
      <c r="AJ1374" s="16">
        <v>8</v>
      </c>
      <c r="AK1374" s="17">
        <v>0.942647999002307</v>
      </c>
      <c r="AL1374" t="str">
        <f>IF(AK1374&lt;='CAV Tier 1 Analysis'!$A$5,"Tier 1", "Tier 2")</f>
        <v>Tier 2</v>
      </c>
      <c r="AM1374" t="str">
        <f t="shared" si="43"/>
        <v>Missouri - Tier 2</v>
      </c>
      <c r="AN1374" t="str">
        <f t="shared" si="44"/>
        <v>Linneus, City Of - Tier 2</v>
      </c>
    </row>
    <row r="1375" spans="1:40" x14ac:dyDescent="0.3">
      <c r="A1375">
        <v>7</v>
      </c>
      <c r="B1375" t="s">
        <v>21</v>
      </c>
      <c r="C1375" t="s">
        <v>3458</v>
      </c>
      <c r="D1375" t="s">
        <v>5291</v>
      </c>
      <c r="E1375" t="s">
        <v>1181</v>
      </c>
      <c r="F1375" s="12">
        <v>26.711531959943308</v>
      </c>
      <c r="G1375" s="12">
        <v>9.6727955811577857</v>
      </c>
      <c r="H1375" s="12">
        <v>4.8925417118625623</v>
      </c>
      <c r="I1375" s="12">
        <v>0</v>
      </c>
      <c r="J1375" s="15">
        <v>0</v>
      </c>
      <c r="K1375" s="15">
        <v>1.0000000000000002</v>
      </c>
      <c r="L1375" s="56">
        <v>0.91392999999999991</v>
      </c>
      <c r="M1375">
        <v>0</v>
      </c>
      <c r="N1375">
        <v>0</v>
      </c>
      <c r="O1375" s="12">
        <v>11</v>
      </c>
      <c r="P1375" s="12">
        <v>7</v>
      </c>
      <c r="Q1375">
        <v>0</v>
      </c>
      <c r="R1375" s="12">
        <v>0</v>
      </c>
      <c r="S1375" s="12">
        <v>0</v>
      </c>
      <c r="T1375" s="12">
        <v>9.8011245440918859</v>
      </c>
      <c r="U1375" s="12">
        <v>0</v>
      </c>
      <c r="V1375" s="12">
        <v>0</v>
      </c>
      <c r="W1375" s="57">
        <v>1.8324930768532651E-5</v>
      </c>
      <c r="X1375" s="57">
        <v>0</v>
      </c>
      <c r="Y1375" s="57">
        <v>0</v>
      </c>
      <c r="Z1375" s="57">
        <v>1.4309923790664768E-3</v>
      </c>
      <c r="AA1375" s="57">
        <v>2.7399973133456637E-3</v>
      </c>
      <c r="AB1375" s="57">
        <v>0</v>
      </c>
      <c r="AC1375" s="57">
        <v>0</v>
      </c>
      <c r="AD1375" s="57">
        <v>0</v>
      </c>
      <c r="AE1375" s="57">
        <v>1.7685310247319766E-6</v>
      </c>
      <c r="AF1375" s="57">
        <v>0</v>
      </c>
      <c r="AG1375" s="57">
        <v>0</v>
      </c>
      <c r="AH1375" s="17">
        <v>3.8100755947321867E-4</v>
      </c>
      <c r="AI1375" s="12">
        <v>434</v>
      </c>
      <c r="AJ1375" s="16">
        <v>8</v>
      </c>
      <c r="AK1375" s="17">
        <v>0.94302900656178024</v>
      </c>
      <c r="AL1375" t="str">
        <f>IF(AK1375&lt;='CAV Tier 1 Analysis'!$A$5,"Tier 1", "Tier 2")</f>
        <v>Tier 2</v>
      </c>
      <c r="AM1375" t="str">
        <f t="shared" si="43"/>
        <v>Missouri - Tier 2</v>
      </c>
      <c r="AN1375" t="str">
        <f t="shared" si="44"/>
        <v>Utica, Village Of - Tier 2</v>
      </c>
    </row>
    <row r="1376" spans="1:40" x14ac:dyDescent="0.3">
      <c r="A1376">
        <v>7</v>
      </c>
      <c r="B1376" t="s">
        <v>21</v>
      </c>
      <c r="C1376" t="s">
        <v>2327</v>
      </c>
      <c r="D1376" t="s">
        <v>5125</v>
      </c>
      <c r="E1376" t="s">
        <v>1222</v>
      </c>
      <c r="F1376" s="12">
        <v>9.2639115815396273</v>
      </c>
      <c r="G1376" s="12">
        <v>10.046153658080764</v>
      </c>
      <c r="H1376" s="12">
        <v>4.365768939087344</v>
      </c>
      <c r="I1376" s="12">
        <v>0</v>
      </c>
      <c r="J1376" s="15">
        <v>0</v>
      </c>
      <c r="K1376" s="15">
        <v>0.99999999999999989</v>
      </c>
      <c r="L1376" s="56">
        <v>0.68039000000000005</v>
      </c>
      <c r="M1376">
        <v>0</v>
      </c>
      <c r="N1376">
        <v>0</v>
      </c>
      <c r="O1376" s="12">
        <v>8</v>
      </c>
      <c r="P1376" s="12">
        <v>8</v>
      </c>
      <c r="Q1376">
        <v>0</v>
      </c>
      <c r="R1376" s="12">
        <v>0</v>
      </c>
      <c r="S1376" s="12">
        <v>0</v>
      </c>
      <c r="T1376" s="12">
        <v>9.1778224746103199</v>
      </c>
      <c r="U1376" s="12">
        <v>0</v>
      </c>
      <c r="V1376" s="12">
        <v>0.86833118347044369</v>
      </c>
      <c r="W1376" s="57">
        <v>1.3642291691488333E-5</v>
      </c>
      <c r="X1376" s="57">
        <v>0</v>
      </c>
      <c r="Y1376" s="57">
        <v>0</v>
      </c>
      <c r="Z1376" s="57">
        <v>1.0407217302301651E-3</v>
      </c>
      <c r="AA1376" s="57">
        <v>3.1314255009664729E-3</v>
      </c>
      <c r="AB1376" s="57">
        <v>0</v>
      </c>
      <c r="AC1376" s="57">
        <v>0</v>
      </c>
      <c r="AD1376" s="57">
        <v>0</v>
      </c>
      <c r="AE1376" s="57">
        <v>1.656061374673068E-6</v>
      </c>
      <c r="AF1376" s="57">
        <v>0</v>
      </c>
      <c r="AG1376" s="57">
        <v>1.4735782608642926E-6</v>
      </c>
      <c r="AH1376" s="17">
        <v>3.8081083295669671E-4</v>
      </c>
      <c r="AI1376" s="12">
        <v>435</v>
      </c>
      <c r="AJ1376" s="16">
        <v>8</v>
      </c>
      <c r="AK1376" s="17">
        <v>0.94340981739473695</v>
      </c>
      <c r="AL1376" t="str">
        <f>IF(AK1376&lt;='CAV Tier 1 Analysis'!$A$5,"Tier 1", "Tier 2")</f>
        <v>Tier 2</v>
      </c>
      <c r="AM1376" t="str">
        <f t="shared" si="43"/>
        <v>Missouri - Tier 2</v>
      </c>
      <c r="AN1376" t="str">
        <f t="shared" si="44"/>
        <v>New Hampton, City Of - Tier 2</v>
      </c>
    </row>
    <row r="1377" spans="1:40" x14ac:dyDescent="0.3">
      <c r="A1377">
        <v>7</v>
      </c>
      <c r="B1377" t="s">
        <v>21</v>
      </c>
      <c r="C1377" t="s">
        <v>3302</v>
      </c>
      <c r="D1377" t="s">
        <v>5054</v>
      </c>
      <c r="E1377" t="s">
        <v>1288</v>
      </c>
      <c r="F1377" s="12">
        <v>10.530276981776813</v>
      </c>
      <c r="G1377" s="12">
        <v>109.63929983888787</v>
      </c>
      <c r="H1377" s="12">
        <v>48.728355957132358</v>
      </c>
      <c r="I1377" s="12">
        <v>1</v>
      </c>
      <c r="J1377" s="15">
        <v>5.9664091166731305E-2</v>
      </c>
      <c r="K1377" s="15">
        <v>0.94033590883326867</v>
      </c>
      <c r="L1377" s="56">
        <v>1.34084</v>
      </c>
      <c r="M1377">
        <v>3</v>
      </c>
      <c r="N1377">
        <v>0</v>
      </c>
      <c r="O1377" s="12">
        <v>9</v>
      </c>
      <c r="P1377" s="12">
        <v>7</v>
      </c>
      <c r="Q1377">
        <v>0</v>
      </c>
      <c r="R1377" s="12">
        <v>0.94033590883326867</v>
      </c>
      <c r="S1377" s="12">
        <v>2.9073330722312796</v>
      </c>
      <c r="T1377" s="12">
        <v>105.10289235862102</v>
      </c>
      <c r="U1377" s="12">
        <v>94.572615376844212</v>
      </c>
      <c r="V1377" s="12">
        <v>4.5364074802668455</v>
      </c>
      <c r="W1377" s="57">
        <v>2.688477254459239E-5</v>
      </c>
      <c r="X1377" s="57">
        <v>1.2728584157155586E-4</v>
      </c>
      <c r="Y1377" s="57">
        <v>0</v>
      </c>
      <c r="Z1377" s="57">
        <v>1.1708119465089356E-3</v>
      </c>
      <c r="AA1377" s="57">
        <v>2.7399973133456637E-3</v>
      </c>
      <c r="AB1377" s="57">
        <v>0</v>
      </c>
      <c r="AC1377" s="57">
        <v>3.466297571707923E-5</v>
      </c>
      <c r="AD1377" s="57">
        <v>1.2587691330503168E-5</v>
      </c>
      <c r="AE1377" s="57">
        <v>1.8964938675055781E-5</v>
      </c>
      <c r="AF1377" s="57">
        <v>4.6566353523588727E-5</v>
      </c>
      <c r="AG1377" s="57">
        <v>7.6983892466311751E-6</v>
      </c>
      <c r="AH1377" s="17">
        <v>3.8049638386032783E-4</v>
      </c>
      <c r="AI1377" s="12">
        <v>436</v>
      </c>
      <c r="AJ1377" s="16">
        <v>8</v>
      </c>
      <c r="AK1377" s="17">
        <v>0.94379031377859723</v>
      </c>
      <c r="AL1377" t="str">
        <f>IF(AK1377&lt;='CAV Tier 1 Analysis'!$A$5,"Tier 1", "Tier 2")</f>
        <v>Tier 2</v>
      </c>
      <c r="AM1377" t="str">
        <f t="shared" si="43"/>
        <v>Missouri - Tier 2</v>
      </c>
      <c r="AN1377" t="str">
        <f t="shared" si="44"/>
        <v>Birch Tree, City Of - Tier 2</v>
      </c>
    </row>
    <row r="1378" spans="1:40" x14ac:dyDescent="0.3">
      <c r="A1378">
        <v>7</v>
      </c>
      <c r="B1378" t="s">
        <v>21</v>
      </c>
      <c r="C1378" t="s">
        <v>2727</v>
      </c>
      <c r="D1378" t="s">
        <v>5212</v>
      </c>
      <c r="E1378" t="s">
        <v>1259</v>
      </c>
      <c r="F1378" s="12">
        <v>78.62559008054302</v>
      </c>
      <c r="G1378" s="12">
        <v>725.96481307688987</v>
      </c>
      <c r="H1378" s="12">
        <v>355.67462649992387</v>
      </c>
      <c r="I1378" s="12">
        <v>0</v>
      </c>
      <c r="J1378" s="15">
        <v>0</v>
      </c>
      <c r="K1378" s="15">
        <v>1</v>
      </c>
      <c r="L1378" s="56">
        <v>1.6787600000000003</v>
      </c>
      <c r="M1378">
        <v>0</v>
      </c>
      <c r="N1378">
        <v>0</v>
      </c>
      <c r="O1378" s="12">
        <v>13</v>
      </c>
      <c r="P1378" s="12">
        <v>5</v>
      </c>
      <c r="Q1378">
        <v>0</v>
      </c>
      <c r="R1378" s="12">
        <v>0</v>
      </c>
      <c r="S1378" s="12">
        <v>0</v>
      </c>
      <c r="T1378" s="12">
        <v>797.19114977243964</v>
      </c>
      <c r="U1378" s="12">
        <v>718.56555969189662</v>
      </c>
      <c r="V1378" s="12">
        <v>0</v>
      </c>
      <c r="W1378" s="57">
        <v>3.3660303061483792E-5</v>
      </c>
      <c r="X1378" s="57">
        <v>0</v>
      </c>
      <c r="Y1378" s="57">
        <v>0</v>
      </c>
      <c r="Z1378" s="57">
        <v>1.6911728116240181E-3</v>
      </c>
      <c r="AA1378" s="57">
        <v>1.9571409381040454E-3</v>
      </c>
      <c r="AB1378" s="57">
        <v>0</v>
      </c>
      <c r="AC1378" s="57">
        <v>0</v>
      </c>
      <c r="AD1378" s="57">
        <v>0</v>
      </c>
      <c r="AE1378" s="57">
        <v>1.4384648156156498E-4</v>
      </c>
      <c r="AF1378" s="57">
        <v>3.5381254657234598E-4</v>
      </c>
      <c r="AG1378" s="57">
        <v>0</v>
      </c>
      <c r="AH1378" s="17">
        <v>3.7996664372031439E-4</v>
      </c>
      <c r="AI1378" s="12">
        <v>437</v>
      </c>
      <c r="AJ1378" s="16">
        <v>8</v>
      </c>
      <c r="AK1378" s="17">
        <v>0.94417028042231754</v>
      </c>
      <c r="AL1378" t="str">
        <f>IF(AK1378&lt;='CAV Tier 1 Analysis'!$A$5,"Tier 1", "Tier 2")</f>
        <v>Tier 2</v>
      </c>
      <c r="AM1378" t="str">
        <f t="shared" si="43"/>
        <v>Missouri - Tier 2</v>
      </c>
      <c r="AN1378" t="str">
        <f t="shared" si="44"/>
        <v>Concordia, City Of - Tier 2</v>
      </c>
    </row>
    <row r="1379" spans="1:40" x14ac:dyDescent="0.3">
      <c r="A1379">
        <v>7</v>
      </c>
      <c r="B1379" t="s">
        <v>21</v>
      </c>
      <c r="C1379" t="s">
        <v>3256</v>
      </c>
      <c r="D1379" t="s">
        <v>4987</v>
      </c>
      <c r="E1379" t="s">
        <v>1317</v>
      </c>
      <c r="F1379" s="12">
        <v>1501.7332267877584</v>
      </c>
      <c r="G1379" s="12">
        <v>2474.4247530316879</v>
      </c>
      <c r="H1379" s="12">
        <v>1284.9440072552666</v>
      </c>
      <c r="I1379" s="12">
        <v>8</v>
      </c>
      <c r="J1379" s="15">
        <v>3.3022903981845458E-2</v>
      </c>
      <c r="K1379" s="15">
        <v>0.9669770960181544</v>
      </c>
      <c r="L1379" s="56">
        <v>0.80641000000000007</v>
      </c>
      <c r="M1379">
        <v>2</v>
      </c>
      <c r="N1379">
        <v>0</v>
      </c>
      <c r="O1379" s="12">
        <v>16</v>
      </c>
      <c r="P1379" s="12">
        <v>1</v>
      </c>
      <c r="Q1379">
        <v>0</v>
      </c>
      <c r="R1379" s="12">
        <v>7.7358167681452352</v>
      </c>
      <c r="S1379" s="12">
        <v>42.432582573638399</v>
      </c>
      <c r="T1379" s="12">
        <v>2786.5867124271208</v>
      </c>
      <c r="U1379" s="12">
        <v>1284.8534856393624</v>
      </c>
      <c r="V1379" s="12">
        <v>0</v>
      </c>
      <c r="W1379" s="57">
        <v>1.6169080149521755E-5</v>
      </c>
      <c r="X1379" s="57">
        <v>8.4857227714370571E-5</v>
      </c>
      <c r="Y1379" s="57">
        <v>0</v>
      </c>
      <c r="Z1379" s="57">
        <v>2.0814434604603301E-3</v>
      </c>
      <c r="AA1379" s="57">
        <v>3.9142818762080911E-4</v>
      </c>
      <c r="AB1379" s="57">
        <v>0</v>
      </c>
      <c r="AC1379" s="57">
        <v>2.8516025631595632E-4</v>
      </c>
      <c r="AD1379" s="57">
        <v>1.8371759909267037E-4</v>
      </c>
      <c r="AE1379" s="57">
        <v>5.0281628723960472E-4</v>
      </c>
      <c r="AF1379" s="57">
        <v>6.3264552217244898E-4</v>
      </c>
      <c r="AG1379" s="57">
        <v>0</v>
      </c>
      <c r="AH1379" s="17">
        <v>3.7983978370597379E-4</v>
      </c>
      <c r="AI1379" s="12">
        <v>438</v>
      </c>
      <c r="AJ1379" s="16">
        <v>8</v>
      </c>
      <c r="AK1379" s="17">
        <v>0.94455012020602347</v>
      </c>
      <c r="AL1379" t="str">
        <f>IF(AK1379&lt;='CAV Tier 1 Analysis'!$A$5,"Tier 1", "Tier 2")</f>
        <v>Tier 2</v>
      </c>
      <c r="AM1379" t="str">
        <f t="shared" si="43"/>
        <v>Missouri - Tier 2</v>
      </c>
      <c r="AN1379" t="str">
        <f t="shared" si="44"/>
        <v>Bel-Ridge, Village Of - Tier 2</v>
      </c>
    </row>
    <row r="1380" spans="1:40" x14ac:dyDescent="0.3">
      <c r="A1380">
        <v>7</v>
      </c>
      <c r="B1380" t="s">
        <v>21</v>
      </c>
      <c r="C1380" t="s">
        <v>3412</v>
      </c>
      <c r="D1380" t="s">
        <v>5220</v>
      </c>
      <c r="E1380" t="s">
        <v>1195</v>
      </c>
      <c r="F1380" s="12">
        <v>3.833355875818854</v>
      </c>
      <c r="G1380" s="12">
        <v>1.9566462360177745</v>
      </c>
      <c r="H1380" s="12">
        <v>0.77797057986559548</v>
      </c>
      <c r="I1380" s="12">
        <v>0</v>
      </c>
      <c r="J1380" s="15">
        <v>0</v>
      </c>
      <c r="K1380" s="15">
        <v>1</v>
      </c>
      <c r="L1380" s="56">
        <v>0.15296999999999999</v>
      </c>
      <c r="M1380">
        <v>0</v>
      </c>
      <c r="N1380">
        <v>0</v>
      </c>
      <c r="O1380" s="12">
        <v>11</v>
      </c>
      <c r="P1380" s="12">
        <v>7</v>
      </c>
      <c r="Q1380">
        <v>0</v>
      </c>
      <c r="R1380" s="12">
        <v>0</v>
      </c>
      <c r="S1380" s="12">
        <v>0</v>
      </c>
      <c r="T1380" s="12">
        <v>1.9577624061467065</v>
      </c>
      <c r="U1380" s="12">
        <v>0</v>
      </c>
      <c r="V1380" s="12">
        <v>0</v>
      </c>
      <c r="W1380" s="57">
        <v>3.0671546613662314E-6</v>
      </c>
      <c r="X1380" s="57">
        <v>0</v>
      </c>
      <c r="Y1380" s="57">
        <v>0</v>
      </c>
      <c r="Z1380" s="57">
        <v>1.4309923790664768E-3</v>
      </c>
      <c r="AA1380" s="57">
        <v>2.7399973133456637E-3</v>
      </c>
      <c r="AB1380" s="57">
        <v>0</v>
      </c>
      <c r="AC1380" s="57">
        <v>0</v>
      </c>
      <c r="AD1380" s="57">
        <v>0</v>
      </c>
      <c r="AE1380" s="57">
        <v>3.5326186691622915E-7</v>
      </c>
      <c r="AF1380" s="57">
        <v>0</v>
      </c>
      <c r="AG1380" s="57">
        <v>0</v>
      </c>
      <c r="AH1380" s="17">
        <v>3.7949182808549295E-4</v>
      </c>
      <c r="AI1380" s="12">
        <v>439</v>
      </c>
      <c r="AJ1380" s="16">
        <v>8</v>
      </c>
      <c r="AK1380" s="17">
        <v>0.94492961203410897</v>
      </c>
      <c r="AL1380" t="str">
        <f>IF(AK1380&lt;='CAV Tier 1 Analysis'!$A$5,"Tier 1", "Tier 2")</f>
        <v>Tier 2</v>
      </c>
      <c r="AM1380" t="str">
        <f t="shared" si="43"/>
        <v>Missouri - Tier 2</v>
      </c>
      <c r="AN1380" t="str">
        <f t="shared" si="44"/>
        <v>Barnard, City Of - Tier 2</v>
      </c>
    </row>
    <row r="1381" spans="1:40" x14ac:dyDescent="0.3">
      <c r="A1381">
        <v>7</v>
      </c>
      <c r="B1381" t="s">
        <v>21</v>
      </c>
      <c r="C1381" t="s">
        <v>3353</v>
      </c>
      <c r="D1381" t="s">
        <v>5129</v>
      </c>
      <c r="E1381" t="s">
        <v>1336</v>
      </c>
      <c r="F1381" s="12">
        <v>5.3504796351279964</v>
      </c>
      <c r="G1381" s="12">
        <v>5.8233837317123429</v>
      </c>
      <c r="H1381" s="12">
        <v>2.6639449824850607</v>
      </c>
      <c r="I1381" s="12">
        <v>5</v>
      </c>
      <c r="J1381" s="15">
        <v>0</v>
      </c>
      <c r="K1381" s="15">
        <v>1</v>
      </c>
      <c r="L1381" s="56">
        <v>0.24822</v>
      </c>
      <c r="M1381">
        <v>7</v>
      </c>
      <c r="N1381">
        <v>0</v>
      </c>
      <c r="O1381" s="12">
        <v>10</v>
      </c>
      <c r="P1381" s="12">
        <v>6</v>
      </c>
      <c r="Q1381">
        <v>0</v>
      </c>
      <c r="R1381" s="12">
        <v>5</v>
      </c>
      <c r="S1381" s="12">
        <v>0</v>
      </c>
      <c r="T1381" s="12">
        <v>5.3065784051102414</v>
      </c>
      <c r="U1381" s="12">
        <v>0</v>
      </c>
      <c r="V1381" s="12">
        <v>0.51680532660210154</v>
      </c>
      <c r="W1381" s="57">
        <v>4.9769832649821925E-6</v>
      </c>
      <c r="X1381" s="57">
        <v>2.9700029700029698E-4</v>
      </c>
      <c r="Y1381" s="57">
        <v>0</v>
      </c>
      <c r="Z1381" s="57">
        <v>1.3009021627877061E-3</v>
      </c>
      <c r="AA1381" s="57">
        <v>2.3485691257248546E-3</v>
      </c>
      <c r="AB1381" s="57">
        <v>0</v>
      </c>
      <c r="AC1381" s="57">
        <v>1.8431166666860394E-4</v>
      </c>
      <c r="AD1381" s="57">
        <v>0</v>
      </c>
      <c r="AE1381" s="57">
        <v>9.5752773086302403E-7</v>
      </c>
      <c r="AF1381" s="57">
        <v>0</v>
      </c>
      <c r="AG1381" s="57">
        <v>8.7703068699668468E-7</v>
      </c>
      <c r="AH1381" s="17">
        <v>3.7614498126039127E-4</v>
      </c>
      <c r="AI1381" s="12">
        <v>440</v>
      </c>
      <c r="AJ1381" s="16">
        <v>8</v>
      </c>
      <c r="AK1381" s="17">
        <v>0.94530575701536934</v>
      </c>
      <c r="AL1381" t="str">
        <f>IF(AK1381&lt;='CAV Tier 1 Analysis'!$A$5,"Tier 1", "Tier 2")</f>
        <v>Tier 2</v>
      </c>
      <c r="AM1381" t="str">
        <f t="shared" si="43"/>
        <v>Missouri - Tier 2</v>
      </c>
      <c r="AN1381" t="str">
        <f t="shared" si="44"/>
        <v>Marquand, City Of - Tier 2</v>
      </c>
    </row>
    <row r="1382" spans="1:40" x14ac:dyDescent="0.3">
      <c r="A1382">
        <v>7</v>
      </c>
      <c r="B1382" t="s">
        <v>21</v>
      </c>
      <c r="C1382" t="s">
        <v>3261</v>
      </c>
      <c r="D1382" t="s">
        <v>4995</v>
      </c>
      <c r="E1382" t="s">
        <v>1281</v>
      </c>
      <c r="F1382" s="12">
        <v>868.99814356002491</v>
      </c>
      <c r="G1382" s="12">
        <v>1275.5129556508821</v>
      </c>
      <c r="H1382" s="12">
        <v>691.29608176668103</v>
      </c>
      <c r="I1382" s="12">
        <v>6</v>
      </c>
      <c r="J1382" s="15">
        <v>8.5140579461683533E-2</v>
      </c>
      <c r="K1382" s="15">
        <v>0.91485942053831648</v>
      </c>
      <c r="L1382" s="56">
        <v>0.46664</v>
      </c>
      <c r="M1382">
        <v>6</v>
      </c>
      <c r="N1382">
        <v>2</v>
      </c>
      <c r="O1382" s="12">
        <v>16</v>
      </c>
      <c r="P1382" s="12">
        <v>1</v>
      </c>
      <c r="Q1382">
        <v>1</v>
      </c>
      <c r="R1382" s="12">
        <v>5.4891565232298989</v>
      </c>
      <c r="S1382" s="12">
        <v>58.857348981206584</v>
      </c>
      <c r="T1382" s="12">
        <v>1509.8145865376302</v>
      </c>
      <c r="U1382" s="12">
        <v>640.81644297760533</v>
      </c>
      <c r="V1382" s="12">
        <v>0</v>
      </c>
      <c r="W1382" s="57">
        <v>9.3564558487281053E-6</v>
      </c>
      <c r="X1382" s="57">
        <v>2.5457168314311173E-4</v>
      </c>
      <c r="Y1382" s="57">
        <v>1.8380663541953864E-4</v>
      </c>
      <c r="Z1382" s="57">
        <v>2.0814434604603301E-3</v>
      </c>
      <c r="AA1382" s="57">
        <v>3.9142818762080911E-4</v>
      </c>
      <c r="AB1382" s="57">
        <v>1.7079419299743809E-4</v>
      </c>
      <c r="AC1382" s="57">
        <v>2.0234311748026842E-4</v>
      </c>
      <c r="AD1382" s="57">
        <v>2.5483084431689651E-4</v>
      </c>
      <c r="AE1382" s="57">
        <v>2.7243342596786497E-4</v>
      </c>
      <c r="AF1382" s="57">
        <v>3.155298699154951E-4</v>
      </c>
      <c r="AG1382" s="57">
        <v>0</v>
      </c>
      <c r="AH1382" s="17">
        <v>3.7604889756095278E-4</v>
      </c>
      <c r="AI1382" s="12">
        <v>441</v>
      </c>
      <c r="AJ1382" s="16">
        <v>8</v>
      </c>
      <c r="AK1382" s="17">
        <v>0.94568180591293027</v>
      </c>
      <c r="AL1382" t="str">
        <f>IF(AK1382&lt;='CAV Tier 1 Analysis'!$A$5,"Tier 1", "Tier 2")</f>
        <v>Tier 2</v>
      </c>
      <c r="AM1382" t="str">
        <f t="shared" si="43"/>
        <v>Missouri - Tier 2</v>
      </c>
      <c r="AN1382" t="str">
        <f t="shared" si="44"/>
        <v>Cool Valley, City Of - Tier 2</v>
      </c>
    </row>
    <row r="1383" spans="1:40" x14ac:dyDescent="0.3">
      <c r="A1383">
        <v>7</v>
      </c>
      <c r="B1383" t="s">
        <v>21</v>
      </c>
      <c r="C1383" t="s">
        <v>2050</v>
      </c>
      <c r="D1383" t="s">
        <v>5089</v>
      </c>
      <c r="E1383" t="s">
        <v>1304</v>
      </c>
      <c r="F1383" s="12">
        <v>36.553978810228607</v>
      </c>
      <c r="G1383" s="12">
        <v>263.99944077839041</v>
      </c>
      <c r="H1383" s="12">
        <v>124.41619338042734</v>
      </c>
      <c r="I1383" s="12">
        <v>0</v>
      </c>
      <c r="J1383" s="15">
        <v>0</v>
      </c>
      <c r="K1383" s="15">
        <v>1</v>
      </c>
      <c r="L1383" s="56">
        <v>1.54236</v>
      </c>
      <c r="M1383">
        <v>0</v>
      </c>
      <c r="N1383">
        <v>0</v>
      </c>
      <c r="O1383" s="12">
        <v>9</v>
      </c>
      <c r="P1383" s="12">
        <v>7</v>
      </c>
      <c r="Q1383">
        <v>0</v>
      </c>
      <c r="R1383" s="12">
        <v>0</v>
      </c>
      <c r="S1383" s="12">
        <v>0</v>
      </c>
      <c r="T1383" s="12">
        <v>272.15165355829703</v>
      </c>
      <c r="U1383" s="12">
        <v>235.59767474806841</v>
      </c>
      <c r="V1383" s="12">
        <v>0</v>
      </c>
      <c r="W1383" s="57">
        <v>3.0925388399717729E-5</v>
      </c>
      <c r="X1383" s="57">
        <v>0</v>
      </c>
      <c r="Y1383" s="57">
        <v>0</v>
      </c>
      <c r="Z1383" s="57">
        <v>1.1708119465089356E-3</v>
      </c>
      <c r="AA1383" s="57">
        <v>2.7399973133456637E-3</v>
      </c>
      <c r="AB1383" s="57">
        <v>0</v>
      </c>
      <c r="AC1383" s="57">
        <v>0</v>
      </c>
      <c r="AD1383" s="57">
        <v>0</v>
      </c>
      <c r="AE1383" s="57">
        <v>4.9107491756146453E-5</v>
      </c>
      <c r="AF1383" s="57">
        <v>1.1600529992681392E-4</v>
      </c>
      <c r="AG1383" s="57">
        <v>0</v>
      </c>
      <c r="AH1383" s="17">
        <v>3.7334976726702528E-4</v>
      </c>
      <c r="AI1383" s="12">
        <v>442</v>
      </c>
      <c r="AJ1383" s="16">
        <v>8</v>
      </c>
      <c r="AK1383" s="17">
        <v>0.94605515568019727</v>
      </c>
      <c r="AL1383" t="str">
        <f>IF(AK1383&lt;='CAV Tier 1 Analysis'!$A$5,"Tier 1", "Tier 2")</f>
        <v>Tier 2</v>
      </c>
      <c r="AM1383" t="str">
        <f t="shared" si="43"/>
        <v>Missouri - Tier 2</v>
      </c>
      <c r="AN1383" t="str">
        <f t="shared" si="44"/>
        <v>Mansfield, City Of - Tier 2</v>
      </c>
    </row>
    <row r="1384" spans="1:40" x14ac:dyDescent="0.3">
      <c r="A1384">
        <v>7</v>
      </c>
      <c r="B1384" t="s">
        <v>21</v>
      </c>
      <c r="C1384" t="s">
        <v>2151</v>
      </c>
      <c r="D1384" t="s">
        <v>5148</v>
      </c>
      <c r="E1384" t="s">
        <v>1276</v>
      </c>
      <c r="F1384" s="12">
        <v>26.889756540599929</v>
      </c>
      <c r="G1384" s="12">
        <v>12.906540914642418</v>
      </c>
      <c r="H1384" s="12">
        <v>6.113624643777988</v>
      </c>
      <c r="I1384" s="12">
        <v>0</v>
      </c>
      <c r="J1384" s="15">
        <v>0</v>
      </c>
      <c r="K1384" s="15">
        <v>1.0000000000000002</v>
      </c>
      <c r="L1384" s="56">
        <v>1.0011399999999999</v>
      </c>
      <c r="M1384">
        <v>1</v>
      </c>
      <c r="N1384">
        <v>0</v>
      </c>
      <c r="O1384" s="12">
        <v>10</v>
      </c>
      <c r="P1384" s="12">
        <v>7</v>
      </c>
      <c r="Q1384">
        <v>0</v>
      </c>
      <c r="R1384" s="12">
        <v>0</v>
      </c>
      <c r="S1384" s="12">
        <v>0</v>
      </c>
      <c r="T1384" s="12">
        <v>13.516161605617432</v>
      </c>
      <c r="U1384" s="12">
        <v>0</v>
      </c>
      <c r="V1384" s="12">
        <v>0</v>
      </c>
      <c r="W1384" s="57">
        <v>2.0073551792378824E-5</v>
      </c>
      <c r="X1384" s="57">
        <v>4.2428613857185285E-5</v>
      </c>
      <c r="Y1384" s="57">
        <v>0</v>
      </c>
      <c r="Z1384" s="57">
        <v>1.3009021627877061E-3</v>
      </c>
      <c r="AA1384" s="57">
        <v>2.7399973133456637E-3</v>
      </c>
      <c r="AB1384" s="57">
        <v>0</v>
      </c>
      <c r="AC1384" s="57">
        <v>0</v>
      </c>
      <c r="AD1384" s="57">
        <v>0</v>
      </c>
      <c r="AE1384" s="57">
        <v>2.4388784192355529E-6</v>
      </c>
      <c r="AF1384" s="57">
        <v>0</v>
      </c>
      <c r="AG1384" s="57">
        <v>0</v>
      </c>
      <c r="AH1384" s="17">
        <v>3.7325822910928808E-4</v>
      </c>
      <c r="AI1384" s="12">
        <v>443</v>
      </c>
      <c r="AJ1384" s="16">
        <v>8</v>
      </c>
      <c r="AK1384" s="17">
        <v>0.94642841390930654</v>
      </c>
      <c r="AL1384" t="str">
        <f>IF(AK1384&lt;='CAV Tier 1 Analysis'!$A$5,"Tier 1", "Tier 2")</f>
        <v>Tier 2</v>
      </c>
      <c r="AM1384" t="str">
        <f t="shared" si="43"/>
        <v>Missouri - Tier 2</v>
      </c>
      <c r="AN1384" t="str">
        <f t="shared" si="44"/>
        <v>Calhoun, City Of - Tier 2</v>
      </c>
    </row>
    <row r="1385" spans="1:40" x14ac:dyDescent="0.3">
      <c r="A1385">
        <v>7</v>
      </c>
      <c r="B1385" t="s">
        <v>21</v>
      </c>
      <c r="C1385" t="s">
        <v>2621</v>
      </c>
      <c r="D1385" t="s">
        <v>5047</v>
      </c>
      <c r="E1385" t="s">
        <v>1314</v>
      </c>
      <c r="F1385" s="12">
        <v>46.339975400156192</v>
      </c>
      <c r="G1385" s="12">
        <v>524.68540713152436</v>
      </c>
      <c r="H1385" s="12">
        <v>337.54568329323882</v>
      </c>
      <c r="I1385" s="12">
        <v>0</v>
      </c>
      <c r="J1385" s="15">
        <v>0</v>
      </c>
      <c r="K1385" s="15">
        <v>1.0000000000000004</v>
      </c>
      <c r="L1385" s="56">
        <v>1.4217900000000001</v>
      </c>
      <c r="M1385">
        <v>1</v>
      </c>
      <c r="N1385">
        <v>0</v>
      </c>
      <c r="O1385" s="12">
        <v>13</v>
      </c>
      <c r="P1385" s="12">
        <v>5</v>
      </c>
      <c r="Q1385">
        <v>0</v>
      </c>
      <c r="R1385" s="12">
        <v>0</v>
      </c>
      <c r="S1385" s="12">
        <v>0</v>
      </c>
      <c r="T1385" s="12">
        <v>603.50226156117822</v>
      </c>
      <c r="U1385" s="12">
        <v>557.16228616102205</v>
      </c>
      <c r="V1385" s="12">
        <v>0</v>
      </c>
      <c r="W1385" s="57">
        <v>2.8507876223990944E-5</v>
      </c>
      <c r="X1385" s="57">
        <v>4.2428613857185285E-5</v>
      </c>
      <c r="Y1385" s="57">
        <v>0</v>
      </c>
      <c r="Z1385" s="57">
        <v>1.6911728116240181E-3</v>
      </c>
      <c r="AA1385" s="57">
        <v>1.9571409381040454E-3</v>
      </c>
      <c r="AB1385" s="57">
        <v>0</v>
      </c>
      <c r="AC1385" s="57">
        <v>0</v>
      </c>
      <c r="AD1385" s="57">
        <v>0</v>
      </c>
      <c r="AE1385" s="57">
        <v>1.0889694016899638E-4</v>
      </c>
      <c r="AF1385" s="57">
        <v>2.7433962658219571E-4</v>
      </c>
      <c r="AG1385" s="57">
        <v>0</v>
      </c>
      <c r="AH1385" s="17">
        <v>3.7295334605094835E-4</v>
      </c>
      <c r="AI1385" s="12">
        <v>444</v>
      </c>
      <c r="AJ1385" s="16">
        <v>8</v>
      </c>
      <c r="AK1385" s="17">
        <v>0.94680136725535746</v>
      </c>
      <c r="AL1385" t="str">
        <f>IF(AK1385&lt;='CAV Tier 1 Analysis'!$A$5,"Tier 1", "Tier 2")</f>
        <v>Tier 2</v>
      </c>
      <c r="AM1385" t="str">
        <f t="shared" si="43"/>
        <v>Missouri - Tier 2</v>
      </c>
      <c r="AN1385" t="str">
        <f t="shared" si="44"/>
        <v>Slater, City Of - Tier 2</v>
      </c>
    </row>
    <row r="1386" spans="1:40" x14ac:dyDescent="0.3">
      <c r="A1386">
        <v>7</v>
      </c>
      <c r="B1386" t="s">
        <v>21</v>
      </c>
      <c r="C1386" t="s">
        <v>3467</v>
      </c>
      <c r="D1386" t="s">
        <v>5301</v>
      </c>
      <c r="E1386" t="s">
        <v>1517</v>
      </c>
      <c r="F1386" s="12">
        <v>6.5672990886826481</v>
      </c>
      <c r="G1386" s="12">
        <v>38.700309758221152</v>
      </c>
      <c r="H1386" s="12">
        <v>15.693900274596476</v>
      </c>
      <c r="I1386" s="12">
        <v>0</v>
      </c>
      <c r="J1386" s="15">
        <v>0.78949965459390115</v>
      </c>
      <c r="K1386" s="15">
        <v>0.21050034540609885</v>
      </c>
      <c r="L1386" s="56">
        <v>0.10133</v>
      </c>
      <c r="M1386">
        <v>15</v>
      </c>
      <c r="N1386">
        <v>0</v>
      </c>
      <c r="O1386" s="12">
        <v>14</v>
      </c>
      <c r="P1386" s="12">
        <v>4</v>
      </c>
      <c r="Q1386">
        <v>0</v>
      </c>
      <c r="R1386" s="12">
        <v>0</v>
      </c>
      <c r="S1386" s="12">
        <v>12.390328846025048</v>
      </c>
      <c r="T1386" s="12">
        <v>39.073570089076419</v>
      </c>
      <c r="U1386" s="12">
        <v>32.506271000393774</v>
      </c>
      <c r="V1386" s="12">
        <v>0</v>
      </c>
      <c r="W1386" s="57">
        <v>2.0317368231433631E-6</v>
      </c>
      <c r="X1386" s="57">
        <v>6.3642920785777926E-4</v>
      </c>
      <c r="Y1386" s="57">
        <v>0</v>
      </c>
      <c r="Z1386" s="57">
        <v>1.8212630279027886E-3</v>
      </c>
      <c r="AA1386" s="57">
        <v>1.5657127504832365E-3</v>
      </c>
      <c r="AB1386" s="57">
        <v>0</v>
      </c>
      <c r="AC1386" s="57">
        <v>0</v>
      </c>
      <c r="AD1386" s="57">
        <v>5.3645602730166198E-5</v>
      </c>
      <c r="AE1386" s="57">
        <v>7.0504992196253834E-6</v>
      </c>
      <c r="AF1386" s="57">
        <v>1.6005674593076136E-5</v>
      </c>
      <c r="AG1386" s="57">
        <v>0</v>
      </c>
      <c r="AH1386" s="17">
        <v>3.7292168178271049E-4</v>
      </c>
      <c r="AI1386" s="12">
        <v>445</v>
      </c>
      <c r="AJ1386" s="16">
        <v>8</v>
      </c>
      <c r="AK1386" s="17">
        <v>0.94717428893714017</v>
      </c>
      <c r="AL1386" t="str">
        <f>IF(AK1386&lt;='CAV Tier 1 Analysis'!$A$5,"Tier 1", "Tier 2")</f>
        <v>Tier 2</v>
      </c>
      <c r="AM1386" t="str">
        <f t="shared" si="43"/>
        <v>Missouri - Tier 2</v>
      </c>
      <c r="AN1386" t="str">
        <f t="shared" si="44"/>
        <v>Grand Falls Plaza, Town Of - Tier 2</v>
      </c>
    </row>
    <row r="1387" spans="1:40" x14ac:dyDescent="0.3">
      <c r="A1387">
        <v>7</v>
      </c>
      <c r="B1387" t="s">
        <v>21</v>
      </c>
      <c r="C1387" t="s">
        <v>3056</v>
      </c>
      <c r="D1387" t="s">
        <v>5076</v>
      </c>
      <c r="E1387" t="s">
        <v>1263</v>
      </c>
      <c r="F1387" s="12">
        <v>63.167926050347177</v>
      </c>
      <c r="G1387" s="12">
        <v>338.83601152477524</v>
      </c>
      <c r="H1387" s="12">
        <v>195.66525905540161</v>
      </c>
      <c r="I1387" s="12">
        <v>5</v>
      </c>
      <c r="J1387" s="15">
        <v>8.8823764034296135E-3</v>
      </c>
      <c r="K1387" s="15">
        <v>0.99111762359657019</v>
      </c>
      <c r="L1387" s="56">
        <v>3.5350900000000003</v>
      </c>
      <c r="M1387">
        <v>3</v>
      </c>
      <c r="N1387">
        <v>2</v>
      </c>
      <c r="O1387" s="12">
        <v>9</v>
      </c>
      <c r="P1387" s="12">
        <v>5</v>
      </c>
      <c r="Q1387">
        <v>1</v>
      </c>
      <c r="R1387" s="12">
        <v>4.9555881179828507</v>
      </c>
      <c r="S1387" s="12">
        <v>1.7379724800046417</v>
      </c>
      <c r="T1387" s="12">
        <v>368.9776419163486</v>
      </c>
      <c r="U1387" s="12">
        <v>305.8097158660014</v>
      </c>
      <c r="V1387" s="12">
        <v>0</v>
      </c>
      <c r="W1387" s="57">
        <v>7.0881007856763757E-5</v>
      </c>
      <c r="X1387" s="57">
        <v>1.2728584157155586E-4</v>
      </c>
      <c r="Y1387" s="57">
        <v>1.8380663541953864E-4</v>
      </c>
      <c r="Z1387" s="57">
        <v>1.1708119465089356E-3</v>
      </c>
      <c r="AA1387" s="57">
        <v>1.9571409381040454E-3</v>
      </c>
      <c r="AB1387" s="57">
        <v>1.7079419299743809E-4</v>
      </c>
      <c r="AC1387" s="57">
        <v>1.8267454106970992E-4</v>
      </c>
      <c r="AD1387" s="57">
        <v>7.5247866603799941E-6</v>
      </c>
      <c r="AE1387" s="57">
        <v>6.6578932266998312E-5</v>
      </c>
      <c r="AF1387" s="57">
        <v>1.5057681637776899E-4</v>
      </c>
      <c r="AG1387" s="57">
        <v>0</v>
      </c>
      <c r="AH1387" s="17">
        <v>3.7164323989392125E-4</v>
      </c>
      <c r="AI1387" s="12">
        <v>446</v>
      </c>
      <c r="AJ1387" s="16">
        <v>8</v>
      </c>
      <c r="AK1387" s="17">
        <v>0.94754593217703409</v>
      </c>
      <c r="AL1387" t="str">
        <f>IF(AK1387&lt;='CAV Tier 1 Analysis'!$A$5,"Tier 1", "Tier 2")</f>
        <v>Tier 2</v>
      </c>
      <c r="AM1387" t="str">
        <f t="shared" si="43"/>
        <v>Missouri - Tier 2</v>
      </c>
      <c r="AN1387" t="str">
        <f t="shared" si="44"/>
        <v>Houston, City Of - Tier 2</v>
      </c>
    </row>
    <row r="1388" spans="1:40" x14ac:dyDescent="0.3">
      <c r="A1388">
        <v>7</v>
      </c>
      <c r="B1388" t="s">
        <v>21</v>
      </c>
      <c r="C1388" t="s">
        <v>3322</v>
      </c>
      <c r="D1388" t="s">
        <v>5086</v>
      </c>
      <c r="E1388" t="s">
        <v>1211</v>
      </c>
      <c r="F1388" s="12">
        <v>4.1295075854621777</v>
      </c>
      <c r="G1388" s="12">
        <v>3.187226818901995</v>
      </c>
      <c r="H1388" s="12">
        <v>2.1994919900409933</v>
      </c>
      <c r="I1388" s="12">
        <v>0</v>
      </c>
      <c r="J1388" s="15">
        <v>0</v>
      </c>
      <c r="K1388" s="15">
        <v>1</v>
      </c>
      <c r="L1388" s="56">
        <v>0.28343000000000002</v>
      </c>
      <c r="M1388">
        <v>0</v>
      </c>
      <c r="N1388">
        <v>0</v>
      </c>
      <c r="O1388" s="12">
        <v>12</v>
      </c>
      <c r="P1388" s="12">
        <v>6</v>
      </c>
      <c r="Q1388">
        <v>1</v>
      </c>
      <c r="R1388" s="12">
        <v>0</v>
      </c>
      <c r="S1388" s="12">
        <v>0</v>
      </c>
      <c r="T1388" s="12">
        <v>3.7014598999069492</v>
      </c>
      <c r="U1388" s="12">
        <v>0</v>
      </c>
      <c r="V1388" s="12">
        <v>0</v>
      </c>
      <c r="W1388" s="57">
        <v>5.6829682007650591E-6</v>
      </c>
      <c r="X1388" s="57">
        <v>0</v>
      </c>
      <c r="Y1388" s="57">
        <v>0</v>
      </c>
      <c r="Z1388" s="57">
        <v>1.5610825953452474E-3</v>
      </c>
      <c r="AA1388" s="57">
        <v>2.3485691257248546E-3</v>
      </c>
      <c r="AB1388" s="57">
        <v>1.7079419299743809E-4</v>
      </c>
      <c r="AC1388" s="57">
        <v>0</v>
      </c>
      <c r="AD1388" s="57">
        <v>0</v>
      </c>
      <c r="AE1388" s="57">
        <v>6.6789750914172106E-7</v>
      </c>
      <c r="AF1388" s="57">
        <v>0</v>
      </c>
      <c r="AG1388" s="57">
        <v>0</v>
      </c>
      <c r="AH1388" s="17">
        <v>3.7152697997976797E-4</v>
      </c>
      <c r="AI1388" s="12">
        <v>447</v>
      </c>
      <c r="AJ1388" s="16">
        <v>8</v>
      </c>
      <c r="AK1388" s="17">
        <v>0.94791745915701386</v>
      </c>
      <c r="AL1388" t="str">
        <f>IF(AK1388&lt;='CAV Tier 1 Analysis'!$A$5,"Tier 1", "Tier 2")</f>
        <v>Tier 2</v>
      </c>
      <c r="AM1388" t="str">
        <f t="shared" si="43"/>
        <v>Missouri - Tier 2</v>
      </c>
      <c r="AN1388" t="str">
        <f t="shared" si="44"/>
        <v>Williamsville, City Of - Tier 2</v>
      </c>
    </row>
    <row r="1389" spans="1:40" x14ac:dyDescent="0.3">
      <c r="A1389">
        <v>7</v>
      </c>
      <c r="B1389" t="s">
        <v>21</v>
      </c>
      <c r="C1389" t="s">
        <v>3345</v>
      </c>
      <c r="D1389" t="s">
        <v>5120</v>
      </c>
      <c r="E1389" t="s">
        <v>1300</v>
      </c>
      <c r="F1389" s="12">
        <v>39.35002958565078</v>
      </c>
      <c r="G1389" s="12">
        <v>67.06980688847456</v>
      </c>
      <c r="H1389" s="12">
        <v>27.738155848876261</v>
      </c>
      <c r="I1389" s="12">
        <v>2</v>
      </c>
      <c r="J1389" s="15">
        <v>0</v>
      </c>
      <c r="K1389" s="15">
        <v>1.0000000000000002</v>
      </c>
      <c r="L1389" s="56">
        <v>1.4234799999999999</v>
      </c>
      <c r="M1389">
        <v>1</v>
      </c>
      <c r="N1389">
        <v>0</v>
      </c>
      <c r="O1389" s="12">
        <v>9</v>
      </c>
      <c r="P1389" s="12">
        <v>7</v>
      </c>
      <c r="Q1389">
        <v>0</v>
      </c>
      <c r="R1389" s="12">
        <v>2.0000000000000004</v>
      </c>
      <c r="S1389" s="12">
        <v>0</v>
      </c>
      <c r="T1389" s="12">
        <v>71.860507380508452</v>
      </c>
      <c r="U1389" s="12">
        <v>32.510477794857671</v>
      </c>
      <c r="V1389" s="12">
        <v>0</v>
      </c>
      <c r="W1389" s="57">
        <v>2.8541761896852998E-5</v>
      </c>
      <c r="X1389" s="57">
        <v>4.2428613857185285E-5</v>
      </c>
      <c r="Y1389" s="57">
        <v>0</v>
      </c>
      <c r="Z1389" s="57">
        <v>1.1708119465089356E-3</v>
      </c>
      <c r="AA1389" s="57">
        <v>2.7399973133456637E-3</v>
      </c>
      <c r="AB1389" s="57">
        <v>0</v>
      </c>
      <c r="AC1389" s="57">
        <v>7.3724666667441589E-5</v>
      </c>
      <c r="AD1389" s="57">
        <v>0</v>
      </c>
      <c r="AE1389" s="57">
        <v>1.2966628082694726E-5</v>
      </c>
      <c r="AF1389" s="57">
        <v>1.6007745965189787E-5</v>
      </c>
      <c r="AG1389" s="57">
        <v>0</v>
      </c>
      <c r="AH1389" s="17">
        <v>3.7131624330217854E-4</v>
      </c>
      <c r="AI1389" s="12">
        <v>448</v>
      </c>
      <c r="AJ1389" s="16">
        <v>8</v>
      </c>
      <c r="AK1389" s="17">
        <v>0.94828877540031609</v>
      </c>
      <c r="AL1389" t="str">
        <f>IF(AK1389&lt;='CAV Tier 1 Analysis'!$A$5,"Tier 1", "Tier 2")</f>
        <v>Tier 2</v>
      </c>
      <c r="AM1389" t="str">
        <f t="shared" si="43"/>
        <v>Missouri - Tier 2</v>
      </c>
      <c r="AN1389" t="str">
        <f t="shared" si="44"/>
        <v>Southwest City, City Of - Tier 2</v>
      </c>
    </row>
    <row r="1390" spans="1:40" x14ac:dyDescent="0.3">
      <c r="A1390">
        <v>7</v>
      </c>
      <c r="B1390" t="s">
        <v>21</v>
      </c>
      <c r="C1390" t="s">
        <v>3335</v>
      </c>
      <c r="D1390" t="s">
        <v>5107</v>
      </c>
      <c r="E1390" t="s">
        <v>1330</v>
      </c>
      <c r="F1390" s="12">
        <v>3.3224884796556289</v>
      </c>
      <c r="G1390" s="12">
        <v>2.1175558064163718</v>
      </c>
      <c r="H1390" s="12">
        <v>1.4230276987860466</v>
      </c>
      <c r="I1390" s="12">
        <v>0</v>
      </c>
      <c r="J1390" s="15">
        <v>0</v>
      </c>
      <c r="K1390" s="15">
        <v>1</v>
      </c>
      <c r="L1390" s="56">
        <v>0.22803999999999999</v>
      </c>
      <c r="M1390">
        <v>4</v>
      </c>
      <c r="N1390">
        <v>0</v>
      </c>
      <c r="O1390" s="12">
        <v>12</v>
      </c>
      <c r="P1390" s="12">
        <v>6</v>
      </c>
      <c r="Q1390">
        <v>0</v>
      </c>
      <c r="R1390" s="12">
        <v>0</v>
      </c>
      <c r="S1390" s="12">
        <v>0</v>
      </c>
      <c r="T1390" s="12">
        <v>2.5403120458435264</v>
      </c>
      <c r="U1390" s="12">
        <v>0</v>
      </c>
      <c r="V1390" s="12">
        <v>0</v>
      </c>
      <c r="W1390" s="57">
        <v>4.5723602600376242E-6</v>
      </c>
      <c r="X1390" s="57">
        <v>1.6971445542874114E-4</v>
      </c>
      <c r="Y1390" s="57">
        <v>0</v>
      </c>
      <c r="Z1390" s="57">
        <v>1.5610825953452474E-3</v>
      </c>
      <c r="AA1390" s="57">
        <v>2.3485691257248546E-3</v>
      </c>
      <c r="AB1390" s="57">
        <v>0</v>
      </c>
      <c r="AC1390" s="57">
        <v>0</v>
      </c>
      <c r="AD1390" s="57">
        <v>0</v>
      </c>
      <c r="AE1390" s="57">
        <v>4.5837808155216085E-7</v>
      </c>
      <c r="AF1390" s="57">
        <v>0</v>
      </c>
      <c r="AG1390" s="57">
        <v>0</v>
      </c>
      <c r="AH1390" s="17">
        <v>3.713088104400394E-4</v>
      </c>
      <c r="AI1390" s="12">
        <v>449</v>
      </c>
      <c r="AJ1390" s="16">
        <v>8</v>
      </c>
      <c r="AK1390" s="17">
        <v>0.94866008421075609</v>
      </c>
      <c r="AL1390" t="str">
        <f>IF(AK1390&lt;='CAV Tier 1 Analysis'!$A$5,"Tier 1", "Tier 2")</f>
        <v>Tier 2</v>
      </c>
      <c r="AM1390" t="str">
        <f t="shared" si="43"/>
        <v>Missouri - Tier 2</v>
      </c>
      <c r="AN1390" t="str">
        <f t="shared" si="44"/>
        <v>Mill Spring, Village Of - Tier 2</v>
      </c>
    </row>
    <row r="1391" spans="1:40" x14ac:dyDescent="0.3">
      <c r="A1391">
        <v>7</v>
      </c>
      <c r="B1391" t="s">
        <v>21</v>
      </c>
      <c r="C1391" t="s">
        <v>3191</v>
      </c>
      <c r="D1391" t="s">
        <v>4897</v>
      </c>
      <c r="E1391" t="s">
        <v>1214</v>
      </c>
      <c r="F1391" s="12">
        <v>10.729169703496495</v>
      </c>
      <c r="G1391" s="12">
        <v>7.7739630805930426</v>
      </c>
      <c r="H1391" s="12">
        <v>3.193393756154391</v>
      </c>
      <c r="I1391" s="12">
        <v>0</v>
      </c>
      <c r="J1391" s="15">
        <v>0</v>
      </c>
      <c r="K1391" s="15">
        <v>1</v>
      </c>
      <c r="L1391" s="56">
        <v>0.34728999999999999</v>
      </c>
      <c r="M1391">
        <v>2</v>
      </c>
      <c r="N1391">
        <v>0</v>
      </c>
      <c r="O1391" s="12">
        <v>13</v>
      </c>
      <c r="P1391" s="12">
        <v>5</v>
      </c>
      <c r="Q1391">
        <v>2</v>
      </c>
      <c r="R1391" s="12">
        <v>0</v>
      </c>
      <c r="S1391" s="12">
        <v>0</v>
      </c>
      <c r="T1391" s="12">
        <v>7.730613844084159</v>
      </c>
      <c r="U1391" s="12">
        <v>0</v>
      </c>
      <c r="V1391" s="12">
        <v>4.3349236508883671E-2</v>
      </c>
      <c r="W1391" s="57">
        <v>6.9634055196828038E-6</v>
      </c>
      <c r="X1391" s="57">
        <v>8.4857227714370571E-5</v>
      </c>
      <c r="Y1391" s="57">
        <v>0</v>
      </c>
      <c r="Z1391" s="57">
        <v>1.6911728116240181E-3</v>
      </c>
      <c r="AA1391" s="57">
        <v>1.9571409381040454E-3</v>
      </c>
      <c r="AB1391" s="57">
        <v>3.4158838599487618E-4</v>
      </c>
      <c r="AC1391" s="57">
        <v>0</v>
      </c>
      <c r="AD1391" s="57">
        <v>0</v>
      </c>
      <c r="AE1391" s="57">
        <v>1.3949246703253798E-6</v>
      </c>
      <c r="AF1391" s="57">
        <v>0</v>
      </c>
      <c r="AG1391" s="57">
        <v>7.3564664911898779E-8</v>
      </c>
      <c r="AH1391" s="17">
        <v>3.7119920529929369E-4</v>
      </c>
      <c r="AI1391" s="12">
        <v>450</v>
      </c>
      <c r="AJ1391" s="16">
        <v>8</v>
      </c>
      <c r="AK1391" s="17">
        <v>0.94903128341605536</v>
      </c>
      <c r="AL1391" t="str">
        <f>IF(AK1391&lt;='CAV Tier 1 Analysis'!$A$5,"Tier 1", "Tier 2")</f>
        <v>Tier 2</v>
      </c>
      <c r="AM1391" t="str">
        <f t="shared" si="43"/>
        <v>Missouri - Tier 2</v>
      </c>
      <c r="AN1391" t="str">
        <f t="shared" si="44"/>
        <v>Tuscumbia, Village Of - Tier 2</v>
      </c>
    </row>
    <row r="1392" spans="1:40" x14ac:dyDescent="0.3">
      <c r="A1392">
        <v>7</v>
      </c>
      <c r="B1392" t="s">
        <v>21</v>
      </c>
      <c r="C1392" t="s">
        <v>3333</v>
      </c>
      <c r="D1392" t="s">
        <v>5101</v>
      </c>
      <c r="E1392" t="s">
        <v>1494</v>
      </c>
      <c r="F1392" s="12">
        <v>53.20983471635698</v>
      </c>
      <c r="G1392" s="12">
        <v>274.43286586198144</v>
      </c>
      <c r="H1392" s="12">
        <v>108.6338881498236</v>
      </c>
      <c r="I1392" s="12">
        <v>0</v>
      </c>
      <c r="J1392" s="15">
        <v>2.0706455542021922E-3</v>
      </c>
      <c r="K1392" s="15">
        <v>0.99792935444579789</v>
      </c>
      <c r="L1392" s="56">
        <v>0.82099999999999995</v>
      </c>
      <c r="M1392">
        <v>12</v>
      </c>
      <c r="N1392">
        <v>0</v>
      </c>
      <c r="O1392" s="12">
        <v>14</v>
      </c>
      <c r="P1392" s="12">
        <v>4</v>
      </c>
      <c r="Q1392">
        <v>0</v>
      </c>
      <c r="R1392" s="12">
        <v>0</v>
      </c>
      <c r="S1392" s="12">
        <v>0.22494227753313045</v>
      </c>
      <c r="T1392" s="12">
        <v>264.30411902452528</v>
      </c>
      <c r="U1392" s="12">
        <v>211.09428430816831</v>
      </c>
      <c r="V1392" s="12">
        <v>10.128746837456163</v>
      </c>
      <c r="W1392" s="57">
        <v>1.6461619774999518E-5</v>
      </c>
      <c r="X1392" s="57">
        <v>5.0914336628622345E-4</v>
      </c>
      <c r="Y1392" s="57">
        <v>0</v>
      </c>
      <c r="Z1392" s="57">
        <v>1.8212630279027886E-3</v>
      </c>
      <c r="AA1392" s="57">
        <v>1.5657127504832365E-3</v>
      </c>
      <c r="AB1392" s="57">
        <v>0</v>
      </c>
      <c r="AC1392" s="57">
        <v>0</v>
      </c>
      <c r="AD1392" s="57">
        <v>9.739179813320598E-7</v>
      </c>
      <c r="AE1392" s="57">
        <v>4.7691469724368791E-5</v>
      </c>
      <c r="AF1392" s="57">
        <v>1.0394014198226276E-4</v>
      </c>
      <c r="AG1392" s="57">
        <v>1.7188719504257432E-5</v>
      </c>
      <c r="AH1392" s="17">
        <v>3.7112500123995181E-4</v>
      </c>
      <c r="AI1392" s="12">
        <v>451</v>
      </c>
      <c r="AJ1392" s="16">
        <v>8</v>
      </c>
      <c r="AK1392" s="17">
        <v>0.94940240841729528</v>
      </c>
      <c r="AL1392" t="str">
        <f>IF(AK1392&lt;='CAV Tier 1 Analysis'!$A$5,"Tier 1", "Tier 2")</f>
        <v>Tier 2</v>
      </c>
      <c r="AM1392" t="str">
        <f t="shared" si="43"/>
        <v>Missouri - Tier 2</v>
      </c>
      <c r="AN1392" t="str">
        <f t="shared" si="44"/>
        <v>Saginaw, Village Of - Tier 2</v>
      </c>
    </row>
    <row r="1393" spans="1:40" x14ac:dyDescent="0.3">
      <c r="A1393">
        <v>7</v>
      </c>
      <c r="B1393" t="s">
        <v>21</v>
      </c>
      <c r="C1393" t="s">
        <v>3317</v>
      </c>
      <c r="D1393" t="s">
        <v>5077</v>
      </c>
      <c r="E1393" t="s">
        <v>1595</v>
      </c>
      <c r="F1393" s="12">
        <v>30.746718945082556</v>
      </c>
      <c r="G1393" s="12">
        <v>335.37392741834833</v>
      </c>
      <c r="H1393" s="12">
        <v>130.46042947932597</v>
      </c>
      <c r="I1393" s="12">
        <v>1</v>
      </c>
      <c r="J1393" s="15">
        <v>0</v>
      </c>
      <c r="K1393" s="15">
        <v>1.0000000000000002</v>
      </c>
      <c r="L1393" s="56">
        <v>1.7206899999999998</v>
      </c>
      <c r="M1393">
        <v>15</v>
      </c>
      <c r="N1393">
        <v>0</v>
      </c>
      <c r="O1393" s="12">
        <v>9</v>
      </c>
      <c r="P1393" s="12">
        <v>5</v>
      </c>
      <c r="Q1393">
        <v>0</v>
      </c>
      <c r="R1393" s="12">
        <v>1.0000000000000002</v>
      </c>
      <c r="S1393" s="12">
        <v>0</v>
      </c>
      <c r="T1393" s="12">
        <v>309.22980762120335</v>
      </c>
      <c r="U1393" s="12">
        <v>278.48308867612081</v>
      </c>
      <c r="V1393" s="12">
        <v>26.144119797144981</v>
      </c>
      <c r="W1393" s="57">
        <v>3.4501028660954829E-5</v>
      </c>
      <c r="X1393" s="57">
        <v>6.3642920785777926E-4</v>
      </c>
      <c r="Y1393" s="57">
        <v>0</v>
      </c>
      <c r="Z1393" s="57">
        <v>1.1708119465089356E-3</v>
      </c>
      <c r="AA1393" s="57">
        <v>1.9571409381040454E-3</v>
      </c>
      <c r="AB1393" s="57">
        <v>0</v>
      </c>
      <c r="AC1393" s="57">
        <v>3.6862333333720794E-5</v>
      </c>
      <c r="AD1393" s="57">
        <v>0</v>
      </c>
      <c r="AE1393" s="57">
        <v>5.5797934827760077E-5</v>
      </c>
      <c r="AF1393" s="57">
        <v>1.3712153254892757E-4</v>
      </c>
      <c r="AG1393" s="57">
        <v>4.4367180766825415E-5</v>
      </c>
      <c r="AH1393" s="17">
        <v>3.7027564569172262E-4</v>
      </c>
      <c r="AI1393" s="12">
        <v>452</v>
      </c>
      <c r="AJ1393" s="16">
        <v>8</v>
      </c>
      <c r="AK1393" s="17">
        <v>0.94977268406298698</v>
      </c>
      <c r="AL1393" t="str">
        <f>IF(AK1393&lt;='CAV Tier 1 Analysis'!$A$5,"Tier 1", "Tier 2")</f>
        <v>Tier 2</v>
      </c>
      <c r="AM1393" t="str">
        <f t="shared" si="43"/>
        <v>Missouri - Tier 2</v>
      </c>
      <c r="AN1393" t="str">
        <f t="shared" si="44"/>
        <v>Licking, City Of - Tier 2</v>
      </c>
    </row>
    <row r="1394" spans="1:40" x14ac:dyDescent="0.3">
      <c r="A1394">
        <v>7</v>
      </c>
      <c r="B1394" t="s">
        <v>21</v>
      </c>
      <c r="C1394" t="s">
        <v>3067</v>
      </c>
      <c r="D1394" t="s">
        <v>4711</v>
      </c>
      <c r="E1394" t="s">
        <v>1245</v>
      </c>
      <c r="F1394" s="12">
        <v>35.75044041084869</v>
      </c>
      <c r="G1394" s="12">
        <v>19.869590534771596</v>
      </c>
      <c r="H1394" s="12">
        <v>10.263232922048966</v>
      </c>
      <c r="I1394" s="12">
        <v>0</v>
      </c>
      <c r="J1394" s="15">
        <v>0.17109058024148216</v>
      </c>
      <c r="K1394" s="15">
        <v>0.82890941975851784</v>
      </c>
      <c r="L1394" s="56">
        <v>0.81828000000000001</v>
      </c>
      <c r="M1394">
        <v>0</v>
      </c>
      <c r="N1394">
        <v>0</v>
      </c>
      <c r="O1394" s="12">
        <v>13</v>
      </c>
      <c r="P1394" s="12">
        <v>6</v>
      </c>
      <c r="Q1394">
        <v>0</v>
      </c>
      <c r="R1394" s="12">
        <v>0</v>
      </c>
      <c r="S1394" s="12">
        <v>1.75594247578684</v>
      </c>
      <c r="T1394" s="12">
        <v>21.501482947395051</v>
      </c>
      <c r="U1394" s="12">
        <v>0</v>
      </c>
      <c r="V1394" s="12">
        <v>0</v>
      </c>
      <c r="W1394" s="57">
        <v>1.6407081887316207E-5</v>
      </c>
      <c r="X1394" s="57">
        <v>0</v>
      </c>
      <c r="Y1394" s="57">
        <v>0</v>
      </c>
      <c r="Z1394" s="57">
        <v>1.6911728116240181E-3</v>
      </c>
      <c r="AA1394" s="57">
        <v>2.3485691257248546E-3</v>
      </c>
      <c r="AB1394" s="57">
        <v>0</v>
      </c>
      <c r="AC1394" s="57">
        <v>0</v>
      </c>
      <c r="AD1394" s="57">
        <v>7.6025901849493874E-6</v>
      </c>
      <c r="AE1394" s="57">
        <v>3.879762929156509E-6</v>
      </c>
      <c r="AF1394" s="57">
        <v>0</v>
      </c>
      <c r="AG1394" s="57">
        <v>0</v>
      </c>
      <c r="AH1394" s="17">
        <v>3.6978467021366317E-4</v>
      </c>
      <c r="AI1394" s="12">
        <v>453</v>
      </c>
      <c r="AJ1394" s="16">
        <v>8</v>
      </c>
      <c r="AK1394" s="17">
        <v>0.95014246873320063</v>
      </c>
      <c r="AL1394" t="str">
        <f>IF(AK1394&lt;='CAV Tier 1 Analysis'!$A$5,"Tier 1", "Tier 2")</f>
        <v>Tier 2</v>
      </c>
      <c r="AM1394" t="str">
        <f t="shared" si="43"/>
        <v>Missouri - Tier 2</v>
      </c>
      <c r="AN1394" t="str">
        <f t="shared" si="44"/>
        <v>Novinger, City Of - Tier 2</v>
      </c>
    </row>
    <row r="1395" spans="1:40" x14ac:dyDescent="0.3">
      <c r="A1395">
        <v>7</v>
      </c>
      <c r="B1395" t="s">
        <v>21</v>
      </c>
      <c r="C1395" t="s">
        <v>3025</v>
      </c>
      <c r="D1395" t="s">
        <v>5134</v>
      </c>
      <c r="E1395" t="s">
        <v>1285</v>
      </c>
      <c r="F1395" s="12">
        <v>29.015116691933343</v>
      </c>
      <c r="G1395" s="12">
        <v>14.911820424034508</v>
      </c>
      <c r="H1395" s="12">
        <v>6.8896385503450572</v>
      </c>
      <c r="I1395" s="12">
        <v>0</v>
      </c>
      <c r="J1395" s="15">
        <v>0</v>
      </c>
      <c r="K1395" s="15">
        <v>1</v>
      </c>
      <c r="L1395" s="56">
        <v>1.00692</v>
      </c>
      <c r="M1395">
        <v>0</v>
      </c>
      <c r="N1395">
        <v>0</v>
      </c>
      <c r="O1395" s="12">
        <v>10</v>
      </c>
      <c r="P1395" s="12">
        <v>7</v>
      </c>
      <c r="Q1395">
        <v>0</v>
      </c>
      <c r="R1395" s="12">
        <v>0</v>
      </c>
      <c r="S1395" s="12">
        <v>0</v>
      </c>
      <c r="T1395" s="12">
        <v>14.43992737264101</v>
      </c>
      <c r="U1395" s="12">
        <v>0</v>
      </c>
      <c r="V1395" s="12">
        <v>0.47189305139349713</v>
      </c>
      <c r="W1395" s="57">
        <v>2.0189444803705864E-5</v>
      </c>
      <c r="X1395" s="57">
        <v>0</v>
      </c>
      <c r="Y1395" s="57">
        <v>0</v>
      </c>
      <c r="Z1395" s="57">
        <v>1.3009021627877061E-3</v>
      </c>
      <c r="AA1395" s="57">
        <v>2.7399973133456637E-3</v>
      </c>
      <c r="AB1395" s="57">
        <v>0</v>
      </c>
      <c r="AC1395" s="57">
        <v>0</v>
      </c>
      <c r="AD1395" s="57">
        <v>0</v>
      </c>
      <c r="AE1395" s="57">
        <v>2.6055642328089888E-6</v>
      </c>
      <c r="AF1395" s="57">
        <v>0</v>
      </c>
      <c r="AG1395" s="57">
        <v>8.0081350897384056E-7</v>
      </c>
      <c r="AH1395" s="17">
        <v>3.69499572607169E-4</v>
      </c>
      <c r="AI1395" s="12">
        <v>454</v>
      </c>
      <c r="AJ1395" s="16">
        <v>8</v>
      </c>
      <c r="AK1395" s="17">
        <v>0.95051196830580775</v>
      </c>
      <c r="AL1395" t="str">
        <f>IF(AK1395&lt;='CAV Tier 1 Analysis'!$A$5,"Tier 1", "Tier 2")</f>
        <v>Tier 2</v>
      </c>
      <c r="AM1395" t="str">
        <f t="shared" si="43"/>
        <v>Missouri - Tier 2</v>
      </c>
      <c r="AN1395" t="str">
        <f t="shared" si="44"/>
        <v>Jamestown, City Of - Tier 2</v>
      </c>
    </row>
    <row r="1396" spans="1:40" x14ac:dyDescent="0.3">
      <c r="A1396">
        <v>7</v>
      </c>
      <c r="B1396" t="s">
        <v>21</v>
      </c>
      <c r="C1396" t="s">
        <v>3241</v>
      </c>
      <c r="D1396" t="s">
        <v>4968</v>
      </c>
      <c r="E1396" t="s">
        <v>1373</v>
      </c>
      <c r="F1396" s="12">
        <v>2.9545503832627507</v>
      </c>
      <c r="G1396" s="12">
        <v>0.92137779888617155</v>
      </c>
      <c r="H1396" s="12">
        <v>0.96375153889766163</v>
      </c>
      <c r="I1396" s="12">
        <v>4</v>
      </c>
      <c r="J1396" s="15">
        <v>0</v>
      </c>
      <c r="K1396" s="15">
        <v>1</v>
      </c>
      <c r="L1396" s="56">
        <v>0.33278000000000002</v>
      </c>
      <c r="M1396">
        <v>6</v>
      </c>
      <c r="N1396">
        <v>0</v>
      </c>
      <c r="O1396" s="12">
        <v>10</v>
      </c>
      <c r="P1396" s="12">
        <v>6</v>
      </c>
      <c r="Q1396">
        <v>0</v>
      </c>
      <c r="R1396" s="12">
        <v>4</v>
      </c>
      <c r="S1396" s="12">
        <v>0</v>
      </c>
      <c r="T1396" s="12">
        <v>1.7556698363019267</v>
      </c>
      <c r="U1396" s="12">
        <v>0</v>
      </c>
      <c r="V1396" s="12">
        <v>0</v>
      </c>
      <c r="W1396" s="57">
        <v>6.6724699497251392E-6</v>
      </c>
      <c r="X1396" s="57">
        <v>2.5457168314311173E-4</v>
      </c>
      <c r="Y1396" s="57">
        <v>0</v>
      </c>
      <c r="Z1396" s="57">
        <v>1.3009021627877061E-3</v>
      </c>
      <c r="AA1396" s="57">
        <v>2.3485691257248546E-3</v>
      </c>
      <c r="AB1396" s="57">
        <v>0</v>
      </c>
      <c r="AC1396" s="57">
        <v>1.4744933333488315E-4</v>
      </c>
      <c r="AD1396" s="57">
        <v>0</v>
      </c>
      <c r="AE1396" s="57">
        <v>3.1679595139495855E-7</v>
      </c>
      <c r="AF1396" s="57">
        <v>0</v>
      </c>
      <c r="AG1396" s="57">
        <v>0</v>
      </c>
      <c r="AH1396" s="17">
        <v>3.6895287008106148E-4</v>
      </c>
      <c r="AI1396" s="12">
        <v>455</v>
      </c>
      <c r="AJ1396" s="16">
        <v>8</v>
      </c>
      <c r="AK1396" s="17">
        <v>0.95088092117588885</v>
      </c>
      <c r="AL1396" t="str">
        <f>IF(AK1396&lt;='CAV Tier 1 Analysis'!$A$5,"Tier 1", "Tier 2")</f>
        <v>Tier 2</v>
      </c>
      <c r="AM1396" t="str">
        <f t="shared" si="43"/>
        <v>Missouri - Tier 2</v>
      </c>
      <c r="AN1396" t="str">
        <f t="shared" si="44"/>
        <v>Centerville, Village Of - Tier 2</v>
      </c>
    </row>
    <row r="1397" spans="1:40" x14ac:dyDescent="0.3">
      <c r="A1397">
        <v>7</v>
      </c>
      <c r="B1397" t="s">
        <v>21</v>
      </c>
      <c r="C1397" t="s">
        <v>2019</v>
      </c>
      <c r="D1397" t="s">
        <v>5084</v>
      </c>
      <c r="E1397" t="s">
        <v>1309</v>
      </c>
      <c r="F1397" s="12">
        <v>9.4301326239796044</v>
      </c>
      <c r="G1397" s="12">
        <v>17.745282068605164</v>
      </c>
      <c r="H1397" s="12">
        <v>12.00989308173569</v>
      </c>
      <c r="I1397" s="12">
        <v>1</v>
      </c>
      <c r="J1397" s="15">
        <v>0</v>
      </c>
      <c r="K1397" s="15">
        <v>1</v>
      </c>
      <c r="L1397" s="56">
        <v>0.64724000000000004</v>
      </c>
      <c r="M1397">
        <v>2</v>
      </c>
      <c r="N1397">
        <v>0</v>
      </c>
      <c r="O1397" s="12">
        <v>12</v>
      </c>
      <c r="P1397" s="12">
        <v>6</v>
      </c>
      <c r="Q1397">
        <v>0</v>
      </c>
      <c r="R1397" s="12">
        <v>1</v>
      </c>
      <c r="S1397" s="12">
        <v>0</v>
      </c>
      <c r="T1397" s="12">
        <v>21.750880638098526</v>
      </c>
      <c r="U1397" s="12">
        <v>12.320748014118921</v>
      </c>
      <c r="V1397" s="12">
        <v>0</v>
      </c>
      <c r="W1397" s="57">
        <v>1.2977611185347976E-5</v>
      </c>
      <c r="X1397" s="57">
        <v>8.4857227714370571E-5</v>
      </c>
      <c r="Y1397" s="57">
        <v>0</v>
      </c>
      <c r="Z1397" s="57">
        <v>1.5610825953452474E-3</v>
      </c>
      <c r="AA1397" s="57">
        <v>2.3485691257248546E-3</v>
      </c>
      <c r="AB1397" s="57">
        <v>0</v>
      </c>
      <c r="AC1397" s="57">
        <v>3.6862333333720788E-5</v>
      </c>
      <c r="AD1397" s="57">
        <v>0</v>
      </c>
      <c r="AE1397" s="57">
        <v>3.9247646584500604E-6</v>
      </c>
      <c r="AF1397" s="57">
        <v>6.0665796902661516E-6</v>
      </c>
      <c r="AG1397" s="57">
        <v>0</v>
      </c>
      <c r="AH1397" s="17">
        <v>3.6857638524111436E-4</v>
      </c>
      <c r="AI1397" s="12">
        <v>456</v>
      </c>
      <c r="AJ1397" s="16">
        <v>8</v>
      </c>
      <c r="AK1397" s="17">
        <v>0.95124949756112998</v>
      </c>
      <c r="AL1397" t="str">
        <f>IF(AK1397&lt;='CAV Tier 1 Analysis'!$A$5,"Tier 1", "Tier 2")</f>
        <v>Tier 2</v>
      </c>
      <c r="AM1397" t="str">
        <f t="shared" si="43"/>
        <v>Missouri - Tier 2</v>
      </c>
      <c r="AN1397" t="str">
        <f t="shared" si="44"/>
        <v>Greenville, City Of - Tier 2</v>
      </c>
    </row>
    <row r="1398" spans="1:40" x14ac:dyDescent="0.3">
      <c r="A1398">
        <v>7</v>
      </c>
      <c r="B1398" t="s">
        <v>21</v>
      </c>
      <c r="C1398" t="s">
        <v>3366</v>
      </c>
      <c r="D1398" t="s">
        <v>5149</v>
      </c>
      <c r="E1398" t="s">
        <v>1255</v>
      </c>
      <c r="F1398" s="12">
        <v>10.026896997221144</v>
      </c>
      <c r="G1398" s="12">
        <v>4.9030683451976014</v>
      </c>
      <c r="H1398" s="12">
        <v>2.6850136176082104</v>
      </c>
      <c r="I1398" s="12">
        <v>0</v>
      </c>
      <c r="J1398" s="15">
        <v>0</v>
      </c>
      <c r="K1398" s="15">
        <v>1.0000000000000002</v>
      </c>
      <c r="L1398" s="56">
        <v>0.49935999999999997</v>
      </c>
      <c r="M1398">
        <v>0</v>
      </c>
      <c r="N1398">
        <v>0</v>
      </c>
      <c r="O1398" s="12">
        <v>13</v>
      </c>
      <c r="P1398" s="12">
        <v>6</v>
      </c>
      <c r="Q1398">
        <v>0</v>
      </c>
      <c r="R1398" s="12">
        <v>0</v>
      </c>
      <c r="S1398" s="12">
        <v>0</v>
      </c>
      <c r="T1398" s="12">
        <v>5.1031935837770952</v>
      </c>
      <c r="U1398" s="12">
        <v>0</v>
      </c>
      <c r="V1398" s="12">
        <v>0</v>
      </c>
      <c r="W1398" s="57">
        <v>1.001251455644794E-5</v>
      </c>
      <c r="X1398" s="57">
        <v>0</v>
      </c>
      <c r="Y1398" s="57">
        <v>0</v>
      </c>
      <c r="Z1398" s="57">
        <v>1.6911728116240181E-3</v>
      </c>
      <c r="AA1398" s="57">
        <v>2.3485691257248546E-3</v>
      </c>
      <c r="AB1398" s="57">
        <v>0</v>
      </c>
      <c r="AC1398" s="57">
        <v>0</v>
      </c>
      <c r="AD1398" s="57">
        <v>0</v>
      </c>
      <c r="AE1398" s="57">
        <v>9.2082863935886981E-7</v>
      </c>
      <c r="AF1398" s="57">
        <v>0</v>
      </c>
      <c r="AG1398" s="57">
        <v>0</v>
      </c>
      <c r="AH1398" s="17">
        <v>3.6824320732224361E-4</v>
      </c>
      <c r="AI1398" s="12">
        <v>457</v>
      </c>
      <c r="AJ1398" s="16">
        <v>8</v>
      </c>
      <c r="AK1398" s="17">
        <v>0.95161774076845218</v>
      </c>
      <c r="AL1398" t="str">
        <f>IF(AK1398&lt;='CAV Tier 1 Analysis'!$A$5,"Tier 1", "Tier 2")</f>
        <v>Tier 2</v>
      </c>
      <c r="AM1398" t="str">
        <f t="shared" si="43"/>
        <v>Missouri - Tier 2</v>
      </c>
      <c r="AN1398" t="str">
        <f t="shared" si="44"/>
        <v>Callao, City Of - Tier 2</v>
      </c>
    </row>
    <row r="1399" spans="1:40" x14ac:dyDescent="0.3">
      <c r="A1399">
        <v>7</v>
      </c>
      <c r="B1399" t="s">
        <v>21</v>
      </c>
      <c r="C1399" t="s">
        <v>3189</v>
      </c>
      <c r="D1399" t="s">
        <v>4893</v>
      </c>
      <c r="E1399" t="s">
        <v>1456</v>
      </c>
      <c r="F1399" s="12">
        <v>142.65087769750468</v>
      </c>
      <c r="G1399" s="12">
        <v>1435.8176390047154</v>
      </c>
      <c r="H1399" s="12">
        <v>723.5925072142677</v>
      </c>
      <c r="I1399" s="12">
        <v>0</v>
      </c>
      <c r="J1399" s="15">
        <v>0</v>
      </c>
      <c r="K1399" s="15">
        <v>1</v>
      </c>
      <c r="L1399" s="56">
        <v>2.21191</v>
      </c>
      <c r="M1399">
        <v>1</v>
      </c>
      <c r="N1399">
        <v>0</v>
      </c>
      <c r="O1399" s="12">
        <v>11</v>
      </c>
      <c r="P1399" s="12">
        <v>4</v>
      </c>
      <c r="Q1399">
        <v>0</v>
      </c>
      <c r="R1399" s="12">
        <v>0</v>
      </c>
      <c r="S1399" s="12">
        <v>0</v>
      </c>
      <c r="T1399" s="12">
        <v>1535.7311955974324</v>
      </c>
      <c r="U1399" s="12">
        <v>1393.0803178999276</v>
      </c>
      <c r="V1399" s="12">
        <v>0</v>
      </c>
      <c r="W1399" s="57">
        <v>4.4350330568232862E-5</v>
      </c>
      <c r="X1399" s="57">
        <v>4.2428613857185285E-5</v>
      </c>
      <c r="Y1399" s="57">
        <v>0</v>
      </c>
      <c r="Z1399" s="57">
        <v>1.4309923790664768E-3</v>
      </c>
      <c r="AA1399" s="57">
        <v>1.5657127504832365E-3</v>
      </c>
      <c r="AB1399" s="57">
        <v>0</v>
      </c>
      <c r="AC1399" s="57">
        <v>0</v>
      </c>
      <c r="AD1399" s="57">
        <v>0</v>
      </c>
      <c r="AE1399" s="57">
        <v>2.7710986151073731E-4</v>
      </c>
      <c r="AF1399" s="57">
        <v>6.8593503850549928E-4</v>
      </c>
      <c r="AG1399" s="57">
        <v>0</v>
      </c>
      <c r="AH1399" s="17">
        <v>3.6786627036285163E-4</v>
      </c>
      <c r="AI1399" s="12">
        <v>458</v>
      </c>
      <c r="AJ1399" s="16">
        <v>8</v>
      </c>
      <c r="AK1399" s="17">
        <v>0.95198560703881507</v>
      </c>
      <c r="AL1399" t="str">
        <f>IF(AK1399&lt;='CAV Tier 1 Analysis'!$A$5,"Tier 1", "Tier 2")</f>
        <v>Tier 2</v>
      </c>
      <c r="AM1399" t="str">
        <f t="shared" si="43"/>
        <v>Missouri - Tier 2</v>
      </c>
      <c r="AN1399" t="str">
        <f t="shared" si="44"/>
        <v>Palmyra, City Of - Tier 2</v>
      </c>
    </row>
    <row r="1400" spans="1:40" x14ac:dyDescent="0.3">
      <c r="A1400">
        <v>7</v>
      </c>
      <c r="B1400" t="s">
        <v>21</v>
      </c>
      <c r="C1400" t="s">
        <v>2049</v>
      </c>
      <c r="D1400" t="s">
        <v>5196</v>
      </c>
      <c r="E1400" t="s">
        <v>1395</v>
      </c>
      <c r="F1400" s="12">
        <v>4119.5891893633479</v>
      </c>
      <c r="G1400" s="12">
        <v>2638.426590866814</v>
      </c>
      <c r="H1400" s="12">
        <v>963.80435419793866</v>
      </c>
      <c r="I1400" s="12">
        <v>3</v>
      </c>
      <c r="J1400" s="15">
        <v>6.3523335836300973E-2</v>
      </c>
      <c r="K1400" s="15">
        <v>0.93647666416369924</v>
      </c>
      <c r="L1400" s="56">
        <v>4.0352099999999993</v>
      </c>
      <c r="M1400">
        <v>2</v>
      </c>
      <c r="N1400">
        <v>0</v>
      </c>
      <c r="O1400" s="12">
        <v>17.2</v>
      </c>
      <c r="P1400" s="12">
        <v>1.2</v>
      </c>
      <c r="Q1400">
        <v>0</v>
      </c>
      <c r="R1400" s="12">
        <v>2.8094299924910979</v>
      </c>
      <c r="S1400" s="12">
        <v>61.224067672204832</v>
      </c>
      <c r="T1400" s="12">
        <v>2421.6982710370839</v>
      </c>
      <c r="U1400" s="12">
        <v>0</v>
      </c>
      <c r="V1400" s="12">
        <v>216.72831982973003</v>
      </c>
      <c r="W1400" s="57">
        <v>8.0908760940652603E-5</v>
      </c>
      <c r="X1400" s="57">
        <v>8.4857227714370571E-5</v>
      </c>
      <c r="Y1400" s="57">
        <v>0</v>
      </c>
      <c r="Z1400" s="57">
        <v>2.2375517199948545E-3</v>
      </c>
      <c r="AA1400" s="57">
        <v>4.6971382514497093E-4</v>
      </c>
      <c r="AB1400" s="57">
        <v>0</v>
      </c>
      <c r="AC1400" s="57">
        <v>1.0356214486095954E-4</v>
      </c>
      <c r="AD1400" s="57">
        <v>2.6507787264432319E-4</v>
      </c>
      <c r="AE1400" s="57">
        <v>4.3697521703778058E-4</v>
      </c>
      <c r="AF1400" s="57">
        <v>0</v>
      </c>
      <c r="AG1400" s="57">
        <v>3.6779301111625266E-4</v>
      </c>
      <c r="AH1400" s="17">
        <v>3.6785816176856039E-4</v>
      </c>
      <c r="AI1400" s="12">
        <v>459</v>
      </c>
      <c r="AJ1400" s="16">
        <v>8</v>
      </c>
      <c r="AK1400" s="17">
        <v>0.95235346520058362</v>
      </c>
      <c r="AL1400" t="str">
        <f>IF(AK1400&lt;='CAV Tier 1 Analysis'!$A$5,"Tier 1", "Tier 2")</f>
        <v>Tier 2</v>
      </c>
      <c r="AM1400" t="str">
        <f t="shared" si="43"/>
        <v>Missouri - Tier 2</v>
      </c>
      <c r="AN1400" t="str">
        <f t="shared" si="44"/>
        <v>Greenwood, City Of - Tier 2</v>
      </c>
    </row>
    <row r="1401" spans="1:40" x14ac:dyDescent="0.3">
      <c r="A1401">
        <v>7</v>
      </c>
      <c r="B1401" t="s">
        <v>21</v>
      </c>
      <c r="C1401" t="s">
        <v>3342</v>
      </c>
      <c r="D1401" t="s">
        <v>5116</v>
      </c>
      <c r="E1401" t="s">
        <v>1667</v>
      </c>
      <c r="F1401" s="12">
        <v>10.973332954659872</v>
      </c>
      <c r="G1401" s="12">
        <v>3.6081214471549865</v>
      </c>
      <c r="H1401" s="12">
        <v>1.559442320380545</v>
      </c>
      <c r="I1401" s="12">
        <v>4</v>
      </c>
      <c r="J1401" s="15">
        <v>0</v>
      </c>
      <c r="K1401" s="15">
        <v>1</v>
      </c>
      <c r="L1401" s="56">
        <v>0.11792</v>
      </c>
      <c r="M1401">
        <v>24</v>
      </c>
      <c r="N1401">
        <v>0</v>
      </c>
      <c r="O1401" s="12">
        <v>13</v>
      </c>
      <c r="P1401" s="12">
        <v>3</v>
      </c>
      <c r="Q1401">
        <v>0</v>
      </c>
      <c r="R1401" s="12">
        <v>4</v>
      </c>
      <c r="S1401" s="12">
        <v>0</v>
      </c>
      <c r="T1401" s="12">
        <v>3.5197870237783109</v>
      </c>
      <c r="U1401" s="12">
        <v>0</v>
      </c>
      <c r="V1401" s="12">
        <v>8.833442337667563E-2</v>
      </c>
      <c r="W1401" s="57">
        <v>2.3643778366235605E-6</v>
      </c>
      <c r="X1401" s="57">
        <v>1.0182867325724469E-3</v>
      </c>
      <c r="Y1401" s="57">
        <v>0</v>
      </c>
      <c r="Z1401" s="57">
        <v>1.6911728116240181E-3</v>
      </c>
      <c r="AA1401" s="57">
        <v>1.1742845628624273E-3</v>
      </c>
      <c r="AB1401" s="57">
        <v>0</v>
      </c>
      <c r="AC1401" s="57">
        <v>1.4744933333488315E-4</v>
      </c>
      <c r="AD1401" s="57">
        <v>0</v>
      </c>
      <c r="AE1401" s="57">
        <v>6.3511615672237417E-7</v>
      </c>
      <c r="AF1401" s="57">
        <v>0</v>
      </c>
      <c r="AG1401" s="57">
        <v>1.4990557572009901E-7</v>
      </c>
      <c r="AH1401" s="17">
        <v>3.6675843999662183E-4</v>
      </c>
      <c r="AI1401" s="12">
        <v>460</v>
      </c>
      <c r="AJ1401" s="16">
        <v>8</v>
      </c>
      <c r="AK1401" s="17">
        <v>0.95272022364058029</v>
      </c>
      <c r="AL1401" t="str">
        <f>IF(AK1401&lt;='CAV Tier 1 Analysis'!$A$5,"Tier 1", "Tier 2")</f>
        <v>Tier 2</v>
      </c>
      <c r="AM1401" t="str">
        <f t="shared" si="43"/>
        <v>Missouri - Tier 2</v>
      </c>
      <c r="AN1401" t="str">
        <f t="shared" si="44"/>
        <v>Vanduser, Village Of - Tier 2</v>
      </c>
    </row>
    <row r="1402" spans="1:40" x14ac:dyDescent="0.3">
      <c r="A1402">
        <v>7</v>
      </c>
      <c r="B1402" t="s">
        <v>21</v>
      </c>
      <c r="C1402" t="s">
        <v>3388</v>
      </c>
      <c r="D1402" t="s">
        <v>5187</v>
      </c>
      <c r="E1402" t="s">
        <v>1413</v>
      </c>
      <c r="F1402" s="12">
        <v>2381.6767402307478</v>
      </c>
      <c r="G1402" s="12">
        <v>585.74204933409453</v>
      </c>
      <c r="H1402" s="12">
        <v>230.16632604313526</v>
      </c>
      <c r="I1402" s="12">
        <v>2</v>
      </c>
      <c r="J1402" s="15">
        <v>0.39448070046051331</v>
      </c>
      <c r="K1402" s="15">
        <v>0.60551929953948658</v>
      </c>
      <c r="L1402" s="56">
        <v>2.3321800000000001</v>
      </c>
      <c r="M1402">
        <v>8</v>
      </c>
      <c r="N1402">
        <v>2</v>
      </c>
      <c r="O1402" s="12">
        <v>18</v>
      </c>
      <c r="P1402" s="12">
        <v>1</v>
      </c>
      <c r="Q1402">
        <v>0</v>
      </c>
      <c r="R1402" s="12">
        <v>1.2110385990789732</v>
      </c>
      <c r="S1402" s="12">
        <v>90.796173519918881</v>
      </c>
      <c r="T1402" s="12">
        <v>464.81641168451341</v>
      </c>
      <c r="U1402" s="12">
        <v>0</v>
      </c>
      <c r="V1402" s="12">
        <v>120.92563764958112</v>
      </c>
      <c r="W1402" s="57">
        <v>4.6761827535759287E-5</v>
      </c>
      <c r="X1402" s="57">
        <v>3.3942891085748228E-4</v>
      </c>
      <c r="Y1402" s="57">
        <v>1.8380663541953864E-4</v>
      </c>
      <c r="Z1402" s="57">
        <v>2.3416238930178712E-3</v>
      </c>
      <c r="AA1402" s="57">
        <v>3.9142818762080911E-4</v>
      </c>
      <c r="AB1402" s="57">
        <v>0</v>
      </c>
      <c r="AC1402" s="57">
        <v>4.4641708519251361E-5</v>
      </c>
      <c r="AD1402" s="57">
        <v>3.9311430024162878E-4</v>
      </c>
      <c r="AE1402" s="57">
        <v>8.3872237432609665E-5</v>
      </c>
      <c r="AF1402" s="57">
        <v>0</v>
      </c>
      <c r="AG1402" s="57">
        <v>2.0521362610679606E-4</v>
      </c>
      <c r="AH1402" s="17">
        <v>3.6635375697743146E-4</v>
      </c>
      <c r="AI1402" s="12">
        <v>461</v>
      </c>
      <c r="AJ1402" s="16">
        <v>8</v>
      </c>
      <c r="AK1402" s="17">
        <v>0.95308657739755775</v>
      </c>
      <c r="AL1402" t="str">
        <f>IF(AK1402&lt;='CAV Tier 1 Analysis'!$A$5,"Tier 1", "Tier 2")</f>
        <v>Tier 2</v>
      </c>
      <c r="AM1402" t="str">
        <f t="shared" si="43"/>
        <v>Missouri - Tier 2</v>
      </c>
      <c r="AN1402" t="str">
        <f t="shared" si="44"/>
        <v>Lake Lotawana, City Of - Tier 2</v>
      </c>
    </row>
    <row r="1403" spans="1:40" x14ac:dyDescent="0.3">
      <c r="A1403">
        <v>7</v>
      </c>
      <c r="B1403" t="s">
        <v>21</v>
      </c>
      <c r="C1403" t="s">
        <v>3200</v>
      </c>
      <c r="D1403" t="s">
        <v>4913</v>
      </c>
      <c r="E1403" t="s">
        <v>1626</v>
      </c>
      <c r="F1403" s="12">
        <v>8.1271063721518182</v>
      </c>
      <c r="G1403" s="12">
        <v>1.0709924983345458</v>
      </c>
      <c r="H1403" s="12">
        <v>0.64259323442546501</v>
      </c>
      <c r="I1403" s="12">
        <v>0</v>
      </c>
      <c r="J1403" s="15">
        <v>0.97124251739200773</v>
      </c>
      <c r="K1403" s="15">
        <v>2.8757482607992237E-2</v>
      </c>
      <c r="L1403" s="56">
        <v>0.24723999999999999</v>
      </c>
      <c r="M1403">
        <v>18</v>
      </c>
      <c r="N1403">
        <v>0</v>
      </c>
      <c r="O1403" s="12">
        <v>10</v>
      </c>
      <c r="P1403" s="12">
        <v>5</v>
      </c>
      <c r="Q1403">
        <v>0</v>
      </c>
      <c r="R1403" s="12">
        <v>0</v>
      </c>
      <c r="S1403" s="12">
        <v>0.62411387066246116</v>
      </c>
      <c r="T1403" s="12">
        <v>1.2739155465995946</v>
      </c>
      <c r="U1403" s="12">
        <v>0</v>
      </c>
      <c r="V1403" s="12">
        <v>0</v>
      </c>
      <c r="W1403" s="57">
        <v>4.9573335848609995E-6</v>
      </c>
      <c r="X1403" s="57">
        <v>7.6371504942933518E-4</v>
      </c>
      <c r="Y1403" s="57">
        <v>0</v>
      </c>
      <c r="Z1403" s="57">
        <v>1.3009021627877061E-3</v>
      </c>
      <c r="AA1403" s="57">
        <v>1.9571409381040454E-3</v>
      </c>
      <c r="AB1403" s="57">
        <v>0</v>
      </c>
      <c r="AC1403" s="57">
        <v>0</v>
      </c>
      <c r="AD1403" s="57">
        <v>2.7021853237322087E-6</v>
      </c>
      <c r="AE1403" s="57">
        <v>2.2986741540876145E-7</v>
      </c>
      <c r="AF1403" s="57">
        <v>0</v>
      </c>
      <c r="AG1403" s="57">
        <v>0</v>
      </c>
      <c r="AH1403" s="17">
        <v>3.6633159424046257E-4</v>
      </c>
      <c r="AI1403" s="12">
        <v>462</v>
      </c>
      <c r="AJ1403" s="16">
        <v>8</v>
      </c>
      <c r="AK1403" s="17">
        <v>0.95345290899179824</v>
      </c>
      <c r="AL1403" t="str">
        <f>IF(AK1403&lt;='CAV Tier 1 Analysis'!$A$5,"Tier 1", "Tier 2")</f>
        <v>Tier 2</v>
      </c>
      <c r="AM1403" t="str">
        <f t="shared" si="43"/>
        <v>Missouri - Tier 2</v>
      </c>
      <c r="AN1403" t="str">
        <f t="shared" si="44"/>
        <v>Canalou, Town Of - Tier 2</v>
      </c>
    </row>
    <row r="1404" spans="1:40" x14ac:dyDescent="0.3">
      <c r="A1404">
        <v>7</v>
      </c>
      <c r="B1404" t="s">
        <v>21</v>
      </c>
      <c r="C1404" t="s">
        <v>2271</v>
      </c>
      <c r="D1404" t="s">
        <v>4740</v>
      </c>
      <c r="E1404" t="s">
        <v>1089</v>
      </c>
      <c r="F1404" s="12">
        <v>45.872840281165779</v>
      </c>
      <c r="G1404" s="12">
        <v>6.5402724900794462</v>
      </c>
      <c r="H1404" s="12">
        <v>2.3241390303447225</v>
      </c>
      <c r="I1404" s="12">
        <v>0</v>
      </c>
      <c r="J1404" s="15">
        <v>0</v>
      </c>
      <c r="K1404" s="15">
        <v>1</v>
      </c>
      <c r="L1404" s="56">
        <v>0.21643000000000001</v>
      </c>
      <c r="M1404">
        <v>0</v>
      </c>
      <c r="N1404">
        <v>0</v>
      </c>
      <c r="O1404" s="12">
        <v>14</v>
      </c>
      <c r="P1404" s="12">
        <v>3</v>
      </c>
      <c r="Q1404">
        <v>6</v>
      </c>
      <c r="R1404" s="12">
        <v>0</v>
      </c>
      <c r="S1404" s="12">
        <v>0</v>
      </c>
      <c r="T1404" s="12">
        <v>5.8793454533251657</v>
      </c>
      <c r="U1404" s="12">
        <v>0</v>
      </c>
      <c r="V1404" s="12">
        <v>0.66092703675428055</v>
      </c>
      <c r="W1404" s="57">
        <v>4.3395717026834903E-6</v>
      </c>
      <c r="X1404" s="57">
        <v>0</v>
      </c>
      <c r="Y1404" s="57">
        <v>0</v>
      </c>
      <c r="Z1404" s="57">
        <v>1.8212630279027886E-3</v>
      </c>
      <c r="AA1404" s="57">
        <v>1.1742845628624273E-3</v>
      </c>
      <c r="AB1404" s="57">
        <v>1.0247651579846286E-3</v>
      </c>
      <c r="AC1404" s="57">
        <v>0</v>
      </c>
      <c r="AD1404" s="57">
        <v>0</v>
      </c>
      <c r="AE1404" s="57">
        <v>1.0608787586104326E-6</v>
      </c>
      <c r="AF1404" s="57">
        <v>0</v>
      </c>
      <c r="AG1404" s="57">
        <v>1.1216085888866546E-6</v>
      </c>
      <c r="AH1404" s="17">
        <v>3.6607589161818417E-4</v>
      </c>
      <c r="AI1404" s="12">
        <v>463</v>
      </c>
      <c r="AJ1404" s="16">
        <v>8</v>
      </c>
      <c r="AK1404" s="17">
        <v>0.95381898488341643</v>
      </c>
      <c r="AL1404" t="str">
        <f>IF(AK1404&lt;='CAV Tier 1 Analysis'!$A$5,"Tier 1", "Tier 2")</f>
        <v>Tier 2</v>
      </c>
      <c r="AM1404" t="str">
        <f t="shared" si="43"/>
        <v>Missouri - Tier 2</v>
      </c>
      <c r="AN1404" t="str">
        <f t="shared" si="44"/>
        <v>Rushville, City Of - Tier 2</v>
      </c>
    </row>
    <row r="1405" spans="1:40" x14ac:dyDescent="0.3">
      <c r="A1405">
        <v>7</v>
      </c>
      <c r="B1405" t="s">
        <v>21</v>
      </c>
      <c r="C1405" t="s">
        <v>2025</v>
      </c>
      <c r="D1405" t="s">
        <v>5067</v>
      </c>
      <c r="E1405" t="s">
        <v>1332</v>
      </c>
      <c r="F1405" s="12">
        <v>22.457915200888721</v>
      </c>
      <c r="G1405" s="12">
        <v>41.650954079131907</v>
      </c>
      <c r="H1405" s="12">
        <v>19.01309725062718</v>
      </c>
      <c r="I1405" s="12">
        <v>0</v>
      </c>
      <c r="J1405" s="15">
        <v>0</v>
      </c>
      <c r="K1405" s="15">
        <v>1</v>
      </c>
      <c r="L1405" s="56">
        <v>0.73616000000000004</v>
      </c>
      <c r="M1405">
        <v>4</v>
      </c>
      <c r="N1405">
        <v>0</v>
      </c>
      <c r="O1405" s="12">
        <v>13</v>
      </c>
      <c r="P1405" s="12">
        <v>5</v>
      </c>
      <c r="Q1405">
        <v>1</v>
      </c>
      <c r="R1405" s="12">
        <v>0</v>
      </c>
      <c r="S1405" s="12">
        <v>0</v>
      </c>
      <c r="T1405" s="12">
        <v>36.573158619792416</v>
      </c>
      <c r="U1405" s="12">
        <v>14.115243418903695</v>
      </c>
      <c r="V1405" s="12">
        <v>5.0777954593394909</v>
      </c>
      <c r="W1405" s="57">
        <v>1.476051889593623E-5</v>
      </c>
      <c r="X1405" s="57">
        <v>1.6971445542874114E-4</v>
      </c>
      <c r="Y1405" s="57">
        <v>0</v>
      </c>
      <c r="Z1405" s="57">
        <v>1.6911728116240181E-3</v>
      </c>
      <c r="AA1405" s="57">
        <v>1.9571409381040454E-3</v>
      </c>
      <c r="AB1405" s="57">
        <v>1.7079419299743809E-4</v>
      </c>
      <c r="AC1405" s="57">
        <v>0</v>
      </c>
      <c r="AD1405" s="57">
        <v>0</v>
      </c>
      <c r="AE1405" s="57">
        <v>6.5993208636998852E-6</v>
      </c>
      <c r="AF1405" s="57">
        <v>6.9501664144218566E-6</v>
      </c>
      <c r="AG1405" s="57">
        <v>8.6171372679405554E-6</v>
      </c>
      <c r="AH1405" s="17">
        <v>3.6597723105420373E-4</v>
      </c>
      <c r="AI1405" s="12">
        <v>464</v>
      </c>
      <c r="AJ1405" s="16">
        <v>8</v>
      </c>
      <c r="AK1405" s="17">
        <v>0.95418496211447068</v>
      </c>
      <c r="AL1405" t="str">
        <f>IF(AK1405&lt;='CAV Tier 1 Analysis'!$A$5,"Tier 1", "Tier 2")</f>
        <v>Tier 2</v>
      </c>
      <c r="AM1405" t="str">
        <f t="shared" si="43"/>
        <v>Missouri - Tier 2</v>
      </c>
      <c r="AN1405" t="str">
        <f t="shared" si="44"/>
        <v>Galena, City Of - Tier 2</v>
      </c>
    </row>
    <row r="1406" spans="1:40" x14ac:dyDescent="0.3">
      <c r="A1406">
        <v>7</v>
      </c>
      <c r="B1406" t="s">
        <v>21</v>
      </c>
      <c r="C1406" t="s">
        <v>3324</v>
      </c>
      <c r="D1406" t="s">
        <v>5088</v>
      </c>
      <c r="E1406" t="s">
        <v>1368</v>
      </c>
      <c r="F1406" s="12">
        <v>15.220633491211531</v>
      </c>
      <c r="G1406" s="12">
        <v>26.198812091039223</v>
      </c>
      <c r="H1406" s="12">
        <v>12.150483952291758</v>
      </c>
      <c r="I1406" s="12">
        <v>0</v>
      </c>
      <c r="J1406" s="15">
        <v>0.10160069758026845</v>
      </c>
      <c r="K1406" s="15">
        <v>0.89839930241973165</v>
      </c>
      <c r="L1406" s="56">
        <v>0.64222000000000001</v>
      </c>
      <c r="M1406">
        <v>2</v>
      </c>
      <c r="N1406">
        <v>0</v>
      </c>
      <c r="O1406" s="12">
        <v>9</v>
      </c>
      <c r="P1406" s="12">
        <v>7</v>
      </c>
      <c r="Q1406">
        <v>0</v>
      </c>
      <c r="R1406" s="12">
        <v>0</v>
      </c>
      <c r="S1406" s="12">
        <v>1.2344976454906997</v>
      </c>
      <c r="T1406" s="12">
        <v>26.136436159447182</v>
      </c>
      <c r="U1406" s="12">
        <v>10.915802668235651</v>
      </c>
      <c r="V1406" s="12">
        <v>6.2375931592040246E-2</v>
      </c>
      <c r="W1406" s="57">
        <v>1.2876956701461863E-5</v>
      </c>
      <c r="X1406" s="57">
        <v>8.4857227714370571E-5</v>
      </c>
      <c r="Y1406" s="57">
        <v>0</v>
      </c>
      <c r="Z1406" s="57">
        <v>1.1708119465089356E-3</v>
      </c>
      <c r="AA1406" s="57">
        <v>2.7399973133456637E-3</v>
      </c>
      <c r="AB1406" s="57">
        <v>0</v>
      </c>
      <c r="AC1406" s="57">
        <v>0</v>
      </c>
      <c r="AD1406" s="57">
        <v>5.3449243425500724E-6</v>
      </c>
      <c r="AE1406" s="57">
        <v>4.7161015061044483E-6</v>
      </c>
      <c r="AF1406" s="57">
        <v>5.3748024628200376E-6</v>
      </c>
      <c r="AG1406" s="57">
        <v>1.0585341001785799E-7</v>
      </c>
      <c r="AH1406" s="17">
        <v>3.6582592054472049E-4</v>
      </c>
      <c r="AI1406" s="12">
        <v>465</v>
      </c>
      <c r="AJ1406" s="16">
        <v>8</v>
      </c>
      <c r="AK1406" s="17">
        <v>0.95455078803501536</v>
      </c>
      <c r="AL1406" t="str">
        <f>IF(AK1406&lt;='CAV Tier 1 Analysis'!$A$5,"Tier 1", "Tier 2")</f>
        <v>Tier 2</v>
      </c>
      <c r="AM1406" t="str">
        <f t="shared" si="43"/>
        <v>Missouri - Tier 2</v>
      </c>
      <c r="AN1406" t="str">
        <f t="shared" si="44"/>
        <v>Hartville, City Of - Tier 2</v>
      </c>
    </row>
    <row r="1407" spans="1:40" x14ac:dyDescent="0.3">
      <c r="A1407">
        <v>7</v>
      </c>
      <c r="B1407" t="s">
        <v>21</v>
      </c>
      <c r="C1407" t="s">
        <v>3128</v>
      </c>
      <c r="D1407" t="s">
        <v>4797</v>
      </c>
      <c r="E1407" t="s">
        <v>1405</v>
      </c>
      <c r="F1407" s="12">
        <v>8.3847016379526575</v>
      </c>
      <c r="G1407" s="12">
        <v>4.2581013644099563</v>
      </c>
      <c r="H1407" s="12">
        <v>1.6447168777223291</v>
      </c>
      <c r="I1407" s="12">
        <v>0</v>
      </c>
      <c r="J1407" s="15">
        <v>0</v>
      </c>
      <c r="K1407" s="15">
        <v>1</v>
      </c>
      <c r="L1407" s="56">
        <v>0.32647999999999999</v>
      </c>
      <c r="M1407">
        <v>5</v>
      </c>
      <c r="N1407">
        <v>0</v>
      </c>
      <c r="O1407" s="12">
        <v>11</v>
      </c>
      <c r="P1407" s="12">
        <v>6</v>
      </c>
      <c r="Q1407">
        <v>0</v>
      </c>
      <c r="R1407" s="12">
        <v>0</v>
      </c>
      <c r="S1407" s="12">
        <v>0</v>
      </c>
      <c r="T1407" s="12">
        <v>3.9890270285862628</v>
      </c>
      <c r="U1407" s="12">
        <v>0</v>
      </c>
      <c r="V1407" s="12">
        <v>0.26907433582369356</v>
      </c>
      <c r="W1407" s="57">
        <v>6.5461505775174692E-6</v>
      </c>
      <c r="X1407" s="57">
        <v>2.1214306928592642E-4</v>
      </c>
      <c r="Y1407" s="57">
        <v>0</v>
      </c>
      <c r="Z1407" s="57">
        <v>1.4309923790664768E-3</v>
      </c>
      <c r="AA1407" s="57">
        <v>2.3485691257248546E-3</v>
      </c>
      <c r="AB1407" s="57">
        <v>0</v>
      </c>
      <c r="AC1407" s="57">
        <v>0</v>
      </c>
      <c r="AD1407" s="57">
        <v>0</v>
      </c>
      <c r="AE1407" s="57">
        <v>7.1978659457008911E-7</v>
      </c>
      <c r="AF1407" s="57">
        <v>0</v>
      </c>
      <c r="AG1407" s="57">
        <v>4.5662542054703155E-7</v>
      </c>
      <c r="AH1407" s="17">
        <v>3.6358428515180849E-4</v>
      </c>
      <c r="AI1407" s="12">
        <v>466</v>
      </c>
      <c r="AJ1407" s="16">
        <v>8</v>
      </c>
      <c r="AK1407" s="17">
        <v>0.95491437232016718</v>
      </c>
      <c r="AL1407" t="str">
        <f>IF(AK1407&lt;='CAV Tier 1 Analysis'!$A$5,"Tier 1", "Tier 2")</f>
        <v>Tier 2</v>
      </c>
      <c r="AM1407" t="str">
        <f t="shared" si="43"/>
        <v>Missouri - Tier 2</v>
      </c>
      <c r="AN1407" t="str">
        <f t="shared" si="44"/>
        <v>Blackwater, City Of - Tier 2</v>
      </c>
    </row>
    <row r="1408" spans="1:40" x14ac:dyDescent="0.3">
      <c r="A1408">
        <v>7</v>
      </c>
      <c r="B1408" t="s">
        <v>21</v>
      </c>
      <c r="C1408" t="s">
        <v>3124</v>
      </c>
      <c r="D1408" t="s">
        <v>4793</v>
      </c>
      <c r="E1408" t="s">
        <v>1316</v>
      </c>
      <c r="F1408" s="12">
        <v>49.715965916815009</v>
      </c>
      <c r="G1408" s="12">
        <v>410.28728923368334</v>
      </c>
      <c r="H1408" s="12">
        <v>127.94728013892163</v>
      </c>
      <c r="I1408" s="12">
        <v>1</v>
      </c>
      <c r="J1408" s="15">
        <v>1.2561032435827308E-3</v>
      </c>
      <c r="K1408" s="15">
        <v>0.99874389675641728</v>
      </c>
      <c r="L1408" s="56">
        <v>0.98717999999999995</v>
      </c>
      <c r="M1408">
        <v>0</v>
      </c>
      <c r="N1408">
        <v>0</v>
      </c>
      <c r="O1408" s="12">
        <v>13</v>
      </c>
      <c r="P1408" s="12">
        <v>4.5</v>
      </c>
      <c r="Q1408">
        <v>1</v>
      </c>
      <c r="R1408" s="12">
        <v>0.99874389675641728</v>
      </c>
      <c r="S1408" s="12">
        <v>0.16071499359008776</v>
      </c>
      <c r="T1408" s="12">
        <v>347.38999864362728</v>
      </c>
      <c r="U1408" s="12">
        <v>297.67403272681224</v>
      </c>
      <c r="V1408" s="12">
        <v>62.897290590056059</v>
      </c>
      <c r="W1408" s="57">
        <v>1.979364410412183E-5</v>
      </c>
      <c r="X1408" s="57">
        <v>0</v>
      </c>
      <c r="Y1408" s="57">
        <v>0</v>
      </c>
      <c r="Z1408" s="57">
        <v>1.6911728116240181E-3</v>
      </c>
      <c r="AA1408" s="57">
        <v>1.761426844293641E-3</v>
      </c>
      <c r="AB1408" s="57">
        <v>1.7079419299743809E-4</v>
      </c>
      <c r="AC1408" s="57">
        <v>3.6816030437254274E-5</v>
      </c>
      <c r="AD1408" s="57">
        <v>6.9583727809459832E-7</v>
      </c>
      <c r="AE1408" s="57">
        <v>6.2683622427101609E-5</v>
      </c>
      <c r="AF1408" s="57">
        <v>1.465709094277943E-4</v>
      </c>
      <c r="AG1408" s="57">
        <v>1.0673816839139881E-4</v>
      </c>
      <c r="AH1408" s="17">
        <v>3.6333564190735112E-4</v>
      </c>
      <c r="AI1408" s="12">
        <v>467</v>
      </c>
      <c r="AJ1408" s="16">
        <v>8</v>
      </c>
      <c r="AK1408" s="17">
        <v>0.95527770796207456</v>
      </c>
      <c r="AL1408" t="str">
        <f>IF(AK1408&lt;='CAV Tier 1 Analysis'!$A$5,"Tier 1", "Tier 2")</f>
        <v>Tier 2</v>
      </c>
      <c r="AM1408" t="str">
        <f t="shared" si="43"/>
        <v>Missouri - Tier 2</v>
      </c>
      <c r="AN1408" t="str">
        <f t="shared" si="44"/>
        <v>Gower, City Of - Tier 2</v>
      </c>
    </row>
    <row r="1409" spans="1:40" x14ac:dyDescent="0.3">
      <c r="A1409">
        <v>7</v>
      </c>
      <c r="B1409" t="s">
        <v>21</v>
      </c>
      <c r="C1409" t="s">
        <v>3176</v>
      </c>
      <c r="D1409" t="s">
        <v>4869</v>
      </c>
      <c r="E1409" t="s">
        <v>1684</v>
      </c>
      <c r="F1409" s="12">
        <v>14.325436639159545</v>
      </c>
      <c r="G1409" s="12">
        <v>36.868246610535984</v>
      </c>
      <c r="H1409" s="12">
        <v>17.747510933833702</v>
      </c>
      <c r="I1409" s="12">
        <v>3</v>
      </c>
      <c r="J1409" s="15">
        <v>0.55195204426683064</v>
      </c>
      <c r="K1409" s="15">
        <v>0.4480479557331693</v>
      </c>
      <c r="L1409" s="56">
        <v>6.5060000000000007E-2</v>
      </c>
      <c r="M1409">
        <v>26</v>
      </c>
      <c r="N1409">
        <v>0</v>
      </c>
      <c r="O1409" s="12">
        <v>17</v>
      </c>
      <c r="P1409" s="12">
        <v>1</v>
      </c>
      <c r="Q1409">
        <v>1</v>
      </c>
      <c r="R1409" s="12">
        <v>1.3441438671995078</v>
      </c>
      <c r="S1409" s="12">
        <v>9.7957749405774397</v>
      </c>
      <c r="T1409" s="12">
        <v>42.902555081902619</v>
      </c>
      <c r="U1409" s="12">
        <v>28.577118442743075</v>
      </c>
      <c r="V1409" s="12">
        <v>0</v>
      </c>
      <c r="W1409" s="57">
        <v>1.3044981517192067E-6</v>
      </c>
      <c r="X1409" s="57">
        <v>1.1031439602868175E-3</v>
      </c>
      <c r="Y1409" s="57">
        <v>0</v>
      </c>
      <c r="Z1409" s="57">
        <v>2.2115336767391004E-3</v>
      </c>
      <c r="AA1409" s="57">
        <v>3.9142818762080911E-4</v>
      </c>
      <c r="AB1409" s="57">
        <v>1.7079419299743809E-4</v>
      </c>
      <c r="AC1409" s="57">
        <v>4.9548279281184788E-5</v>
      </c>
      <c r="AD1409" s="57">
        <v>4.2412131060179317E-5</v>
      </c>
      <c r="AE1409" s="57">
        <v>7.741407566171009E-6</v>
      </c>
      <c r="AF1409" s="57">
        <v>1.4071009824436628E-5</v>
      </c>
      <c r="AG1409" s="57">
        <v>0</v>
      </c>
      <c r="AH1409" s="17">
        <v>3.6290703122980513E-4</v>
      </c>
      <c r="AI1409" s="12">
        <v>468</v>
      </c>
      <c r="AJ1409" s="16">
        <v>8</v>
      </c>
      <c r="AK1409" s="17">
        <v>0.95564061499330433</v>
      </c>
      <c r="AL1409" t="str">
        <f>IF(AK1409&lt;='CAV Tier 1 Analysis'!$A$5,"Tier 1", "Tier 2")</f>
        <v>Tier 2</v>
      </c>
      <c r="AM1409" t="str">
        <f t="shared" si="43"/>
        <v>Missouri - Tier 2</v>
      </c>
      <c r="AN1409" t="str">
        <f t="shared" si="44"/>
        <v>Kimmswick, City Of - Tier 2</v>
      </c>
    </row>
    <row r="1410" spans="1:40" x14ac:dyDescent="0.3">
      <c r="A1410">
        <v>7</v>
      </c>
      <c r="B1410" t="s">
        <v>21</v>
      </c>
      <c r="C1410" t="s">
        <v>2058</v>
      </c>
      <c r="D1410" t="s">
        <v>4844</v>
      </c>
      <c r="E1410" t="s">
        <v>1502</v>
      </c>
      <c r="F1410" s="12">
        <v>115.53080655897497</v>
      </c>
      <c r="G1410" s="12">
        <v>971.3001261130471</v>
      </c>
      <c r="H1410" s="12">
        <v>461.78143671844111</v>
      </c>
      <c r="I1410" s="12">
        <v>0</v>
      </c>
      <c r="J1410" s="15">
        <v>4.8350054393811188E-2</v>
      </c>
      <c r="K1410" s="15">
        <v>0.95164994560618876</v>
      </c>
      <c r="L1410" s="56">
        <v>3.7228499999999998</v>
      </c>
      <c r="M1410">
        <v>1</v>
      </c>
      <c r="N1410">
        <v>0</v>
      </c>
      <c r="O1410" s="12">
        <v>9</v>
      </c>
      <c r="P1410" s="12">
        <v>5</v>
      </c>
      <c r="Q1410">
        <v>0</v>
      </c>
      <c r="R1410" s="12">
        <v>0</v>
      </c>
      <c r="S1410" s="12">
        <v>22.327157583388907</v>
      </c>
      <c r="T1410" s="12">
        <v>937.71203747472168</v>
      </c>
      <c r="U1410" s="12">
        <v>822.18123091574671</v>
      </c>
      <c r="V1410" s="12">
        <v>33.588088638325416</v>
      </c>
      <c r="W1410" s="57">
        <v>7.4645726162432337E-5</v>
      </c>
      <c r="X1410" s="57">
        <v>4.2428613857185285E-5</v>
      </c>
      <c r="Y1410" s="57">
        <v>0</v>
      </c>
      <c r="Z1410" s="57">
        <v>1.1708119465089356E-3</v>
      </c>
      <c r="AA1410" s="57">
        <v>1.9571409381040454E-3</v>
      </c>
      <c r="AB1410" s="57">
        <v>0</v>
      </c>
      <c r="AC1410" s="57">
        <v>0</v>
      </c>
      <c r="AD1410" s="57">
        <v>9.6668445260559112E-5</v>
      </c>
      <c r="AE1410" s="57">
        <v>1.6920230153981113E-4</v>
      </c>
      <c r="AF1410" s="57">
        <v>4.0483158583194049E-4</v>
      </c>
      <c r="AG1410" s="57">
        <v>5.6999769423925073E-5</v>
      </c>
      <c r="AH1410" s="17">
        <v>3.6115721151716676E-4</v>
      </c>
      <c r="AI1410" s="12">
        <v>469</v>
      </c>
      <c r="AJ1410" s="16">
        <v>8</v>
      </c>
      <c r="AK1410" s="17">
        <v>0.95600177220482152</v>
      </c>
      <c r="AL1410" t="str">
        <f>IF(AK1410&lt;='CAV Tier 1 Analysis'!$A$5,"Tier 1", "Tier 2")</f>
        <v>Tier 2</v>
      </c>
      <c r="AM1410" t="str">
        <f t="shared" si="43"/>
        <v>Missouri - Tier 2</v>
      </c>
      <c r="AN1410" t="str">
        <f t="shared" si="44"/>
        <v>Mountain View, City Of - Tier 2</v>
      </c>
    </row>
    <row r="1411" spans="1:40" x14ac:dyDescent="0.3">
      <c r="A1411">
        <v>7</v>
      </c>
      <c r="B1411" t="s">
        <v>21</v>
      </c>
      <c r="C1411" t="s">
        <v>2220</v>
      </c>
      <c r="D1411" t="s">
        <v>4769</v>
      </c>
      <c r="E1411" t="s">
        <v>1348</v>
      </c>
      <c r="F1411" s="12">
        <v>3.3219646656007731</v>
      </c>
      <c r="G1411" s="12">
        <v>1.1729486034164012</v>
      </c>
      <c r="H1411" s="12">
        <v>1.0069147828414768</v>
      </c>
      <c r="I1411" s="12">
        <v>2</v>
      </c>
      <c r="J1411" s="15">
        <v>0.2466192609642813</v>
      </c>
      <c r="K1411" s="15">
        <v>0.75338073903571856</v>
      </c>
      <c r="L1411" s="56">
        <v>0.24329000000000001</v>
      </c>
      <c r="M1411">
        <v>3</v>
      </c>
      <c r="N1411">
        <v>0</v>
      </c>
      <c r="O1411" s="12">
        <v>14</v>
      </c>
      <c r="P1411" s="12">
        <v>5</v>
      </c>
      <c r="Q1411">
        <v>0</v>
      </c>
      <c r="R1411" s="12">
        <v>1.5067614780714371</v>
      </c>
      <c r="S1411" s="12">
        <v>0.24832457959837481</v>
      </c>
      <c r="T1411" s="12">
        <v>1.4996603148702847</v>
      </c>
      <c r="U1411" s="12">
        <v>0</v>
      </c>
      <c r="V1411" s="12">
        <v>0</v>
      </c>
      <c r="W1411" s="57">
        <v>4.8781333435561909E-6</v>
      </c>
      <c r="X1411" s="57">
        <v>1.2728584157155586E-4</v>
      </c>
      <c r="Y1411" s="57">
        <v>0</v>
      </c>
      <c r="Z1411" s="57">
        <v>1.8212630279027886E-3</v>
      </c>
      <c r="AA1411" s="57">
        <v>1.9571409381040454E-3</v>
      </c>
      <c r="AB1411" s="57">
        <v>0</v>
      </c>
      <c r="AC1411" s="57">
        <v>5.5542743859079142E-5</v>
      </c>
      <c r="AD1411" s="57">
        <v>1.0751548171817601E-6</v>
      </c>
      <c r="AE1411" s="57">
        <v>2.7060117249567713E-7</v>
      </c>
      <c r="AF1411" s="57">
        <v>0</v>
      </c>
      <c r="AG1411" s="57">
        <v>0</v>
      </c>
      <c r="AH1411" s="17">
        <v>3.6067785825188206E-4</v>
      </c>
      <c r="AI1411" s="12">
        <v>470</v>
      </c>
      <c r="AJ1411" s="16">
        <v>8</v>
      </c>
      <c r="AK1411" s="17">
        <v>0.95636245006307341</v>
      </c>
      <c r="AL1411" t="str">
        <f>IF(AK1411&lt;='CAV Tier 1 Analysis'!$A$5,"Tier 1", "Tier 2")</f>
        <v>Tier 2</v>
      </c>
      <c r="AM1411" t="str">
        <f t="shared" si="43"/>
        <v>Missouri - Tier 2</v>
      </c>
      <c r="AN1411" t="str">
        <f t="shared" si="44"/>
        <v>Sumner, City Of - Tier 2</v>
      </c>
    </row>
    <row r="1412" spans="1:40" x14ac:dyDescent="0.3">
      <c r="A1412">
        <v>7</v>
      </c>
      <c r="B1412" t="s">
        <v>21</v>
      </c>
      <c r="C1412" t="s">
        <v>3349</v>
      </c>
      <c r="D1412" t="s">
        <v>5124</v>
      </c>
      <c r="E1412" t="s">
        <v>1544</v>
      </c>
      <c r="F1412" s="12">
        <v>63.156342527085357</v>
      </c>
      <c r="G1412" s="12">
        <v>720.83236165095479</v>
      </c>
      <c r="H1412" s="12">
        <v>129.10753011407019</v>
      </c>
      <c r="I1412" s="12">
        <v>0</v>
      </c>
      <c r="J1412" s="15">
        <v>3.0795232555587262E-2</v>
      </c>
      <c r="K1412" s="15">
        <v>0.96920476744441286</v>
      </c>
      <c r="L1412" s="56">
        <v>1.8223599999999998</v>
      </c>
      <c r="M1412">
        <v>6</v>
      </c>
      <c r="N1412">
        <v>0</v>
      </c>
      <c r="O1412" s="12">
        <v>16</v>
      </c>
      <c r="P1412" s="12">
        <v>2</v>
      </c>
      <c r="Q1412">
        <v>0</v>
      </c>
      <c r="R1412" s="12">
        <v>0</v>
      </c>
      <c r="S1412" s="12">
        <v>3.9758964145402769</v>
      </c>
      <c r="T1412" s="12">
        <v>408.93351647536997</v>
      </c>
      <c r="U1412" s="12">
        <v>345.7771739482846</v>
      </c>
      <c r="V1412" s="12">
        <v>311.89884517558482</v>
      </c>
      <c r="W1412" s="57">
        <v>3.6539582720058604E-5</v>
      </c>
      <c r="X1412" s="57">
        <v>2.5457168314311173E-4</v>
      </c>
      <c r="Y1412" s="57">
        <v>0</v>
      </c>
      <c r="Z1412" s="57">
        <v>2.0814434604603301E-3</v>
      </c>
      <c r="AA1412" s="57">
        <v>7.8285637524161823E-4</v>
      </c>
      <c r="AB1412" s="57">
        <v>0</v>
      </c>
      <c r="AC1412" s="57">
        <v>0</v>
      </c>
      <c r="AD1412" s="57">
        <v>1.7214180688928641E-5</v>
      </c>
      <c r="AE1412" s="57">
        <v>7.3788635955594344E-5</v>
      </c>
      <c r="AF1412" s="57">
        <v>1.7025628463697616E-4</v>
      </c>
      <c r="AG1412" s="57">
        <v>5.292996112410878E-4</v>
      </c>
      <c r="AH1412" s="17">
        <v>3.5872452855342774E-4</v>
      </c>
      <c r="AI1412" s="12">
        <v>471</v>
      </c>
      <c r="AJ1412" s="16">
        <v>8</v>
      </c>
      <c r="AK1412" s="17">
        <v>0.95672117459162687</v>
      </c>
      <c r="AL1412" t="str">
        <f>IF(AK1412&lt;='CAV Tier 1 Analysis'!$A$5,"Tier 1", "Tier 2")</f>
        <v>Tier 2</v>
      </c>
      <c r="AM1412" t="str">
        <f t="shared" si="43"/>
        <v>Missouri - Tier 2</v>
      </c>
      <c r="AN1412" t="str">
        <f t="shared" si="44"/>
        <v>Moscow Mills, City Of - Tier 2</v>
      </c>
    </row>
    <row r="1413" spans="1:40" x14ac:dyDescent="0.3">
      <c r="A1413">
        <v>7</v>
      </c>
      <c r="B1413" t="s">
        <v>21</v>
      </c>
      <c r="C1413" t="s">
        <v>3339</v>
      </c>
      <c r="D1413" t="s">
        <v>5112</v>
      </c>
      <c r="E1413" t="s">
        <v>1345</v>
      </c>
      <c r="F1413" s="12">
        <v>17.113465172840371</v>
      </c>
      <c r="G1413" s="12">
        <v>28.753622173045301</v>
      </c>
      <c r="H1413" s="12">
        <v>7.7327588078963423</v>
      </c>
      <c r="I1413" s="12">
        <v>0</v>
      </c>
      <c r="J1413" s="15">
        <v>2.1899092846003471E-2</v>
      </c>
      <c r="K1413" s="15">
        <v>0.97810090715399656</v>
      </c>
      <c r="L1413" s="56">
        <v>0.45526999999999995</v>
      </c>
      <c r="M1413">
        <v>0</v>
      </c>
      <c r="N1413">
        <v>0</v>
      </c>
      <c r="O1413" s="12">
        <v>12</v>
      </c>
      <c r="P1413" s="12">
        <v>6</v>
      </c>
      <c r="Q1413">
        <v>0</v>
      </c>
      <c r="R1413" s="12">
        <v>0</v>
      </c>
      <c r="S1413" s="12">
        <v>0.16934040308987311</v>
      </c>
      <c r="T1413" s="12">
        <v>18.513895897748775</v>
      </c>
      <c r="U1413" s="12">
        <v>1.4004307249084036</v>
      </c>
      <c r="V1413" s="12">
        <v>10.239726275296526</v>
      </c>
      <c r="W1413" s="57">
        <v>9.1284794579342615E-6</v>
      </c>
      <c r="X1413" s="57">
        <v>0</v>
      </c>
      <c r="Y1413" s="57">
        <v>0</v>
      </c>
      <c r="Z1413" s="57">
        <v>1.5610825953452474E-3</v>
      </c>
      <c r="AA1413" s="57">
        <v>2.3485691257248546E-3</v>
      </c>
      <c r="AB1413" s="57">
        <v>0</v>
      </c>
      <c r="AC1413" s="57">
        <v>0</v>
      </c>
      <c r="AD1413" s="57">
        <v>7.3318215385703067E-7</v>
      </c>
      <c r="AE1413" s="57">
        <v>3.3406778106461144E-6</v>
      </c>
      <c r="AF1413" s="57">
        <v>6.895542854718125E-7</v>
      </c>
      <c r="AG1413" s="57">
        <v>1.7377054197422425E-5</v>
      </c>
      <c r="AH1413" s="17">
        <v>3.5826551536140305E-4</v>
      </c>
      <c r="AI1413" s="12">
        <v>472</v>
      </c>
      <c r="AJ1413" s="16">
        <v>8</v>
      </c>
      <c r="AK1413" s="17">
        <v>0.95707944010698831</v>
      </c>
      <c r="AL1413" t="str">
        <f>IF(AK1413&lt;='CAV Tier 1 Analysis'!$A$5,"Tier 1", "Tier 2")</f>
        <v>Tier 2</v>
      </c>
      <c r="AM1413" t="str">
        <f t="shared" si="43"/>
        <v>Missouri - Tier 2</v>
      </c>
      <c r="AN1413" t="str">
        <f t="shared" si="44"/>
        <v>Trimble, City Of - Tier 2</v>
      </c>
    </row>
    <row r="1414" spans="1:40" x14ac:dyDescent="0.3">
      <c r="A1414">
        <v>7</v>
      </c>
      <c r="B1414" t="s">
        <v>21</v>
      </c>
      <c r="C1414" t="s">
        <v>3310</v>
      </c>
      <c r="D1414" t="s">
        <v>5066</v>
      </c>
      <c r="E1414" t="s">
        <v>1394</v>
      </c>
      <c r="F1414" s="12">
        <v>46.245623549471873</v>
      </c>
      <c r="G1414" s="12">
        <v>191.05843681407009</v>
      </c>
      <c r="H1414" s="12">
        <v>84.025099104226314</v>
      </c>
      <c r="I1414" s="12">
        <v>1</v>
      </c>
      <c r="J1414" s="15">
        <v>6.5999960419813847E-2</v>
      </c>
      <c r="K1414" s="15">
        <v>0.93400003958018629</v>
      </c>
      <c r="L1414" s="56">
        <v>1.5159099999999999</v>
      </c>
      <c r="M1414">
        <v>2</v>
      </c>
      <c r="N1414">
        <v>0</v>
      </c>
      <c r="O1414" s="12">
        <v>13</v>
      </c>
      <c r="P1414" s="12">
        <v>5</v>
      </c>
      <c r="Q1414">
        <v>0</v>
      </c>
      <c r="R1414" s="12">
        <v>0.93400003958018629</v>
      </c>
      <c r="S1414" s="12">
        <v>5.5456532151498728</v>
      </c>
      <c r="T1414" s="12">
        <v>195.85314662704184</v>
      </c>
      <c r="U1414" s="12">
        <v>149.60752307756997</v>
      </c>
      <c r="V1414" s="12">
        <v>0</v>
      </c>
      <c r="W1414" s="57">
        <v>3.0395047543385525E-5</v>
      </c>
      <c r="X1414" s="57">
        <v>8.4857227714370571E-5</v>
      </c>
      <c r="Y1414" s="57">
        <v>0</v>
      </c>
      <c r="Z1414" s="57">
        <v>1.6911728116240181E-3</v>
      </c>
      <c r="AA1414" s="57">
        <v>1.9571409381040454E-3</v>
      </c>
      <c r="AB1414" s="57">
        <v>0</v>
      </c>
      <c r="AC1414" s="57">
        <v>3.442942079271324E-5</v>
      </c>
      <c r="AD1414" s="57">
        <v>2.4010654838643785E-5</v>
      </c>
      <c r="AE1414" s="57">
        <v>3.5340063738920396E-5</v>
      </c>
      <c r="AF1414" s="57">
        <v>7.3664842424611113E-5</v>
      </c>
      <c r="AG1414" s="57">
        <v>0</v>
      </c>
      <c r="AH1414" s="17">
        <v>3.5736463698006433E-4</v>
      </c>
      <c r="AI1414" s="12">
        <v>473</v>
      </c>
      <c r="AJ1414" s="16">
        <v>8</v>
      </c>
      <c r="AK1414" s="17">
        <v>0.95743680474396842</v>
      </c>
      <c r="AL1414" t="str">
        <f>IF(AK1414&lt;='CAV Tier 1 Analysis'!$A$5,"Tier 1", "Tier 2")</f>
        <v>Tier 2</v>
      </c>
      <c r="AM1414" t="str">
        <f t="shared" si="43"/>
        <v>Missouri - Tier 2</v>
      </c>
      <c r="AN1414" t="str">
        <f t="shared" si="44"/>
        <v>Crane, City Of - Tier 2</v>
      </c>
    </row>
    <row r="1415" spans="1:40" x14ac:dyDescent="0.3">
      <c r="A1415">
        <v>7</v>
      </c>
      <c r="B1415" t="s">
        <v>21</v>
      </c>
      <c r="C1415" t="s">
        <v>3334</v>
      </c>
      <c r="D1415" t="s">
        <v>5104</v>
      </c>
      <c r="E1415" t="s">
        <v>1356</v>
      </c>
      <c r="F1415" s="12">
        <v>7.8482971199744833</v>
      </c>
      <c r="G1415" s="12">
        <v>8.3368082262183716</v>
      </c>
      <c r="H1415" s="12">
        <v>4.1572416653258113</v>
      </c>
      <c r="I1415" s="12">
        <v>0</v>
      </c>
      <c r="J1415" s="15">
        <v>0</v>
      </c>
      <c r="K1415" s="15">
        <v>1</v>
      </c>
      <c r="L1415" s="56">
        <v>0.40839999999999999</v>
      </c>
      <c r="M1415">
        <v>0</v>
      </c>
      <c r="N1415">
        <v>0</v>
      </c>
      <c r="O1415" s="12">
        <v>12</v>
      </c>
      <c r="P1415" s="12">
        <v>6</v>
      </c>
      <c r="Q1415">
        <v>0</v>
      </c>
      <c r="R1415" s="12">
        <v>0</v>
      </c>
      <c r="S1415" s="12">
        <v>0</v>
      </c>
      <c r="T1415" s="12">
        <v>9.063967800901839</v>
      </c>
      <c r="U1415" s="12">
        <v>1.2156706809273556</v>
      </c>
      <c r="V1415" s="12">
        <v>0</v>
      </c>
      <c r="W1415" s="57">
        <v>8.1887034300972013E-6</v>
      </c>
      <c r="X1415" s="57">
        <v>0</v>
      </c>
      <c r="Y1415" s="57">
        <v>0</v>
      </c>
      <c r="Z1415" s="57">
        <v>1.5610825953452474E-3</v>
      </c>
      <c r="AA1415" s="57">
        <v>2.3485691257248546E-3</v>
      </c>
      <c r="AB1415" s="57">
        <v>0</v>
      </c>
      <c r="AC1415" s="57">
        <v>0</v>
      </c>
      <c r="AD1415" s="57">
        <v>0</v>
      </c>
      <c r="AE1415" s="57">
        <v>1.6355172501842548E-6</v>
      </c>
      <c r="AF1415" s="57">
        <v>5.9858078864323857E-7</v>
      </c>
      <c r="AG1415" s="57">
        <v>0</v>
      </c>
      <c r="AH1415" s="17">
        <v>3.5637041113991151E-4</v>
      </c>
      <c r="AI1415" s="12">
        <v>474</v>
      </c>
      <c r="AJ1415" s="16">
        <v>8</v>
      </c>
      <c r="AK1415" s="17">
        <v>0.95779317515510831</v>
      </c>
      <c r="AL1415" t="str">
        <f>IF(AK1415&lt;='CAV Tier 1 Analysis'!$A$5,"Tier 1", "Tier 2")</f>
        <v>Tier 2</v>
      </c>
      <c r="AM1415" t="str">
        <f t="shared" si="43"/>
        <v>Missouri - Tier 2</v>
      </c>
      <c r="AN1415" t="str">
        <f t="shared" si="44"/>
        <v>Argyle, Village - Tier 2</v>
      </c>
    </row>
    <row r="1416" spans="1:40" x14ac:dyDescent="0.3">
      <c r="A1416">
        <v>7</v>
      </c>
      <c r="B1416" t="s">
        <v>21</v>
      </c>
      <c r="C1416" t="s">
        <v>3218</v>
      </c>
      <c r="D1416" t="s">
        <v>4935</v>
      </c>
      <c r="E1416" t="s">
        <v>1647</v>
      </c>
      <c r="F1416" s="12">
        <v>8.2945341275976538</v>
      </c>
      <c r="G1416" s="12">
        <v>1.8320451177058559</v>
      </c>
      <c r="H1416" s="12">
        <v>1.0154764366712459</v>
      </c>
      <c r="I1416" s="12">
        <v>0</v>
      </c>
      <c r="J1416" s="15">
        <v>0.88911752601563854</v>
      </c>
      <c r="K1416" s="15">
        <v>0.1108824739843612</v>
      </c>
      <c r="L1416" s="56">
        <v>0.17009000000000002</v>
      </c>
      <c r="M1416">
        <v>15</v>
      </c>
      <c r="N1416">
        <v>0</v>
      </c>
      <c r="O1416" s="12">
        <v>10</v>
      </c>
      <c r="P1416" s="12">
        <v>5</v>
      </c>
      <c r="Q1416">
        <v>0</v>
      </c>
      <c r="R1416" s="12">
        <v>0</v>
      </c>
      <c r="S1416" s="12">
        <v>0.90287789710031441</v>
      </c>
      <c r="T1416" s="12">
        <v>2.0121089807032315</v>
      </c>
      <c r="U1416" s="12">
        <v>0</v>
      </c>
      <c r="V1416" s="12">
        <v>0</v>
      </c>
      <c r="W1416" s="57">
        <v>3.4104225426670747E-6</v>
      </c>
      <c r="X1416" s="57">
        <v>6.3642920785777926E-4</v>
      </c>
      <c r="Y1416" s="57">
        <v>0</v>
      </c>
      <c r="Z1416" s="57">
        <v>1.3009021627877061E-3</v>
      </c>
      <c r="AA1416" s="57">
        <v>1.9571409381040454E-3</v>
      </c>
      <c r="AB1416" s="57">
        <v>0</v>
      </c>
      <c r="AC1416" s="57">
        <v>0</v>
      </c>
      <c r="AD1416" s="57">
        <v>3.9091318385169375E-6</v>
      </c>
      <c r="AE1416" s="57">
        <v>3.6306825216913987E-7</v>
      </c>
      <c r="AF1416" s="57">
        <v>0</v>
      </c>
      <c r="AG1416" s="57">
        <v>0</v>
      </c>
      <c r="AH1416" s="17">
        <v>3.5474135739844401E-4</v>
      </c>
      <c r="AI1416" s="12">
        <v>475</v>
      </c>
      <c r="AJ1416" s="16">
        <v>8</v>
      </c>
      <c r="AK1416" s="17">
        <v>0.95814791651250675</v>
      </c>
      <c r="AL1416" t="str">
        <f>IF(AK1416&lt;='CAV Tier 1 Analysis'!$A$5,"Tier 1", "Tier 2")</f>
        <v>Tier 2</v>
      </c>
      <c r="AM1416" t="str">
        <f t="shared" ref="AM1416:AM1479" si="45">B1416&amp;" - "&amp;AL1416</f>
        <v>Missouri - Tier 2</v>
      </c>
      <c r="AN1416" t="str">
        <f t="shared" ref="AN1416:AN1479" si="46">C1416&amp;" - "&amp;AL1416</f>
        <v>Bragg City, City Of - Tier 2</v>
      </c>
    </row>
    <row r="1417" spans="1:40" x14ac:dyDescent="0.3">
      <c r="A1417">
        <v>7</v>
      </c>
      <c r="B1417" t="s">
        <v>21</v>
      </c>
      <c r="C1417" t="s">
        <v>3454</v>
      </c>
      <c r="D1417" t="s">
        <v>5287</v>
      </c>
      <c r="E1417" t="s">
        <v>1453</v>
      </c>
      <c r="F1417" s="12">
        <v>0.61344025215023368</v>
      </c>
      <c r="G1417" s="12">
        <v>0.23255197259063662</v>
      </c>
      <c r="H1417" s="12">
        <v>0.13351684957522497</v>
      </c>
      <c r="I1417" s="12">
        <v>2</v>
      </c>
      <c r="J1417" s="15">
        <v>0.8904568285099258</v>
      </c>
      <c r="K1417" s="15">
        <v>0.10954317149007414</v>
      </c>
      <c r="L1417" s="56">
        <v>4.181E-2</v>
      </c>
      <c r="M1417">
        <v>2</v>
      </c>
      <c r="N1417">
        <v>0</v>
      </c>
      <c r="O1417" s="12">
        <v>8</v>
      </c>
      <c r="P1417" s="12">
        <v>7</v>
      </c>
      <c r="Q1417">
        <v>0</v>
      </c>
      <c r="R1417" s="12">
        <v>0.21908634298014829</v>
      </c>
      <c r="S1417" s="12">
        <v>0.11889099042539167</v>
      </c>
      <c r="T1417" s="12">
        <v>0.23796411443968446</v>
      </c>
      <c r="U1417" s="12">
        <v>0</v>
      </c>
      <c r="V1417" s="12">
        <v>0</v>
      </c>
      <c r="W1417" s="57">
        <v>8.3831951619090105E-7</v>
      </c>
      <c r="X1417" s="57">
        <v>8.4857227714370571E-5</v>
      </c>
      <c r="Y1417" s="57">
        <v>0</v>
      </c>
      <c r="Z1417" s="57">
        <v>1.0407217302301651E-3</v>
      </c>
      <c r="AA1417" s="57">
        <v>2.7399973133456637E-3</v>
      </c>
      <c r="AB1417" s="57">
        <v>0</v>
      </c>
      <c r="AC1417" s="57">
        <v>8.076033803800105E-6</v>
      </c>
      <c r="AD1417" s="57">
        <v>5.1475460577486447E-7</v>
      </c>
      <c r="AE1417" s="57">
        <v>4.2938635996941683E-8</v>
      </c>
      <c r="AF1417" s="57">
        <v>0</v>
      </c>
      <c r="AG1417" s="57">
        <v>0</v>
      </c>
      <c r="AH1417" s="17">
        <v>3.5227711980472388E-4</v>
      </c>
      <c r="AI1417" s="12">
        <v>476</v>
      </c>
      <c r="AJ1417" s="16">
        <v>8</v>
      </c>
      <c r="AK1417" s="17">
        <v>0.95850019363231143</v>
      </c>
      <c r="AL1417" t="str">
        <f>IF(AK1417&lt;='CAV Tier 1 Analysis'!$A$5,"Tier 1", "Tier 2")</f>
        <v>Tier 2</v>
      </c>
      <c r="AM1417" t="str">
        <f t="shared" si="45"/>
        <v>Missouri - Tier 2</v>
      </c>
      <c r="AN1417" t="str">
        <f t="shared" si="46"/>
        <v>Fortescue, Town Of - Tier 2</v>
      </c>
    </row>
    <row r="1418" spans="1:40" x14ac:dyDescent="0.3">
      <c r="A1418">
        <v>7</v>
      </c>
      <c r="B1418" t="s">
        <v>21</v>
      </c>
      <c r="C1418" t="s">
        <v>3399</v>
      </c>
      <c r="D1418" t="s">
        <v>5202</v>
      </c>
      <c r="E1418" t="s">
        <v>1374</v>
      </c>
      <c r="F1418" s="12">
        <v>9.7083731221538301</v>
      </c>
      <c r="G1418" s="12">
        <v>4.2680882047183069</v>
      </c>
      <c r="H1418" s="12">
        <v>3.3995149986368185</v>
      </c>
      <c r="I1418" s="12">
        <v>1</v>
      </c>
      <c r="J1418" s="15">
        <v>7.0322498980323778E-2</v>
      </c>
      <c r="K1418" s="15">
        <v>0.92967750101967628</v>
      </c>
      <c r="L1418" s="56">
        <v>0.71100999999999992</v>
      </c>
      <c r="M1418">
        <v>1</v>
      </c>
      <c r="N1418">
        <v>0</v>
      </c>
      <c r="O1418" s="12">
        <v>14</v>
      </c>
      <c r="P1418" s="12">
        <v>5</v>
      </c>
      <c r="Q1418">
        <v>0</v>
      </c>
      <c r="R1418" s="12">
        <v>0.92967750101967628</v>
      </c>
      <c r="S1418" s="12">
        <v>0.23906239002523305</v>
      </c>
      <c r="T1418" s="12">
        <v>5.4415248539939594</v>
      </c>
      <c r="U1418" s="12">
        <v>0</v>
      </c>
      <c r="V1418" s="12">
        <v>0</v>
      </c>
      <c r="W1418" s="57">
        <v>1.4256243941805609E-5</v>
      </c>
      <c r="X1418" s="57">
        <v>4.2428613857185285E-5</v>
      </c>
      <c r="Y1418" s="57">
        <v>0</v>
      </c>
      <c r="Z1418" s="57">
        <v>1.8212630279027886E-3</v>
      </c>
      <c r="AA1418" s="57">
        <v>1.9571409381040454E-3</v>
      </c>
      <c r="AB1418" s="57">
        <v>0</v>
      </c>
      <c r="AC1418" s="57">
        <v>3.4270081935447856E-5</v>
      </c>
      <c r="AD1418" s="57">
        <v>1.0350529160597691E-6</v>
      </c>
      <c r="AE1418" s="57">
        <v>9.8187768993706973E-7</v>
      </c>
      <c r="AF1418" s="57">
        <v>0</v>
      </c>
      <c r="AG1418" s="57">
        <v>0</v>
      </c>
      <c r="AH1418" s="17">
        <v>3.5194325784975182E-4</v>
      </c>
      <c r="AI1418" s="12">
        <v>477</v>
      </c>
      <c r="AJ1418" s="16">
        <v>8</v>
      </c>
      <c r="AK1418" s="17">
        <v>0.95885213689016113</v>
      </c>
      <c r="AL1418" t="str">
        <f>IF(AK1418&lt;='CAV Tier 1 Analysis'!$A$5,"Tier 1", "Tier 2")</f>
        <v>Tier 2</v>
      </c>
      <c r="AM1418" t="str">
        <f t="shared" si="45"/>
        <v>Missouri - Tier 2</v>
      </c>
      <c r="AN1418" t="str">
        <f t="shared" si="46"/>
        <v>Keytesville, City Of - Tier 2</v>
      </c>
    </row>
    <row r="1419" spans="1:40" x14ac:dyDescent="0.3">
      <c r="A1419">
        <v>7</v>
      </c>
      <c r="B1419" t="s">
        <v>21</v>
      </c>
      <c r="C1419" t="s">
        <v>2465</v>
      </c>
      <c r="D1419" t="s">
        <v>4840</v>
      </c>
      <c r="E1419" t="s">
        <v>1460</v>
      </c>
      <c r="F1419" s="12">
        <v>14.487078942133921</v>
      </c>
      <c r="G1419" s="12">
        <v>5.4057519862918966</v>
      </c>
      <c r="H1419" s="12">
        <v>2.9083577937944707</v>
      </c>
      <c r="I1419" s="12">
        <v>0</v>
      </c>
      <c r="J1419" s="15">
        <v>0.23387921692542968</v>
      </c>
      <c r="K1419" s="15">
        <v>0.76612078307457021</v>
      </c>
      <c r="L1419" s="56">
        <v>0.98738999999999999</v>
      </c>
      <c r="M1419">
        <v>1</v>
      </c>
      <c r="N1419">
        <v>0</v>
      </c>
      <c r="O1419" s="12">
        <v>8</v>
      </c>
      <c r="P1419" s="12">
        <v>7</v>
      </c>
      <c r="Q1419">
        <v>0</v>
      </c>
      <c r="R1419" s="12">
        <v>0</v>
      </c>
      <c r="S1419" s="12">
        <v>0.68020444335162111</v>
      </c>
      <c r="T1419" s="12">
        <v>5.5385248420955575</v>
      </c>
      <c r="U1419" s="12">
        <v>0</v>
      </c>
      <c r="V1419" s="12">
        <v>0</v>
      </c>
      <c r="W1419" s="57">
        <v>1.9797854749862086E-5</v>
      </c>
      <c r="X1419" s="57">
        <v>4.2428613857185285E-5</v>
      </c>
      <c r="Y1419" s="57">
        <v>0</v>
      </c>
      <c r="Z1419" s="57">
        <v>1.0407217302301651E-3</v>
      </c>
      <c r="AA1419" s="57">
        <v>2.7399973133456637E-3</v>
      </c>
      <c r="AB1419" s="57">
        <v>0</v>
      </c>
      <c r="AC1419" s="57">
        <v>0</v>
      </c>
      <c r="AD1419" s="57">
        <v>2.9450370362882892E-6</v>
      </c>
      <c r="AE1419" s="57">
        <v>9.9938052724768397E-7</v>
      </c>
      <c r="AF1419" s="57">
        <v>0</v>
      </c>
      <c r="AG1419" s="57">
        <v>0</v>
      </c>
      <c r="AH1419" s="17">
        <v>3.4971726634058293E-4</v>
      </c>
      <c r="AI1419" s="12">
        <v>478</v>
      </c>
      <c r="AJ1419" s="16">
        <v>8</v>
      </c>
      <c r="AK1419" s="17">
        <v>0.95920185415650172</v>
      </c>
      <c r="AL1419" t="str">
        <f>IF(AK1419&lt;='CAV Tier 1 Analysis'!$A$5,"Tier 1", "Tier 2")</f>
        <v>Tier 2</v>
      </c>
      <c r="AM1419" t="str">
        <f t="shared" si="45"/>
        <v>Missouri - Tier 2</v>
      </c>
      <c r="AN1419" t="str">
        <f t="shared" si="46"/>
        <v>Forest City, City Of - Tier 2</v>
      </c>
    </row>
    <row r="1420" spans="1:40" x14ac:dyDescent="0.3">
      <c r="A1420">
        <v>7</v>
      </c>
      <c r="B1420" t="s">
        <v>21</v>
      </c>
      <c r="C1420" t="s">
        <v>3413</v>
      </c>
      <c r="D1420" t="s">
        <v>5221</v>
      </c>
      <c r="E1420" t="s">
        <v>1703</v>
      </c>
      <c r="F1420" s="12">
        <v>12.080716453306858</v>
      </c>
      <c r="G1420" s="12">
        <v>4.2755590556416712</v>
      </c>
      <c r="H1420" s="12">
        <v>1.5402802654709111</v>
      </c>
      <c r="I1420" s="12">
        <v>3</v>
      </c>
      <c r="J1420" s="15">
        <v>0</v>
      </c>
      <c r="K1420" s="15">
        <v>1</v>
      </c>
      <c r="L1420" s="56">
        <v>0.12981999999999999</v>
      </c>
      <c r="M1420">
        <v>20</v>
      </c>
      <c r="N1420">
        <v>0</v>
      </c>
      <c r="O1420" s="12">
        <v>13</v>
      </c>
      <c r="P1420" s="12">
        <v>3</v>
      </c>
      <c r="Q1420">
        <v>0</v>
      </c>
      <c r="R1420" s="12">
        <v>3</v>
      </c>
      <c r="S1420" s="12">
        <v>0</v>
      </c>
      <c r="T1420" s="12">
        <v>3.8088892028807821</v>
      </c>
      <c r="U1420" s="12">
        <v>0</v>
      </c>
      <c r="V1420" s="12">
        <v>0.46666985276088901</v>
      </c>
      <c r="W1420" s="57">
        <v>2.6029810952380476E-6</v>
      </c>
      <c r="X1420" s="57">
        <v>8.4857227714370568E-4</v>
      </c>
      <c r="Y1420" s="57">
        <v>0</v>
      </c>
      <c r="Z1420" s="57">
        <v>1.6911728116240181E-3</v>
      </c>
      <c r="AA1420" s="57">
        <v>1.1742845628624273E-3</v>
      </c>
      <c r="AB1420" s="57">
        <v>0</v>
      </c>
      <c r="AC1420" s="57">
        <v>1.1058700000116236E-4</v>
      </c>
      <c r="AD1420" s="57">
        <v>0</v>
      </c>
      <c r="AE1420" s="57">
        <v>6.8728222917255478E-7</v>
      </c>
      <c r="AF1420" s="57">
        <v>0</v>
      </c>
      <c r="AG1420" s="57">
        <v>7.9194961913122794E-7</v>
      </c>
      <c r="AH1420" s="17">
        <v>3.4806353314316857E-4</v>
      </c>
      <c r="AI1420" s="12">
        <v>479</v>
      </c>
      <c r="AJ1420" s="16">
        <v>8</v>
      </c>
      <c r="AK1420" s="17">
        <v>0.95954991768964493</v>
      </c>
      <c r="AL1420" t="str">
        <f>IF(AK1420&lt;='CAV Tier 1 Analysis'!$A$5,"Tier 1", "Tier 2")</f>
        <v>Tier 2</v>
      </c>
      <c r="AM1420" t="str">
        <f t="shared" si="45"/>
        <v>Missouri - Tier 2</v>
      </c>
      <c r="AN1420" t="str">
        <f t="shared" si="46"/>
        <v>Blodgett, Village Of - Tier 2</v>
      </c>
    </row>
    <row r="1421" spans="1:40" x14ac:dyDescent="0.3">
      <c r="A1421">
        <v>7</v>
      </c>
      <c r="B1421" t="s">
        <v>21</v>
      </c>
      <c r="C1421" t="s">
        <v>3229</v>
      </c>
      <c r="D1421" t="s">
        <v>4952</v>
      </c>
      <c r="E1421" t="s">
        <v>1446</v>
      </c>
      <c r="F1421" s="12">
        <v>27.115921993031634</v>
      </c>
      <c r="G1421" s="12">
        <v>186.75066478895542</v>
      </c>
      <c r="H1421" s="12">
        <v>89.859711115697081</v>
      </c>
      <c r="I1421" s="12">
        <v>13</v>
      </c>
      <c r="J1421" s="15">
        <v>0.24195613894669443</v>
      </c>
      <c r="K1421" s="15">
        <v>0.75804386105330568</v>
      </c>
      <c r="L1421" s="56">
        <v>0.24987999999999999</v>
      </c>
      <c r="M1421">
        <v>9</v>
      </c>
      <c r="N1421">
        <v>2</v>
      </c>
      <c r="O1421" s="12">
        <v>15.2</v>
      </c>
      <c r="P1421" s="12">
        <v>1.8</v>
      </c>
      <c r="Q1421">
        <v>0</v>
      </c>
      <c r="R1421" s="12">
        <v>9.8545701936929735</v>
      </c>
      <c r="S1421" s="12">
        <v>21.742108748419426</v>
      </c>
      <c r="T1421" s="12">
        <v>191.05991833558753</v>
      </c>
      <c r="U1421" s="12">
        <v>163.94399634255589</v>
      </c>
      <c r="V1421" s="12">
        <v>0</v>
      </c>
      <c r="W1421" s="57">
        <v>5.0102674170242133E-6</v>
      </c>
      <c r="X1421" s="57">
        <v>3.8185752471466759E-4</v>
      </c>
      <c r="Y1421" s="57">
        <v>1.8380663541953864E-4</v>
      </c>
      <c r="Z1421" s="57">
        <v>1.9773712874373134E-3</v>
      </c>
      <c r="AA1421" s="57">
        <v>7.0457073771745642E-4</v>
      </c>
      <c r="AB1421" s="57">
        <v>0</v>
      </c>
      <c r="AC1421" s="57">
        <v>3.6326245134045984E-4</v>
      </c>
      <c r="AD1421" s="57">
        <v>9.4135397286728451E-5</v>
      </c>
      <c r="AE1421" s="57">
        <v>3.4475165746457897E-5</v>
      </c>
      <c r="AF1421" s="57">
        <v>8.0723939602780841E-5</v>
      </c>
      <c r="AG1421" s="57">
        <v>0</v>
      </c>
      <c r="AH1421" s="17">
        <v>3.477466733347661E-4</v>
      </c>
      <c r="AI1421" s="12">
        <v>480</v>
      </c>
      <c r="AJ1421" s="16">
        <v>8</v>
      </c>
      <c r="AK1421" s="17">
        <v>0.95989766436297974</v>
      </c>
      <c r="AL1421" t="str">
        <f>IF(AK1421&lt;='CAV Tier 1 Analysis'!$A$5,"Tier 1", "Tier 2")</f>
        <v>Tier 2</v>
      </c>
      <c r="AM1421" t="str">
        <f t="shared" si="45"/>
        <v>Missouri - Tier 2</v>
      </c>
      <c r="AN1421" t="str">
        <f t="shared" si="46"/>
        <v>Northmoor, City Of - Tier 2</v>
      </c>
    </row>
    <row r="1422" spans="1:40" x14ac:dyDescent="0.3">
      <c r="A1422">
        <v>7</v>
      </c>
      <c r="B1422" t="s">
        <v>21</v>
      </c>
      <c r="C1422" t="s">
        <v>3380</v>
      </c>
      <c r="D1422" t="s">
        <v>5175</v>
      </c>
      <c r="E1422" t="s">
        <v>1426</v>
      </c>
      <c r="F1422" s="12">
        <v>10.508870568591792</v>
      </c>
      <c r="G1422" s="12">
        <v>59.638992231397957</v>
      </c>
      <c r="H1422" s="12">
        <v>27.749797747875643</v>
      </c>
      <c r="I1422" s="12">
        <v>0</v>
      </c>
      <c r="J1422" s="15">
        <v>0</v>
      </c>
      <c r="K1422" s="15">
        <v>1</v>
      </c>
      <c r="L1422" s="56">
        <v>0.40919</v>
      </c>
      <c r="M1422">
        <v>0</v>
      </c>
      <c r="N1422">
        <v>0</v>
      </c>
      <c r="O1422" s="12">
        <v>11</v>
      </c>
      <c r="P1422" s="12">
        <v>6</v>
      </c>
      <c r="Q1422">
        <v>0</v>
      </c>
      <c r="R1422" s="12">
        <v>0</v>
      </c>
      <c r="S1422" s="12">
        <v>0</v>
      </c>
      <c r="T1422" s="12">
        <v>58.344097778384167</v>
      </c>
      <c r="U1422" s="12">
        <v>47.835227209792379</v>
      </c>
      <c r="V1422" s="12">
        <v>1.2948944530137894</v>
      </c>
      <c r="W1422" s="57">
        <v>8.204543478358164E-6</v>
      </c>
      <c r="X1422" s="57">
        <v>0</v>
      </c>
      <c r="Y1422" s="57">
        <v>0</v>
      </c>
      <c r="Z1422" s="57">
        <v>1.4309923790664768E-3</v>
      </c>
      <c r="AA1422" s="57">
        <v>2.3485691257248546E-3</v>
      </c>
      <c r="AB1422" s="57">
        <v>0</v>
      </c>
      <c r="AC1422" s="57">
        <v>0</v>
      </c>
      <c r="AD1422" s="57">
        <v>0</v>
      </c>
      <c r="AE1422" s="57">
        <v>1.0527704914561797E-5</v>
      </c>
      <c r="AF1422" s="57">
        <v>2.355345775578267E-5</v>
      </c>
      <c r="AG1422" s="57">
        <v>2.1974660733116791E-6</v>
      </c>
      <c r="AH1422" s="17">
        <v>3.4764042518303144E-4</v>
      </c>
      <c r="AI1422" s="12">
        <v>481</v>
      </c>
      <c r="AJ1422" s="16">
        <v>8</v>
      </c>
      <c r="AK1422" s="17">
        <v>0.96024530478816272</v>
      </c>
      <c r="AL1422" t="str">
        <f>IF(AK1422&lt;='CAV Tier 1 Analysis'!$A$5,"Tier 1", "Tier 2")</f>
        <v>Tier 2</v>
      </c>
      <c r="AM1422" t="str">
        <f t="shared" si="45"/>
        <v>Missouri - Tier 2</v>
      </c>
      <c r="AN1422" t="str">
        <f t="shared" si="46"/>
        <v>Pilot Grove, City Of - Tier 2</v>
      </c>
    </row>
    <row r="1423" spans="1:40" x14ac:dyDescent="0.3">
      <c r="A1423">
        <v>7</v>
      </c>
      <c r="B1423" t="s">
        <v>21</v>
      </c>
      <c r="C1423" t="s">
        <v>3368</v>
      </c>
      <c r="D1423" t="s">
        <v>5153</v>
      </c>
      <c r="E1423" t="s">
        <v>1401</v>
      </c>
      <c r="F1423" s="12">
        <v>351.17701275939294</v>
      </c>
      <c r="G1423" s="12">
        <v>236.77068370537904</v>
      </c>
      <c r="H1423" s="12">
        <v>73.363851245487623</v>
      </c>
      <c r="I1423" s="12">
        <v>16</v>
      </c>
      <c r="J1423" s="15">
        <v>2.9447892423066981E-2</v>
      </c>
      <c r="K1423" s="15">
        <v>0.97055210757693322</v>
      </c>
      <c r="L1423" s="56">
        <v>2.4748799999999997</v>
      </c>
      <c r="M1423">
        <v>4</v>
      </c>
      <c r="N1423">
        <v>0</v>
      </c>
      <c r="O1423" s="12">
        <v>11.333333333333334</v>
      </c>
      <c r="P1423" s="12">
        <v>3.6666666666666665</v>
      </c>
      <c r="Q1423">
        <v>0</v>
      </c>
      <c r="R1423" s="12">
        <v>15.528833721230932</v>
      </c>
      <c r="S1423" s="12">
        <v>2.160410799219008</v>
      </c>
      <c r="T1423" s="12">
        <v>193.14155019051125</v>
      </c>
      <c r="U1423" s="12">
        <v>0</v>
      </c>
      <c r="V1423" s="12">
        <v>43.629133514867789</v>
      </c>
      <c r="W1423" s="57">
        <v>4.9623061569733011E-5</v>
      </c>
      <c r="X1423" s="57">
        <v>1.6971445542874114E-4</v>
      </c>
      <c r="Y1423" s="57">
        <v>0</v>
      </c>
      <c r="Z1423" s="57">
        <v>1.4743557844927337E-3</v>
      </c>
      <c r="AA1423" s="57">
        <v>1.4352366879429666E-3</v>
      </c>
      <c r="AB1423" s="57">
        <v>0</v>
      </c>
      <c r="AC1423" s="57">
        <v>5.7242904491593843E-4</v>
      </c>
      <c r="AD1423" s="57">
        <v>9.3537904368086748E-6</v>
      </c>
      <c r="AE1423" s="57">
        <v>3.4850778820339525E-5</v>
      </c>
      <c r="AF1423" s="57">
        <v>0</v>
      </c>
      <c r="AG1423" s="57">
        <v>7.4039656656005871E-5</v>
      </c>
      <c r="AH1423" s="17">
        <v>3.4723666002393336E-4</v>
      </c>
      <c r="AI1423" s="12">
        <v>482</v>
      </c>
      <c r="AJ1423" s="16">
        <v>8</v>
      </c>
      <c r="AK1423" s="17">
        <v>0.96059254144818662</v>
      </c>
      <c r="AL1423" t="str">
        <f>IF(AK1423&lt;='CAV Tier 1 Analysis'!$A$5,"Tier 1", "Tier 2")</f>
        <v>Tier 2</v>
      </c>
      <c r="AM1423" t="str">
        <f t="shared" si="45"/>
        <v>Missouri - Tier 2</v>
      </c>
      <c r="AN1423" t="str">
        <f t="shared" si="46"/>
        <v>Wardsville, City Of - Tier 2</v>
      </c>
    </row>
    <row r="1424" spans="1:40" x14ac:dyDescent="0.3">
      <c r="A1424">
        <v>7</v>
      </c>
      <c r="B1424" t="s">
        <v>21</v>
      </c>
      <c r="C1424" t="s">
        <v>3091</v>
      </c>
      <c r="D1424" t="s">
        <v>4749</v>
      </c>
      <c r="E1424" t="s">
        <v>1392</v>
      </c>
      <c r="F1424" s="12">
        <v>11.795776054614077</v>
      </c>
      <c r="G1424" s="12">
        <v>9.6352141586363125</v>
      </c>
      <c r="H1424" s="12">
        <v>3.8972080017874746</v>
      </c>
      <c r="I1424" s="12">
        <v>3</v>
      </c>
      <c r="J1424" s="15">
        <v>0.68837749733724951</v>
      </c>
      <c r="K1424" s="15">
        <v>0.31162250266275054</v>
      </c>
      <c r="L1424" s="56">
        <v>0.30982999999999999</v>
      </c>
      <c r="M1424">
        <v>5</v>
      </c>
      <c r="N1424">
        <v>0</v>
      </c>
      <c r="O1424" s="12">
        <v>13</v>
      </c>
      <c r="P1424" s="12">
        <v>3</v>
      </c>
      <c r="Q1424">
        <v>4</v>
      </c>
      <c r="R1424" s="12">
        <v>0.93486750798825158</v>
      </c>
      <c r="S1424" s="12">
        <v>2.6827502908731646</v>
      </c>
      <c r="T1424" s="12">
        <v>9.5251073702481577</v>
      </c>
      <c r="U1424" s="12">
        <v>0</v>
      </c>
      <c r="V1424" s="12">
        <v>0.1101067883881548</v>
      </c>
      <c r="W1424" s="57">
        <v>6.2123065223971987E-6</v>
      </c>
      <c r="X1424" s="57">
        <v>2.1214306928592642E-4</v>
      </c>
      <c r="Y1424" s="57">
        <v>0</v>
      </c>
      <c r="Z1424" s="57">
        <v>1.6911728116240181E-3</v>
      </c>
      <c r="AA1424" s="57">
        <v>1.1742845628624273E-3</v>
      </c>
      <c r="AB1424" s="57">
        <v>6.8317677198975236E-4</v>
      </c>
      <c r="AC1424" s="57">
        <v>3.4461397702327811E-5</v>
      </c>
      <c r="AD1424" s="57">
        <v>1.1615329836430449E-5</v>
      </c>
      <c r="AE1424" s="57">
        <v>1.7187260321410269E-6</v>
      </c>
      <c r="AF1424" s="57">
        <v>0</v>
      </c>
      <c r="AG1424" s="57">
        <v>1.8685378670141073E-7</v>
      </c>
      <c r="AH1424" s="17">
        <v>3.4681562087655654E-4</v>
      </c>
      <c r="AI1424" s="12">
        <v>483</v>
      </c>
      <c r="AJ1424" s="16">
        <v>8</v>
      </c>
      <c r="AK1424" s="17">
        <v>0.96093935706906319</v>
      </c>
      <c r="AL1424" t="str">
        <f>IF(AK1424&lt;='CAV Tier 1 Analysis'!$A$5,"Tier 1", "Tier 2")</f>
        <v>Tier 2</v>
      </c>
      <c r="AM1424" t="str">
        <f t="shared" si="45"/>
        <v>Missouri - Tier 2</v>
      </c>
      <c r="AN1424" t="str">
        <f t="shared" si="46"/>
        <v>Mokane, Village Of - Tier 2</v>
      </c>
    </row>
    <row r="1425" spans="1:40" x14ac:dyDescent="0.3">
      <c r="A1425">
        <v>7</v>
      </c>
      <c r="B1425" t="s">
        <v>21</v>
      </c>
      <c r="C1425" t="s">
        <v>2201</v>
      </c>
      <c r="D1425" t="s">
        <v>5115</v>
      </c>
      <c r="E1425" t="s">
        <v>1435</v>
      </c>
      <c r="F1425" s="12">
        <v>21.008694319266294</v>
      </c>
      <c r="G1425" s="12">
        <v>27.532842102239265</v>
      </c>
      <c r="H1425" s="12">
        <v>10.764889903908303</v>
      </c>
      <c r="I1425" s="12">
        <v>0</v>
      </c>
      <c r="J1425" s="15">
        <v>0</v>
      </c>
      <c r="K1425" s="15">
        <v>1</v>
      </c>
      <c r="L1425" s="56">
        <v>0.94272</v>
      </c>
      <c r="M1425">
        <v>0</v>
      </c>
      <c r="N1425">
        <v>0</v>
      </c>
      <c r="O1425" s="12">
        <v>11</v>
      </c>
      <c r="P1425" s="12">
        <v>6</v>
      </c>
      <c r="Q1425">
        <v>0</v>
      </c>
      <c r="R1425" s="12">
        <v>0</v>
      </c>
      <c r="S1425" s="12">
        <v>0</v>
      </c>
      <c r="T1425" s="12">
        <v>23.651162723890778</v>
      </c>
      <c r="U1425" s="12">
        <v>2.6424684046244842</v>
      </c>
      <c r="V1425" s="12">
        <v>3.8816793783484869</v>
      </c>
      <c r="W1425" s="57">
        <v>1.8902190248827705E-5</v>
      </c>
      <c r="X1425" s="57">
        <v>0</v>
      </c>
      <c r="Y1425" s="57">
        <v>0</v>
      </c>
      <c r="Z1425" s="57">
        <v>1.4309923790664768E-3</v>
      </c>
      <c r="AA1425" s="57">
        <v>2.3485691257248546E-3</v>
      </c>
      <c r="AB1425" s="57">
        <v>0</v>
      </c>
      <c r="AC1425" s="57">
        <v>0</v>
      </c>
      <c r="AD1425" s="57">
        <v>0</v>
      </c>
      <c r="AE1425" s="57">
        <v>4.2676546818700588E-6</v>
      </c>
      <c r="AF1425" s="57">
        <v>1.3011178491187805E-6</v>
      </c>
      <c r="AG1425" s="57">
        <v>6.5873003946704943E-6</v>
      </c>
      <c r="AH1425" s="17">
        <v>3.4641997890598355E-4</v>
      </c>
      <c r="AI1425" s="12">
        <v>484</v>
      </c>
      <c r="AJ1425" s="16">
        <v>8</v>
      </c>
      <c r="AK1425" s="17">
        <v>0.96128577704796914</v>
      </c>
      <c r="AL1425" t="str">
        <f>IF(AK1425&lt;='CAV Tier 1 Analysis'!$A$5,"Tier 1", "Tier 2")</f>
        <v>Tier 2</v>
      </c>
      <c r="AM1425" t="str">
        <f t="shared" si="45"/>
        <v>Missouri - Tier 2</v>
      </c>
      <c r="AN1425" t="str">
        <f t="shared" si="46"/>
        <v>Urbana, City Of - Tier 2</v>
      </c>
    </row>
    <row r="1426" spans="1:40" x14ac:dyDescent="0.3">
      <c r="A1426">
        <v>7</v>
      </c>
      <c r="B1426" t="s">
        <v>21</v>
      </c>
      <c r="C1426" t="s">
        <v>3217</v>
      </c>
      <c r="D1426" t="s">
        <v>4933</v>
      </c>
      <c r="E1426" t="s">
        <v>1341</v>
      </c>
      <c r="F1426" s="12">
        <v>9.6310124131625603</v>
      </c>
      <c r="G1426" s="12">
        <v>10.138191692936539</v>
      </c>
      <c r="H1426" s="12">
        <v>4.2425162198378503</v>
      </c>
      <c r="I1426" s="12">
        <v>0</v>
      </c>
      <c r="J1426" s="15">
        <v>0</v>
      </c>
      <c r="K1426" s="15">
        <v>1</v>
      </c>
      <c r="L1426" s="56">
        <v>0.49170999999999998</v>
      </c>
      <c r="M1426">
        <v>0</v>
      </c>
      <c r="N1426">
        <v>3</v>
      </c>
      <c r="O1426" s="12">
        <v>12</v>
      </c>
      <c r="P1426" s="12">
        <v>5</v>
      </c>
      <c r="Q1426">
        <v>0</v>
      </c>
      <c r="R1426" s="12">
        <v>0</v>
      </c>
      <c r="S1426" s="12">
        <v>0</v>
      </c>
      <c r="T1426" s="12">
        <v>10.387054376223116</v>
      </c>
      <c r="U1426" s="12">
        <v>0.75604196306055549</v>
      </c>
      <c r="V1426" s="12">
        <v>0</v>
      </c>
      <c r="W1426" s="57">
        <v>9.8591267473386259E-6</v>
      </c>
      <c r="X1426" s="57">
        <v>0</v>
      </c>
      <c r="Y1426" s="57">
        <v>2.7570995312930797E-4</v>
      </c>
      <c r="Z1426" s="57">
        <v>1.5610825953452474E-3</v>
      </c>
      <c r="AA1426" s="57">
        <v>1.9571409381040454E-3</v>
      </c>
      <c r="AB1426" s="57">
        <v>0</v>
      </c>
      <c r="AC1426" s="57">
        <v>0</v>
      </c>
      <c r="AD1426" s="57">
        <v>0</v>
      </c>
      <c r="AE1426" s="57">
        <v>1.8742571668474466E-6</v>
      </c>
      <c r="AF1426" s="57">
        <v>3.7226545115898253E-7</v>
      </c>
      <c r="AG1426" s="57">
        <v>0</v>
      </c>
      <c r="AH1426" s="17">
        <v>3.4600355781308598E-4</v>
      </c>
      <c r="AI1426" s="12">
        <v>485</v>
      </c>
      <c r="AJ1426" s="16">
        <v>8</v>
      </c>
      <c r="AK1426" s="17">
        <v>0.96163178060578225</v>
      </c>
      <c r="AL1426" t="str">
        <f>IF(AK1426&lt;='CAV Tier 1 Analysis'!$A$5,"Tier 1", "Tier 2")</f>
        <v>Tier 2</v>
      </c>
      <c r="AM1426" t="str">
        <f t="shared" si="45"/>
        <v>Missouri - Tier 2</v>
      </c>
      <c r="AN1426" t="str">
        <f t="shared" si="46"/>
        <v>Westphalia, City Of - Tier 2</v>
      </c>
    </row>
    <row r="1427" spans="1:40" x14ac:dyDescent="0.3">
      <c r="A1427">
        <v>7</v>
      </c>
      <c r="B1427" t="s">
        <v>21</v>
      </c>
      <c r="C1427" t="s">
        <v>3385</v>
      </c>
      <c r="D1427" t="s">
        <v>5181</v>
      </c>
      <c r="E1427" t="s">
        <v>1437</v>
      </c>
      <c r="F1427" s="12">
        <v>60.41143695325929</v>
      </c>
      <c r="G1427" s="12">
        <v>17.447583028613792</v>
      </c>
      <c r="H1427" s="12">
        <v>8.3049301873048869</v>
      </c>
      <c r="I1427" s="12">
        <v>0</v>
      </c>
      <c r="J1427" s="15">
        <v>0</v>
      </c>
      <c r="K1427" s="15">
        <v>1.0000000000000002</v>
      </c>
      <c r="L1427" s="56">
        <v>1.1450899999999999</v>
      </c>
      <c r="M1427">
        <v>0</v>
      </c>
      <c r="N1427">
        <v>0</v>
      </c>
      <c r="O1427" s="12">
        <v>11</v>
      </c>
      <c r="P1427" s="12">
        <v>6</v>
      </c>
      <c r="Q1427">
        <v>0</v>
      </c>
      <c r="R1427" s="12">
        <v>0</v>
      </c>
      <c r="S1427" s="12">
        <v>0</v>
      </c>
      <c r="T1427" s="12">
        <v>17.740364197445572</v>
      </c>
      <c r="U1427" s="12">
        <v>0</v>
      </c>
      <c r="V1427" s="12">
        <v>0</v>
      </c>
      <c r="W1427" s="57">
        <v>2.2959849193854075E-5</v>
      </c>
      <c r="X1427" s="57">
        <v>0</v>
      </c>
      <c r="Y1427" s="57">
        <v>0</v>
      </c>
      <c r="Z1427" s="57">
        <v>1.4309923790664768E-3</v>
      </c>
      <c r="AA1427" s="57">
        <v>2.3485691257248546E-3</v>
      </c>
      <c r="AB1427" s="57">
        <v>0</v>
      </c>
      <c r="AC1427" s="57">
        <v>0</v>
      </c>
      <c r="AD1427" s="57">
        <v>0</v>
      </c>
      <c r="AE1427" s="57">
        <v>3.2011004790403724E-6</v>
      </c>
      <c r="AF1427" s="57">
        <v>0</v>
      </c>
      <c r="AG1427" s="57">
        <v>0</v>
      </c>
      <c r="AH1427" s="17">
        <v>3.4597476858765688E-4</v>
      </c>
      <c r="AI1427" s="12">
        <v>486</v>
      </c>
      <c r="AJ1427" s="16">
        <v>8</v>
      </c>
      <c r="AK1427" s="17">
        <v>0.96197775537436991</v>
      </c>
      <c r="AL1427" t="str">
        <f>IF(AK1427&lt;='CAV Tier 1 Analysis'!$A$5,"Tier 1", "Tier 2")</f>
        <v>Tier 2</v>
      </c>
      <c r="AM1427" t="str">
        <f t="shared" si="45"/>
        <v>Missouri - Tier 2</v>
      </c>
      <c r="AN1427" t="str">
        <f t="shared" si="46"/>
        <v>Monroe City, City Of - Tier 2</v>
      </c>
    </row>
    <row r="1428" spans="1:40" x14ac:dyDescent="0.3">
      <c r="A1428">
        <v>7</v>
      </c>
      <c r="B1428" t="s">
        <v>21</v>
      </c>
      <c r="C1428" t="s">
        <v>3450</v>
      </c>
      <c r="D1428" t="s">
        <v>5283</v>
      </c>
      <c r="E1428" t="s">
        <v>1591</v>
      </c>
      <c r="F1428" s="12">
        <v>637.60328329641561</v>
      </c>
      <c r="G1428" s="12">
        <v>1476.2736587980246</v>
      </c>
      <c r="H1428" s="12">
        <v>373.1416375927102</v>
      </c>
      <c r="I1428" s="12">
        <v>0</v>
      </c>
      <c r="J1428" s="15">
        <v>7.6496796594213656E-2</v>
      </c>
      <c r="K1428" s="15">
        <v>0.92350320340578618</v>
      </c>
      <c r="L1428" s="56">
        <v>2.6237700000000004</v>
      </c>
      <c r="M1428">
        <v>0</v>
      </c>
      <c r="N1428">
        <v>0</v>
      </c>
      <c r="O1428" s="12">
        <v>15.25</v>
      </c>
      <c r="P1428" s="12">
        <v>1.25</v>
      </c>
      <c r="Q1428">
        <v>0</v>
      </c>
      <c r="R1428" s="12">
        <v>0</v>
      </c>
      <c r="S1428" s="12">
        <v>28.544139951761341</v>
      </c>
      <c r="T1428" s="12">
        <v>1015.3535768027709</v>
      </c>
      <c r="U1428" s="12">
        <v>377.75029350635532</v>
      </c>
      <c r="V1428" s="12">
        <v>460.92008199525367</v>
      </c>
      <c r="W1428" s="57">
        <v>5.2608409399574288E-5</v>
      </c>
      <c r="X1428" s="57">
        <v>0</v>
      </c>
      <c r="Y1428" s="57">
        <v>0</v>
      </c>
      <c r="Z1428" s="57">
        <v>1.983875798251252E-3</v>
      </c>
      <c r="AA1428" s="57">
        <v>4.8928523452601135E-4</v>
      </c>
      <c r="AB1428" s="57">
        <v>0</v>
      </c>
      <c r="AC1428" s="57">
        <v>0</v>
      </c>
      <c r="AD1428" s="57">
        <v>1.2358571036778427E-4</v>
      </c>
      <c r="AE1428" s="57">
        <v>1.8321206853051571E-4</v>
      </c>
      <c r="AF1428" s="57">
        <v>1.8599944223772952E-4</v>
      </c>
      <c r="AG1428" s="57">
        <v>7.8219212410343165E-4</v>
      </c>
      <c r="AH1428" s="17">
        <v>3.4552352612875442E-4</v>
      </c>
      <c r="AI1428" s="12">
        <v>487</v>
      </c>
      <c r="AJ1428" s="16">
        <v>8</v>
      </c>
      <c r="AK1428" s="17">
        <v>0.96232327890049862</v>
      </c>
      <c r="AL1428" t="str">
        <f>IF(AK1428&lt;='CAV Tier 1 Analysis'!$A$5,"Tier 1", "Tier 2")</f>
        <v>Tier 2</v>
      </c>
      <c r="AM1428" t="str">
        <f t="shared" si="45"/>
        <v>Missouri - Tier 2</v>
      </c>
      <c r="AN1428" t="str">
        <f t="shared" si="46"/>
        <v>Flint Hill, City Of - Tier 2</v>
      </c>
    </row>
    <row r="1429" spans="1:40" x14ac:dyDescent="0.3">
      <c r="A1429">
        <v>7</v>
      </c>
      <c r="B1429" t="s">
        <v>21</v>
      </c>
      <c r="C1429" t="s">
        <v>3474</v>
      </c>
      <c r="D1429" t="s">
        <v>5309</v>
      </c>
      <c r="E1429" t="s">
        <v>1521</v>
      </c>
      <c r="F1429" s="12">
        <v>47.398916321509006</v>
      </c>
      <c r="G1429" s="12">
        <v>22.097682918966491</v>
      </c>
      <c r="H1429" s="12">
        <v>8.7998958682461836</v>
      </c>
      <c r="I1429" s="12">
        <v>17</v>
      </c>
      <c r="J1429" s="15">
        <v>0</v>
      </c>
      <c r="K1429" s="15">
        <v>0.99999999999999989</v>
      </c>
      <c r="L1429" s="56">
        <v>0.47243999999999997</v>
      </c>
      <c r="M1429">
        <v>13</v>
      </c>
      <c r="N1429">
        <v>0</v>
      </c>
      <c r="O1429" s="12">
        <v>14</v>
      </c>
      <c r="P1429" s="12">
        <v>2</v>
      </c>
      <c r="Q1429">
        <v>0</v>
      </c>
      <c r="R1429" s="12">
        <v>16.999999999999996</v>
      </c>
      <c r="S1429" s="12">
        <v>0</v>
      </c>
      <c r="T1429" s="12">
        <v>21.103984893436696</v>
      </c>
      <c r="U1429" s="12">
        <v>0</v>
      </c>
      <c r="V1429" s="12">
        <v>0.99369802552979536</v>
      </c>
      <c r="W1429" s="57">
        <v>9.4727498739351666E-6</v>
      </c>
      <c r="X1429" s="57">
        <v>5.5157198014340876E-4</v>
      </c>
      <c r="Y1429" s="57">
        <v>0</v>
      </c>
      <c r="Z1429" s="57">
        <v>1.8212630279027886E-3</v>
      </c>
      <c r="AA1429" s="57">
        <v>7.8285637524161823E-4</v>
      </c>
      <c r="AB1429" s="57">
        <v>0</v>
      </c>
      <c r="AC1429" s="57">
        <v>6.2665966667325328E-4</v>
      </c>
      <c r="AD1429" s="57">
        <v>0</v>
      </c>
      <c r="AE1429" s="57">
        <v>3.8080377268561572E-6</v>
      </c>
      <c r="AF1429" s="57">
        <v>0</v>
      </c>
      <c r="AG1429" s="57">
        <v>1.686328714387716E-6</v>
      </c>
      <c r="AH1429" s="17">
        <v>3.452107423887498E-4</v>
      </c>
      <c r="AI1429" s="12">
        <v>488</v>
      </c>
      <c r="AJ1429" s="16">
        <v>8</v>
      </c>
      <c r="AK1429" s="17">
        <v>0.96266848964288743</v>
      </c>
      <c r="AL1429" t="str">
        <f>IF(AK1429&lt;='CAV Tier 1 Analysis'!$A$5,"Tier 1", "Tier 2")</f>
        <v>Tier 2</v>
      </c>
      <c r="AM1429" t="str">
        <f t="shared" si="45"/>
        <v>Missouri - Tier 2</v>
      </c>
      <c r="AN1429" t="str">
        <f t="shared" si="46"/>
        <v>Dutchtown, Village Of - Tier 2</v>
      </c>
    </row>
    <row r="1430" spans="1:40" x14ac:dyDescent="0.3">
      <c r="A1430">
        <v>7</v>
      </c>
      <c r="B1430" t="s">
        <v>21</v>
      </c>
      <c r="C1430" t="s">
        <v>3328</v>
      </c>
      <c r="D1430" t="s">
        <v>5094</v>
      </c>
      <c r="E1430" t="s">
        <v>1406</v>
      </c>
      <c r="F1430" s="12">
        <v>3.0794635662499172</v>
      </c>
      <c r="G1430" s="12">
        <v>1.3538233397703545</v>
      </c>
      <c r="H1430" s="12">
        <v>1.078314816447816</v>
      </c>
      <c r="I1430" s="12">
        <v>0</v>
      </c>
      <c r="J1430" s="15">
        <v>0.35471999290560013</v>
      </c>
      <c r="K1430" s="15">
        <v>0.64528000709439981</v>
      </c>
      <c r="L1430" s="56">
        <v>0.22553000000000001</v>
      </c>
      <c r="M1430">
        <v>0</v>
      </c>
      <c r="N1430">
        <v>0</v>
      </c>
      <c r="O1430" s="12">
        <v>14</v>
      </c>
      <c r="P1430" s="12">
        <v>5</v>
      </c>
      <c r="Q1430">
        <v>0</v>
      </c>
      <c r="R1430" s="12">
        <v>0</v>
      </c>
      <c r="S1430" s="12">
        <v>0.3824998240403728</v>
      </c>
      <c r="T1430" s="12">
        <v>1.7260335302193468</v>
      </c>
      <c r="U1430" s="12">
        <v>0</v>
      </c>
      <c r="V1430" s="12">
        <v>0</v>
      </c>
      <c r="W1430" s="57">
        <v>4.5220330180945689E-6</v>
      </c>
      <c r="X1430" s="57">
        <v>0</v>
      </c>
      <c r="Y1430" s="57">
        <v>0</v>
      </c>
      <c r="Z1430" s="57">
        <v>1.8212630279027886E-3</v>
      </c>
      <c r="AA1430" s="57">
        <v>1.9571409381040454E-3</v>
      </c>
      <c r="AB1430" s="57">
        <v>0</v>
      </c>
      <c r="AC1430" s="57">
        <v>0</v>
      </c>
      <c r="AD1430" s="57">
        <v>1.6560846656956301E-6</v>
      </c>
      <c r="AE1430" s="57">
        <v>3.1144832760651378E-7</v>
      </c>
      <c r="AF1430" s="57">
        <v>0</v>
      </c>
      <c r="AG1430" s="57">
        <v>0</v>
      </c>
      <c r="AH1430" s="17">
        <v>3.4408123018347551E-4</v>
      </c>
      <c r="AI1430" s="12">
        <v>489</v>
      </c>
      <c r="AJ1430" s="16">
        <v>8</v>
      </c>
      <c r="AK1430" s="17">
        <v>0.96301257087307091</v>
      </c>
      <c r="AL1430" t="str">
        <f>IF(AK1430&lt;='CAV Tier 1 Analysis'!$A$5,"Tier 1", "Tier 2")</f>
        <v>Tier 2</v>
      </c>
      <c r="AM1430" t="str">
        <f t="shared" si="45"/>
        <v>Missouri - Tier 2</v>
      </c>
      <c r="AN1430" t="str">
        <f t="shared" si="46"/>
        <v>Dalton, Village Of - Tier 2</v>
      </c>
    </row>
    <row r="1431" spans="1:40" x14ac:dyDescent="0.3">
      <c r="A1431">
        <v>7</v>
      </c>
      <c r="B1431" t="s">
        <v>21</v>
      </c>
      <c r="C1431" t="s">
        <v>3129</v>
      </c>
      <c r="D1431" t="s">
        <v>4799</v>
      </c>
      <c r="E1431" t="s">
        <v>1487</v>
      </c>
      <c r="F1431" s="12">
        <v>29.958811840721914</v>
      </c>
      <c r="G1431" s="12">
        <v>175.83419658115849</v>
      </c>
      <c r="H1431" s="12">
        <v>71.684662690568544</v>
      </c>
      <c r="I1431" s="12">
        <v>0</v>
      </c>
      <c r="J1431" s="15">
        <v>0</v>
      </c>
      <c r="K1431" s="15">
        <v>1</v>
      </c>
      <c r="L1431" s="56">
        <v>1.2176800000000001</v>
      </c>
      <c r="M1431">
        <v>0</v>
      </c>
      <c r="N1431">
        <v>0</v>
      </c>
      <c r="O1431" s="12">
        <v>10</v>
      </c>
      <c r="P1431" s="12">
        <v>6</v>
      </c>
      <c r="Q1431">
        <v>0</v>
      </c>
      <c r="R1431" s="12">
        <v>0</v>
      </c>
      <c r="S1431" s="12">
        <v>0</v>
      </c>
      <c r="T1431" s="12">
        <v>170.45397740225525</v>
      </c>
      <c r="U1431" s="12">
        <v>140.49516556153333</v>
      </c>
      <c r="V1431" s="12">
        <v>5.3802191789032463</v>
      </c>
      <c r="W1431" s="57">
        <v>2.4415329071402451E-5</v>
      </c>
      <c r="X1431" s="57">
        <v>0</v>
      </c>
      <c r="Y1431" s="57">
        <v>0</v>
      </c>
      <c r="Z1431" s="57">
        <v>1.3009021627877061E-3</v>
      </c>
      <c r="AA1431" s="57">
        <v>2.3485691257248546E-3</v>
      </c>
      <c r="AB1431" s="57">
        <v>0</v>
      </c>
      <c r="AC1431" s="57">
        <v>0</v>
      </c>
      <c r="AD1431" s="57">
        <v>0</v>
      </c>
      <c r="AE1431" s="57">
        <v>3.0756995890493764E-5</v>
      </c>
      <c r="AF1431" s="57">
        <v>6.9178033427796698E-5</v>
      </c>
      <c r="AG1431" s="57">
        <v>9.1303573701344758E-6</v>
      </c>
      <c r="AH1431" s="17">
        <v>3.4390472766112614E-4</v>
      </c>
      <c r="AI1431" s="12">
        <v>490</v>
      </c>
      <c r="AJ1431" s="16">
        <v>8</v>
      </c>
      <c r="AK1431" s="17">
        <v>0.96335647560073201</v>
      </c>
      <c r="AL1431" t="str">
        <f>IF(AK1431&lt;='CAV Tier 1 Analysis'!$A$5,"Tier 1", "Tier 2")</f>
        <v>Tier 2</v>
      </c>
      <c r="AM1431" t="str">
        <f t="shared" si="45"/>
        <v>Missouri - Tier 2</v>
      </c>
      <c r="AN1431" t="str">
        <f t="shared" si="46"/>
        <v>Bourbon, City Of - Tier 2</v>
      </c>
    </row>
    <row r="1432" spans="1:40" x14ac:dyDescent="0.3">
      <c r="A1432">
        <v>7</v>
      </c>
      <c r="B1432" t="s">
        <v>21</v>
      </c>
      <c r="C1432" t="s">
        <v>3445</v>
      </c>
      <c r="D1432" t="s">
        <v>5278</v>
      </c>
      <c r="E1432" t="s">
        <v>519</v>
      </c>
      <c r="F1432" s="12">
        <v>18.661034734776589</v>
      </c>
      <c r="G1432" s="12">
        <v>173.73875899607125</v>
      </c>
      <c r="H1432" s="12">
        <v>79.537269836677567</v>
      </c>
      <c r="I1432" s="12">
        <v>0</v>
      </c>
      <c r="J1432" s="15">
        <v>0</v>
      </c>
      <c r="K1432" s="15">
        <v>0.99999999999999989</v>
      </c>
      <c r="L1432" s="56">
        <v>0.82977999999999996</v>
      </c>
      <c r="M1432">
        <v>0</v>
      </c>
      <c r="N1432">
        <v>0</v>
      </c>
      <c r="O1432" s="12">
        <v>13</v>
      </c>
      <c r="P1432" s="12">
        <v>5</v>
      </c>
      <c r="R1432" s="12">
        <v>0</v>
      </c>
      <c r="S1432" s="12">
        <v>0</v>
      </c>
      <c r="T1432" s="12">
        <v>168.09323649634752</v>
      </c>
      <c r="U1432" s="12">
        <v>149.43220176157092</v>
      </c>
      <c r="V1432" s="12">
        <v>5.6455224997237394</v>
      </c>
      <c r="W1432" s="57">
        <v>1.6637664868330205E-5</v>
      </c>
      <c r="X1432" s="57">
        <v>0</v>
      </c>
      <c r="Y1432" s="57">
        <v>0</v>
      </c>
      <c r="Z1432" s="57">
        <v>1.6911728116240181E-3</v>
      </c>
      <c r="AA1432" s="57">
        <v>1.9571409381040454E-3</v>
      </c>
      <c r="AB1432" s="57">
        <v>0</v>
      </c>
      <c r="AC1432" s="57">
        <v>0</v>
      </c>
      <c r="AD1432" s="57">
        <v>0</v>
      </c>
      <c r="AE1432" s="57">
        <v>3.033101992062728E-5</v>
      </c>
      <c r="AF1432" s="57">
        <v>7.357851643744769E-5</v>
      </c>
      <c r="AG1432" s="57">
        <v>9.5805832903112689E-6</v>
      </c>
      <c r="AH1432" s="17">
        <v>3.4349468493134364E-4</v>
      </c>
      <c r="AI1432" s="12">
        <v>491</v>
      </c>
      <c r="AJ1432" s="16">
        <v>8</v>
      </c>
      <c r="AK1432" s="17">
        <v>0.96369997028566334</v>
      </c>
      <c r="AL1432" t="str">
        <f>IF(AK1432&lt;='CAV Tier 1 Analysis'!$A$5,"Tier 1", "Tier 2")</f>
        <v>Tier 2</v>
      </c>
      <c r="AM1432" t="str">
        <f t="shared" si="45"/>
        <v>Missouri - Tier 2</v>
      </c>
      <c r="AN1432" t="str">
        <f t="shared" si="46"/>
        <v>Stover, City Of - Tier 2</v>
      </c>
    </row>
    <row r="1433" spans="1:40" x14ac:dyDescent="0.3">
      <c r="A1433">
        <v>7</v>
      </c>
      <c r="B1433" t="s">
        <v>21</v>
      </c>
      <c r="C1433" t="s">
        <v>3354</v>
      </c>
      <c r="D1433" t="s">
        <v>5131</v>
      </c>
      <c r="E1433" t="s">
        <v>1400</v>
      </c>
      <c r="F1433" s="12">
        <v>5.2875964607442922</v>
      </c>
      <c r="G1433" s="12">
        <v>60.387255172761662</v>
      </c>
      <c r="H1433" s="12">
        <v>10.433478342639908</v>
      </c>
      <c r="I1433" s="12">
        <v>3</v>
      </c>
      <c r="J1433" s="15">
        <v>0</v>
      </c>
      <c r="K1433" s="15">
        <v>1</v>
      </c>
      <c r="L1433" s="56">
        <v>0.22420000000000001</v>
      </c>
      <c r="M1433">
        <v>1</v>
      </c>
      <c r="N1433">
        <v>2</v>
      </c>
      <c r="O1433" s="12">
        <v>11</v>
      </c>
      <c r="P1433" s="12">
        <v>5</v>
      </c>
      <c r="Q1433">
        <v>0</v>
      </c>
      <c r="R1433" s="12">
        <v>3</v>
      </c>
      <c r="S1433" s="12">
        <v>0</v>
      </c>
      <c r="T1433" s="12">
        <v>63.391081270969693</v>
      </c>
      <c r="U1433" s="12">
        <v>58.103484810225403</v>
      </c>
      <c r="V1433" s="12">
        <v>0</v>
      </c>
      <c r="W1433" s="57">
        <v>4.4953655950729499E-6</v>
      </c>
      <c r="X1433" s="57">
        <v>4.2428613857185285E-5</v>
      </c>
      <c r="Y1433" s="57">
        <v>1.8380663541953864E-4</v>
      </c>
      <c r="Z1433" s="57">
        <v>1.4309923790664768E-3</v>
      </c>
      <c r="AA1433" s="57">
        <v>1.9571409381040454E-3</v>
      </c>
      <c r="AB1433" s="57">
        <v>0</v>
      </c>
      <c r="AC1433" s="57">
        <v>1.1058700000116236E-4</v>
      </c>
      <c r="AD1433" s="57">
        <v>0</v>
      </c>
      <c r="AE1433" s="57">
        <v>1.1438390912662706E-5</v>
      </c>
      <c r="AF1433" s="57">
        <v>2.8609417259363407E-5</v>
      </c>
      <c r="AG1433" s="57">
        <v>0</v>
      </c>
      <c r="AH1433" s="17">
        <v>3.4268170365595523E-4</v>
      </c>
      <c r="AI1433" s="12">
        <v>492</v>
      </c>
      <c r="AJ1433" s="16">
        <v>8</v>
      </c>
      <c r="AK1433" s="17">
        <v>0.96404265198931927</v>
      </c>
      <c r="AL1433" t="str">
        <f>IF(AK1433&lt;='CAV Tier 1 Analysis'!$A$5,"Tier 1", "Tier 2")</f>
        <v>Tier 2</v>
      </c>
      <c r="AM1433" t="str">
        <f t="shared" si="45"/>
        <v>Missouri - Tier 2</v>
      </c>
      <c r="AN1433" t="str">
        <f t="shared" si="46"/>
        <v>Mineral Point, Village Of - Tier 2</v>
      </c>
    </row>
    <row r="1434" spans="1:40" x14ac:dyDescent="0.3">
      <c r="A1434">
        <v>7</v>
      </c>
      <c r="B1434" t="s">
        <v>21</v>
      </c>
      <c r="C1434" t="s">
        <v>3391</v>
      </c>
      <c r="D1434" t="s">
        <v>5190</v>
      </c>
      <c r="E1434" t="s">
        <v>1498</v>
      </c>
      <c r="F1434" s="12">
        <v>59.775622023734492</v>
      </c>
      <c r="G1434" s="12">
        <v>329.88639852429804</v>
      </c>
      <c r="H1434" s="12">
        <v>149.70372738625576</v>
      </c>
      <c r="I1434" s="12">
        <v>0</v>
      </c>
      <c r="J1434" s="15">
        <v>0</v>
      </c>
      <c r="K1434" s="15">
        <v>1</v>
      </c>
      <c r="L1434" s="56">
        <v>1.1275500000000001</v>
      </c>
      <c r="M1434">
        <v>0</v>
      </c>
      <c r="N1434">
        <v>0</v>
      </c>
      <c r="O1434" s="12">
        <v>12</v>
      </c>
      <c r="P1434" s="12">
        <v>5</v>
      </c>
      <c r="Q1434">
        <v>0</v>
      </c>
      <c r="R1434" s="12">
        <v>0</v>
      </c>
      <c r="S1434" s="12">
        <v>0</v>
      </c>
      <c r="T1434" s="12">
        <v>341.67619393309883</v>
      </c>
      <c r="U1434" s="12">
        <v>281.90057190936432</v>
      </c>
      <c r="V1434" s="12">
        <v>0</v>
      </c>
      <c r="W1434" s="57">
        <v>2.2608160021072725E-5</v>
      </c>
      <c r="X1434" s="57">
        <v>0</v>
      </c>
      <c r="Y1434" s="57">
        <v>0</v>
      </c>
      <c r="Z1434" s="57">
        <v>1.5610825953452474E-3</v>
      </c>
      <c r="AA1434" s="57">
        <v>1.9571409381040454E-3</v>
      </c>
      <c r="AB1434" s="57">
        <v>0</v>
      </c>
      <c r="AC1434" s="57">
        <v>0</v>
      </c>
      <c r="AD1434" s="57">
        <v>0</v>
      </c>
      <c r="AE1434" s="57">
        <v>6.1652614112252613E-5</v>
      </c>
      <c r="AF1434" s="57">
        <v>1.3880425784700703E-4</v>
      </c>
      <c r="AG1434" s="57">
        <v>0</v>
      </c>
      <c r="AH1434" s="17">
        <v>3.4011714231178413E-4</v>
      </c>
      <c r="AI1434" s="12">
        <v>493</v>
      </c>
      <c r="AJ1434" s="16">
        <v>8</v>
      </c>
      <c r="AK1434" s="17">
        <v>0.96438276913163101</v>
      </c>
      <c r="AL1434" t="str">
        <f>IF(AK1434&lt;='CAV Tier 1 Analysis'!$A$5,"Tier 1", "Tier 2")</f>
        <v>Tier 2</v>
      </c>
      <c r="AM1434" t="str">
        <f t="shared" si="45"/>
        <v>Missouri - Tier 2</v>
      </c>
      <c r="AN1434" t="str">
        <f t="shared" si="46"/>
        <v>La Monte, City Of - Tier 2</v>
      </c>
    </row>
    <row r="1435" spans="1:40" x14ac:dyDescent="0.3">
      <c r="A1435">
        <v>7</v>
      </c>
      <c r="B1435" t="s">
        <v>21</v>
      </c>
      <c r="C1435" t="s">
        <v>3347</v>
      </c>
      <c r="D1435" t="s">
        <v>5122</v>
      </c>
      <c r="E1435" t="s">
        <v>1489</v>
      </c>
      <c r="F1435" s="12">
        <v>23.544886731875145</v>
      </c>
      <c r="G1435" s="12">
        <v>51.669598047963426</v>
      </c>
      <c r="H1435" s="12">
        <v>17.560000433871821</v>
      </c>
      <c r="I1435" s="12">
        <v>0</v>
      </c>
      <c r="J1435" s="15">
        <v>0</v>
      </c>
      <c r="K1435" s="15">
        <v>1</v>
      </c>
      <c r="L1435" s="56">
        <v>0.80370999999999992</v>
      </c>
      <c r="M1435">
        <v>1</v>
      </c>
      <c r="N1435">
        <v>0</v>
      </c>
      <c r="O1435" s="12">
        <v>13</v>
      </c>
      <c r="P1435" s="12">
        <v>5</v>
      </c>
      <c r="Q1435">
        <v>0</v>
      </c>
      <c r="R1435" s="12">
        <v>0</v>
      </c>
      <c r="S1435" s="12">
        <v>0</v>
      </c>
      <c r="T1435" s="12">
        <v>45.118039260938644</v>
      </c>
      <c r="U1435" s="12">
        <v>21.573152529063499</v>
      </c>
      <c r="V1435" s="12">
        <v>6.5515587870247813</v>
      </c>
      <c r="W1435" s="57">
        <v>1.6114943275718465E-5</v>
      </c>
      <c r="X1435" s="57">
        <v>4.2428613857185285E-5</v>
      </c>
      <c r="Y1435" s="57">
        <v>0</v>
      </c>
      <c r="Z1435" s="57">
        <v>1.6911728116240181E-3</v>
      </c>
      <c r="AA1435" s="57">
        <v>1.9571409381040454E-3</v>
      </c>
      <c r="AB1435" s="57">
        <v>0</v>
      </c>
      <c r="AC1435" s="57">
        <v>0</v>
      </c>
      <c r="AD1435" s="57">
        <v>0</v>
      </c>
      <c r="AE1435" s="57">
        <v>8.1411731734543011E-6</v>
      </c>
      <c r="AF1435" s="57">
        <v>1.0622346048945601E-5</v>
      </c>
      <c r="AG1435" s="57">
        <v>1.1118147991356529E-5</v>
      </c>
      <c r="AH1435" s="17">
        <v>3.3970354309770218E-4</v>
      </c>
      <c r="AI1435" s="12">
        <v>494</v>
      </c>
      <c r="AJ1435" s="16">
        <v>9</v>
      </c>
      <c r="AK1435" s="17">
        <v>0.96472247267472866</v>
      </c>
      <c r="AL1435" t="str">
        <f>IF(AK1435&lt;='CAV Tier 1 Analysis'!$A$5,"Tier 1", "Tier 2")</f>
        <v>Tier 2</v>
      </c>
      <c r="AM1435" t="str">
        <f t="shared" si="45"/>
        <v>Missouri - Tier 2</v>
      </c>
      <c r="AN1435" t="str">
        <f t="shared" si="46"/>
        <v>Pleasant Hope, City Of - Tier 2</v>
      </c>
    </row>
    <row r="1436" spans="1:40" x14ac:dyDescent="0.3">
      <c r="A1436">
        <v>7</v>
      </c>
      <c r="B1436" t="s">
        <v>21</v>
      </c>
      <c r="C1436" t="s">
        <v>3361</v>
      </c>
      <c r="D1436" t="s">
        <v>5142</v>
      </c>
      <c r="E1436" t="s">
        <v>1666</v>
      </c>
      <c r="F1436" s="12">
        <v>14.347315454644633</v>
      </c>
      <c r="G1436" s="12">
        <v>10.720292732390096</v>
      </c>
      <c r="H1436" s="12">
        <v>5.297413833950892</v>
      </c>
      <c r="I1436" s="12">
        <v>0</v>
      </c>
      <c r="J1436" s="15">
        <v>5.9481322864620517E-2</v>
      </c>
      <c r="K1436" s="15">
        <v>0.94051867713537962</v>
      </c>
      <c r="L1436" s="56">
        <v>0.29421000000000003</v>
      </c>
      <c r="M1436">
        <v>11</v>
      </c>
      <c r="N1436">
        <v>0</v>
      </c>
      <c r="O1436" s="12">
        <v>10</v>
      </c>
      <c r="P1436" s="12">
        <v>5</v>
      </c>
      <c r="Q1436">
        <v>0</v>
      </c>
      <c r="R1436" s="12">
        <v>0</v>
      </c>
      <c r="S1436" s="12">
        <v>0.31509718260474023</v>
      </c>
      <c r="T1436" s="12">
        <v>10.957282298645794</v>
      </c>
      <c r="U1436" s="12">
        <v>0</v>
      </c>
      <c r="V1436" s="12">
        <v>0</v>
      </c>
      <c r="W1436" s="57">
        <v>5.8991146820981835E-6</v>
      </c>
      <c r="X1436" s="57">
        <v>4.6671475242903815E-4</v>
      </c>
      <c r="Y1436" s="57">
        <v>0</v>
      </c>
      <c r="Z1436" s="57">
        <v>1.3009021627877061E-3</v>
      </c>
      <c r="AA1436" s="57">
        <v>1.9571409381040454E-3</v>
      </c>
      <c r="AB1436" s="57">
        <v>0</v>
      </c>
      <c r="AC1436" s="57">
        <v>0</v>
      </c>
      <c r="AD1436" s="57">
        <v>1.3642558231883718E-6</v>
      </c>
      <c r="AE1436" s="57">
        <v>1.9771500305628522E-6</v>
      </c>
      <c r="AF1436" s="57">
        <v>0</v>
      </c>
      <c r="AG1436" s="57">
        <v>0</v>
      </c>
      <c r="AH1436" s="17">
        <v>3.3945439762333079E-4</v>
      </c>
      <c r="AI1436" s="12">
        <v>495</v>
      </c>
      <c r="AJ1436" s="16">
        <v>9</v>
      </c>
      <c r="AK1436" s="17">
        <v>0.96506192707235194</v>
      </c>
      <c r="AL1436" t="str">
        <f>IF(AK1436&lt;='CAV Tier 1 Analysis'!$A$5,"Tier 1", "Tier 2")</f>
        <v>Tier 2</v>
      </c>
      <c r="AM1436" t="str">
        <f t="shared" si="45"/>
        <v>Missouri - Tier 2</v>
      </c>
      <c r="AN1436" t="str">
        <f t="shared" si="46"/>
        <v>Cooter, Town Of - Tier 2</v>
      </c>
    </row>
    <row r="1437" spans="1:40" x14ac:dyDescent="0.3">
      <c r="A1437">
        <v>7</v>
      </c>
      <c r="B1437" t="s">
        <v>21</v>
      </c>
      <c r="C1437" t="s">
        <v>3064</v>
      </c>
      <c r="D1437" t="s">
        <v>5162</v>
      </c>
      <c r="E1437" t="s">
        <v>1549</v>
      </c>
      <c r="F1437" s="12">
        <v>162.61466208706642</v>
      </c>
      <c r="G1437" s="12">
        <v>586.62141194910009</v>
      </c>
      <c r="H1437" s="12">
        <v>371.42807063606324</v>
      </c>
      <c r="I1437" s="12">
        <v>0</v>
      </c>
      <c r="J1437" s="15">
        <v>0</v>
      </c>
      <c r="K1437" s="15">
        <v>1.0000000000000004</v>
      </c>
      <c r="L1437" s="56">
        <v>2.2518199999999999</v>
      </c>
      <c r="M1437">
        <v>0</v>
      </c>
      <c r="N1437">
        <v>0</v>
      </c>
      <c r="O1437" s="12">
        <v>10.666666666666666</v>
      </c>
      <c r="P1437" s="12">
        <v>4.833333333333333</v>
      </c>
      <c r="Q1437">
        <v>0</v>
      </c>
      <c r="R1437" s="12">
        <v>0</v>
      </c>
      <c r="S1437" s="12">
        <v>0</v>
      </c>
      <c r="T1437" s="12">
        <v>709.41081728373638</v>
      </c>
      <c r="U1437" s="12">
        <v>546.79615519666993</v>
      </c>
      <c r="V1437" s="12">
        <v>0</v>
      </c>
      <c r="W1437" s="57">
        <v>4.5150553765821453E-5</v>
      </c>
      <c r="X1437" s="57">
        <v>0</v>
      </c>
      <c r="Y1437" s="57">
        <v>0</v>
      </c>
      <c r="Z1437" s="57">
        <v>1.3876289736402198E-3</v>
      </c>
      <c r="AA1437" s="57">
        <v>1.8919029068339105E-3</v>
      </c>
      <c r="AB1437" s="57">
        <v>0</v>
      </c>
      <c r="AC1437" s="57">
        <v>0</v>
      </c>
      <c r="AD1437" s="57">
        <v>0</v>
      </c>
      <c r="AE1437" s="57">
        <v>1.2800725406586499E-4</v>
      </c>
      <c r="AF1437" s="57">
        <v>2.692354754784711E-4</v>
      </c>
      <c r="AG1437" s="57">
        <v>0</v>
      </c>
      <c r="AH1437" s="17">
        <v>3.3835683307129895E-4</v>
      </c>
      <c r="AI1437" s="12">
        <v>496</v>
      </c>
      <c r="AJ1437" s="16">
        <v>9</v>
      </c>
      <c r="AK1437" s="17">
        <v>0.96540028390542321</v>
      </c>
      <c r="AL1437" t="str">
        <f>IF(AK1437&lt;='CAV Tier 1 Analysis'!$A$5,"Tier 1", "Tier 2")</f>
        <v>Tier 2</v>
      </c>
      <c r="AM1437" t="str">
        <f t="shared" si="45"/>
        <v>Missouri - Tier 2</v>
      </c>
      <c r="AN1437" t="str">
        <f t="shared" si="46"/>
        <v>Richland, City Of - Tier 2</v>
      </c>
    </row>
    <row r="1438" spans="1:40" x14ac:dyDescent="0.3">
      <c r="A1438">
        <v>7</v>
      </c>
      <c r="B1438" t="s">
        <v>21</v>
      </c>
      <c r="C1438" t="s">
        <v>3315</v>
      </c>
      <c r="D1438" t="s">
        <v>5074</v>
      </c>
      <c r="E1438" t="s">
        <v>1706</v>
      </c>
      <c r="F1438" s="12">
        <v>19.977755950989344</v>
      </c>
      <c r="G1438" s="12">
        <v>444.41993340397028</v>
      </c>
      <c r="H1438" s="12">
        <v>243.74033334951977</v>
      </c>
      <c r="I1438" s="12">
        <v>10</v>
      </c>
      <c r="J1438" s="15">
        <v>0.25542956893704694</v>
      </c>
      <c r="K1438" s="15">
        <v>0.74457043106295318</v>
      </c>
      <c r="L1438" s="56">
        <v>0.63586999999999994</v>
      </c>
      <c r="M1438">
        <v>11</v>
      </c>
      <c r="N1438">
        <v>0</v>
      </c>
      <c r="O1438" s="12">
        <v>9</v>
      </c>
      <c r="P1438" s="12">
        <v>3</v>
      </c>
      <c r="Q1438">
        <v>0</v>
      </c>
      <c r="R1438" s="12">
        <v>7.445704310629532</v>
      </c>
      <c r="S1438" s="12">
        <v>62.258488280039963</v>
      </c>
      <c r="T1438" s="12">
        <v>395.39250693895195</v>
      </c>
      <c r="U1438" s="12">
        <v>375.41475098796263</v>
      </c>
      <c r="V1438" s="12">
        <v>49.027426465018323</v>
      </c>
      <c r="W1438" s="57">
        <v>1.2749634794554132E-5</v>
      </c>
      <c r="X1438" s="57">
        <v>4.6671475242903815E-4</v>
      </c>
      <c r="Y1438" s="57">
        <v>0</v>
      </c>
      <c r="Z1438" s="57">
        <v>1.1708119465089356E-3</v>
      </c>
      <c r="AA1438" s="57">
        <v>1.1742845628624273E-3</v>
      </c>
      <c r="AB1438" s="57">
        <v>0</v>
      </c>
      <c r="AC1438" s="57">
        <v>2.7446603420274758E-4</v>
      </c>
      <c r="AD1438" s="57">
        <v>2.6955653642100116E-4</v>
      </c>
      <c r="AE1438" s="57">
        <v>7.1345273934877795E-5</v>
      </c>
      <c r="AF1438" s="57">
        <v>1.8484945079308692E-4</v>
      </c>
      <c r="AG1438" s="57">
        <v>8.3200685637282304E-5</v>
      </c>
      <c r="AH1438" s="17">
        <v>3.3708898887126827E-4</v>
      </c>
      <c r="AI1438" s="12">
        <v>497</v>
      </c>
      <c r="AJ1438" s="16">
        <v>9</v>
      </c>
      <c r="AK1438" s="17">
        <v>0.96573737289429451</v>
      </c>
      <c r="AL1438" t="str">
        <f>IF(AK1438&lt;='CAV Tier 1 Analysis'!$A$5,"Tier 1", "Tier 2")</f>
        <v>Tier 2</v>
      </c>
      <c r="AM1438" t="str">
        <f t="shared" si="45"/>
        <v>Missouri - Tier 2</v>
      </c>
      <c r="AN1438" t="str">
        <f t="shared" si="46"/>
        <v>Rockaway Beach, Town Of - Tier 2</v>
      </c>
    </row>
    <row r="1439" spans="1:40" x14ac:dyDescent="0.3">
      <c r="A1439">
        <v>7</v>
      </c>
      <c r="B1439" t="s">
        <v>21</v>
      </c>
      <c r="C1439" t="s">
        <v>3199</v>
      </c>
      <c r="D1439" t="s">
        <v>4911</v>
      </c>
      <c r="E1439" t="s">
        <v>521</v>
      </c>
      <c r="F1439" s="12">
        <v>19.342005753322507</v>
      </c>
      <c r="G1439" s="12">
        <v>58.707755098257444</v>
      </c>
      <c r="H1439" s="12">
        <v>51.4722456197577</v>
      </c>
      <c r="I1439" s="12">
        <v>0</v>
      </c>
      <c r="J1439" s="15">
        <v>0</v>
      </c>
      <c r="K1439" s="15">
        <v>1</v>
      </c>
      <c r="L1439" s="56">
        <v>0.86006000000000005</v>
      </c>
      <c r="M1439">
        <v>0</v>
      </c>
      <c r="N1439">
        <v>0</v>
      </c>
      <c r="O1439" s="12">
        <v>13</v>
      </c>
      <c r="P1439" s="12">
        <v>5</v>
      </c>
      <c r="R1439" s="12">
        <v>0</v>
      </c>
      <c r="S1439" s="12">
        <v>0</v>
      </c>
      <c r="T1439" s="12">
        <v>53.527351251626129</v>
      </c>
      <c r="U1439" s="12">
        <v>34.185345498303619</v>
      </c>
      <c r="V1439" s="12">
        <v>5.1804038466313145</v>
      </c>
      <c r="W1439" s="57">
        <v>1.724479988268707E-5</v>
      </c>
      <c r="X1439" s="57">
        <v>0</v>
      </c>
      <c r="Y1439" s="57">
        <v>0</v>
      </c>
      <c r="Z1439" s="57">
        <v>1.6911728116240181E-3</v>
      </c>
      <c r="AA1439" s="57">
        <v>1.9571409381040454E-3</v>
      </c>
      <c r="AB1439" s="57">
        <v>0</v>
      </c>
      <c r="AC1439" s="57">
        <v>0</v>
      </c>
      <c r="AD1439" s="57">
        <v>0</v>
      </c>
      <c r="AE1439" s="57">
        <v>9.658563253059641E-6</v>
      </c>
      <c r="AF1439" s="57">
        <v>1.6832429530015906E-5</v>
      </c>
      <c r="AG1439" s="57">
        <v>8.7912660931789524E-6</v>
      </c>
      <c r="AH1439" s="17">
        <v>3.364400734988186E-4</v>
      </c>
      <c r="AI1439" s="12">
        <v>498</v>
      </c>
      <c r="AJ1439" s="16">
        <v>9</v>
      </c>
      <c r="AK1439" s="17">
        <v>0.96607381296779338</v>
      </c>
      <c r="AL1439" t="str">
        <f>IF(AK1439&lt;='CAV Tier 1 Analysis'!$A$5,"Tier 1", "Tier 2")</f>
        <v>Tier 2</v>
      </c>
      <c r="AM1439" t="str">
        <f t="shared" si="45"/>
        <v>Missouri - Tier 2</v>
      </c>
      <c r="AN1439" t="str">
        <f t="shared" si="46"/>
        <v>Gravois Mills, Town Of - Tier 2</v>
      </c>
    </row>
    <row r="1440" spans="1:40" x14ac:dyDescent="0.3">
      <c r="A1440">
        <v>7</v>
      </c>
      <c r="B1440" t="s">
        <v>21</v>
      </c>
      <c r="C1440" t="s">
        <v>3138</v>
      </c>
      <c r="D1440" t="s">
        <v>4810</v>
      </c>
      <c r="E1440" t="s">
        <v>1594</v>
      </c>
      <c r="F1440" s="12">
        <v>52.126532948817477</v>
      </c>
      <c r="G1440" s="12">
        <v>514.01484467899672</v>
      </c>
      <c r="H1440" s="12">
        <v>315.93451210046129</v>
      </c>
      <c r="I1440" s="12">
        <v>0</v>
      </c>
      <c r="J1440" s="15">
        <v>2.6479691261319781E-2</v>
      </c>
      <c r="K1440" s="15">
        <v>0.97352030873868023</v>
      </c>
      <c r="L1440" s="56">
        <v>0.78513000000000011</v>
      </c>
      <c r="M1440">
        <v>0</v>
      </c>
      <c r="N1440">
        <v>0</v>
      </c>
      <c r="O1440" s="12">
        <v>7</v>
      </c>
      <c r="P1440" s="12">
        <v>6</v>
      </c>
      <c r="Q1440">
        <v>0</v>
      </c>
      <c r="R1440" s="12">
        <v>0</v>
      </c>
      <c r="S1440" s="12">
        <v>8.3658483392159138</v>
      </c>
      <c r="T1440" s="12">
        <v>612.06249548779874</v>
      </c>
      <c r="U1440" s="12">
        <v>559.93596253898124</v>
      </c>
      <c r="V1440" s="12">
        <v>0</v>
      </c>
      <c r="W1440" s="57">
        <v>1.5742401381175851E-5</v>
      </c>
      <c r="X1440" s="57">
        <v>0</v>
      </c>
      <c r="Y1440" s="57">
        <v>0</v>
      </c>
      <c r="Z1440" s="57">
        <v>9.1063151395139432E-4</v>
      </c>
      <c r="AA1440" s="57">
        <v>2.3485691257248546E-3</v>
      </c>
      <c r="AB1440" s="57">
        <v>0</v>
      </c>
      <c r="AC1440" s="57">
        <v>0</v>
      </c>
      <c r="AD1440" s="57">
        <v>3.6221070649821745E-5</v>
      </c>
      <c r="AE1440" s="57">
        <v>1.1044156285082092E-4</v>
      </c>
      <c r="AF1440" s="57">
        <v>2.7570534956935654E-4</v>
      </c>
      <c r="AG1440" s="57">
        <v>0</v>
      </c>
      <c r="AH1440" s="17">
        <v>3.3611918401158398E-4</v>
      </c>
      <c r="AI1440" s="12">
        <v>499</v>
      </c>
      <c r="AJ1440" s="16">
        <v>9</v>
      </c>
      <c r="AK1440" s="17">
        <v>0.96640993215180493</v>
      </c>
      <c r="AL1440" t="str">
        <f>IF(AK1440&lt;='CAV Tier 1 Analysis'!$A$5,"Tier 1", "Tier 2")</f>
        <v>Tier 2</v>
      </c>
      <c r="AM1440" t="str">
        <f t="shared" si="45"/>
        <v>Missouri - Tier 2</v>
      </c>
      <c r="AN1440" t="str">
        <f t="shared" si="46"/>
        <v>Hornersville, City Of - Tier 2</v>
      </c>
    </row>
    <row r="1441" spans="1:40" x14ac:dyDescent="0.3">
      <c r="A1441">
        <v>7</v>
      </c>
      <c r="B1441" t="s">
        <v>21</v>
      </c>
      <c r="C1441" t="s">
        <v>2225</v>
      </c>
      <c r="D1441" t="s">
        <v>4733</v>
      </c>
      <c r="E1441" t="s">
        <v>1653</v>
      </c>
      <c r="F1441" s="12">
        <v>361.12302239500798</v>
      </c>
      <c r="G1441" s="12">
        <v>1549.4452771582935</v>
      </c>
      <c r="H1441" s="12">
        <v>586.66827496084579</v>
      </c>
      <c r="I1441" s="12">
        <v>0</v>
      </c>
      <c r="J1441" s="15">
        <v>0</v>
      </c>
      <c r="K1441" s="15">
        <v>1</v>
      </c>
      <c r="L1441" s="56">
        <v>2.4948800000000002</v>
      </c>
      <c r="M1441">
        <v>0</v>
      </c>
      <c r="N1441">
        <v>0</v>
      </c>
      <c r="O1441" s="12">
        <v>11.2</v>
      </c>
      <c r="P1441" s="12">
        <v>2.8</v>
      </c>
      <c r="Q1441">
        <v>0</v>
      </c>
      <c r="R1441" s="12">
        <v>0</v>
      </c>
      <c r="S1441" s="12">
        <v>0</v>
      </c>
      <c r="T1441" s="12">
        <v>1331.6726767406305</v>
      </c>
      <c r="U1441" s="12">
        <v>970.54965434562257</v>
      </c>
      <c r="V1441" s="12">
        <v>217.77260041766294</v>
      </c>
      <c r="W1441" s="57">
        <v>5.0024075449757364E-5</v>
      </c>
      <c r="X1441" s="57">
        <v>0</v>
      </c>
      <c r="Y1441" s="57">
        <v>0</v>
      </c>
      <c r="Z1441" s="57">
        <v>1.4570104223222309E-3</v>
      </c>
      <c r="AA1441" s="57">
        <v>1.0959989253382654E-3</v>
      </c>
      <c r="AB1441" s="57">
        <v>0</v>
      </c>
      <c r="AC1441" s="57">
        <v>0</v>
      </c>
      <c r="AD1441" s="57">
        <v>0</v>
      </c>
      <c r="AE1441" s="57">
        <v>2.4028920691792838E-4</v>
      </c>
      <c r="AF1441" s="57">
        <v>4.7788631134252144E-4</v>
      </c>
      <c r="AG1441" s="57">
        <v>3.695651796182179E-4</v>
      </c>
      <c r="AH1441" s="17">
        <v>3.3552492008990197E-4</v>
      </c>
      <c r="AI1441" s="12">
        <v>500</v>
      </c>
      <c r="AJ1441" s="16">
        <v>9</v>
      </c>
      <c r="AK1441" s="17">
        <v>0.96674545707189485</v>
      </c>
      <c r="AL1441" t="str">
        <f>IF(AK1441&lt;='CAV Tier 1 Analysis'!$A$5,"Tier 1", "Tier 2")</f>
        <v>Tier 2</v>
      </c>
      <c r="AM1441" t="str">
        <f t="shared" si="45"/>
        <v>Missouri - Tier 2</v>
      </c>
      <c r="AN1441" t="str">
        <f t="shared" si="46"/>
        <v>Centralia, City Of - Tier 2</v>
      </c>
    </row>
    <row r="1442" spans="1:40" x14ac:dyDescent="0.3">
      <c r="A1442">
        <v>7</v>
      </c>
      <c r="B1442" t="s">
        <v>21</v>
      </c>
      <c r="C1442" t="s">
        <v>3083</v>
      </c>
      <c r="D1442" t="s">
        <v>4736</v>
      </c>
      <c r="E1442" t="s">
        <v>1562</v>
      </c>
      <c r="F1442" s="12">
        <v>37.176965723614678</v>
      </c>
      <c r="G1442" s="12">
        <v>56.843526052186071</v>
      </c>
      <c r="H1442" s="12">
        <v>20.180733775083802</v>
      </c>
      <c r="I1442" s="12">
        <v>0</v>
      </c>
      <c r="J1442" s="15">
        <v>0.35859274554875914</v>
      </c>
      <c r="K1442" s="15">
        <v>0.64140725445124092</v>
      </c>
      <c r="L1442" s="56">
        <v>0.25667000000000001</v>
      </c>
      <c r="M1442">
        <v>4</v>
      </c>
      <c r="N1442">
        <v>0</v>
      </c>
      <c r="O1442" s="12">
        <v>13</v>
      </c>
      <c r="P1442" s="12">
        <v>4.5</v>
      </c>
      <c r="Q1442">
        <v>0</v>
      </c>
      <c r="R1442" s="12">
        <v>0</v>
      </c>
      <c r="S1442" s="12">
        <v>7.2366647315958748</v>
      </c>
      <c r="T1442" s="12">
        <v>46.754917556825696</v>
      </c>
      <c r="U1442" s="12">
        <v>9.5779518332110172</v>
      </c>
      <c r="V1442" s="12">
        <v>10.088608495360376</v>
      </c>
      <c r="W1442" s="57">
        <v>5.1464116292924798E-6</v>
      </c>
      <c r="X1442" s="57">
        <v>1.6971445542874114E-4</v>
      </c>
      <c r="Y1442" s="57">
        <v>0</v>
      </c>
      <c r="Z1442" s="57">
        <v>1.6911728116240181E-3</v>
      </c>
      <c r="AA1442" s="57">
        <v>1.761426844293641E-3</v>
      </c>
      <c r="AB1442" s="57">
        <v>0</v>
      </c>
      <c r="AC1442" s="57">
        <v>0</v>
      </c>
      <c r="AD1442" s="57">
        <v>3.1332117662651125E-5</v>
      </c>
      <c r="AE1442" s="57">
        <v>8.4365341840162655E-6</v>
      </c>
      <c r="AF1442" s="57">
        <v>4.716061719557912E-6</v>
      </c>
      <c r="AG1442" s="57">
        <v>1.7120603802016851E-5</v>
      </c>
      <c r="AH1442" s="17">
        <v>3.3536962184944864E-4</v>
      </c>
      <c r="AI1442" s="12">
        <v>501</v>
      </c>
      <c r="AJ1442" s="16">
        <v>9</v>
      </c>
      <c r="AK1442" s="17">
        <v>0.96708082669374429</v>
      </c>
      <c r="AL1442" t="str">
        <f>IF(AK1442&lt;='CAV Tier 1 Analysis'!$A$5,"Tier 1", "Tier 2")</f>
        <v>Tier 2</v>
      </c>
      <c r="AM1442" t="str">
        <f t="shared" si="45"/>
        <v>Missouri - Tier 2</v>
      </c>
      <c r="AN1442" t="str">
        <f t="shared" si="46"/>
        <v>Rocheport, City Of - Tier 2</v>
      </c>
    </row>
    <row r="1443" spans="1:40" x14ac:dyDescent="0.3">
      <c r="A1443">
        <v>7</v>
      </c>
      <c r="B1443" t="s">
        <v>21</v>
      </c>
      <c r="C1443" t="s">
        <v>3351</v>
      </c>
      <c r="D1443" t="s">
        <v>5127</v>
      </c>
      <c r="E1443" t="s">
        <v>1526</v>
      </c>
      <c r="F1443" s="12">
        <v>9.9000774395474078</v>
      </c>
      <c r="G1443" s="12">
        <v>22.737462519842442</v>
      </c>
      <c r="H1443" s="12">
        <v>8.9109824210711999</v>
      </c>
      <c r="I1443" s="12">
        <v>0</v>
      </c>
      <c r="J1443" s="15">
        <v>0</v>
      </c>
      <c r="K1443" s="15">
        <v>1</v>
      </c>
      <c r="L1443" s="56">
        <v>0.40239000000000003</v>
      </c>
      <c r="M1443">
        <v>0</v>
      </c>
      <c r="N1443">
        <v>0</v>
      </c>
      <c r="O1443" s="12">
        <v>10</v>
      </c>
      <c r="P1443" s="12">
        <v>6</v>
      </c>
      <c r="Q1443">
        <v>0</v>
      </c>
      <c r="R1443" s="12">
        <v>0</v>
      </c>
      <c r="S1443" s="12">
        <v>0</v>
      </c>
      <c r="T1443" s="12">
        <v>20.016852842612739</v>
      </c>
      <c r="U1443" s="12">
        <v>10.116775403065331</v>
      </c>
      <c r="V1443" s="12">
        <v>2.720609677229703</v>
      </c>
      <c r="W1443" s="57">
        <v>8.0681987591498854E-6</v>
      </c>
      <c r="X1443" s="57">
        <v>0</v>
      </c>
      <c r="Y1443" s="57">
        <v>0</v>
      </c>
      <c r="Z1443" s="57">
        <v>1.3009021627877061E-3</v>
      </c>
      <c r="AA1443" s="57">
        <v>2.3485691257248546E-3</v>
      </c>
      <c r="AB1443" s="57">
        <v>0</v>
      </c>
      <c r="AC1443" s="57">
        <v>0</v>
      </c>
      <c r="AD1443" s="57">
        <v>0</v>
      </c>
      <c r="AE1443" s="57">
        <v>3.611873832477157E-6</v>
      </c>
      <c r="AF1443" s="57">
        <v>4.9813715953681305E-6</v>
      </c>
      <c r="AG1443" s="57">
        <v>4.6169380450439276E-6</v>
      </c>
      <c r="AH1443" s="17">
        <v>3.3370451552223627E-4</v>
      </c>
      <c r="AI1443" s="12">
        <v>502</v>
      </c>
      <c r="AJ1443" s="16">
        <v>9</v>
      </c>
      <c r="AK1443" s="17">
        <v>0.96741453120926657</v>
      </c>
      <c r="AL1443" t="str">
        <f>IF(AK1443&lt;='CAV Tier 1 Analysis'!$A$5,"Tier 1", "Tier 2")</f>
        <v>Tier 2</v>
      </c>
      <c r="AM1443" t="str">
        <f t="shared" si="45"/>
        <v>Missouri - Tier 2</v>
      </c>
      <c r="AN1443" t="str">
        <f t="shared" si="46"/>
        <v>Leasburg,Village Of - Tier 2</v>
      </c>
    </row>
    <row r="1444" spans="1:40" x14ac:dyDescent="0.3">
      <c r="A1444">
        <v>7</v>
      </c>
      <c r="B1444" t="s">
        <v>21</v>
      </c>
      <c r="C1444" t="s">
        <v>3480</v>
      </c>
      <c r="D1444" t="s">
        <v>5316</v>
      </c>
      <c r="E1444" t="s">
        <v>1632</v>
      </c>
      <c r="F1444" s="12">
        <v>124.91469424670311</v>
      </c>
      <c r="G1444" s="12">
        <v>597.50200805654595</v>
      </c>
      <c r="H1444" s="12">
        <v>598.76951637463912</v>
      </c>
      <c r="I1444" s="12">
        <v>0</v>
      </c>
      <c r="J1444" s="15">
        <v>0</v>
      </c>
      <c r="K1444" s="15">
        <v>0.99999999999999978</v>
      </c>
      <c r="L1444" s="56">
        <v>4.4888200000000005</v>
      </c>
      <c r="M1444">
        <v>3</v>
      </c>
      <c r="N1444">
        <v>0</v>
      </c>
      <c r="O1444" s="12">
        <v>10.75</v>
      </c>
      <c r="P1444" s="12">
        <v>4.25</v>
      </c>
      <c r="Q1444">
        <v>0</v>
      </c>
      <c r="R1444" s="12">
        <v>0</v>
      </c>
      <c r="S1444" s="12">
        <v>0</v>
      </c>
      <c r="T1444" s="12">
        <v>556.48422519877602</v>
      </c>
      <c r="U1444" s="12">
        <v>431.56953095207291</v>
      </c>
      <c r="V1444" s="12">
        <v>41.01778285776993</v>
      </c>
      <c r="W1444" s="57">
        <v>9.0003956246544878E-5</v>
      </c>
      <c r="X1444" s="57">
        <v>1.2728584157155586E-4</v>
      </c>
      <c r="Y1444" s="57">
        <v>0</v>
      </c>
      <c r="Z1444" s="57">
        <v>1.3984698249967843E-3</v>
      </c>
      <c r="AA1444" s="57">
        <v>1.6635697973884386E-3</v>
      </c>
      <c r="AB1444" s="57">
        <v>0</v>
      </c>
      <c r="AC1444" s="57">
        <v>0</v>
      </c>
      <c r="AD1444" s="57">
        <v>0</v>
      </c>
      <c r="AE1444" s="57">
        <v>1.0041292839516283E-4</v>
      </c>
      <c r="AF1444" s="57">
        <v>2.1249935055982585E-4</v>
      </c>
      <c r="AG1444" s="57">
        <v>6.9608133715169242E-5</v>
      </c>
      <c r="AH1444" s="17">
        <v>3.3289543935213469E-4</v>
      </c>
      <c r="AI1444" s="12">
        <v>503</v>
      </c>
      <c r="AJ1444" s="16">
        <v>9</v>
      </c>
      <c r="AK1444" s="17">
        <v>0.96774742664861868</v>
      </c>
      <c r="AL1444" t="str">
        <f>IF(AK1444&lt;='CAV Tier 1 Analysis'!$A$5,"Tier 1", "Tier 2")</f>
        <v>Tier 2</v>
      </c>
      <c r="AM1444" t="str">
        <f t="shared" si="45"/>
        <v>Missouri - Tier 2</v>
      </c>
      <c r="AN1444" t="str">
        <f t="shared" si="46"/>
        <v>Sunrise Beach, City Of - Tier 2</v>
      </c>
    </row>
    <row r="1445" spans="1:40" x14ac:dyDescent="0.3">
      <c r="A1445">
        <v>7</v>
      </c>
      <c r="B1445" t="s">
        <v>21</v>
      </c>
      <c r="C1445" t="s">
        <v>3394</v>
      </c>
      <c r="D1445" t="s">
        <v>5195</v>
      </c>
      <c r="E1445" t="s">
        <v>1531</v>
      </c>
      <c r="F1445" s="12">
        <v>16.630345934635866</v>
      </c>
      <c r="G1445" s="12">
        <v>188.74449962631624</v>
      </c>
      <c r="H1445" s="12">
        <v>93.506294547832937</v>
      </c>
      <c r="I1445" s="12">
        <v>0</v>
      </c>
      <c r="J1445" s="15">
        <v>0</v>
      </c>
      <c r="K1445" s="15">
        <v>0.99999999999999989</v>
      </c>
      <c r="L1445" s="56">
        <v>0.84906000000000004</v>
      </c>
      <c r="M1445">
        <v>0</v>
      </c>
      <c r="N1445">
        <v>0</v>
      </c>
      <c r="O1445" s="12">
        <v>12</v>
      </c>
      <c r="P1445" s="12">
        <v>5</v>
      </c>
      <c r="Q1445">
        <v>0</v>
      </c>
      <c r="R1445" s="12">
        <v>0</v>
      </c>
      <c r="S1445" s="12">
        <v>0</v>
      </c>
      <c r="T1445" s="12">
        <v>200.10710985387632</v>
      </c>
      <c r="U1445" s="12">
        <v>183.47676391924045</v>
      </c>
      <c r="V1445" s="12">
        <v>0</v>
      </c>
      <c r="W1445" s="57">
        <v>1.7024242248673678E-5</v>
      </c>
      <c r="X1445" s="57">
        <v>0</v>
      </c>
      <c r="Y1445" s="57">
        <v>0</v>
      </c>
      <c r="Z1445" s="57">
        <v>1.5610825953452474E-3</v>
      </c>
      <c r="AA1445" s="57">
        <v>1.9571409381040454E-3</v>
      </c>
      <c r="AB1445" s="57">
        <v>0</v>
      </c>
      <c r="AC1445" s="57">
        <v>0</v>
      </c>
      <c r="AD1445" s="57">
        <v>0</v>
      </c>
      <c r="AE1445" s="57">
        <v>3.6107655856629048E-5</v>
      </c>
      <c r="AF1445" s="57">
        <v>9.0341626040293602E-5</v>
      </c>
      <c r="AG1445" s="57">
        <v>0</v>
      </c>
      <c r="AH1445" s="17">
        <v>3.3288155069044446E-4</v>
      </c>
      <c r="AI1445" s="12">
        <v>504</v>
      </c>
      <c r="AJ1445" s="16">
        <v>9</v>
      </c>
      <c r="AK1445" s="17">
        <v>0.96808030819930913</v>
      </c>
      <c r="AL1445" t="str">
        <f>IF(AK1445&lt;='CAV Tier 1 Analysis'!$A$5,"Tier 1", "Tier 2")</f>
        <v>Tier 2</v>
      </c>
      <c r="AM1445" t="str">
        <f t="shared" si="45"/>
        <v>Missouri - Tier 2</v>
      </c>
      <c r="AN1445" t="str">
        <f t="shared" si="46"/>
        <v>Linn, City Of - Tier 2</v>
      </c>
    </row>
    <row r="1446" spans="1:40" x14ac:dyDescent="0.3">
      <c r="A1446">
        <v>7</v>
      </c>
      <c r="B1446" t="s">
        <v>21</v>
      </c>
      <c r="C1446" t="s">
        <v>3355</v>
      </c>
      <c r="D1446" t="s">
        <v>5135</v>
      </c>
      <c r="E1446" t="s">
        <v>1509</v>
      </c>
      <c r="F1446" s="12">
        <v>12.895690850852246</v>
      </c>
      <c r="G1446" s="12">
        <v>3.6234594046087159</v>
      </c>
      <c r="H1446" s="12">
        <v>1.7265136914194361</v>
      </c>
      <c r="I1446" s="12">
        <v>0</v>
      </c>
      <c r="J1446" s="15">
        <v>0</v>
      </c>
      <c r="K1446" s="15">
        <v>1</v>
      </c>
      <c r="L1446" s="56">
        <v>0.27534000000000003</v>
      </c>
      <c r="M1446">
        <v>0</v>
      </c>
      <c r="N1446">
        <v>0</v>
      </c>
      <c r="O1446" s="12">
        <v>13</v>
      </c>
      <c r="P1446" s="12">
        <v>5</v>
      </c>
      <c r="Q1446">
        <v>0</v>
      </c>
      <c r="R1446" s="12">
        <v>0</v>
      </c>
      <c r="S1446" s="12">
        <v>0</v>
      </c>
      <c r="T1446" s="12">
        <v>3.8768276831032926</v>
      </c>
      <c r="U1446" s="12">
        <v>0</v>
      </c>
      <c r="V1446" s="12">
        <v>0</v>
      </c>
      <c r="W1446" s="57">
        <v>5.52075808629521E-6</v>
      </c>
      <c r="X1446" s="57">
        <v>0</v>
      </c>
      <c r="Y1446" s="57">
        <v>0</v>
      </c>
      <c r="Z1446" s="57">
        <v>1.6911728116240181E-3</v>
      </c>
      <c r="AA1446" s="57">
        <v>1.9571409381040454E-3</v>
      </c>
      <c r="AB1446" s="57">
        <v>0</v>
      </c>
      <c r="AC1446" s="57">
        <v>0</v>
      </c>
      <c r="AD1446" s="57">
        <v>0</v>
      </c>
      <c r="AE1446" s="57">
        <v>6.9954116022746895E-7</v>
      </c>
      <c r="AF1446" s="57">
        <v>0</v>
      </c>
      <c r="AG1446" s="57">
        <v>0</v>
      </c>
      <c r="AH1446" s="17">
        <v>3.3223036808859881E-4</v>
      </c>
      <c r="AI1446" s="12">
        <v>505</v>
      </c>
      <c r="AJ1446" s="16">
        <v>9</v>
      </c>
      <c r="AK1446" s="17">
        <v>0.96841253856739773</v>
      </c>
      <c r="AL1446" t="str">
        <f>IF(AK1446&lt;='CAV Tier 1 Analysis'!$A$5,"Tier 1", "Tier 2")</f>
        <v>Tier 2</v>
      </c>
      <c r="AM1446" t="str">
        <f t="shared" si="45"/>
        <v>Missouri - Tier 2</v>
      </c>
      <c r="AN1446" t="str">
        <f t="shared" si="46"/>
        <v>Emma, City Of - Tier 2</v>
      </c>
    </row>
    <row r="1447" spans="1:40" x14ac:dyDescent="0.3">
      <c r="A1447">
        <v>7</v>
      </c>
      <c r="B1447" t="s">
        <v>21</v>
      </c>
      <c r="C1447" t="s">
        <v>2098</v>
      </c>
      <c r="D1447" t="s">
        <v>5137</v>
      </c>
      <c r="E1447" t="s">
        <v>1537</v>
      </c>
      <c r="F1447" s="12">
        <v>24.567605336041545</v>
      </c>
      <c r="G1447" s="12">
        <v>119.05929234362515</v>
      </c>
      <c r="H1447" s="12">
        <v>34.086838492900895</v>
      </c>
      <c r="I1447" s="12">
        <v>0</v>
      </c>
      <c r="J1447" s="15">
        <v>0</v>
      </c>
      <c r="K1447" s="15">
        <v>1.0000000000000002</v>
      </c>
      <c r="L1447" s="56">
        <v>0.79604999999999992</v>
      </c>
      <c r="M1447">
        <v>0</v>
      </c>
      <c r="N1447">
        <v>0</v>
      </c>
      <c r="O1447" s="12">
        <v>12</v>
      </c>
      <c r="P1447" s="12">
        <v>5</v>
      </c>
      <c r="Q1447">
        <v>0</v>
      </c>
      <c r="R1447" s="12">
        <v>0</v>
      </c>
      <c r="S1447" s="12">
        <v>0</v>
      </c>
      <c r="T1447" s="12">
        <v>76.708977852445244</v>
      </c>
      <c r="U1447" s="12">
        <v>52.141372516403699</v>
      </c>
      <c r="V1447" s="12">
        <v>42.350314491179901</v>
      </c>
      <c r="W1447" s="57">
        <v>1.5961354959669139E-5</v>
      </c>
      <c r="X1447" s="57">
        <v>0</v>
      </c>
      <c r="Y1447" s="57">
        <v>0</v>
      </c>
      <c r="Z1447" s="57">
        <v>1.5610825953452474E-3</v>
      </c>
      <c r="AA1447" s="57">
        <v>1.9571409381040454E-3</v>
      </c>
      <c r="AB1447" s="57">
        <v>0</v>
      </c>
      <c r="AC1447" s="57">
        <v>0</v>
      </c>
      <c r="AD1447" s="57">
        <v>0</v>
      </c>
      <c r="AE1447" s="57">
        <v>1.3841494065015694E-5</v>
      </c>
      <c r="AF1447" s="57">
        <v>2.5673748961356143E-5</v>
      </c>
      <c r="AG1447" s="57">
        <v>7.1869470961010261E-5</v>
      </c>
      <c r="AH1447" s="17">
        <v>3.3141541839966761E-4</v>
      </c>
      <c r="AI1447" s="12">
        <v>506</v>
      </c>
      <c r="AJ1447" s="16">
        <v>9</v>
      </c>
      <c r="AK1447" s="17">
        <v>0.96874395398579738</v>
      </c>
      <c r="AL1447" t="str">
        <f>IF(AK1447&lt;='CAV Tier 1 Analysis'!$A$5,"Tier 1", "Tier 2")</f>
        <v>Tier 2</v>
      </c>
      <c r="AM1447" t="str">
        <f t="shared" si="45"/>
        <v>Missouri - Tier 2</v>
      </c>
      <c r="AN1447" t="str">
        <f t="shared" si="46"/>
        <v>Exeter, City Of - Tier 2</v>
      </c>
    </row>
    <row r="1448" spans="1:40" x14ac:dyDescent="0.3">
      <c r="A1448">
        <v>7</v>
      </c>
      <c r="B1448" t="s">
        <v>21</v>
      </c>
      <c r="C1448" t="s">
        <v>2277</v>
      </c>
      <c r="D1448" t="s">
        <v>4918</v>
      </c>
      <c r="E1448" t="s">
        <v>1668</v>
      </c>
      <c r="F1448" s="12">
        <v>36.152869282008318</v>
      </c>
      <c r="G1448" s="12">
        <v>22.104170780821175</v>
      </c>
      <c r="H1448" s="12">
        <v>14.280063908692984</v>
      </c>
      <c r="I1448" s="12">
        <v>0</v>
      </c>
      <c r="J1448" s="15">
        <v>0.33863415255084872</v>
      </c>
      <c r="K1448" s="15">
        <v>0.66136584744915117</v>
      </c>
      <c r="L1448" s="56">
        <v>1.0998300000000001</v>
      </c>
      <c r="M1448">
        <v>8</v>
      </c>
      <c r="N1448">
        <v>0</v>
      </c>
      <c r="O1448" s="12">
        <v>10</v>
      </c>
      <c r="P1448" s="12">
        <v>5</v>
      </c>
      <c r="Q1448">
        <v>0</v>
      </c>
      <c r="R1448" s="12">
        <v>0</v>
      </c>
      <c r="S1448" s="12">
        <v>4.8357173400922093</v>
      </c>
      <c r="T1448" s="12">
        <v>26.978204570015787</v>
      </c>
      <c r="U1448" s="12">
        <v>0</v>
      </c>
      <c r="V1448" s="12">
        <v>0</v>
      </c>
      <c r="W1448" s="57">
        <v>2.2052354783358977E-5</v>
      </c>
      <c r="X1448" s="57">
        <v>3.3942891085748228E-4</v>
      </c>
      <c r="Y1448" s="57">
        <v>0</v>
      </c>
      <c r="Z1448" s="57">
        <v>1.3009021627877061E-3</v>
      </c>
      <c r="AA1448" s="57">
        <v>1.9571409381040454E-3</v>
      </c>
      <c r="AB1448" s="57">
        <v>0</v>
      </c>
      <c r="AC1448" s="57">
        <v>0</v>
      </c>
      <c r="AD1448" s="57">
        <v>2.0936891551928889E-5</v>
      </c>
      <c r="AE1448" s="57">
        <v>4.8679915818843021E-6</v>
      </c>
      <c r="AF1448" s="57">
        <v>0</v>
      </c>
      <c r="AG1448" s="57">
        <v>0</v>
      </c>
      <c r="AH1448" s="17">
        <v>3.3139356815149143E-4</v>
      </c>
      <c r="AI1448" s="12">
        <v>507</v>
      </c>
      <c r="AJ1448" s="16">
        <v>9</v>
      </c>
      <c r="AK1448" s="17">
        <v>0.96907534755394886</v>
      </c>
      <c r="AL1448" t="str">
        <f>IF(AK1448&lt;='CAV Tier 1 Analysis'!$A$5,"Tier 1", "Tier 2")</f>
        <v>Tier 2</v>
      </c>
      <c r="AM1448" t="str">
        <f t="shared" si="45"/>
        <v>Missouri - Tier 2</v>
      </c>
      <c r="AN1448" t="str">
        <f t="shared" si="46"/>
        <v>Matthews, City Of - Tier 2</v>
      </c>
    </row>
    <row r="1449" spans="1:40" x14ac:dyDescent="0.3">
      <c r="A1449">
        <v>7</v>
      </c>
      <c r="B1449" t="s">
        <v>21</v>
      </c>
      <c r="C1449" t="s">
        <v>3306</v>
      </c>
      <c r="D1449" t="s">
        <v>5059</v>
      </c>
      <c r="E1449" t="s">
        <v>1588</v>
      </c>
      <c r="F1449" s="12">
        <v>42.034932974516082</v>
      </c>
      <c r="G1449" s="12">
        <v>241.84702649719645</v>
      </c>
      <c r="H1449" s="12">
        <v>133.32165723275773</v>
      </c>
      <c r="I1449" s="12">
        <v>0</v>
      </c>
      <c r="J1449" s="15">
        <v>0</v>
      </c>
      <c r="K1449" s="15">
        <v>1</v>
      </c>
      <c r="L1449" s="56">
        <v>1.20106</v>
      </c>
      <c r="M1449">
        <v>1</v>
      </c>
      <c r="N1449">
        <v>0</v>
      </c>
      <c r="O1449" s="12">
        <v>11</v>
      </c>
      <c r="P1449" s="12">
        <v>5</v>
      </c>
      <c r="Q1449">
        <v>0</v>
      </c>
      <c r="R1449" s="12">
        <v>0</v>
      </c>
      <c r="S1449" s="12">
        <v>0</v>
      </c>
      <c r="T1449" s="12">
        <v>268.79169115396172</v>
      </c>
      <c r="U1449" s="12">
        <v>226.75675817944563</v>
      </c>
      <c r="V1449" s="12">
        <v>0</v>
      </c>
      <c r="W1449" s="57">
        <v>2.4082086537102216E-5</v>
      </c>
      <c r="X1449" s="57">
        <v>4.2428613857185285E-5</v>
      </c>
      <c r="Y1449" s="57">
        <v>0</v>
      </c>
      <c r="Z1449" s="57">
        <v>1.4309923790664768E-3</v>
      </c>
      <c r="AA1449" s="57">
        <v>1.9571409381040454E-3</v>
      </c>
      <c r="AB1449" s="57">
        <v>0</v>
      </c>
      <c r="AC1449" s="57">
        <v>0</v>
      </c>
      <c r="AD1449" s="57">
        <v>0</v>
      </c>
      <c r="AE1449" s="57">
        <v>4.8501214616490881E-5</v>
      </c>
      <c r="AF1449" s="57">
        <v>1.1165214500171663E-4</v>
      </c>
      <c r="AG1449" s="57">
        <v>0</v>
      </c>
      <c r="AH1449" s="17">
        <v>3.286179433802743E-4</v>
      </c>
      <c r="AI1449" s="12">
        <v>508</v>
      </c>
      <c r="AJ1449" s="16">
        <v>9</v>
      </c>
      <c r="AK1449" s="17">
        <v>0.9694039654973291</v>
      </c>
      <c r="AL1449" t="str">
        <f>IF(AK1449&lt;='CAV Tier 1 Analysis'!$A$5,"Tier 1", "Tier 2")</f>
        <v>Tier 2</v>
      </c>
      <c r="AM1449" t="str">
        <f t="shared" si="45"/>
        <v>Missouri - Tier 2</v>
      </c>
      <c r="AN1449" t="str">
        <f t="shared" si="46"/>
        <v>Bernie, City Of - Tier 2</v>
      </c>
    </row>
    <row r="1450" spans="1:40" x14ac:dyDescent="0.3">
      <c r="A1450">
        <v>7</v>
      </c>
      <c r="B1450" t="s">
        <v>21</v>
      </c>
      <c r="C1450" t="s">
        <v>3343</v>
      </c>
      <c r="D1450" t="s">
        <v>5118</v>
      </c>
      <c r="E1450" t="s">
        <v>1560</v>
      </c>
      <c r="F1450" s="12">
        <v>52.948646368114687</v>
      </c>
      <c r="G1450" s="12">
        <v>272.89049005667925</v>
      </c>
      <c r="H1450" s="12">
        <v>109.56997735102583</v>
      </c>
      <c r="I1450" s="12">
        <v>0</v>
      </c>
      <c r="J1450" s="15">
        <v>3.1824914011530417E-4</v>
      </c>
      <c r="K1450" s="15">
        <v>0.99968175085988475</v>
      </c>
      <c r="L1450" s="56">
        <v>0.81696999999999997</v>
      </c>
      <c r="M1450">
        <v>1</v>
      </c>
      <c r="N1450">
        <v>0</v>
      </c>
      <c r="O1450" s="12">
        <v>14</v>
      </c>
      <c r="P1450" s="12">
        <v>4</v>
      </c>
      <c r="Q1450">
        <v>0</v>
      </c>
      <c r="R1450" s="12">
        <v>0</v>
      </c>
      <c r="S1450" s="12">
        <v>3.4870551074417326E-2</v>
      </c>
      <c r="T1450" s="12">
        <v>266.71436185349069</v>
      </c>
      <c r="U1450" s="12">
        <v>213.76571548537601</v>
      </c>
      <c r="V1450" s="12">
        <v>6.1761282031885685</v>
      </c>
      <c r="W1450" s="57">
        <v>1.638081547817461E-5</v>
      </c>
      <c r="X1450" s="57">
        <v>4.2428613857185285E-5</v>
      </c>
      <c r="Y1450" s="57">
        <v>0</v>
      </c>
      <c r="Z1450" s="57">
        <v>1.8212630279027886E-3</v>
      </c>
      <c r="AA1450" s="57">
        <v>1.5657127504832365E-3</v>
      </c>
      <c r="AB1450" s="57">
        <v>0</v>
      </c>
      <c r="AC1450" s="57">
        <v>0</v>
      </c>
      <c r="AD1450" s="57">
        <v>1.5097676205101589E-7</v>
      </c>
      <c r="AE1450" s="57">
        <v>4.8126377902607637E-5</v>
      </c>
      <c r="AF1450" s="57">
        <v>1.0525552073240199E-4</v>
      </c>
      <c r="AG1450" s="57">
        <v>1.0481033538558044E-5</v>
      </c>
      <c r="AH1450" s="17">
        <v>3.2816355605972758E-4</v>
      </c>
      <c r="AI1450" s="12">
        <v>509</v>
      </c>
      <c r="AJ1450" s="16">
        <v>9</v>
      </c>
      <c r="AK1450" s="17">
        <v>0.96973212905338879</v>
      </c>
      <c r="AL1450" t="str">
        <f>IF(AK1450&lt;='CAV Tier 1 Analysis'!$A$5,"Tier 1", "Tier 2")</f>
        <v>Tier 2</v>
      </c>
      <c r="AM1450" t="str">
        <f t="shared" si="45"/>
        <v>Missouri - Tier 2</v>
      </c>
      <c r="AN1450" t="str">
        <f t="shared" si="46"/>
        <v>Silver Creek, Village Of - Tier 2</v>
      </c>
    </row>
    <row r="1451" spans="1:40" x14ac:dyDescent="0.3">
      <c r="A1451">
        <v>7</v>
      </c>
      <c r="B1451" t="s">
        <v>21</v>
      </c>
      <c r="C1451" t="s">
        <v>3416</v>
      </c>
      <c r="D1451" t="s">
        <v>5224</v>
      </c>
      <c r="E1451" t="s">
        <v>1522</v>
      </c>
      <c r="F1451" s="12">
        <v>29.501993488998199</v>
      </c>
      <c r="G1451" s="12">
        <v>107.63159240435789</v>
      </c>
      <c r="H1451" s="12">
        <v>38.47832680306707</v>
      </c>
      <c r="I1451" s="12">
        <v>0</v>
      </c>
      <c r="J1451" s="15">
        <v>0</v>
      </c>
      <c r="K1451" s="15">
        <v>1.0000000000000002</v>
      </c>
      <c r="L1451" s="56">
        <v>0.85801000000000005</v>
      </c>
      <c r="M1451">
        <v>0</v>
      </c>
      <c r="N1451">
        <v>0</v>
      </c>
      <c r="O1451" s="12">
        <v>15</v>
      </c>
      <c r="P1451" s="12">
        <v>4</v>
      </c>
      <c r="Q1451">
        <v>0</v>
      </c>
      <c r="R1451" s="12">
        <v>0</v>
      </c>
      <c r="S1451" s="12">
        <v>0</v>
      </c>
      <c r="T1451" s="12">
        <v>93.59890788760471</v>
      </c>
      <c r="U1451" s="12">
        <v>64.096914398606515</v>
      </c>
      <c r="V1451" s="12">
        <v>14.032684516753179</v>
      </c>
      <c r="W1451" s="57">
        <v>1.7203695959984576E-5</v>
      </c>
      <c r="X1451" s="57">
        <v>0</v>
      </c>
      <c r="Y1451" s="57">
        <v>0</v>
      </c>
      <c r="Z1451" s="57">
        <v>1.9513532441815594E-3</v>
      </c>
      <c r="AA1451" s="57">
        <v>1.5657127504832365E-3</v>
      </c>
      <c r="AB1451" s="57">
        <v>0</v>
      </c>
      <c r="AC1451" s="57">
        <v>0</v>
      </c>
      <c r="AD1451" s="57">
        <v>0</v>
      </c>
      <c r="AE1451" s="57">
        <v>1.688914080579074E-5</v>
      </c>
      <c r="AF1451" s="57">
        <v>3.1560505795079494E-5</v>
      </c>
      <c r="AG1451" s="57">
        <v>2.381379275452254E-5</v>
      </c>
      <c r="AH1451" s="17">
        <v>3.2786664818001569E-4</v>
      </c>
      <c r="AI1451" s="12">
        <v>510</v>
      </c>
      <c r="AJ1451" s="16">
        <v>9</v>
      </c>
      <c r="AK1451" s="17">
        <v>0.97005999570156876</v>
      </c>
      <c r="AL1451" t="str">
        <f>IF(AK1451&lt;='CAV Tier 1 Analysis'!$A$5,"Tier 1", "Tier 2")</f>
        <v>Tier 2</v>
      </c>
      <c r="AM1451" t="str">
        <f t="shared" si="45"/>
        <v>Missouri - Tier 2</v>
      </c>
      <c r="AN1451" t="str">
        <f t="shared" si="46"/>
        <v>Fordland, City Of - Tier 2</v>
      </c>
    </row>
    <row r="1452" spans="1:40" x14ac:dyDescent="0.3">
      <c r="A1452">
        <v>7</v>
      </c>
      <c r="B1452" t="s">
        <v>21</v>
      </c>
      <c r="C1452" t="s">
        <v>3332</v>
      </c>
      <c r="D1452" t="s">
        <v>5100</v>
      </c>
      <c r="E1452" t="s">
        <v>1545</v>
      </c>
      <c r="F1452" s="12">
        <v>12.584352748934272</v>
      </c>
      <c r="G1452" s="12">
        <v>34.040057187931382</v>
      </c>
      <c r="H1452" s="12">
        <v>14.282273713271548</v>
      </c>
      <c r="I1452" s="12">
        <v>3</v>
      </c>
      <c r="J1452" s="15">
        <v>0.20600504712365453</v>
      </c>
      <c r="K1452" s="15">
        <v>0.79399495287634547</v>
      </c>
      <c r="L1452" s="56">
        <v>0.19417000000000001</v>
      </c>
      <c r="M1452">
        <v>2</v>
      </c>
      <c r="N1452">
        <v>0</v>
      </c>
      <c r="O1452" s="12">
        <v>14</v>
      </c>
      <c r="P1452" s="12">
        <v>4</v>
      </c>
      <c r="Q1452">
        <v>0</v>
      </c>
      <c r="R1452" s="12">
        <v>2.3819848586290364</v>
      </c>
      <c r="S1452" s="12">
        <v>2.9422204693354375</v>
      </c>
      <c r="T1452" s="12">
        <v>31.627769670676404</v>
      </c>
      <c r="U1452" s="12">
        <v>19.043416921742132</v>
      </c>
      <c r="V1452" s="12">
        <v>2.4122875172549776</v>
      </c>
      <c r="W1452" s="57">
        <v>3.8932432542163905E-6</v>
      </c>
      <c r="X1452" s="57">
        <v>8.4857227714370571E-5</v>
      </c>
      <c r="Y1452" s="57">
        <v>0</v>
      </c>
      <c r="Z1452" s="57">
        <v>1.8212630279027886E-3</v>
      </c>
      <c r="AA1452" s="57">
        <v>1.5657127504832365E-3</v>
      </c>
      <c r="AB1452" s="57">
        <v>0</v>
      </c>
      <c r="AC1452" s="57">
        <v>8.7805519854659324E-5</v>
      </c>
      <c r="AD1452" s="57">
        <v>1.2738741029715923E-5</v>
      </c>
      <c r="AE1452" s="57">
        <v>5.7069667520331311E-6</v>
      </c>
      <c r="AF1452" s="57">
        <v>9.3767363960631427E-6</v>
      </c>
      <c r="AG1452" s="57">
        <v>4.0937081519682941E-6</v>
      </c>
      <c r="AH1452" s="17">
        <v>3.2685890195809558E-4</v>
      </c>
      <c r="AI1452" s="12">
        <v>511</v>
      </c>
      <c r="AJ1452" s="16">
        <v>9</v>
      </c>
      <c r="AK1452" s="17">
        <v>0.97038685460352681</v>
      </c>
      <c r="AL1452" t="str">
        <f>IF(AK1452&lt;='CAV Tier 1 Analysis'!$A$5,"Tier 1", "Tier 2")</f>
        <v>Tier 2</v>
      </c>
      <c r="AM1452" t="str">
        <f t="shared" si="45"/>
        <v>Missouri - Tier 2</v>
      </c>
      <c r="AN1452" t="str">
        <f t="shared" si="46"/>
        <v>Redings Mill, Village Of - Tier 2</v>
      </c>
    </row>
    <row r="1453" spans="1:40" x14ac:dyDescent="0.3">
      <c r="A1453">
        <v>7</v>
      </c>
      <c r="B1453" t="s">
        <v>21</v>
      </c>
      <c r="C1453" t="s">
        <v>3344</v>
      </c>
      <c r="D1453" t="s">
        <v>5119</v>
      </c>
      <c r="E1453" t="s">
        <v>1572</v>
      </c>
      <c r="F1453" s="12">
        <v>14.743646171806835</v>
      </c>
      <c r="G1453" s="12">
        <v>23.032622240455364</v>
      </c>
      <c r="H1453" s="12">
        <v>9.7692546344965479</v>
      </c>
      <c r="I1453" s="12">
        <v>0</v>
      </c>
      <c r="J1453" s="15">
        <v>0</v>
      </c>
      <c r="K1453" s="15">
        <v>1.0000000000000002</v>
      </c>
      <c r="L1453" s="56">
        <v>0.27810999999999997</v>
      </c>
      <c r="M1453">
        <v>1</v>
      </c>
      <c r="N1453">
        <v>0</v>
      </c>
      <c r="O1453" s="12">
        <v>12</v>
      </c>
      <c r="P1453" s="12">
        <v>5</v>
      </c>
      <c r="Q1453">
        <v>0</v>
      </c>
      <c r="R1453" s="12">
        <v>0</v>
      </c>
      <c r="S1453" s="12">
        <v>0</v>
      </c>
      <c r="T1453" s="12">
        <v>24.387482372246858</v>
      </c>
      <c r="U1453" s="12">
        <v>9.6438362004400222</v>
      </c>
      <c r="V1453" s="12">
        <v>0</v>
      </c>
      <c r="W1453" s="57">
        <v>5.5762985086785814E-6</v>
      </c>
      <c r="X1453" s="57">
        <v>4.2428613857185285E-5</v>
      </c>
      <c r="Y1453" s="57">
        <v>0</v>
      </c>
      <c r="Z1453" s="57">
        <v>1.5610825953452474E-3</v>
      </c>
      <c r="AA1453" s="57">
        <v>1.9571409381040454E-3</v>
      </c>
      <c r="AB1453" s="57">
        <v>0</v>
      </c>
      <c r="AC1453" s="57">
        <v>0</v>
      </c>
      <c r="AD1453" s="57">
        <v>0</v>
      </c>
      <c r="AE1453" s="57">
        <v>4.4005174096498458E-6</v>
      </c>
      <c r="AF1453" s="57">
        <v>4.7485023444030509E-6</v>
      </c>
      <c r="AG1453" s="57">
        <v>0</v>
      </c>
      <c r="AH1453" s="17">
        <v>3.2503431505174633E-4</v>
      </c>
      <c r="AI1453" s="12">
        <v>512</v>
      </c>
      <c r="AJ1453" s="16">
        <v>9</v>
      </c>
      <c r="AK1453" s="17">
        <v>0.97071188891857851</v>
      </c>
      <c r="AL1453" t="str">
        <f>IF(AK1453&lt;='CAV Tier 1 Analysis'!$A$5,"Tier 1", "Tier 2")</f>
        <v>Tier 2</v>
      </c>
      <c r="AM1453" t="str">
        <f t="shared" si="45"/>
        <v>Missouri - Tier 2</v>
      </c>
      <c r="AN1453" t="str">
        <f t="shared" si="46"/>
        <v>Smithton, City Of - Tier 2</v>
      </c>
    </row>
    <row r="1454" spans="1:40" x14ac:dyDescent="0.3">
      <c r="A1454">
        <v>7</v>
      </c>
      <c r="B1454" t="s">
        <v>21</v>
      </c>
      <c r="C1454" t="s">
        <v>2073</v>
      </c>
      <c r="D1454" t="s">
        <v>5133</v>
      </c>
      <c r="E1454" t="s">
        <v>1685</v>
      </c>
      <c r="F1454" s="12">
        <v>8.6822203308688692</v>
      </c>
      <c r="G1454" s="12">
        <v>2.7316587515357722</v>
      </c>
      <c r="H1454" s="12">
        <v>1.4775671014081848</v>
      </c>
      <c r="I1454" s="12">
        <v>0</v>
      </c>
      <c r="J1454" s="15">
        <v>7.6668164457425289E-2</v>
      </c>
      <c r="K1454" s="15">
        <v>0.92333183554257492</v>
      </c>
      <c r="L1454" s="56">
        <v>0.17804</v>
      </c>
      <c r="M1454">
        <v>7</v>
      </c>
      <c r="N1454">
        <v>0</v>
      </c>
      <c r="O1454" s="12">
        <v>10</v>
      </c>
      <c r="P1454" s="12">
        <v>5</v>
      </c>
      <c r="Q1454">
        <v>0</v>
      </c>
      <c r="R1454" s="12">
        <v>0</v>
      </c>
      <c r="S1454" s="12">
        <v>0.1132823575276439</v>
      </c>
      <c r="T1454" s="12">
        <v>2.9235847273414617</v>
      </c>
      <c r="U1454" s="12">
        <v>0</v>
      </c>
      <c r="V1454" s="12">
        <v>0</v>
      </c>
      <c r="W1454" s="57">
        <v>3.5698255599767528E-6</v>
      </c>
      <c r="X1454" s="57">
        <v>2.9700029700029698E-4</v>
      </c>
      <c r="Y1454" s="57">
        <v>0</v>
      </c>
      <c r="Z1454" s="57">
        <v>1.3009021627877061E-3</v>
      </c>
      <c r="AA1454" s="57">
        <v>1.9571409381040454E-3</v>
      </c>
      <c r="AB1454" s="57">
        <v>0</v>
      </c>
      <c r="AC1454" s="57">
        <v>0</v>
      </c>
      <c r="AD1454" s="57">
        <v>4.9047127189156377E-7</v>
      </c>
      <c r="AE1454" s="57">
        <v>5.2753643426077037E-7</v>
      </c>
      <c r="AF1454" s="57">
        <v>0</v>
      </c>
      <c r="AG1454" s="57">
        <v>0</v>
      </c>
      <c r="AH1454" s="17">
        <v>3.2360283919619798E-4</v>
      </c>
      <c r="AI1454" s="12">
        <v>513</v>
      </c>
      <c r="AJ1454" s="16">
        <v>9</v>
      </c>
      <c r="AK1454" s="17">
        <v>0.9710354917577747</v>
      </c>
      <c r="AL1454" t="str">
        <f>IF(AK1454&lt;='CAV Tier 1 Analysis'!$A$5,"Tier 1", "Tier 2")</f>
        <v>Tier 2</v>
      </c>
      <c r="AM1454" t="str">
        <f t="shared" si="45"/>
        <v>Missouri - Tier 2</v>
      </c>
      <c r="AN1454" t="str">
        <f t="shared" si="46"/>
        <v>Holland, City Of - Tier 2</v>
      </c>
    </row>
    <row r="1455" spans="1:40" x14ac:dyDescent="0.3">
      <c r="A1455">
        <v>7</v>
      </c>
      <c r="B1455" t="s">
        <v>21</v>
      </c>
      <c r="C1455" t="s">
        <v>3346</v>
      </c>
      <c r="D1455" t="s">
        <v>5121</v>
      </c>
      <c r="E1455" t="s">
        <v>1648</v>
      </c>
      <c r="F1455" s="12">
        <v>40.150836951423493</v>
      </c>
      <c r="G1455" s="12">
        <v>1117.2931957174828</v>
      </c>
      <c r="H1455" s="12">
        <v>530.17829997694651</v>
      </c>
      <c r="I1455" s="12">
        <v>0</v>
      </c>
      <c r="J1455" s="15">
        <v>0</v>
      </c>
      <c r="K1455" s="15">
        <v>1</v>
      </c>
      <c r="L1455" s="56">
        <v>0.37000000000000005</v>
      </c>
      <c r="M1455">
        <v>0</v>
      </c>
      <c r="N1455">
        <v>0</v>
      </c>
      <c r="O1455" s="12">
        <v>15</v>
      </c>
      <c r="P1455" s="12">
        <v>2</v>
      </c>
      <c r="Q1455">
        <v>0</v>
      </c>
      <c r="R1455" s="12">
        <v>0</v>
      </c>
      <c r="S1455" s="12">
        <v>0</v>
      </c>
      <c r="T1455" s="12">
        <v>1050.5952972331795</v>
      </c>
      <c r="U1455" s="12">
        <v>1010.4444602817561</v>
      </c>
      <c r="V1455" s="12">
        <v>66.697898484303323</v>
      </c>
      <c r="W1455" s="57">
        <v>7.4187567804504533E-6</v>
      </c>
      <c r="X1455" s="57">
        <v>0</v>
      </c>
      <c r="Y1455" s="57">
        <v>0</v>
      </c>
      <c r="Z1455" s="57">
        <v>1.9513532441815594E-3</v>
      </c>
      <c r="AA1455" s="57">
        <v>7.8285637524161823E-4</v>
      </c>
      <c r="AB1455" s="57">
        <v>0</v>
      </c>
      <c r="AC1455" s="57">
        <v>0</v>
      </c>
      <c r="AD1455" s="57">
        <v>0</v>
      </c>
      <c r="AE1455" s="57">
        <v>1.8957114249858181E-4</v>
      </c>
      <c r="AF1455" s="57">
        <v>4.975300066085807E-4</v>
      </c>
      <c r="AG1455" s="57">
        <v>1.1318788858761312E-4</v>
      </c>
      <c r="AH1455" s="17">
        <v>3.2199249217258215E-4</v>
      </c>
      <c r="AI1455" s="12">
        <v>514</v>
      </c>
      <c r="AJ1455" s="16">
        <v>9</v>
      </c>
      <c r="AK1455" s="17">
        <v>0.97135748424994728</v>
      </c>
      <c r="AL1455" t="str">
        <f>IF(AK1455&lt;='CAV Tier 1 Analysis'!$A$5,"Tier 1", "Tier 2")</f>
        <v>Tier 2</v>
      </c>
      <c r="AM1455" t="str">
        <f t="shared" si="45"/>
        <v>Missouri - Tier 2</v>
      </c>
      <c r="AN1455" t="str">
        <f t="shared" si="46"/>
        <v>Platte Woods, City Of - Tier 2</v>
      </c>
    </row>
    <row r="1456" spans="1:40" x14ac:dyDescent="0.3">
      <c r="A1456">
        <v>7</v>
      </c>
      <c r="B1456" t="s">
        <v>21</v>
      </c>
      <c r="C1456" t="s">
        <v>3350</v>
      </c>
      <c r="D1456" t="s">
        <v>5126</v>
      </c>
      <c r="E1456" t="s">
        <v>1547</v>
      </c>
      <c r="F1456" s="12">
        <v>13.287432971513692</v>
      </c>
      <c r="G1456" s="12">
        <v>27.197521886362573</v>
      </c>
      <c r="H1456" s="12">
        <v>8.5934520372653349</v>
      </c>
      <c r="I1456" s="12">
        <v>0</v>
      </c>
      <c r="J1456" s="15">
        <v>0</v>
      </c>
      <c r="K1456" s="15">
        <v>1</v>
      </c>
      <c r="L1456" s="56">
        <v>0.38644000000000001</v>
      </c>
      <c r="M1456">
        <v>0</v>
      </c>
      <c r="N1456">
        <v>0</v>
      </c>
      <c r="O1456" s="12">
        <v>15</v>
      </c>
      <c r="P1456" s="12">
        <v>4</v>
      </c>
      <c r="Q1456">
        <v>0</v>
      </c>
      <c r="R1456" s="12">
        <v>0</v>
      </c>
      <c r="S1456" s="12">
        <v>0</v>
      </c>
      <c r="T1456" s="12">
        <v>22.785211425123411</v>
      </c>
      <c r="U1456" s="12">
        <v>9.497778453609719</v>
      </c>
      <c r="V1456" s="12">
        <v>4.4123104612391622</v>
      </c>
      <c r="W1456" s="57">
        <v>7.7483901898304676E-6</v>
      </c>
      <c r="X1456" s="57">
        <v>0</v>
      </c>
      <c r="Y1456" s="57">
        <v>0</v>
      </c>
      <c r="Z1456" s="57">
        <v>1.9513532441815594E-3</v>
      </c>
      <c r="AA1456" s="57">
        <v>1.5657127504832365E-3</v>
      </c>
      <c r="AB1456" s="57">
        <v>0</v>
      </c>
      <c r="AC1456" s="57">
        <v>0</v>
      </c>
      <c r="AD1456" s="57">
        <v>0</v>
      </c>
      <c r="AE1456" s="57">
        <v>4.1114010059895499E-6</v>
      </c>
      <c r="AF1456" s="57">
        <v>4.6765853666748022E-6</v>
      </c>
      <c r="AG1456" s="57">
        <v>7.4877937123945757E-6</v>
      </c>
      <c r="AH1456" s="17">
        <v>3.219172877217896E-4</v>
      </c>
      <c r="AI1456" s="12">
        <v>515</v>
      </c>
      <c r="AJ1456" s="16">
        <v>9</v>
      </c>
      <c r="AK1456" s="17">
        <v>0.97167940153766907</v>
      </c>
      <c r="AL1456" t="str">
        <f>IF(AK1456&lt;='CAV Tier 1 Analysis'!$A$5,"Tier 1", "Tier 2")</f>
        <v>Tier 2</v>
      </c>
      <c r="AM1456" t="str">
        <f t="shared" si="45"/>
        <v>Missouri - Tier 2</v>
      </c>
      <c r="AN1456" t="str">
        <f t="shared" si="46"/>
        <v>Niangua, City Of - Tier 2</v>
      </c>
    </row>
    <row r="1457" spans="1:40" x14ac:dyDescent="0.3">
      <c r="A1457">
        <v>7</v>
      </c>
      <c r="B1457" t="s">
        <v>21</v>
      </c>
      <c r="C1457" t="s">
        <v>3102</v>
      </c>
      <c r="D1457" t="s">
        <v>4763</v>
      </c>
      <c r="E1457" t="s">
        <v>1804</v>
      </c>
      <c r="F1457" s="12">
        <v>44.767490925133629</v>
      </c>
      <c r="G1457" s="12">
        <v>867.49473579470691</v>
      </c>
      <c r="H1457" s="12">
        <v>457.2431588302839</v>
      </c>
      <c r="I1457" s="12">
        <v>1</v>
      </c>
      <c r="J1457" s="15">
        <v>1.5102814232577725E-2</v>
      </c>
      <c r="K1457" s="15">
        <v>0.98489718576742225</v>
      </c>
      <c r="L1457" s="56">
        <v>1.4249000000000001</v>
      </c>
      <c r="M1457">
        <v>11</v>
      </c>
      <c r="N1457">
        <v>0</v>
      </c>
      <c r="O1457" s="12">
        <v>9</v>
      </c>
      <c r="P1457" s="12">
        <v>3</v>
      </c>
      <c r="Q1457">
        <v>0</v>
      </c>
      <c r="R1457" s="12">
        <v>0.98489718576742225</v>
      </c>
      <c r="S1457" s="12">
        <v>6.9056584869308093</v>
      </c>
      <c r="T1457" s="12">
        <v>797.00719693452709</v>
      </c>
      <c r="U1457" s="12">
        <v>752.23970600939344</v>
      </c>
      <c r="V1457" s="12">
        <v>70.487538860179825</v>
      </c>
      <c r="W1457" s="57">
        <v>2.8570233882334729E-5</v>
      </c>
      <c r="X1457" s="57">
        <v>4.6671475242903815E-4</v>
      </c>
      <c r="Y1457" s="57">
        <v>0</v>
      </c>
      <c r="Z1457" s="57">
        <v>1.1708119465089356E-3</v>
      </c>
      <c r="AA1457" s="57">
        <v>1.1742845628624273E-3</v>
      </c>
      <c r="AB1457" s="57">
        <v>0</v>
      </c>
      <c r="AC1457" s="57">
        <v>3.6305608361202247E-5</v>
      </c>
      <c r="AD1457" s="57">
        <v>2.9898981405883979E-5</v>
      </c>
      <c r="AE1457" s="57">
        <v>1.4381328880909333E-4</v>
      </c>
      <c r="AF1457" s="57">
        <v>3.7039326812453381E-4</v>
      </c>
      <c r="AG1457" s="57">
        <v>1.1961899664947771E-4</v>
      </c>
      <c r="AH1457" s="17">
        <v>3.2185560354844789E-4</v>
      </c>
      <c r="AI1457" s="12">
        <v>516</v>
      </c>
      <c r="AJ1457" s="16">
        <v>9</v>
      </c>
      <c r="AK1457" s="17">
        <v>0.97200125714121755</v>
      </c>
      <c r="AL1457" t="str">
        <f>IF(AK1457&lt;='CAV Tier 1 Analysis'!$A$5,"Tier 1", "Tier 2")</f>
        <v>Tier 2</v>
      </c>
      <c r="AM1457" t="str">
        <f t="shared" si="45"/>
        <v>Missouri - Tier 2</v>
      </c>
      <c r="AN1457" t="str">
        <f t="shared" si="46"/>
        <v>Merriam Woods, Village Of  - Tier 2</v>
      </c>
    </row>
    <row r="1458" spans="1:40" x14ac:dyDescent="0.3">
      <c r="A1458">
        <v>7</v>
      </c>
      <c r="B1458" t="s">
        <v>21</v>
      </c>
      <c r="C1458" t="s">
        <v>2190</v>
      </c>
      <c r="D1458" t="s">
        <v>4922</v>
      </c>
      <c r="E1458" t="s">
        <v>1663</v>
      </c>
      <c r="F1458" s="12">
        <v>20.243476736070114</v>
      </c>
      <c r="G1458" s="12">
        <v>112.55976153478625</v>
      </c>
      <c r="H1458" s="12">
        <v>74.507784626954319</v>
      </c>
      <c r="I1458" s="12">
        <v>0</v>
      </c>
      <c r="J1458" s="15">
        <v>0.15728111197713693</v>
      </c>
      <c r="K1458" s="15">
        <v>0.8427188880228631</v>
      </c>
      <c r="L1458" s="56">
        <v>0.61583999999999994</v>
      </c>
      <c r="M1458">
        <v>3</v>
      </c>
      <c r="N1458">
        <v>0</v>
      </c>
      <c r="O1458" s="12">
        <v>10</v>
      </c>
      <c r="P1458" s="12">
        <v>5</v>
      </c>
      <c r="Q1458">
        <v>0</v>
      </c>
      <c r="R1458" s="12">
        <v>0</v>
      </c>
      <c r="S1458" s="12">
        <v>11.718667217080403</v>
      </c>
      <c r="T1458" s="12">
        <v>140.05278001327147</v>
      </c>
      <c r="U1458" s="12">
        <v>119.80930327720137</v>
      </c>
      <c r="V1458" s="12">
        <v>0</v>
      </c>
      <c r="W1458" s="57">
        <v>1.2348019393709746E-5</v>
      </c>
      <c r="X1458" s="57">
        <v>1.2728584157155586E-4</v>
      </c>
      <c r="Y1458" s="57">
        <v>0</v>
      </c>
      <c r="Z1458" s="57">
        <v>1.3009021627877061E-3</v>
      </c>
      <c r="AA1458" s="57">
        <v>1.9571409381040454E-3</v>
      </c>
      <c r="AB1458" s="57">
        <v>0</v>
      </c>
      <c r="AC1458" s="57">
        <v>0</v>
      </c>
      <c r="AD1458" s="57">
        <v>5.0737552963027044E-5</v>
      </c>
      <c r="AE1458" s="57">
        <v>2.5271353857322336E-5</v>
      </c>
      <c r="AF1458" s="57">
        <v>5.8992577815364471E-5</v>
      </c>
      <c r="AG1458" s="57">
        <v>0</v>
      </c>
      <c r="AH1458" s="17">
        <v>3.211525860447937E-4</v>
      </c>
      <c r="AI1458" s="12">
        <v>517</v>
      </c>
      <c r="AJ1458" s="16">
        <v>9</v>
      </c>
      <c r="AK1458" s="17">
        <v>0.97232240972726236</v>
      </c>
      <c r="AL1458" t="str">
        <f>IF(AK1458&lt;='CAV Tier 1 Analysis'!$A$5,"Tier 1", "Tier 2")</f>
        <v>Tier 2</v>
      </c>
      <c r="AM1458" t="str">
        <f t="shared" si="45"/>
        <v>Missouri - Tier 2</v>
      </c>
      <c r="AN1458" t="str">
        <f t="shared" si="46"/>
        <v>Parma, City Of - Tier 2</v>
      </c>
    </row>
    <row r="1459" spans="1:40" x14ac:dyDescent="0.3">
      <c r="A1459">
        <v>7</v>
      </c>
      <c r="B1459" t="s">
        <v>21</v>
      </c>
      <c r="C1459" t="s">
        <v>3478</v>
      </c>
      <c r="D1459" t="s">
        <v>5314</v>
      </c>
      <c r="E1459" t="s">
        <v>1608</v>
      </c>
      <c r="F1459" s="12">
        <v>17.661296586890678</v>
      </c>
      <c r="G1459" s="12">
        <v>21.951540670788098</v>
      </c>
      <c r="H1459" s="12">
        <v>7.6800808061140033</v>
      </c>
      <c r="I1459" s="12">
        <v>15</v>
      </c>
      <c r="J1459" s="15">
        <v>4.1135335252982311E-2</v>
      </c>
      <c r="K1459" s="15">
        <v>0.9588646647470177</v>
      </c>
      <c r="L1459" s="56">
        <v>0.24310000000000001</v>
      </c>
      <c r="M1459">
        <v>9</v>
      </c>
      <c r="N1459">
        <v>0</v>
      </c>
      <c r="O1459" s="12">
        <v>14</v>
      </c>
      <c r="P1459" s="12">
        <v>2</v>
      </c>
      <c r="Q1459">
        <v>0</v>
      </c>
      <c r="R1459" s="12">
        <v>14.382969971205265</v>
      </c>
      <c r="S1459" s="12">
        <v>0.31592269872949419</v>
      </c>
      <c r="T1459" s="12">
        <v>18.164751983644059</v>
      </c>
      <c r="U1459" s="12">
        <v>0.50345539675338102</v>
      </c>
      <c r="V1459" s="12">
        <v>3.786788687144039</v>
      </c>
      <c r="W1459" s="57">
        <v>4.8743237116959598E-6</v>
      </c>
      <c r="X1459" s="57">
        <v>3.8185752471466759E-4</v>
      </c>
      <c r="Y1459" s="57">
        <v>0</v>
      </c>
      <c r="Z1459" s="57">
        <v>1.8212630279027886E-3</v>
      </c>
      <c r="AA1459" s="57">
        <v>7.8285637524161823E-4</v>
      </c>
      <c r="AB1459" s="57">
        <v>0</v>
      </c>
      <c r="AC1459" s="57">
        <v>5.3018983340746492E-4</v>
      </c>
      <c r="AD1459" s="57">
        <v>1.3678300067815783E-6</v>
      </c>
      <c r="AE1459" s="57">
        <v>3.2776777088299657E-6</v>
      </c>
      <c r="AF1459" s="57">
        <v>2.4789503700578395E-7</v>
      </c>
      <c r="AG1459" s="57">
        <v>6.4262686796071136E-6</v>
      </c>
      <c r="AH1459" s="17">
        <v>3.2112370512822364E-4</v>
      </c>
      <c r="AI1459" s="12">
        <v>518</v>
      </c>
      <c r="AJ1459" s="16">
        <v>9</v>
      </c>
      <c r="AK1459" s="17">
        <v>0.97264353343239063</v>
      </c>
      <c r="AL1459" t="str">
        <f>IF(AK1459&lt;='CAV Tier 1 Analysis'!$A$5,"Tier 1", "Tier 2")</f>
        <v>Tier 2</v>
      </c>
      <c r="AM1459" t="str">
        <f t="shared" si="45"/>
        <v>Missouri - Tier 2</v>
      </c>
      <c r="AN1459" t="str">
        <f t="shared" si="46"/>
        <v>Lake Annette, City Of - Tier 2</v>
      </c>
    </row>
    <row r="1460" spans="1:40" x14ac:dyDescent="0.3">
      <c r="A1460">
        <v>7</v>
      </c>
      <c r="B1460" t="s">
        <v>21</v>
      </c>
      <c r="C1460" t="s">
        <v>3469</v>
      </c>
      <c r="D1460" t="s">
        <v>5303</v>
      </c>
      <c r="E1460" t="s">
        <v>1779</v>
      </c>
      <c r="F1460" s="12">
        <v>5.1666881062798975</v>
      </c>
      <c r="G1460" s="12">
        <v>64.58784073379897</v>
      </c>
      <c r="H1460" s="12">
        <v>35.19479974055578</v>
      </c>
      <c r="I1460" s="12">
        <v>15</v>
      </c>
      <c r="J1460" s="15">
        <v>0.36582547886895722</v>
      </c>
      <c r="K1460" s="15">
        <v>0.63417452113104289</v>
      </c>
      <c r="L1460" s="56">
        <v>0.16444999999999999</v>
      </c>
      <c r="M1460">
        <v>17</v>
      </c>
      <c r="N1460">
        <v>0</v>
      </c>
      <c r="O1460" s="12">
        <v>9</v>
      </c>
      <c r="P1460" s="12">
        <v>3</v>
      </c>
      <c r="Q1460">
        <v>0</v>
      </c>
      <c r="R1460" s="12">
        <v>9.5126178169656441</v>
      </c>
      <c r="S1460" s="12">
        <v>12.875154468785869</v>
      </c>
      <c r="T1460" s="12">
        <v>57.349264941645778</v>
      </c>
      <c r="U1460" s="12">
        <v>52.182576835365879</v>
      </c>
      <c r="V1460" s="12">
        <v>7.2385757921531919</v>
      </c>
      <c r="W1460" s="57">
        <v>3.2973366285002073E-6</v>
      </c>
      <c r="X1460" s="57">
        <v>7.2128643557214987E-4</v>
      </c>
      <c r="Y1460" s="57">
        <v>0</v>
      </c>
      <c r="Z1460" s="57">
        <v>1.1708119465089356E-3</v>
      </c>
      <c r="AA1460" s="57">
        <v>1.1742845628624273E-3</v>
      </c>
      <c r="AB1460" s="57">
        <v>0</v>
      </c>
      <c r="AC1460" s="57">
        <v>3.5065728884527895E-4</v>
      </c>
      <c r="AD1460" s="57">
        <v>5.5744720766115364E-5</v>
      </c>
      <c r="AE1460" s="57">
        <v>1.0348195642102391E-5</v>
      </c>
      <c r="AF1460" s="57">
        <v>2.5694037444188576E-5</v>
      </c>
      <c r="AG1460" s="57">
        <v>1.2284031864782776E-5</v>
      </c>
      <c r="AH1460" s="17">
        <v>3.2040077783040743E-4</v>
      </c>
      <c r="AI1460" s="12">
        <v>519</v>
      </c>
      <c r="AJ1460" s="16">
        <v>9</v>
      </c>
      <c r="AK1460" s="17">
        <v>0.97296393421022098</v>
      </c>
      <c r="AL1460" t="str">
        <f>IF(AK1460&lt;='CAV Tier 1 Analysis'!$A$5,"Tier 1", "Tier 2")</f>
        <v>Tier 2</v>
      </c>
      <c r="AM1460" t="str">
        <f t="shared" si="45"/>
        <v>Missouri - Tier 2</v>
      </c>
      <c r="AN1460" t="str">
        <f t="shared" si="46"/>
        <v>Bull Creek, Village Of - Tier 2</v>
      </c>
    </row>
    <row r="1461" spans="1:40" x14ac:dyDescent="0.3">
      <c r="A1461">
        <v>7</v>
      </c>
      <c r="B1461" t="s">
        <v>21</v>
      </c>
      <c r="C1461" t="s">
        <v>2124</v>
      </c>
      <c r="D1461" t="s">
        <v>4815</v>
      </c>
      <c r="E1461" t="s">
        <v>1777</v>
      </c>
      <c r="F1461" s="12">
        <v>230.81172541869606</v>
      </c>
      <c r="G1461" s="12">
        <v>615.92896551213562</v>
      </c>
      <c r="H1461" s="12">
        <v>332.86823075012637</v>
      </c>
      <c r="I1461" s="12">
        <v>0</v>
      </c>
      <c r="J1461" s="15">
        <v>8.3094090423874348E-2</v>
      </c>
      <c r="K1461" s="15">
        <v>0.91690590957612572</v>
      </c>
      <c r="L1461" s="56">
        <v>3.0164599999999995</v>
      </c>
      <c r="M1461">
        <v>11</v>
      </c>
      <c r="N1461">
        <v>0</v>
      </c>
      <c r="O1461" s="12">
        <v>12</v>
      </c>
      <c r="P1461" s="12">
        <v>2.4</v>
      </c>
      <c r="Q1461">
        <v>0</v>
      </c>
      <c r="R1461" s="12">
        <v>0</v>
      </c>
      <c r="S1461" s="12">
        <v>27.659382865186071</v>
      </c>
      <c r="T1461" s="12">
        <v>727.86201880348585</v>
      </c>
      <c r="U1461" s="12">
        <v>497.05029338478982</v>
      </c>
      <c r="V1461" s="12">
        <v>0</v>
      </c>
      <c r="W1461" s="57">
        <v>6.0482116426912342E-5</v>
      </c>
      <c r="X1461" s="57">
        <v>4.6671475242903815E-4</v>
      </c>
      <c r="Y1461" s="57">
        <v>0</v>
      </c>
      <c r="Z1461" s="57">
        <v>1.5610825953452474E-3</v>
      </c>
      <c r="AA1461" s="57">
        <v>9.3942765028994185E-4</v>
      </c>
      <c r="AB1461" s="57">
        <v>0</v>
      </c>
      <c r="AC1461" s="57">
        <v>0</v>
      </c>
      <c r="AD1461" s="57">
        <v>1.1975503502664166E-4</v>
      </c>
      <c r="AE1461" s="57">
        <v>1.3133661919988211E-4</v>
      </c>
      <c r="AF1461" s="57">
        <v>2.4474124553424157E-4</v>
      </c>
      <c r="AG1461" s="57">
        <v>0</v>
      </c>
      <c r="AH1461" s="17">
        <v>3.203218194774459E-4</v>
      </c>
      <c r="AI1461" s="12">
        <v>520</v>
      </c>
      <c r="AJ1461" s="16">
        <v>9</v>
      </c>
      <c r="AK1461" s="17">
        <v>0.97328425602969848</v>
      </c>
      <c r="AL1461" t="str">
        <f>IF(AK1461&lt;='CAV Tier 1 Analysis'!$A$5,"Tier 1", "Tier 2")</f>
        <v>Tier 2</v>
      </c>
      <c r="AM1461" t="str">
        <f t="shared" si="45"/>
        <v>Missouri - Tier 2</v>
      </c>
      <c r="AN1461" t="str">
        <f t="shared" si="46"/>
        <v>New Haven, City Of - Tier 2</v>
      </c>
    </row>
    <row r="1462" spans="1:40" x14ac:dyDescent="0.3">
      <c r="A1462">
        <v>7</v>
      </c>
      <c r="B1462" t="s">
        <v>21</v>
      </c>
      <c r="C1462" t="s">
        <v>3205</v>
      </c>
      <c r="D1462" t="s">
        <v>4919</v>
      </c>
      <c r="E1462" t="s">
        <v>1630</v>
      </c>
      <c r="F1462" s="12">
        <v>25.901289180556333</v>
      </c>
      <c r="G1462" s="12">
        <v>219.14065455637294</v>
      </c>
      <c r="H1462" s="12">
        <v>156.44454286143221</v>
      </c>
      <c r="I1462" s="12">
        <v>0</v>
      </c>
      <c r="J1462" s="15">
        <v>0.11421899588811614</v>
      </c>
      <c r="K1462" s="15">
        <v>0.88578100411188387</v>
      </c>
      <c r="L1462" s="56">
        <v>0.78795999999999999</v>
      </c>
      <c r="M1462">
        <v>0</v>
      </c>
      <c r="N1462">
        <v>0</v>
      </c>
      <c r="O1462" s="12">
        <v>10</v>
      </c>
      <c r="P1462" s="12">
        <v>5</v>
      </c>
      <c r="Q1462">
        <v>0</v>
      </c>
      <c r="R1462" s="12">
        <v>0</v>
      </c>
      <c r="S1462" s="12">
        <v>17.868938597808135</v>
      </c>
      <c r="T1462" s="12">
        <v>267.04994745533702</v>
      </c>
      <c r="U1462" s="12">
        <v>241.1486582747807</v>
      </c>
      <c r="V1462" s="12">
        <v>0</v>
      </c>
      <c r="W1462" s="57">
        <v>1.5799144845199293E-5</v>
      </c>
      <c r="X1462" s="57">
        <v>0</v>
      </c>
      <c r="Y1462" s="57">
        <v>0</v>
      </c>
      <c r="Z1462" s="57">
        <v>1.3009021627877061E-3</v>
      </c>
      <c r="AA1462" s="57">
        <v>1.9571409381040454E-3</v>
      </c>
      <c r="AB1462" s="57">
        <v>0</v>
      </c>
      <c r="AC1462" s="57">
        <v>0</v>
      </c>
      <c r="AD1462" s="57">
        <v>7.7365983836278439E-5</v>
      </c>
      <c r="AE1462" s="57">
        <v>4.8186931520271478E-5</v>
      </c>
      <c r="AF1462" s="57">
        <v>1.1873853364651702E-4</v>
      </c>
      <c r="AG1462" s="57">
        <v>0</v>
      </c>
      <c r="AH1462" s="17">
        <v>3.1983033588545612E-4</v>
      </c>
      <c r="AI1462" s="12">
        <v>521</v>
      </c>
      <c r="AJ1462" s="16">
        <v>9</v>
      </c>
      <c r="AK1462" s="17">
        <v>0.97360408636558393</v>
      </c>
      <c r="AL1462" t="str">
        <f>IF(AK1462&lt;='CAV Tier 1 Analysis'!$A$5,"Tier 1", "Tier 2")</f>
        <v>Tier 2</v>
      </c>
      <c r="AM1462" t="str">
        <f t="shared" si="45"/>
        <v>Missouri - Tier 2</v>
      </c>
      <c r="AN1462" t="str">
        <f t="shared" si="46"/>
        <v>Morehouse, City Of - Tier 2</v>
      </c>
    </row>
    <row r="1463" spans="1:40" x14ac:dyDescent="0.3">
      <c r="A1463">
        <v>7</v>
      </c>
      <c r="B1463" t="s">
        <v>21</v>
      </c>
      <c r="C1463" t="s">
        <v>3295</v>
      </c>
      <c r="D1463" t="s">
        <v>5040</v>
      </c>
      <c r="E1463" t="s">
        <v>1627</v>
      </c>
      <c r="F1463" s="12">
        <v>1115.6897775335301</v>
      </c>
      <c r="G1463" s="12">
        <v>1101.5017654928586</v>
      </c>
      <c r="H1463" s="12">
        <v>548.69402370940406</v>
      </c>
      <c r="I1463" s="12">
        <v>5</v>
      </c>
      <c r="J1463" s="15">
        <v>0</v>
      </c>
      <c r="K1463" s="15">
        <v>1.0000000000000002</v>
      </c>
      <c r="L1463" s="56">
        <v>0.59911000000000003</v>
      </c>
      <c r="M1463">
        <v>8</v>
      </c>
      <c r="N1463">
        <v>2</v>
      </c>
      <c r="O1463" s="12">
        <v>16</v>
      </c>
      <c r="P1463" s="12">
        <v>1</v>
      </c>
      <c r="Q1463">
        <v>0</v>
      </c>
      <c r="R1463" s="12">
        <v>5.0000000000000009</v>
      </c>
      <c r="S1463" s="12">
        <v>0</v>
      </c>
      <c r="T1463" s="12">
        <v>1293.850858765848</v>
      </c>
      <c r="U1463" s="12">
        <v>178.16108123231788</v>
      </c>
      <c r="V1463" s="12">
        <v>0</v>
      </c>
      <c r="W1463" s="57">
        <v>1.201257128306938E-5</v>
      </c>
      <c r="X1463" s="57">
        <v>3.3942891085748228E-4</v>
      </c>
      <c r="Y1463" s="57">
        <v>1.8380663541953864E-4</v>
      </c>
      <c r="Z1463" s="57">
        <v>2.0814434604603301E-3</v>
      </c>
      <c r="AA1463" s="57">
        <v>3.9142818762080911E-4</v>
      </c>
      <c r="AB1463" s="57">
        <v>0</v>
      </c>
      <c r="AC1463" s="57">
        <v>1.8431166666860397E-4</v>
      </c>
      <c r="AD1463" s="57">
        <v>0</v>
      </c>
      <c r="AE1463" s="57">
        <v>2.3346457590755221E-4</v>
      </c>
      <c r="AF1463" s="57">
        <v>8.7724251462757452E-5</v>
      </c>
      <c r="AG1463" s="57">
        <v>0</v>
      </c>
      <c r="AH1463" s="17">
        <v>3.1942002360728572E-4</v>
      </c>
      <c r="AI1463" s="12">
        <v>522</v>
      </c>
      <c r="AJ1463" s="16">
        <v>9</v>
      </c>
      <c r="AK1463" s="17">
        <v>0.97392350638919123</v>
      </c>
      <c r="AL1463" t="str">
        <f>IF(AK1463&lt;='CAV Tier 1 Analysis'!$A$5,"Tier 1", "Tier 2")</f>
        <v>Tier 2</v>
      </c>
      <c r="AM1463" t="str">
        <f t="shared" si="45"/>
        <v>Missouri - Tier 2</v>
      </c>
      <c r="AN1463" t="str">
        <f t="shared" si="46"/>
        <v>Warson Woods, City Of - Tier 2</v>
      </c>
    </row>
    <row r="1464" spans="1:40" x14ac:dyDescent="0.3">
      <c r="A1464">
        <v>7</v>
      </c>
      <c r="B1464" t="s">
        <v>21</v>
      </c>
      <c r="C1464" t="s">
        <v>2779</v>
      </c>
      <c r="D1464" t="s">
        <v>4950</v>
      </c>
      <c r="E1464" t="s">
        <v>1422</v>
      </c>
      <c r="F1464" s="12">
        <v>42.317896989044925</v>
      </c>
      <c r="G1464" s="12">
        <v>20.141864729226032</v>
      </c>
      <c r="H1464" s="12">
        <v>8.0567458916904133</v>
      </c>
      <c r="I1464" s="12">
        <v>5</v>
      </c>
      <c r="J1464" s="15">
        <v>7.692899453804139E-2</v>
      </c>
      <c r="K1464" s="15">
        <v>0.92307100546195864</v>
      </c>
      <c r="L1464" s="56">
        <v>0.38996999999999998</v>
      </c>
      <c r="M1464">
        <v>1</v>
      </c>
      <c r="N1464">
        <v>4</v>
      </c>
      <c r="O1464" s="12">
        <v>15</v>
      </c>
      <c r="P1464" s="12">
        <v>2</v>
      </c>
      <c r="Q1464">
        <v>1</v>
      </c>
      <c r="R1464" s="12">
        <v>4.6153550273097927</v>
      </c>
      <c r="S1464" s="12">
        <v>0.61979736069623925</v>
      </c>
      <c r="T1464" s="12">
        <v>18.832643521826341</v>
      </c>
      <c r="U1464" s="12">
        <v>0</v>
      </c>
      <c r="V1464" s="12">
        <v>1.3092212073996912</v>
      </c>
      <c r="W1464" s="57">
        <v>7.8191691396547637E-6</v>
      </c>
      <c r="X1464" s="57">
        <v>4.2428613857185285E-5</v>
      </c>
      <c r="Y1464" s="57">
        <v>3.6761327083907727E-4</v>
      </c>
      <c r="Z1464" s="57">
        <v>1.9513532441815594E-3</v>
      </c>
      <c r="AA1464" s="57">
        <v>7.8285637524161823E-4</v>
      </c>
      <c r="AB1464" s="57">
        <v>1.7079419299743809E-4</v>
      </c>
      <c r="AC1464" s="57">
        <v>1.701327554701576E-4</v>
      </c>
      <c r="AD1464" s="57">
        <v>2.6834964106527927E-6</v>
      </c>
      <c r="AE1464" s="57">
        <v>3.3981931559215288E-6</v>
      </c>
      <c r="AF1464" s="57">
        <v>0</v>
      </c>
      <c r="AG1464" s="57">
        <v>2.2217789094894962E-6</v>
      </c>
      <c r="AH1464" s="17">
        <v>3.1830009910934132E-4</v>
      </c>
      <c r="AI1464" s="12">
        <v>523</v>
      </c>
      <c r="AJ1464" s="16">
        <v>9</v>
      </c>
      <c r="AK1464" s="17">
        <v>0.97424180648830061</v>
      </c>
      <c r="AL1464" t="str">
        <f>IF(AK1464&lt;='CAV Tier 1 Analysis'!$A$5,"Tier 1", "Tier 2")</f>
        <v>Tier 2</v>
      </c>
      <c r="AM1464" t="str">
        <f t="shared" si="45"/>
        <v>Missouri - Tier 2</v>
      </c>
      <c r="AN1464" t="str">
        <f t="shared" si="46"/>
        <v>Edgerton, City Of - Tier 2</v>
      </c>
    </row>
    <row r="1465" spans="1:40" x14ac:dyDescent="0.3">
      <c r="A1465">
        <v>7</v>
      </c>
      <c r="B1465" t="s">
        <v>21</v>
      </c>
      <c r="C1465" t="s">
        <v>3115</v>
      </c>
      <c r="D1465" t="s">
        <v>4783</v>
      </c>
      <c r="E1465" t="s">
        <v>1661</v>
      </c>
      <c r="F1465" s="12">
        <v>85.283802548110913</v>
      </c>
      <c r="G1465" s="12">
        <v>76.698782558690695</v>
      </c>
      <c r="H1465" s="12">
        <v>20.927244648391877</v>
      </c>
      <c r="I1465" s="12">
        <v>1</v>
      </c>
      <c r="J1465" s="15">
        <v>8.6291222149129085E-2</v>
      </c>
      <c r="K1465" s="15">
        <v>0.91370877785087079</v>
      </c>
      <c r="L1465" s="56">
        <v>0.34963</v>
      </c>
      <c r="M1465">
        <v>5</v>
      </c>
      <c r="N1465">
        <v>0</v>
      </c>
      <c r="O1465" s="12">
        <v>14</v>
      </c>
      <c r="P1465" s="12">
        <v>3.5</v>
      </c>
      <c r="Q1465">
        <v>0</v>
      </c>
      <c r="R1465" s="12">
        <v>0.91370877785087079</v>
      </c>
      <c r="S1465" s="12">
        <v>1.8058375169235563</v>
      </c>
      <c r="T1465" s="12">
        <v>56.169026567624293</v>
      </c>
      <c r="U1465" s="12">
        <v>0</v>
      </c>
      <c r="V1465" s="12">
        <v>20.529755991066402</v>
      </c>
      <c r="W1465" s="57">
        <v>7.010324143645653E-6</v>
      </c>
      <c r="X1465" s="57">
        <v>2.1214306928592642E-4</v>
      </c>
      <c r="Y1465" s="57">
        <v>0</v>
      </c>
      <c r="Z1465" s="57">
        <v>1.8212630279027886E-3</v>
      </c>
      <c r="AA1465" s="57">
        <v>1.3699986566728319E-3</v>
      </c>
      <c r="AB1465" s="57">
        <v>0</v>
      </c>
      <c r="AC1465" s="57">
        <v>3.3681437539085439E-5</v>
      </c>
      <c r="AD1465" s="57">
        <v>7.8186175066039122E-6</v>
      </c>
      <c r="AE1465" s="57">
        <v>1.0135231489708833E-5</v>
      </c>
      <c r="AF1465" s="57">
        <v>0</v>
      </c>
      <c r="AG1465" s="57">
        <v>3.4839474506000677E-5</v>
      </c>
      <c r="AH1465" s="17">
        <v>3.1789907627696284E-4</v>
      </c>
      <c r="AI1465" s="12">
        <v>524</v>
      </c>
      <c r="AJ1465" s="16">
        <v>9</v>
      </c>
      <c r="AK1465" s="17">
        <v>0.97455970556457761</v>
      </c>
      <c r="AL1465" t="str">
        <f>IF(AK1465&lt;='CAV Tier 1 Analysis'!$A$5,"Tier 1", "Tier 2")</f>
        <v>Tier 2</v>
      </c>
      <c r="AM1465" t="str">
        <f t="shared" si="45"/>
        <v>Missouri - Tier 2</v>
      </c>
      <c r="AN1465" t="str">
        <f t="shared" si="46"/>
        <v>Holt, City Of - Tier 2</v>
      </c>
    </row>
    <row r="1466" spans="1:40" x14ac:dyDescent="0.3">
      <c r="A1466">
        <v>7</v>
      </c>
      <c r="B1466" t="s">
        <v>21</v>
      </c>
      <c r="C1466" t="s">
        <v>3410</v>
      </c>
      <c r="D1466" t="s">
        <v>5217</v>
      </c>
      <c r="E1466" t="s">
        <v>1773</v>
      </c>
      <c r="F1466" s="12">
        <v>269.22628888364142</v>
      </c>
      <c r="G1466" s="12">
        <v>1135.1359940564832</v>
      </c>
      <c r="H1466" s="12">
        <v>363.48648865358217</v>
      </c>
      <c r="I1466" s="12">
        <v>1</v>
      </c>
      <c r="J1466" s="15">
        <v>0</v>
      </c>
      <c r="K1466" s="15">
        <v>1.0000000000000002</v>
      </c>
      <c r="L1466" s="56">
        <v>1.9876799999999999</v>
      </c>
      <c r="M1466">
        <v>5</v>
      </c>
      <c r="N1466">
        <v>0</v>
      </c>
      <c r="O1466" s="12">
        <v>9</v>
      </c>
      <c r="P1466" s="12">
        <v>3</v>
      </c>
      <c r="Q1466">
        <v>0</v>
      </c>
      <c r="R1466" s="12">
        <v>1.0000000000000002</v>
      </c>
      <c r="S1466" s="12">
        <v>0</v>
      </c>
      <c r="T1466" s="12">
        <v>911.14703130697058</v>
      </c>
      <c r="U1466" s="12">
        <v>641.9207424233291</v>
      </c>
      <c r="V1466" s="12">
        <v>223.98896274951267</v>
      </c>
      <c r="W1466" s="57">
        <v>3.9854363452339874E-5</v>
      </c>
      <c r="X1466" s="57">
        <v>2.1214306928592642E-4</v>
      </c>
      <c r="Y1466" s="57">
        <v>0</v>
      </c>
      <c r="Z1466" s="57">
        <v>1.1708119465089356E-3</v>
      </c>
      <c r="AA1466" s="57">
        <v>1.1742845628624273E-3</v>
      </c>
      <c r="AB1466" s="57">
        <v>0</v>
      </c>
      <c r="AC1466" s="57">
        <v>3.6862333333720794E-5</v>
      </c>
      <c r="AD1466" s="57">
        <v>0</v>
      </c>
      <c r="AE1466" s="57">
        <v>1.6440886815688528E-4</v>
      </c>
      <c r="AF1466" s="57">
        <v>3.1607361292377049E-4</v>
      </c>
      <c r="AG1466" s="57">
        <v>3.8011449141105093E-4</v>
      </c>
      <c r="AH1466" s="17">
        <v>3.1768665890318692E-4</v>
      </c>
      <c r="AI1466" s="12">
        <v>525</v>
      </c>
      <c r="AJ1466" s="16">
        <v>9</v>
      </c>
      <c r="AK1466" s="17">
        <v>0.9748773922234808</v>
      </c>
      <c r="AL1466" t="str">
        <f>IF(AK1466&lt;='CAV Tier 1 Analysis'!$A$5,"Tier 1", "Tier 2")</f>
        <v>Tier 2</v>
      </c>
      <c r="AM1466" t="str">
        <f t="shared" si="45"/>
        <v>Missouri - Tier 2</v>
      </c>
      <c r="AN1466" t="str">
        <f t="shared" si="46"/>
        <v>Airport Drive, Village Of - Tier 2</v>
      </c>
    </row>
    <row r="1467" spans="1:40" x14ac:dyDescent="0.3">
      <c r="A1467">
        <v>7</v>
      </c>
      <c r="B1467" t="s">
        <v>21</v>
      </c>
      <c r="C1467" t="s">
        <v>3309</v>
      </c>
      <c r="D1467" t="s">
        <v>5064</v>
      </c>
      <c r="E1467" t="s">
        <v>1636</v>
      </c>
      <c r="F1467" s="12">
        <v>17.754934680450397</v>
      </c>
      <c r="G1467" s="12">
        <v>22.190770628654359</v>
      </c>
      <c r="H1467" s="12">
        <v>9.9481869180463747</v>
      </c>
      <c r="I1467" s="12">
        <v>0</v>
      </c>
      <c r="J1467" s="15">
        <v>0</v>
      </c>
      <c r="K1467" s="15">
        <v>0.99999999999999978</v>
      </c>
      <c r="L1467" s="56">
        <v>0.50731000000000004</v>
      </c>
      <c r="M1467">
        <v>2</v>
      </c>
      <c r="N1467">
        <v>0</v>
      </c>
      <c r="O1467" s="12">
        <v>11</v>
      </c>
      <c r="P1467" s="12">
        <v>5</v>
      </c>
      <c r="Q1467">
        <v>0</v>
      </c>
      <c r="R1467" s="12">
        <v>0</v>
      </c>
      <c r="S1467" s="12">
        <v>0</v>
      </c>
      <c r="T1467" s="12">
        <v>24.685161025664566</v>
      </c>
      <c r="U1467" s="12">
        <v>6.9302263452141695</v>
      </c>
      <c r="V1467" s="12">
        <v>0</v>
      </c>
      <c r="W1467" s="57">
        <v>1.0171917573757619E-5</v>
      </c>
      <c r="X1467" s="57">
        <v>8.4857227714370571E-5</v>
      </c>
      <c r="Y1467" s="57">
        <v>0</v>
      </c>
      <c r="Z1467" s="57">
        <v>1.4309923790664768E-3</v>
      </c>
      <c r="AA1467" s="57">
        <v>1.9571409381040454E-3</v>
      </c>
      <c r="AB1467" s="57">
        <v>0</v>
      </c>
      <c r="AC1467" s="57">
        <v>0</v>
      </c>
      <c r="AD1467" s="57">
        <v>0</v>
      </c>
      <c r="AE1467" s="57">
        <v>4.4542310352242703E-6</v>
      </c>
      <c r="AF1467" s="57">
        <v>3.4123553494191202E-6</v>
      </c>
      <c r="AG1467" s="57">
        <v>0</v>
      </c>
      <c r="AH1467" s="17">
        <v>3.1736627716757217E-4</v>
      </c>
      <c r="AI1467" s="12">
        <v>526</v>
      </c>
      <c r="AJ1467" s="16">
        <v>9</v>
      </c>
      <c r="AK1467" s="17">
        <v>0.97519475850064841</v>
      </c>
      <c r="AL1467" t="str">
        <f>IF(AK1467&lt;='CAV Tier 1 Analysis'!$A$5,"Tier 1", "Tier 2")</f>
        <v>Tier 2</v>
      </c>
      <c r="AM1467" t="str">
        <f t="shared" si="45"/>
        <v>Missouri - Tier 2</v>
      </c>
      <c r="AN1467" t="str">
        <f t="shared" si="46"/>
        <v>Puxico, City Of - Tier 2</v>
      </c>
    </row>
    <row r="1468" spans="1:40" x14ac:dyDescent="0.3">
      <c r="A1468">
        <v>7</v>
      </c>
      <c r="B1468" t="s">
        <v>21</v>
      </c>
      <c r="C1468" t="s">
        <v>3145</v>
      </c>
      <c r="D1468" t="s">
        <v>4821</v>
      </c>
      <c r="E1468" t="s">
        <v>1637</v>
      </c>
      <c r="F1468" s="12">
        <v>15.471448332022073</v>
      </c>
      <c r="G1468" s="12">
        <v>13.109256503881841</v>
      </c>
      <c r="H1468" s="12">
        <v>7.3196588099791766</v>
      </c>
      <c r="I1468" s="12">
        <v>13</v>
      </c>
      <c r="J1468" s="15">
        <v>0</v>
      </c>
      <c r="K1468" s="15">
        <v>0.99999999999999978</v>
      </c>
      <c r="L1468" s="56">
        <v>0.61750000000000005</v>
      </c>
      <c r="M1468">
        <v>6</v>
      </c>
      <c r="N1468">
        <v>0</v>
      </c>
      <c r="O1468" s="12">
        <v>9</v>
      </c>
      <c r="P1468" s="12">
        <v>4</v>
      </c>
      <c r="Q1468">
        <v>0</v>
      </c>
      <c r="R1468" s="12">
        <v>12.999999999999996</v>
      </c>
      <c r="S1468" s="12">
        <v>0</v>
      </c>
      <c r="T1468" s="12">
        <v>13.806149850426458</v>
      </c>
      <c r="U1468" s="12">
        <v>0</v>
      </c>
      <c r="V1468" s="12">
        <v>0</v>
      </c>
      <c r="W1468" s="57">
        <v>1.2381303545751769E-5</v>
      </c>
      <c r="X1468" s="57">
        <v>2.5457168314311173E-4</v>
      </c>
      <c r="Y1468" s="57">
        <v>0</v>
      </c>
      <c r="Z1468" s="57">
        <v>1.1708119465089356E-3</v>
      </c>
      <c r="AA1468" s="57">
        <v>1.5657127504832365E-3</v>
      </c>
      <c r="AB1468" s="57">
        <v>0</v>
      </c>
      <c r="AC1468" s="57">
        <v>4.7921033333837013E-4</v>
      </c>
      <c r="AD1468" s="57">
        <v>0</v>
      </c>
      <c r="AE1468" s="57">
        <v>2.4912043748384207E-6</v>
      </c>
      <c r="AF1468" s="57">
        <v>0</v>
      </c>
      <c r="AG1468" s="57">
        <v>0</v>
      </c>
      <c r="AH1468" s="17">
        <v>3.1683447467220405E-4</v>
      </c>
      <c r="AI1468" s="12">
        <v>527</v>
      </c>
      <c r="AJ1468" s="16">
        <v>9</v>
      </c>
      <c r="AK1468" s="17">
        <v>0.97551159297532064</v>
      </c>
      <c r="AL1468" t="str">
        <f>IF(AK1468&lt;='CAV Tier 1 Analysis'!$A$5,"Tier 1", "Tier 2")</f>
        <v>Tier 2</v>
      </c>
      <c r="AM1468" t="str">
        <f t="shared" si="45"/>
        <v>Missouri - Tier 2</v>
      </c>
      <c r="AN1468" t="str">
        <f t="shared" si="46"/>
        <v>Bland, City Of - Tier 2</v>
      </c>
    </row>
    <row r="1469" spans="1:40" x14ac:dyDescent="0.3">
      <c r="A1469">
        <v>7</v>
      </c>
      <c r="B1469" t="s">
        <v>21</v>
      </c>
      <c r="C1469" t="s">
        <v>3268</v>
      </c>
      <c r="D1469" t="s">
        <v>5008</v>
      </c>
      <c r="E1469" t="s">
        <v>1700</v>
      </c>
      <c r="F1469" s="12">
        <v>1551.864870077309</v>
      </c>
      <c r="G1469" s="12">
        <v>1486.1476970516103</v>
      </c>
      <c r="H1469" s="12">
        <v>878.76940047500818</v>
      </c>
      <c r="I1469" s="12">
        <v>1</v>
      </c>
      <c r="J1469" s="15">
        <v>9.6504386017544075E-2</v>
      </c>
      <c r="K1469" s="15">
        <v>0.90349561398245593</v>
      </c>
      <c r="L1469" s="56">
        <v>0.83333000000000002</v>
      </c>
      <c r="M1469">
        <v>4</v>
      </c>
      <c r="N1469">
        <v>0</v>
      </c>
      <c r="O1469" s="12">
        <v>16</v>
      </c>
      <c r="P1469" s="12">
        <v>1</v>
      </c>
      <c r="Q1469">
        <v>0</v>
      </c>
      <c r="R1469" s="12">
        <v>0.90349561398245593</v>
      </c>
      <c r="S1469" s="12">
        <v>84.80510144384597</v>
      </c>
      <c r="T1469" s="12">
        <v>1748.6357060052426</v>
      </c>
      <c r="U1469" s="12">
        <v>196.7708359279336</v>
      </c>
      <c r="V1469" s="12">
        <v>0</v>
      </c>
      <c r="W1469" s="57">
        <v>1.6708844832034527E-5</v>
      </c>
      <c r="X1469" s="57">
        <v>1.6971445542874114E-4</v>
      </c>
      <c r="Y1469" s="57">
        <v>0</v>
      </c>
      <c r="Z1469" s="57">
        <v>2.0814434604603301E-3</v>
      </c>
      <c r="AA1469" s="57">
        <v>3.9142818762080911E-4</v>
      </c>
      <c r="AB1469" s="57">
        <v>0</v>
      </c>
      <c r="AC1469" s="57">
        <v>3.3304956488176014E-5</v>
      </c>
      <c r="AD1469" s="57">
        <v>3.671751442664501E-4</v>
      </c>
      <c r="AE1469" s="57">
        <v>3.1552670136087015E-4</v>
      </c>
      <c r="AF1469" s="57">
        <v>9.6887458091761053E-5</v>
      </c>
      <c r="AG1469" s="57">
        <v>0</v>
      </c>
      <c r="AH1469" s="17">
        <v>3.1565356441356108E-4</v>
      </c>
      <c r="AI1469" s="12">
        <v>528</v>
      </c>
      <c r="AJ1469" s="16">
        <v>9</v>
      </c>
      <c r="AK1469" s="17">
        <v>0.97582724653973418</v>
      </c>
      <c r="AL1469" t="str">
        <f>IF(AK1469&lt;='CAV Tier 1 Analysis'!$A$5,"Tier 1", "Tier 2")</f>
        <v>Tier 2</v>
      </c>
      <c r="AM1469" t="str">
        <f t="shared" si="45"/>
        <v>Missouri - Tier 2</v>
      </c>
      <c r="AN1469" t="str">
        <f t="shared" si="46"/>
        <v>Grantwood Village, Town Of - Tier 2</v>
      </c>
    </row>
    <row r="1470" spans="1:40" x14ac:dyDescent="0.3">
      <c r="A1470">
        <v>7</v>
      </c>
      <c r="B1470" t="s">
        <v>21</v>
      </c>
      <c r="C1470" t="s">
        <v>3170</v>
      </c>
      <c r="D1470" t="s">
        <v>4863</v>
      </c>
      <c r="E1470" t="s">
        <v>1695</v>
      </c>
      <c r="F1470" s="12">
        <v>142.37564072689753</v>
      </c>
      <c r="G1470" s="12">
        <v>425.88562071537967</v>
      </c>
      <c r="H1470" s="12">
        <v>161.5629658901681</v>
      </c>
      <c r="I1470" s="12">
        <v>3</v>
      </c>
      <c r="J1470" s="15">
        <v>0.16313561337582649</v>
      </c>
      <c r="K1470" s="15">
        <v>0.83686438662417373</v>
      </c>
      <c r="L1470" s="56">
        <v>1.0511499999999998</v>
      </c>
      <c r="M1470">
        <v>6</v>
      </c>
      <c r="N1470">
        <v>2</v>
      </c>
      <c r="O1470" s="12">
        <v>9</v>
      </c>
      <c r="P1470" s="12">
        <v>3</v>
      </c>
      <c r="Q1470">
        <v>1</v>
      </c>
      <c r="R1470" s="12">
        <v>2.5105931598725211</v>
      </c>
      <c r="S1470" s="12">
        <v>26.356673539310307</v>
      </c>
      <c r="T1470" s="12">
        <v>372.29203772480184</v>
      </c>
      <c r="U1470" s="12">
        <v>229.91639699790431</v>
      </c>
      <c r="V1470" s="12">
        <v>53.593582990577829</v>
      </c>
      <c r="W1470" s="57">
        <v>2.1076286999379705E-5</v>
      </c>
      <c r="X1470" s="57">
        <v>2.5457168314311173E-4</v>
      </c>
      <c r="Y1470" s="57">
        <v>1.8380663541953864E-4</v>
      </c>
      <c r="Z1470" s="57">
        <v>1.1708119465089356E-3</v>
      </c>
      <c r="AA1470" s="57">
        <v>1.1742845628624273E-3</v>
      </c>
      <c r="AB1470" s="57">
        <v>1.7079419299743809E-4</v>
      </c>
      <c r="AC1470" s="57">
        <v>9.2546321924580246E-5</v>
      </c>
      <c r="AD1470" s="57">
        <v>1.1411477899814782E-4</v>
      </c>
      <c r="AE1470" s="57">
        <v>6.7176987295186329E-5</v>
      </c>
      <c r="AF1470" s="57">
        <v>1.1320791098789475E-4</v>
      </c>
      <c r="AG1470" s="57">
        <v>9.0949559707284127E-5</v>
      </c>
      <c r="AH1470" s="17">
        <v>3.1394007880399319E-4</v>
      </c>
      <c r="AI1470" s="12">
        <v>529</v>
      </c>
      <c r="AJ1470" s="16">
        <v>9</v>
      </c>
      <c r="AK1470" s="17">
        <v>0.97614118661853821</v>
      </c>
      <c r="AL1470" t="str">
        <f>IF(AK1470&lt;='CAV Tier 1 Analysis'!$A$5,"Tier 1", "Tier 2")</f>
        <v>Tier 2</v>
      </c>
      <c r="AM1470" t="str">
        <f t="shared" si="45"/>
        <v>Missouri - Tier 2</v>
      </c>
      <c r="AN1470" t="str">
        <f t="shared" si="46"/>
        <v>Sarcoxie, City Of - Tier 2</v>
      </c>
    </row>
    <row r="1471" spans="1:40" x14ac:dyDescent="0.3">
      <c r="A1471">
        <v>7</v>
      </c>
      <c r="B1471" t="s">
        <v>21</v>
      </c>
      <c r="C1471" t="s">
        <v>3305</v>
      </c>
      <c r="D1471" t="s">
        <v>5058</v>
      </c>
      <c r="E1471" t="s">
        <v>1644</v>
      </c>
      <c r="F1471" s="12">
        <v>19.452347173801289</v>
      </c>
      <c r="G1471" s="12">
        <v>14.001048292237574</v>
      </c>
      <c r="H1471" s="12">
        <v>5.2808974346797015</v>
      </c>
      <c r="I1471" s="12">
        <v>0</v>
      </c>
      <c r="J1471" s="15">
        <v>0</v>
      </c>
      <c r="K1471" s="15">
        <v>0.99999999999999978</v>
      </c>
      <c r="L1471" s="56">
        <v>0.55581000000000003</v>
      </c>
      <c r="M1471">
        <v>1</v>
      </c>
      <c r="N1471">
        <v>0</v>
      </c>
      <c r="O1471" s="12">
        <v>11</v>
      </c>
      <c r="P1471" s="12">
        <v>5</v>
      </c>
      <c r="Q1471">
        <v>0</v>
      </c>
      <c r="R1471" s="12">
        <v>0</v>
      </c>
      <c r="S1471" s="12">
        <v>0</v>
      </c>
      <c r="T1471" s="12">
        <v>11.027705470212686</v>
      </c>
      <c r="U1471" s="12">
        <v>0</v>
      </c>
      <c r="V1471" s="12">
        <v>2.9733428220248879</v>
      </c>
      <c r="W1471" s="57">
        <v>1.1144376232816666E-5</v>
      </c>
      <c r="X1471" s="57">
        <v>4.2428613857185285E-5</v>
      </c>
      <c r="Y1471" s="57">
        <v>0</v>
      </c>
      <c r="Z1471" s="57">
        <v>1.4309923790664768E-3</v>
      </c>
      <c r="AA1471" s="57">
        <v>1.9571409381040454E-3</v>
      </c>
      <c r="AB1471" s="57">
        <v>0</v>
      </c>
      <c r="AC1471" s="57">
        <v>0</v>
      </c>
      <c r="AD1471" s="57">
        <v>0</v>
      </c>
      <c r="AE1471" s="57">
        <v>1.9898573034085126E-6</v>
      </c>
      <c r="AF1471" s="57">
        <v>0</v>
      </c>
      <c r="AG1471" s="57">
        <v>5.045832083470141E-6</v>
      </c>
      <c r="AH1471" s="17">
        <v>3.1352199969521846E-4</v>
      </c>
      <c r="AI1471" s="12">
        <v>530</v>
      </c>
      <c r="AJ1471" s="16">
        <v>9</v>
      </c>
      <c r="AK1471" s="17">
        <v>0.97645470861823347</v>
      </c>
      <c r="AL1471" t="str">
        <f>IF(AK1471&lt;='CAV Tier 1 Analysis'!$A$5,"Tier 1", "Tier 2")</f>
        <v>Tier 2</v>
      </c>
      <c r="AM1471" t="str">
        <f t="shared" si="45"/>
        <v>Missouri - Tier 2</v>
      </c>
      <c r="AN1471" t="str">
        <f t="shared" si="46"/>
        <v>Bell City, City Of - Tier 2</v>
      </c>
    </row>
    <row r="1472" spans="1:40" x14ac:dyDescent="0.3">
      <c r="A1472">
        <v>7</v>
      </c>
      <c r="B1472" t="s">
        <v>21</v>
      </c>
      <c r="C1472" t="s">
        <v>3319</v>
      </c>
      <c r="D1472" t="s">
        <v>5081</v>
      </c>
      <c r="E1472" t="s">
        <v>1633</v>
      </c>
      <c r="F1472" s="12">
        <v>12.46948260804961</v>
      </c>
      <c r="G1472" s="12">
        <v>70.406426334224321</v>
      </c>
      <c r="H1472" s="12">
        <v>33.11256604478033</v>
      </c>
      <c r="I1472" s="12">
        <v>0</v>
      </c>
      <c r="J1472" s="15">
        <v>0</v>
      </c>
      <c r="K1472" s="15">
        <v>1</v>
      </c>
      <c r="L1472" s="56">
        <v>0.52871999999999997</v>
      </c>
      <c r="M1472">
        <v>0</v>
      </c>
      <c r="N1472">
        <v>0</v>
      </c>
      <c r="O1472" s="12">
        <v>11</v>
      </c>
      <c r="P1472" s="12">
        <v>5</v>
      </c>
      <c r="Q1472">
        <v>0</v>
      </c>
      <c r="R1472" s="12">
        <v>0</v>
      </c>
      <c r="S1472" s="12">
        <v>0</v>
      </c>
      <c r="T1472" s="12">
        <v>78.384526617951437</v>
      </c>
      <c r="U1472" s="12">
        <v>65.915044009901834</v>
      </c>
      <c r="V1472" s="12">
        <v>0</v>
      </c>
      <c r="W1472" s="57">
        <v>1.0601202932323683E-5</v>
      </c>
      <c r="X1472" s="57">
        <v>0</v>
      </c>
      <c r="Y1472" s="57">
        <v>0</v>
      </c>
      <c r="Z1472" s="57">
        <v>1.4309923790664768E-3</v>
      </c>
      <c r="AA1472" s="57">
        <v>1.9571409381040454E-3</v>
      </c>
      <c r="AB1472" s="57">
        <v>0</v>
      </c>
      <c r="AC1472" s="57">
        <v>0</v>
      </c>
      <c r="AD1472" s="57">
        <v>0</v>
      </c>
      <c r="AE1472" s="57">
        <v>1.4143832838685837E-5</v>
      </c>
      <c r="AF1472" s="57">
        <v>3.2455729702062744E-5</v>
      </c>
      <c r="AG1472" s="57">
        <v>0</v>
      </c>
      <c r="AH1472" s="17">
        <v>3.1321218933123585E-4</v>
      </c>
      <c r="AI1472" s="12">
        <v>531</v>
      </c>
      <c r="AJ1472" s="16">
        <v>9</v>
      </c>
      <c r="AK1472" s="17">
        <v>0.97676792080756469</v>
      </c>
      <c r="AL1472" t="str">
        <f>IF(AK1472&lt;='CAV Tier 1 Analysis'!$A$5,"Tier 1", "Tier 2")</f>
        <v>Tier 2</v>
      </c>
      <c r="AM1472" t="str">
        <f t="shared" si="45"/>
        <v>Missouri - Tier 2</v>
      </c>
      <c r="AN1472" t="str">
        <f t="shared" si="46"/>
        <v>Irondale, Town Of - Tier 2</v>
      </c>
    </row>
    <row r="1473" spans="1:40" x14ac:dyDescent="0.3">
      <c r="A1473">
        <v>7</v>
      </c>
      <c r="B1473" t="s">
        <v>21</v>
      </c>
      <c r="C1473" t="s">
        <v>3006</v>
      </c>
      <c r="D1473" t="s">
        <v>4809</v>
      </c>
      <c r="E1473" t="s">
        <v>1723</v>
      </c>
      <c r="F1473" s="12">
        <v>39.26967726181212</v>
      </c>
      <c r="G1473" s="12">
        <v>18.106834448163589</v>
      </c>
      <c r="H1473" s="12">
        <v>9.132874216618168</v>
      </c>
      <c r="I1473" s="12">
        <v>0</v>
      </c>
      <c r="J1473" s="15">
        <v>0</v>
      </c>
      <c r="K1473" s="15">
        <v>0.99999999999999978</v>
      </c>
      <c r="L1473" s="56">
        <v>0.59148000000000001</v>
      </c>
      <c r="M1473">
        <v>4</v>
      </c>
      <c r="N1473">
        <v>0</v>
      </c>
      <c r="O1473" s="12">
        <v>7</v>
      </c>
      <c r="P1473" s="12">
        <v>6</v>
      </c>
      <c r="Q1473">
        <v>0</v>
      </c>
      <c r="R1473" s="12">
        <v>0</v>
      </c>
      <c r="S1473" s="12">
        <v>0</v>
      </c>
      <c r="T1473" s="12">
        <v>19.147255770885636</v>
      </c>
      <c r="U1473" s="12">
        <v>0</v>
      </c>
      <c r="V1473" s="12">
        <v>0</v>
      </c>
      <c r="W1473" s="57">
        <v>1.185958448784009E-5</v>
      </c>
      <c r="X1473" s="57">
        <v>1.6971445542874114E-4</v>
      </c>
      <c r="Y1473" s="57">
        <v>0</v>
      </c>
      <c r="Z1473" s="57">
        <v>9.1063151395139432E-4</v>
      </c>
      <c r="AA1473" s="57">
        <v>2.3485691257248546E-3</v>
      </c>
      <c r="AB1473" s="57">
        <v>0</v>
      </c>
      <c r="AC1473" s="57">
        <v>0</v>
      </c>
      <c r="AD1473" s="57">
        <v>0</v>
      </c>
      <c r="AE1473" s="57">
        <v>3.4549623073305336E-6</v>
      </c>
      <c r="AF1473" s="57">
        <v>0</v>
      </c>
      <c r="AG1473" s="57">
        <v>0</v>
      </c>
      <c r="AH1473" s="17">
        <v>3.1311178562728732E-4</v>
      </c>
      <c r="AI1473" s="12">
        <v>532</v>
      </c>
      <c r="AJ1473" s="16">
        <v>9</v>
      </c>
      <c r="AK1473" s="17">
        <v>0.97708103259319201</v>
      </c>
      <c r="AL1473" t="str">
        <f>IF(AK1473&lt;='CAV Tier 1 Analysis'!$A$5,"Tier 1", "Tier 2")</f>
        <v>Tier 2</v>
      </c>
      <c r="AM1473" t="str">
        <f t="shared" si="45"/>
        <v>Missouri - Tier 2</v>
      </c>
      <c r="AN1473" t="str">
        <f t="shared" si="46"/>
        <v>Holcomb, City Of - Tier 2</v>
      </c>
    </row>
    <row r="1474" spans="1:40" x14ac:dyDescent="0.3">
      <c r="A1474">
        <v>7</v>
      </c>
      <c r="B1474" t="s">
        <v>21</v>
      </c>
      <c r="C1474" t="s">
        <v>3092</v>
      </c>
      <c r="D1474" t="s">
        <v>4750</v>
      </c>
      <c r="E1474" t="s">
        <v>1780</v>
      </c>
      <c r="F1474" s="12">
        <v>30.087769943371548</v>
      </c>
      <c r="G1474" s="12">
        <v>112.94640134235578</v>
      </c>
      <c r="H1474" s="12">
        <v>49.753480318963852</v>
      </c>
      <c r="I1474" s="12">
        <v>0</v>
      </c>
      <c r="J1474" s="15">
        <v>0</v>
      </c>
      <c r="K1474" s="15">
        <v>1</v>
      </c>
      <c r="L1474" s="56">
        <v>1.06508</v>
      </c>
      <c r="M1474">
        <v>11</v>
      </c>
      <c r="N1474">
        <v>0</v>
      </c>
      <c r="O1474" s="12">
        <v>10</v>
      </c>
      <c r="P1474" s="12">
        <v>4</v>
      </c>
      <c r="Q1474">
        <v>0</v>
      </c>
      <c r="R1474" s="12">
        <v>0</v>
      </c>
      <c r="S1474" s="12">
        <v>0</v>
      </c>
      <c r="T1474" s="12">
        <v>94.58776440357326</v>
      </c>
      <c r="U1474" s="12">
        <v>64.499994460201719</v>
      </c>
      <c r="V1474" s="12">
        <v>18.358636938782524</v>
      </c>
      <c r="W1474" s="57">
        <v>2.1355593166816671E-5</v>
      </c>
      <c r="X1474" s="57">
        <v>4.6671475242903815E-4</v>
      </c>
      <c r="Y1474" s="57">
        <v>0</v>
      </c>
      <c r="Z1474" s="57">
        <v>1.3009021627877061E-3</v>
      </c>
      <c r="AA1474" s="57">
        <v>1.5657127504832365E-3</v>
      </c>
      <c r="AB1474" s="57">
        <v>0</v>
      </c>
      <c r="AC1474" s="57">
        <v>0</v>
      </c>
      <c r="AD1474" s="57">
        <v>0</v>
      </c>
      <c r="AE1474" s="57">
        <v>1.7067571701106009E-5</v>
      </c>
      <c r="AF1474" s="57">
        <v>3.1758977293110495E-5</v>
      </c>
      <c r="AG1474" s="57">
        <v>3.1155034861201595E-5</v>
      </c>
      <c r="AH1474" s="17">
        <v>3.1224244024747417E-4</v>
      </c>
      <c r="AI1474" s="12">
        <v>533</v>
      </c>
      <c r="AJ1474" s="16">
        <v>9</v>
      </c>
      <c r="AK1474" s="17">
        <v>0.97739327503343953</v>
      </c>
      <c r="AL1474" t="str">
        <f>IF(AK1474&lt;='CAV Tier 1 Analysis'!$A$5,"Tier 1", "Tier 2")</f>
        <v>Tier 2</v>
      </c>
      <c r="AM1474" t="str">
        <f t="shared" si="45"/>
        <v>Missouri - Tier 2</v>
      </c>
      <c r="AN1474" t="str">
        <f t="shared" si="46"/>
        <v>Linn Creek, City Of - Tier 2</v>
      </c>
    </row>
    <row r="1475" spans="1:40" x14ac:dyDescent="0.3">
      <c r="A1475">
        <v>7</v>
      </c>
      <c r="B1475" t="s">
        <v>21</v>
      </c>
      <c r="C1475" t="s">
        <v>3077</v>
      </c>
      <c r="D1475" t="s">
        <v>4723</v>
      </c>
      <c r="E1475" t="s">
        <v>1665</v>
      </c>
      <c r="F1475" s="12">
        <v>21.399286199132359</v>
      </c>
      <c r="G1475" s="12">
        <v>55.617482835984546</v>
      </c>
      <c r="H1475" s="12">
        <v>28.997149170897927</v>
      </c>
      <c r="I1475" s="12">
        <v>0</v>
      </c>
      <c r="J1475" s="15">
        <v>0</v>
      </c>
      <c r="K1475" s="15">
        <v>1</v>
      </c>
      <c r="L1475" s="56">
        <v>0.56359999999999999</v>
      </c>
      <c r="M1475">
        <v>0</v>
      </c>
      <c r="N1475">
        <v>0</v>
      </c>
      <c r="O1475" s="12">
        <v>8</v>
      </c>
      <c r="P1475" s="12">
        <v>6</v>
      </c>
      <c r="Q1475">
        <v>0</v>
      </c>
      <c r="R1475" s="12">
        <v>0</v>
      </c>
      <c r="S1475" s="12">
        <v>0</v>
      </c>
      <c r="T1475" s="12">
        <v>60.085895986909804</v>
      </c>
      <c r="U1475" s="12">
        <v>38.686609787777442</v>
      </c>
      <c r="V1475" s="12">
        <v>0</v>
      </c>
      <c r="W1475" s="57">
        <v>1.1300571139086148E-5</v>
      </c>
      <c r="X1475" s="57">
        <v>0</v>
      </c>
      <c r="Y1475" s="57">
        <v>0</v>
      </c>
      <c r="Z1475" s="57">
        <v>1.0407217302301651E-3</v>
      </c>
      <c r="AA1475" s="57">
        <v>2.3485691257248546E-3</v>
      </c>
      <c r="AB1475" s="57">
        <v>0</v>
      </c>
      <c r="AC1475" s="57">
        <v>0</v>
      </c>
      <c r="AD1475" s="57">
        <v>0</v>
      </c>
      <c r="AE1475" s="57">
        <v>1.0841997846637334E-5</v>
      </c>
      <c r="AF1475" s="57">
        <v>1.9048794842231487E-5</v>
      </c>
      <c r="AG1475" s="57">
        <v>0</v>
      </c>
      <c r="AH1475" s="17">
        <v>3.1186201998027041E-4</v>
      </c>
      <c r="AI1475" s="12">
        <v>534</v>
      </c>
      <c r="AJ1475" s="16">
        <v>9</v>
      </c>
      <c r="AK1475" s="17">
        <v>0.97770513705341977</v>
      </c>
      <c r="AL1475" t="str">
        <f>IF(AK1475&lt;='CAV Tier 1 Analysis'!$A$5,"Tier 1", "Tier 2")</f>
        <v>Tier 2</v>
      </c>
      <c r="AM1475" t="str">
        <f t="shared" si="45"/>
        <v>Missouri - Tier 2</v>
      </c>
      <c r="AN1475" t="str">
        <f t="shared" si="46"/>
        <v>Laddonia, City Of - Tier 2</v>
      </c>
    </row>
    <row r="1476" spans="1:40" x14ac:dyDescent="0.3">
      <c r="A1476">
        <v>7</v>
      </c>
      <c r="B1476" t="s">
        <v>21</v>
      </c>
      <c r="C1476" t="s">
        <v>3448</v>
      </c>
      <c r="D1476" t="s">
        <v>5281</v>
      </c>
      <c r="E1476" t="s">
        <v>1670</v>
      </c>
      <c r="F1476" s="12">
        <v>12.227512646502106</v>
      </c>
      <c r="G1476" s="12">
        <v>40.00116510753859</v>
      </c>
      <c r="H1476" s="12">
        <v>24.195524414670562</v>
      </c>
      <c r="I1476" s="12">
        <v>0</v>
      </c>
      <c r="J1476" s="15">
        <v>0</v>
      </c>
      <c r="K1476" s="15">
        <v>1</v>
      </c>
      <c r="L1476" s="56">
        <v>0.32203999999999999</v>
      </c>
      <c r="M1476">
        <v>0</v>
      </c>
      <c r="N1476">
        <v>0</v>
      </c>
      <c r="O1476" s="12">
        <v>8</v>
      </c>
      <c r="P1476" s="12">
        <v>6</v>
      </c>
      <c r="Q1476">
        <v>0</v>
      </c>
      <c r="R1476" s="12">
        <v>0</v>
      </c>
      <c r="S1476" s="12">
        <v>0</v>
      </c>
      <c r="T1476" s="12">
        <v>41.18663500898969</v>
      </c>
      <c r="U1476" s="12">
        <v>28.959122362487584</v>
      </c>
      <c r="V1476" s="12">
        <v>0</v>
      </c>
      <c r="W1476" s="57">
        <v>6.4571254961520642E-6</v>
      </c>
      <c r="X1476" s="57">
        <v>0</v>
      </c>
      <c r="Y1476" s="57">
        <v>0</v>
      </c>
      <c r="Z1476" s="57">
        <v>1.0407217302301651E-3</v>
      </c>
      <c r="AA1476" s="57">
        <v>2.3485691257248546E-3</v>
      </c>
      <c r="AB1476" s="57">
        <v>0</v>
      </c>
      <c r="AC1476" s="57">
        <v>0</v>
      </c>
      <c r="AD1476" s="57">
        <v>0</v>
      </c>
      <c r="AE1476" s="57">
        <v>7.4317841274263035E-6</v>
      </c>
      <c r="AF1476" s="57">
        <v>1.4259103698158289E-5</v>
      </c>
      <c r="AG1476" s="57">
        <v>0</v>
      </c>
      <c r="AH1476" s="17">
        <v>3.1067626084334141E-4</v>
      </c>
      <c r="AI1476" s="12">
        <v>535</v>
      </c>
      <c r="AJ1476" s="16">
        <v>9</v>
      </c>
      <c r="AK1476" s="17">
        <v>0.97801581331426313</v>
      </c>
      <c r="AL1476" t="str">
        <f>IF(AK1476&lt;='CAV Tier 1 Analysis'!$A$5,"Tier 1", "Tier 2")</f>
        <v>Tier 2</v>
      </c>
      <c r="AM1476" t="str">
        <f t="shared" si="45"/>
        <v>Missouri - Tier 2</v>
      </c>
      <c r="AN1476" t="str">
        <f t="shared" si="46"/>
        <v>Vandiver, Village Of - Tier 2</v>
      </c>
    </row>
    <row r="1477" spans="1:40" x14ac:dyDescent="0.3">
      <c r="A1477">
        <v>7</v>
      </c>
      <c r="B1477" t="s">
        <v>21</v>
      </c>
      <c r="C1477" t="s">
        <v>3210</v>
      </c>
      <c r="D1477" t="s">
        <v>4925</v>
      </c>
      <c r="E1477" t="s">
        <v>1646</v>
      </c>
      <c r="F1477" s="12">
        <v>9.4289751162501911</v>
      </c>
      <c r="G1477" s="12">
        <v>32.604284428810999</v>
      </c>
      <c r="H1477" s="12">
        <v>18.243948627755739</v>
      </c>
      <c r="I1477" s="12">
        <v>0</v>
      </c>
      <c r="J1477" s="15">
        <v>0</v>
      </c>
      <c r="K1477" s="15">
        <v>1.0000000000000002</v>
      </c>
      <c r="L1477" s="56">
        <v>0.44162999999999997</v>
      </c>
      <c r="M1477">
        <v>0</v>
      </c>
      <c r="N1477">
        <v>0</v>
      </c>
      <c r="O1477" s="12">
        <v>11</v>
      </c>
      <c r="P1477" s="12">
        <v>5</v>
      </c>
      <c r="Q1477">
        <v>0</v>
      </c>
      <c r="R1477" s="12">
        <v>0</v>
      </c>
      <c r="S1477" s="12">
        <v>0</v>
      </c>
      <c r="T1477" s="12">
        <v>34.922409914515939</v>
      </c>
      <c r="U1477" s="12">
        <v>25.493434798265746</v>
      </c>
      <c r="V1477" s="12">
        <v>0</v>
      </c>
      <c r="W1477" s="57">
        <v>8.8549879917576575E-6</v>
      </c>
      <c r="X1477" s="57">
        <v>0</v>
      </c>
      <c r="Y1477" s="57">
        <v>0</v>
      </c>
      <c r="Z1477" s="57">
        <v>1.4309923790664768E-3</v>
      </c>
      <c r="AA1477" s="57">
        <v>1.9571409381040454E-3</v>
      </c>
      <c r="AB1477" s="57">
        <v>0</v>
      </c>
      <c r="AC1477" s="57">
        <v>0</v>
      </c>
      <c r="AD1477" s="57">
        <v>0</v>
      </c>
      <c r="AE1477" s="57">
        <v>6.3014570536662284E-6</v>
      </c>
      <c r="AF1477" s="57">
        <v>1.2552643200319784E-5</v>
      </c>
      <c r="AG1477" s="57">
        <v>0</v>
      </c>
      <c r="AH1477" s="17">
        <v>3.1053112776511512E-4</v>
      </c>
      <c r="AI1477" s="12">
        <v>536</v>
      </c>
      <c r="AJ1477" s="16">
        <v>9</v>
      </c>
      <c r="AK1477" s="17">
        <v>0.97832634444202826</v>
      </c>
      <c r="AL1477" t="str">
        <f>IF(AK1477&lt;='CAV Tier 1 Analysis'!$A$5,"Tier 1", "Tier 2")</f>
        <v>Tier 2</v>
      </c>
      <c r="AM1477" t="str">
        <f t="shared" si="45"/>
        <v>Missouri - Tier 2</v>
      </c>
      <c r="AN1477" t="str">
        <f t="shared" si="46"/>
        <v>High Hill, City Of - Tier 2</v>
      </c>
    </row>
    <row r="1478" spans="1:40" x14ac:dyDescent="0.3">
      <c r="A1478">
        <v>7</v>
      </c>
      <c r="B1478" t="s">
        <v>21</v>
      </c>
      <c r="C1478" t="s">
        <v>3142</v>
      </c>
      <c r="D1478" t="s">
        <v>4814</v>
      </c>
      <c r="E1478" t="s">
        <v>1466</v>
      </c>
      <c r="F1478" s="12">
        <v>23.796287988149722</v>
      </c>
      <c r="G1478" s="12">
        <v>9.0584949773506604</v>
      </c>
      <c r="H1478" s="12">
        <v>4.4084031053061921</v>
      </c>
      <c r="I1478" s="12">
        <v>9</v>
      </c>
      <c r="J1478" s="15">
        <v>0.1326579835986493</v>
      </c>
      <c r="K1478" s="15">
        <v>0.86734201640135089</v>
      </c>
      <c r="L1478" s="56">
        <v>0.31095</v>
      </c>
      <c r="M1478">
        <v>2</v>
      </c>
      <c r="N1478">
        <v>6</v>
      </c>
      <c r="O1478" s="12">
        <v>13</v>
      </c>
      <c r="P1478" s="12">
        <v>2</v>
      </c>
      <c r="Q1478">
        <v>0</v>
      </c>
      <c r="R1478" s="12">
        <v>7.8060781476121583</v>
      </c>
      <c r="S1478" s="12">
        <v>0.58480986683994352</v>
      </c>
      <c r="T1478" s="12">
        <v>9.6675506695311224</v>
      </c>
      <c r="U1478" s="12">
        <v>0</v>
      </c>
      <c r="V1478" s="12">
        <v>0</v>
      </c>
      <c r="W1478" s="57">
        <v>6.2347632996785623E-6</v>
      </c>
      <c r="X1478" s="57">
        <v>8.4857227714370571E-5</v>
      </c>
      <c r="Y1478" s="57">
        <v>5.5141990625861594E-4</v>
      </c>
      <c r="Z1478" s="57">
        <v>1.6911728116240181E-3</v>
      </c>
      <c r="AA1478" s="57">
        <v>7.8285637524161823E-4</v>
      </c>
      <c r="AB1478" s="57">
        <v>0</v>
      </c>
      <c r="AC1478" s="57">
        <v>2.877502547063531E-4</v>
      </c>
      <c r="AD1478" s="57">
        <v>2.5320133290281181E-6</v>
      </c>
      <c r="AE1478" s="57">
        <v>1.7444287352251296E-6</v>
      </c>
      <c r="AF1478" s="57">
        <v>0</v>
      </c>
      <c r="AG1478" s="57">
        <v>0</v>
      </c>
      <c r="AH1478" s="17">
        <v>3.0986979826444613E-4</v>
      </c>
      <c r="AI1478" s="12">
        <v>537</v>
      </c>
      <c r="AJ1478" s="16">
        <v>9</v>
      </c>
      <c r="AK1478" s="17">
        <v>0.97863621424029268</v>
      </c>
      <c r="AL1478" t="str">
        <f>IF(AK1478&lt;='CAV Tier 1 Analysis'!$A$5,"Tier 1", "Tier 2")</f>
        <v>Tier 2</v>
      </c>
      <c r="AM1478" t="str">
        <f t="shared" si="45"/>
        <v>Missouri - Tier 2</v>
      </c>
      <c r="AN1478" t="str">
        <f t="shared" si="46"/>
        <v>Berger, City Of - Tier 2</v>
      </c>
    </row>
    <row r="1479" spans="1:40" x14ac:dyDescent="0.3">
      <c r="A1479">
        <v>7</v>
      </c>
      <c r="B1479" t="s">
        <v>21</v>
      </c>
      <c r="C1479" t="s">
        <v>2205</v>
      </c>
      <c r="D1479" t="s">
        <v>5213</v>
      </c>
      <c r="E1479" t="s">
        <v>1615</v>
      </c>
      <c r="F1479" s="12">
        <v>353.5658913430189</v>
      </c>
      <c r="G1479" s="12">
        <v>1021.8032776943121</v>
      </c>
      <c r="H1479" s="12">
        <v>524.43202640042739</v>
      </c>
      <c r="I1479" s="12">
        <v>3</v>
      </c>
      <c r="J1479" s="15">
        <v>0</v>
      </c>
      <c r="K1479" s="15">
        <v>1.0000000000000002</v>
      </c>
      <c r="L1479" s="56">
        <v>0.18986</v>
      </c>
      <c r="M1479">
        <v>0</v>
      </c>
      <c r="N1479">
        <v>2</v>
      </c>
      <c r="O1479" s="12">
        <v>16</v>
      </c>
      <c r="P1479" s="12">
        <v>1</v>
      </c>
      <c r="Q1479">
        <v>0</v>
      </c>
      <c r="R1479" s="12">
        <v>3.0000000000000009</v>
      </c>
      <c r="S1479" s="12">
        <v>0</v>
      </c>
      <c r="T1479" s="12">
        <v>1195.1244242260245</v>
      </c>
      <c r="U1479" s="12">
        <v>841.55853288300568</v>
      </c>
      <c r="V1479" s="12">
        <v>0</v>
      </c>
      <c r="W1479" s="57">
        <v>3.806824763071143E-6</v>
      </c>
      <c r="X1479" s="57">
        <v>0</v>
      </c>
      <c r="Y1479" s="57">
        <v>1.8380663541953864E-4</v>
      </c>
      <c r="Z1479" s="57">
        <v>2.0814434604603301E-3</v>
      </c>
      <c r="AA1479" s="57">
        <v>3.9142818762080911E-4</v>
      </c>
      <c r="AB1479" s="57">
        <v>0</v>
      </c>
      <c r="AC1479" s="57">
        <v>1.105870000011624E-4</v>
      </c>
      <c r="AD1479" s="57">
        <v>0</v>
      </c>
      <c r="AE1479" s="57">
        <v>2.1565021576353202E-4</v>
      </c>
      <c r="AF1479" s="57">
        <v>4.1437272297978388E-4</v>
      </c>
      <c r="AG1479" s="57">
        <v>0</v>
      </c>
      <c r="AH1479" s="17">
        <v>3.0919045881892972E-4</v>
      </c>
      <c r="AI1479" s="12">
        <v>538</v>
      </c>
      <c r="AJ1479" s="16">
        <v>9</v>
      </c>
      <c r="AK1479" s="17">
        <v>0.97894540469911162</v>
      </c>
      <c r="AL1479" t="str">
        <f>IF(AK1479&lt;='CAV Tier 1 Analysis'!$A$5,"Tier 1", "Tier 2")</f>
        <v>Tier 2</v>
      </c>
      <c r="AM1479" t="str">
        <f t="shared" si="45"/>
        <v>Missouri - Tier 2</v>
      </c>
      <c r="AN1479" t="str">
        <f t="shared" si="46"/>
        <v>Country Club Hills, City Of - Tier 2</v>
      </c>
    </row>
    <row r="1480" spans="1:40" x14ac:dyDescent="0.3">
      <c r="A1480">
        <v>7</v>
      </c>
      <c r="B1480" t="s">
        <v>21</v>
      </c>
      <c r="C1480" t="s">
        <v>3363</v>
      </c>
      <c r="D1480" t="s">
        <v>5145</v>
      </c>
      <c r="E1480" t="s">
        <v>1652</v>
      </c>
      <c r="F1480" s="12">
        <v>14.887882485495641</v>
      </c>
      <c r="G1480" s="12">
        <v>6.428458663694129</v>
      </c>
      <c r="H1480" s="12">
        <v>2.8190767003456263</v>
      </c>
      <c r="I1480" s="12">
        <v>0</v>
      </c>
      <c r="J1480" s="15">
        <v>0</v>
      </c>
      <c r="K1480" s="15">
        <v>1.0000000000000002</v>
      </c>
      <c r="L1480" s="56">
        <v>0.42538999999999999</v>
      </c>
      <c r="M1480">
        <v>0</v>
      </c>
      <c r="N1480">
        <v>0</v>
      </c>
      <c r="O1480" s="12">
        <v>11</v>
      </c>
      <c r="P1480" s="12">
        <v>5</v>
      </c>
      <c r="Q1480">
        <v>0</v>
      </c>
      <c r="R1480" s="12">
        <v>0</v>
      </c>
      <c r="S1480" s="12">
        <v>0</v>
      </c>
      <c r="T1480" s="12">
        <v>6.3754503838585705</v>
      </c>
      <c r="U1480" s="12">
        <v>0</v>
      </c>
      <c r="V1480" s="12">
        <v>5.3008279835558447E-2</v>
      </c>
      <c r="W1480" s="57">
        <v>8.5293647211778865E-6</v>
      </c>
      <c r="X1480" s="57">
        <v>0</v>
      </c>
      <c r="Y1480" s="57">
        <v>0</v>
      </c>
      <c r="Z1480" s="57">
        <v>1.4309923790664768E-3</v>
      </c>
      <c r="AA1480" s="57">
        <v>1.9571409381040454E-3</v>
      </c>
      <c r="AB1480" s="57">
        <v>0</v>
      </c>
      <c r="AC1480" s="57">
        <v>0</v>
      </c>
      <c r="AD1480" s="57">
        <v>0</v>
      </c>
      <c r="AE1480" s="57">
        <v>1.1503967478191007E-6</v>
      </c>
      <c r="AF1480" s="57">
        <v>0</v>
      </c>
      <c r="AG1480" s="57">
        <v>8.9956286608643644E-8</v>
      </c>
      <c r="AH1480" s="17">
        <v>3.0890027590237525E-4</v>
      </c>
      <c r="AI1480" s="12">
        <v>539</v>
      </c>
      <c r="AJ1480" s="16">
        <v>9</v>
      </c>
      <c r="AK1480" s="17">
        <v>0.97925430497501398</v>
      </c>
      <c r="AL1480" t="str">
        <f>IF(AK1480&lt;='CAV Tier 1 Analysis'!$A$5,"Tier 1", "Tier 2")</f>
        <v>Tier 2</v>
      </c>
      <c r="AM1480" t="str">
        <f t="shared" ref="AM1480:AM1543" si="47">B1480&amp;" - "&amp;AL1480</f>
        <v>Missouri - Tier 2</v>
      </c>
      <c r="AN1480" t="str">
        <f t="shared" ref="AN1480:AN1543" si="48">C1480&amp;" - "&amp;AL1480</f>
        <v>Dudley, City Of - Tier 2</v>
      </c>
    </row>
    <row r="1481" spans="1:40" x14ac:dyDescent="0.3">
      <c r="A1481">
        <v>7</v>
      </c>
      <c r="B1481" t="s">
        <v>21</v>
      </c>
      <c r="C1481" t="s">
        <v>2120</v>
      </c>
      <c r="D1481" t="s">
        <v>5130</v>
      </c>
      <c r="E1481" t="s">
        <v>1656</v>
      </c>
      <c r="F1481" s="12">
        <v>6.8120571532522387</v>
      </c>
      <c r="G1481" s="12">
        <v>3.8065524299666649</v>
      </c>
      <c r="H1481" s="12">
        <v>2.3651005906778173</v>
      </c>
      <c r="I1481" s="12">
        <v>0</v>
      </c>
      <c r="J1481" s="15">
        <v>0</v>
      </c>
      <c r="K1481" s="15">
        <v>1.0000000000000002</v>
      </c>
      <c r="L1481" s="56">
        <v>0.31905999999999995</v>
      </c>
      <c r="M1481">
        <v>0</v>
      </c>
      <c r="N1481">
        <v>0</v>
      </c>
      <c r="O1481" s="12">
        <v>11</v>
      </c>
      <c r="P1481" s="12">
        <v>5</v>
      </c>
      <c r="Q1481">
        <v>0</v>
      </c>
      <c r="R1481" s="12">
        <v>0</v>
      </c>
      <c r="S1481" s="12">
        <v>0</v>
      </c>
      <c r="T1481" s="12">
        <v>3.8998502836423183</v>
      </c>
      <c r="U1481" s="12">
        <v>0</v>
      </c>
      <c r="V1481" s="12">
        <v>0</v>
      </c>
      <c r="W1481" s="57">
        <v>6.3973744280284348E-6</v>
      </c>
      <c r="X1481" s="57">
        <v>0</v>
      </c>
      <c r="Y1481" s="57">
        <v>0</v>
      </c>
      <c r="Z1481" s="57">
        <v>1.4309923790664768E-3</v>
      </c>
      <c r="AA1481" s="57">
        <v>1.9571409381040454E-3</v>
      </c>
      <c r="AB1481" s="57">
        <v>0</v>
      </c>
      <c r="AC1481" s="57">
        <v>0</v>
      </c>
      <c r="AD1481" s="57">
        <v>0</v>
      </c>
      <c r="AE1481" s="57">
        <v>7.0369539611541328E-7</v>
      </c>
      <c r="AF1481" s="57">
        <v>0</v>
      </c>
      <c r="AG1481" s="57">
        <v>0</v>
      </c>
      <c r="AH1481" s="17">
        <v>3.0865767154496969E-4</v>
      </c>
      <c r="AI1481" s="12">
        <v>540</v>
      </c>
      <c r="AJ1481" s="16">
        <v>9</v>
      </c>
      <c r="AK1481" s="17">
        <v>0.97956296264655895</v>
      </c>
      <c r="AL1481" t="str">
        <f>IF(AK1481&lt;='CAV Tier 1 Analysis'!$A$5,"Tier 1", "Tier 2")</f>
        <v>Tier 2</v>
      </c>
      <c r="AM1481" t="str">
        <f t="shared" si="47"/>
        <v>Missouri - Tier 2</v>
      </c>
      <c r="AN1481" t="str">
        <f t="shared" si="48"/>
        <v>Middletown, City Of - Tier 2</v>
      </c>
    </row>
    <row r="1482" spans="1:40" x14ac:dyDescent="0.3">
      <c r="A1482">
        <v>7</v>
      </c>
      <c r="B1482" t="s">
        <v>21</v>
      </c>
      <c r="C1482" t="s">
        <v>3307</v>
      </c>
      <c r="D1482" t="s">
        <v>5062</v>
      </c>
      <c r="E1482" t="s">
        <v>1655</v>
      </c>
      <c r="F1482" s="12">
        <v>8.8447440272090514</v>
      </c>
      <c r="G1482" s="12">
        <v>8.7815036913688367</v>
      </c>
      <c r="H1482" s="12">
        <v>4.2650701215697211</v>
      </c>
      <c r="I1482" s="12">
        <v>0</v>
      </c>
      <c r="J1482" s="15">
        <v>0</v>
      </c>
      <c r="K1482" s="15">
        <v>1</v>
      </c>
      <c r="L1482" s="56">
        <v>0.25272</v>
      </c>
      <c r="M1482">
        <v>0</v>
      </c>
      <c r="N1482">
        <v>0</v>
      </c>
      <c r="O1482" s="12">
        <v>11</v>
      </c>
      <c r="P1482" s="12">
        <v>5</v>
      </c>
      <c r="Q1482">
        <v>0</v>
      </c>
      <c r="R1482" s="12">
        <v>0</v>
      </c>
      <c r="S1482" s="12">
        <v>0</v>
      </c>
      <c r="T1482" s="12">
        <v>9.4464005544272336</v>
      </c>
      <c r="U1482" s="12">
        <v>0.60165652721818219</v>
      </c>
      <c r="V1482" s="12">
        <v>0</v>
      </c>
      <c r="W1482" s="57">
        <v>5.0672113879876712E-6</v>
      </c>
      <c r="X1482" s="57">
        <v>0</v>
      </c>
      <c r="Y1482" s="57">
        <v>0</v>
      </c>
      <c r="Z1482" s="57">
        <v>1.4309923790664768E-3</v>
      </c>
      <c r="AA1482" s="57">
        <v>1.9571409381040454E-3</v>
      </c>
      <c r="AB1482" s="57">
        <v>0</v>
      </c>
      <c r="AC1482" s="57">
        <v>0</v>
      </c>
      <c r="AD1482" s="57">
        <v>0</v>
      </c>
      <c r="AE1482" s="57">
        <v>1.7045240449087479E-6</v>
      </c>
      <c r="AF1482" s="57">
        <v>2.962480252298956E-7</v>
      </c>
      <c r="AG1482" s="57">
        <v>0</v>
      </c>
      <c r="AH1482" s="17">
        <v>3.0865466369351351E-4</v>
      </c>
      <c r="AI1482" s="12">
        <v>541</v>
      </c>
      <c r="AJ1482" s="16">
        <v>9</v>
      </c>
      <c r="AK1482" s="17">
        <v>0.97987161731025252</v>
      </c>
      <c r="AL1482" t="str">
        <f>IF(AK1482&lt;='CAV Tier 1 Analysis'!$A$5,"Tier 1", "Tier 2")</f>
        <v>Tier 2</v>
      </c>
      <c r="AM1482" t="str">
        <f t="shared" si="47"/>
        <v>Missouri - Tier 2</v>
      </c>
      <c r="AN1482" t="str">
        <f t="shared" si="48"/>
        <v>Essex, City Of - Tier 2</v>
      </c>
    </row>
    <row r="1483" spans="1:40" x14ac:dyDescent="0.3">
      <c r="A1483">
        <v>7</v>
      </c>
      <c r="B1483" t="s">
        <v>21</v>
      </c>
      <c r="C1483" t="s">
        <v>3308</v>
      </c>
      <c r="D1483" t="s">
        <v>5063</v>
      </c>
      <c r="E1483" t="s">
        <v>1657</v>
      </c>
      <c r="F1483" s="12">
        <v>7.325822332128042</v>
      </c>
      <c r="G1483" s="12">
        <v>7.2734423578558287</v>
      </c>
      <c r="H1483" s="12">
        <v>3.532622973436903</v>
      </c>
      <c r="I1483" s="12">
        <v>0</v>
      </c>
      <c r="J1483" s="15">
        <v>0</v>
      </c>
      <c r="K1483" s="15">
        <v>1.0000000000000002</v>
      </c>
      <c r="L1483" s="56">
        <v>0.20932000000000001</v>
      </c>
      <c r="M1483">
        <v>0</v>
      </c>
      <c r="N1483">
        <v>0</v>
      </c>
      <c r="O1483" s="12">
        <v>11</v>
      </c>
      <c r="P1483" s="12">
        <v>5</v>
      </c>
      <c r="Q1483">
        <v>0</v>
      </c>
      <c r="R1483" s="12">
        <v>0</v>
      </c>
      <c r="S1483" s="12">
        <v>0</v>
      </c>
      <c r="T1483" s="12">
        <v>7.8241554449695663</v>
      </c>
      <c r="U1483" s="12">
        <v>0.49833311284152426</v>
      </c>
      <c r="V1483" s="12">
        <v>0</v>
      </c>
      <c r="W1483" s="57">
        <v>4.1970112683348343E-6</v>
      </c>
      <c r="X1483" s="57">
        <v>0</v>
      </c>
      <c r="Y1483" s="57">
        <v>0</v>
      </c>
      <c r="Z1483" s="57">
        <v>1.4309923790664768E-3</v>
      </c>
      <c r="AA1483" s="57">
        <v>1.9571409381040454E-3</v>
      </c>
      <c r="AB1483" s="57">
        <v>0</v>
      </c>
      <c r="AC1483" s="57">
        <v>0</v>
      </c>
      <c r="AD1483" s="57">
        <v>0</v>
      </c>
      <c r="AE1483" s="57">
        <v>1.4118034705614876E-6</v>
      </c>
      <c r="AF1483" s="57">
        <v>2.4537288952643953E-7</v>
      </c>
      <c r="AG1483" s="57">
        <v>0</v>
      </c>
      <c r="AH1483" s="17">
        <v>3.0854431861808591E-4</v>
      </c>
      <c r="AI1483" s="12">
        <v>542</v>
      </c>
      <c r="AJ1483" s="16">
        <v>9</v>
      </c>
      <c r="AK1483" s="17">
        <v>0.98018016162887056</v>
      </c>
      <c r="AL1483" t="str">
        <f>IF(AK1483&lt;='CAV Tier 1 Analysis'!$A$5,"Tier 1", "Tier 2")</f>
        <v>Tier 2</v>
      </c>
      <c r="AM1483" t="str">
        <f t="shared" si="47"/>
        <v>Missouri - Tier 2</v>
      </c>
      <c r="AN1483" t="str">
        <f t="shared" si="48"/>
        <v>Penermon, City Of - Tier 2</v>
      </c>
    </row>
    <row r="1484" spans="1:40" x14ac:dyDescent="0.3">
      <c r="A1484">
        <v>7</v>
      </c>
      <c r="B1484" t="s">
        <v>21</v>
      </c>
      <c r="C1484" t="s">
        <v>3078</v>
      </c>
      <c r="D1484" t="s">
        <v>4724</v>
      </c>
      <c r="E1484" t="s">
        <v>1677</v>
      </c>
      <c r="F1484" s="12">
        <v>7.4107748054411884</v>
      </c>
      <c r="G1484" s="12">
        <v>2.2906881406805812</v>
      </c>
      <c r="H1484" s="12">
        <v>1.155299088681836</v>
      </c>
      <c r="I1484" s="12">
        <v>0</v>
      </c>
      <c r="J1484" s="15">
        <v>0</v>
      </c>
      <c r="K1484" s="15">
        <v>1</v>
      </c>
      <c r="L1484" s="56">
        <v>0.19517999999999999</v>
      </c>
      <c r="M1484">
        <v>0</v>
      </c>
      <c r="N1484">
        <v>0</v>
      </c>
      <c r="O1484" s="12">
        <v>8</v>
      </c>
      <c r="P1484" s="12">
        <v>6</v>
      </c>
      <c r="Q1484">
        <v>0</v>
      </c>
      <c r="R1484" s="12">
        <v>0</v>
      </c>
      <c r="S1484" s="12">
        <v>0</v>
      </c>
      <c r="T1484" s="12">
        <v>2.4460568613756362</v>
      </c>
      <c r="U1484" s="12">
        <v>0</v>
      </c>
      <c r="V1484" s="12">
        <v>0</v>
      </c>
      <c r="W1484" s="57">
        <v>3.9134944551576199E-6</v>
      </c>
      <c r="X1484" s="57">
        <v>0</v>
      </c>
      <c r="Y1484" s="57">
        <v>0</v>
      </c>
      <c r="Z1484" s="57">
        <v>1.0407217302301651E-3</v>
      </c>
      <c r="AA1484" s="57">
        <v>2.3485691257248546E-3</v>
      </c>
      <c r="AB1484" s="57">
        <v>0</v>
      </c>
      <c r="AC1484" s="57">
        <v>0</v>
      </c>
      <c r="AD1484" s="57">
        <v>0</v>
      </c>
      <c r="AE1484" s="57">
        <v>4.4137052112137519E-7</v>
      </c>
      <c r="AF1484" s="57">
        <v>0</v>
      </c>
      <c r="AG1484" s="57">
        <v>0</v>
      </c>
      <c r="AH1484" s="17">
        <v>3.0851324735739081E-4</v>
      </c>
      <c r="AI1484" s="12">
        <v>543</v>
      </c>
      <c r="AJ1484" s="16">
        <v>9</v>
      </c>
      <c r="AK1484" s="17">
        <v>0.98048867487622793</v>
      </c>
      <c r="AL1484" t="str">
        <f>IF(AK1484&lt;='CAV Tier 1 Analysis'!$A$5,"Tier 1", "Tier 2")</f>
        <v>Tier 2</v>
      </c>
      <c r="AM1484" t="str">
        <f t="shared" si="47"/>
        <v>Missouri - Tier 2</v>
      </c>
      <c r="AN1484" t="str">
        <f t="shared" si="48"/>
        <v>Rush Hill, Village Of - Tier 2</v>
      </c>
    </row>
    <row r="1485" spans="1:40" x14ac:dyDescent="0.3">
      <c r="A1485">
        <v>7</v>
      </c>
      <c r="B1485" t="s">
        <v>21</v>
      </c>
      <c r="C1485" t="s">
        <v>3457</v>
      </c>
      <c r="D1485" t="s">
        <v>5290</v>
      </c>
      <c r="E1485" t="s">
        <v>1659</v>
      </c>
      <c r="F1485" s="12">
        <v>3.2461141151522299</v>
      </c>
      <c r="G1485" s="12">
        <v>1.9811816219125524</v>
      </c>
      <c r="H1485" s="12">
        <v>1.2520821740969081</v>
      </c>
      <c r="I1485" s="12">
        <v>0</v>
      </c>
      <c r="J1485" s="15">
        <v>0</v>
      </c>
      <c r="K1485" s="15">
        <v>1</v>
      </c>
      <c r="L1485" s="56">
        <v>0.15204000000000001</v>
      </c>
      <c r="M1485">
        <v>0</v>
      </c>
      <c r="N1485">
        <v>0</v>
      </c>
      <c r="O1485" s="12">
        <v>11</v>
      </c>
      <c r="P1485" s="12">
        <v>5</v>
      </c>
      <c r="Q1485">
        <v>0</v>
      </c>
      <c r="R1485" s="12">
        <v>0</v>
      </c>
      <c r="S1485" s="12">
        <v>0</v>
      </c>
      <c r="T1485" s="12">
        <v>2.0642435843219293</v>
      </c>
      <c r="U1485" s="12">
        <v>0</v>
      </c>
      <c r="V1485" s="12">
        <v>0</v>
      </c>
      <c r="W1485" s="57">
        <v>3.0485075159450994E-6</v>
      </c>
      <c r="X1485" s="57">
        <v>0</v>
      </c>
      <c r="Y1485" s="57">
        <v>0</v>
      </c>
      <c r="Z1485" s="57">
        <v>1.4309923790664768E-3</v>
      </c>
      <c r="AA1485" s="57">
        <v>1.9571409381040454E-3</v>
      </c>
      <c r="AB1485" s="57">
        <v>0</v>
      </c>
      <c r="AC1485" s="57">
        <v>0</v>
      </c>
      <c r="AD1485" s="57">
        <v>0</v>
      </c>
      <c r="AE1485" s="57">
        <v>3.7247550574978643E-7</v>
      </c>
      <c r="AF1485" s="57">
        <v>0</v>
      </c>
      <c r="AG1485" s="57">
        <v>0</v>
      </c>
      <c r="AH1485" s="17">
        <v>3.0832311819929247E-4</v>
      </c>
      <c r="AI1485" s="12">
        <v>544</v>
      </c>
      <c r="AJ1485" s="16">
        <v>9</v>
      </c>
      <c r="AK1485" s="17">
        <v>0.98079699799442721</v>
      </c>
      <c r="AL1485" t="str">
        <f>IF(AK1485&lt;='CAV Tier 1 Analysis'!$A$5,"Tier 1", "Tier 2")</f>
        <v>Tier 2</v>
      </c>
      <c r="AM1485" t="str">
        <f t="shared" si="47"/>
        <v>Missouri - Tier 2</v>
      </c>
      <c r="AN1485" t="str">
        <f t="shared" si="48"/>
        <v>Mckittrick, Town Of - Tier 2</v>
      </c>
    </row>
    <row r="1486" spans="1:40" x14ac:dyDescent="0.3">
      <c r="A1486">
        <v>7</v>
      </c>
      <c r="B1486" t="s">
        <v>21</v>
      </c>
      <c r="C1486" t="s">
        <v>3098</v>
      </c>
      <c r="D1486" t="s">
        <v>4758</v>
      </c>
      <c r="E1486" t="s">
        <v>1669</v>
      </c>
      <c r="F1486" s="12">
        <v>46.18836740352809</v>
      </c>
      <c r="G1486" s="12">
        <v>428.38723590214204</v>
      </c>
      <c r="H1486" s="12">
        <v>176.58414889656203</v>
      </c>
      <c r="I1486" s="12">
        <v>0</v>
      </c>
      <c r="J1486" s="15">
        <v>0</v>
      </c>
      <c r="K1486" s="15">
        <v>1</v>
      </c>
      <c r="L1486" s="56">
        <v>0.77809000000000006</v>
      </c>
      <c r="M1486">
        <v>0</v>
      </c>
      <c r="N1486">
        <v>0</v>
      </c>
      <c r="O1486" s="12">
        <v>13.666666666666666</v>
      </c>
      <c r="P1486" s="12">
        <v>3.3333333333333335</v>
      </c>
      <c r="Q1486">
        <v>0</v>
      </c>
      <c r="R1486" s="12">
        <v>0</v>
      </c>
      <c r="S1486" s="12">
        <v>0</v>
      </c>
      <c r="T1486" s="12">
        <v>401.76647801839965</v>
      </c>
      <c r="U1486" s="12">
        <v>355.57811061487155</v>
      </c>
      <c r="V1486" s="12">
        <v>26.620757883742385</v>
      </c>
      <c r="W1486" s="57">
        <v>1.5601244495407276E-5</v>
      </c>
      <c r="X1486" s="57">
        <v>0</v>
      </c>
      <c r="Y1486" s="57">
        <v>0</v>
      </c>
      <c r="Z1486" s="57">
        <v>1.7778996224765318E-3</v>
      </c>
      <c r="AA1486" s="57">
        <v>1.3047606254026972E-3</v>
      </c>
      <c r="AB1486" s="57">
        <v>0</v>
      </c>
      <c r="AC1486" s="57">
        <v>0</v>
      </c>
      <c r="AD1486" s="57">
        <v>0</v>
      </c>
      <c r="AE1486" s="57">
        <v>7.2495403754577192E-5</v>
      </c>
      <c r="AF1486" s="57">
        <v>1.7508214125371447E-4</v>
      </c>
      <c r="AG1486" s="57">
        <v>4.517604671115643E-5</v>
      </c>
      <c r="AH1486" s="17">
        <v>3.0827409855400766E-4</v>
      </c>
      <c r="AI1486" s="12">
        <v>545</v>
      </c>
      <c r="AJ1486" s="16">
        <v>9</v>
      </c>
      <c r="AK1486" s="17">
        <v>0.98110527209298126</v>
      </c>
      <c r="AL1486" t="str">
        <f>IF(AK1486&lt;='CAV Tier 1 Analysis'!$A$5,"Tier 1", "Tier 2")</f>
        <v>Tier 2</v>
      </c>
      <c r="AM1486" t="str">
        <f t="shared" si="47"/>
        <v>Missouri - Tier 2</v>
      </c>
      <c r="AN1486" t="str">
        <f t="shared" si="48"/>
        <v>Drexel, City Of - Tier 2</v>
      </c>
    </row>
    <row r="1487" spans="1:40" x14ac:dyDescent="0.3">
      <c r="A1487">
        <v>7</v>
      </c>
      <c r="B1487" t="s">
        <v>21</v>
      </c>
      <c r="C1487" t="s">
        <v>3378</v>
      </c>
      <c r="D1487" t="s">
        <v>5173</v>
      </c>
      <c r="E1487" t="s">
        <v>1734</v>
      </c>
      <c r="F1487" s="12">
        <v>457.29295416723761</v>
      </c>
      <c r="G1487" s="12">
        <v>1398.5463862990268</v>
      </c>
      <c r="H1487" s="12">
        <v>819.96893033245976</v>
      </c>
      <c r="I1487" s="12">
        <v>0</v>
      </c>
      <c r="J1487" s="15">
        <v>0</v>
      </c>
      <c r="K1487" s="15">
        <v>1</v>
      </c>
      <c r="L1487" s="56">
        <v>0.24556</v>
      </c>
      <c r="M1487">
        <v>1</v>
      </c>
      <c r="N1487">
        <v>0</v>
      </c>
      <c r="O1487" s="12">
        <v>16</v>
      </c>
      <c r="P1487" s="12">
        <v>1</v>
      </c>
      <c r="Q1487">
        <v>0</v>
      </c>
      <c r="R1487" s="12">
        <v>0</v>
      </c>
      <c r="S1487" s="12">
        <v>0</v>
      </c>
      <c r="T1487" s="12">
        <v>1575.7878640733175</v>
      </c>
      <c r="U1487" s="12">
        <v>1118.4949099060798</v>
      </c>
      <c r="V1487" s="12">
        <v>0</v>
      </c>
      <c r="W1487" s="57">
        <v>4.9236484189389545E-6</v>
      </c>
      <c r="X1487" s="57">
        <v>4.2428613857185285E-5</v>
      </c>
      <c r="Y1487" s="57">
        <v>0</v>
      </c>
      <c r="Z1487" s="57">
        <v>2.0814434604603301E-3</v>
      </c>
      <c r="AA1487" s="57">
        <v>3.9142818762080911E-4</v>
      </c>
      <c r="AB1487" s="57">
        <v>0</v>
      </c>
      <c r="AC1487" s="57">
        <v>0</v>
      </c>
      <c r="AD1487" s="57">
        <v>0</v>
      </c>
      <c r="AE1487" s="57">
        <v>2.8433775261938658E-4</v>
      </c>
      <c r="AF1487" s="57">
        <v>5.5073267437387257E-4</v>
      </c>
      <c r="AG1487" s="57">
        <v>0</v>
      </c>
      <c r="AH1487" s="17">
        <v>3.050267579409566E-4</v>
      </c>
      <c r="AI1487" s="12">
        <v>546</v>
      </c>
      <c r="AJ1487" s="16">
        <v>9</v>
      </c>
      <c r="AK1487" s="17">
        <v>0.98141029885092224</v>
      </c>
      <c r="AL1487" t="str">
        <f>IF(AK1487&lt;='CAV Tier 1 Analysis'!$A$5,"Tier 1", "Tier 2")</f>
        <v>Tier 2</v>
      </c>
      <c r="AM1487" t="str">
        <f t="shared" si="47"/>
        <v>Missouri - Tier 2</v>
      </c>
      <c r="AN1487" t="str">
        <f t="shared" si="48"/>
        <v>Pasadena Hills, City Of - Tier 2</v>
      </c>
    </row>
    <row r="1488" spans="1:40" x14ac:dyDescent="0.3">
      <c r="A1488">
        <v>7</v>
      </c>
      <c r="B1488" t="s">
        <v>21</v>
      </c>
      <c r="C1488" t="s">
        <v>3204</v>
      </c>
      <c r="D1488" t="s">
        <v>4917</v>
      </c>
      <c r="E1488" t="s">
        <v>1688</v>
      </c>
      <c r="F1488" s="12">
        <v>35.330100019368928</v>
      </c>
      <c r="G1488" s="12">
        <v>107.60010419889318</v>
      </c>
      <c r="H1488" s="12">
        <v>69.569985707313876</v>
      </c>
      <c r="I1488" s="12">
        <v>0</v>
      </c>
      <c r="J1488" s="15">
        <v>2.7912169705991811E-2</v>
      </c>
      <c r="K1488" s="15">
        <v>0.97208783029400814</v>
      </c>
      <c r="L1488" s="56">
        <v>1.0748</v>
      </c>
      <c r="M1488">
        <v>0</v>
      </c>
      <c r="N1488">
        <v>0</v>
      </c>
      <c r="O1488" s="12">
        <v>10</v>
      </c>
      <c r="P1488" s="12">
        <v>5</v>
      </c>
      <c r="Q1488">
        <v>0</v>
      </c>
      <c r="R1488" s="12">
        <v>0</v>
      </c>
      <c r="S1488" s="12">
        <v>1.9418492475059697</v>
      </c>
      <c r="T1488" s="12">
        <v>119.16350177438932</v>
      </c>
      <c r="U1488" s="12">
        <v>83.83340175502039</v>
      </c>
      <c r="V1488" s="12">
        <v>0</v>
      </c>
      <c r="W1488" s="57">
        <v>2.1550485912508501E-5</v>
      </c>
      <c r="X1488" s="57">
        <v>0</v>
      </c>
      <c r="Y1488" s="57">
        <v>0</v>
      </c>
      <c r="Z1488" s="57">
        <v>1.3009021627877061E-3</v>
      </c>
      <c r="AA1488" s="57">
        <v>1.9571409381040454E-3</v>
      </c>
      <c r="AB1488" s="57">
        <v>0</v>
      </c>
      <c r="AC1488" s="57">
        <v>0</v>
      </c>
      <c r="AD1488" s="57">
        <v>8.4074986699805657E-6</v>
      </c>
      <c r="AE1488" s="57">
        <v>2.150205815216868E-5</v>
      </c>
      <c r="AF1488" s="57">
        <v>4.1278501262270888E-5</v>
      </c>
      <c r="AG1488" s="57">
        <v>0</v>
      </c>
      <c r="AH1488" s="17">
        <v>3.0461651317169818E-4</v>
      </c>
      <c r="AI1488" s="12">
        <v>547</v>
      </c>
      <c r="AJ1488" s="16">
        <v>9</v>
      </c>
      <c r="AK1488" s="17">
        <v>0.98171491536409394</v>
      </c>
      <c r="AL1488" t="str">
        <f>IF(AK1488&lt;='CAV Tier 1 Analysis'!$A$5,"Tier 1", "Tier 2")</f>
        <v>Tier 2</v>
      </c>
      <c r="AM1488" t="str">
        <f t="shared" si="47"/>
        <v>Missouri - Tier 2</v>
      </c>
      <c r="AN1488" t="str">
        <f t="shared" si="48"/>
        <v>Marston, City Of - Tier 2</v>
      </c>
    </row>
    <row r="1489" spans="1:40" x14ac:dyDescent="0.3">
      <c r="A1489">
        <v>7</v>
      </c>
      <c r="B1489" t="s">
        <v>21</v>
      </c>
      <c r="C1489" t="s">
        <v>3367</v>
      </c>
      <c r="D1489" t="s">
        <v>5152</v>
      </c>
      <c r="E1489" t="s">
        <v>1705</v>
      </c>
      <c r="F1489" s="12">
        <v>11.153171264171082</v>
      </c>
      <c r="G1489" s="12">
        <v>3.7490050765812644</v>
      </c>
      <c r="H1489" s="12">
        <v>1.9304668092915211</v>
      </c>
      <c r="I1489" s="12">
        <v>0</v>
      </c>
      <c r="J1489" s="15">
        <v>5.9944908399282931E-2</v>
      </c>
      <c r="K1489" s="15">
        <v>0.94005509160071699</v>
      </c>
      <c r="L1489" s="56">
        <v>0.22871000000000002</v>
      </c>
      <c r="M1489">
        <v>2</v>
      </c>
      <c r="N1489">
        <v>0</v>
      </c>
      <c r="O1489" s="12">
        <v>10</v>
      </c>
      <c r="P1489" s="12">
        <v>5</v>
      </c>
      <c r="Q1489">
        <v>0</v>
      </c>
      <c r="R1489" s="12">
        <v>0</v>
      </c>
      <c r="S1489" s="12">
        <v>0.11572165605083623</v>
      </c>
      <c r="T1489" s="12">
        <v>4.0391517528242211</v>
      </c>
      <c r="U1489" s="12">
        <v>0</v>
      </c>
      <c r="V1489" s="12">
        <v>0</v>
      </c>
      <c r="W1489" s="57">
        <v>4.5857942250184407E-6</v>
      </c>
      <c r="X1489" s="57">
        <v>8.4857227714370571E-5</v>
      </c>
      <c r="Y1489" s="57">
        <v>0</v>
      </c>
      <c r="Z1489" s="57">
        <v>1.3009021627877061E-3</v>
      </c>
      <c r="AA1489" s="57">
        <v>1.9571409381040454E-3</v>
      </c>
      <c r="AB1489" s="57">
        <v>0</v>
      </c>
      <c r="AC1489" s="57">
        <v>0</v>
      </c>
      <c r="AD1489" s="57">
        <v>5.0103254440834913E-7</v>
      </c>
      <c r="AE1489" s="57">
        <v>7.2883118221124911E-7</v>
      </c>
      <c r="AF1489" s="57">
        <v>0</v>
      </c>
      <c r="AG1489" s="57">
        <v>0</v>
      </c>
      <c r="AH1489" s="17">
        <v>3.0442872605070549E-4</v>
      </c>
      <c r="AI1489" s="12">
        <v>548</v>
      </c>
      <c r="AJ1489" s="16">
        <v>9</v>
      </c>
      <c r="AK1489" s="17">
        <v>0.98201934409014469</v>
      </c>
      <c r="AL1489" t="str">
        <f>IF(AK1489&lt;='CAV Tier 1 Analysis'!$A$5,"Tier 1", "Tier 2")</f>
        <v>Tier 2</v>
      </c>
      <c r="AM1489" t="str">
        <f t="shared" si="47"/>
        <v>Missouri - Tier 2</v>
      </c>
      <c r="AN1489" t="str">
        <f t="shared" si="48"/>
        <v>Wardell, City Of - Tier 2</v>
      </c>
    </row>
    <row r="1490" spans="1:40" x14ac:dyDescent="0.3">
      <c r="A1490">
        <v>7</v>
      </c>
      <c r="B1490" t="s">
        <v>21</v>
      </c>
      <c r="C1490" t="s">
        <v>3370</v>
      </c>
      <c r="D1490" t="s">
        <v>5156</v>
      </c>
      <c r="E1490" t="s">
        <v>1728</v>
      </c>
      <c r="F1490" s="12">
        <v>307.28909581013136</v>
      </c>
      <c r="G1490" s="12">
        <v>1228.3939974003431</v>
      </c>
      <c r="H1490" s="12">
        <v>655.4397197273413</v>
      </c>
      <c r="I1490" s="12">
        <v>1</v>
      </c>
      <c r="J1490" s="15">
        <v>0</v>
      </c>
      <c r="K1490" s="15">
        <v>0.99999999999999978</v>
      </c>
      <c r="L1490" s="56">
        <v>0.16500999999999999</v>
      </c>
      <c r="M1490">
        <v>0</v>
      </c>
      <c r="N1490">
        <v>0</v>
      </c>
      <c r="O1490" s="12">
        <v>16</v>
      </c>
      <c r="P1490" s="12">
        <v>1</v>
      </c>
      <c r="Q1490">
        <v>0</v>
      </c>
      <c r="R1490" s="12">
        <v>0.99999999999999978</v>
      </c>
      <c r="S1490" s="12">
        <v>0</v>
      </c>
      <c r="T1490" s="12">
        <v>1429.8715227025668</v>
      </c>
      <c r="U1490" s="12">
        <v>1122.5824268924355</v>
      </c>
      <c r="V1490" s="12">
        <v>0</v>
      </c>
      <c r="W1490" s="57">
        <v>3.3085650171408891E-6</v>
      </c>
      <c r="X1490" s="57">
        <v>0</v>
      </c>
      <c r="Y1490" s="57">
        <v>0</v>
      </c>
      <c r="Z1490" s="57">
        <v>2.0814434604603301E-3</v>
      </c>
      <c r="AA1490" s="57">
        <v>3.9142818762080911E-4</v>
      </c>
      <c r="AB1490" s="57">
        <v>0</v>
      </c>
      <c r="AC1490" s="57">
        <v>3.6862333333720781E-5</v>
      </c>
      <c r="AD1490" s="57">
        <v>0</v>
      </c>
      <c r="AE1490" s="57">
        <v>2.5800836811165563E-4</v>
      </c>
      <c r="AF1490" s="57">
        <v>5.5274531577394236E-4</v>
      </c>
      <c r="AG1490" s="57">
        <v>0</v>
      </c>
      <c r="AH1490" s="17">
        <v>3.0216329366523627E-4</v>
      </c>
      <c r="AI1490" s="12">
        <v>549</v>
      </c>
      <c r="AJ1490" s="16">
        <v>9</v>
      </c>
      <c r="AK1490" s="17">
        <v>0.98232150738380997</v>
      </c>
      <c r="AL1490" t="str">
        <f>IF(AK1490&lt;='CAV Tier 1 Analysis'!$A$5,"Tier 1", "Tier 2")</f>
        <v>Tier 2</v>
      </c>
      <c r="AM1490" t="str">
        <f t="shared" si="47"/>
        <v>Missouri - Tier 2</v>
      </c>
      <c r="AN1490" t="str">
        <f t="shared" si="48"/>
        <v>Velda City, City Of - Tier 2</v>
      </c>
    </row>
    <row r="1491" spans="1:40" x14ac:dyDescent="0.3">
      <c r="A1491">
        <v>7</v>
      </c>
      <c r="B1491" t="s">
        <v>21</v>
      </c>
      <c r="C1491" t="s">
        <v>3207</v>
      </c>
      <c r="D1491" t="s">
        <v>4921</v>
      </c>
      <c r="E1491" t="s">
        <v>1701</v>
      </c>
      <c r="F1491" s="12">
        <v>5.6394045025334334</v>
      </c>
      <c r="G1491" s="12">
        <v>20.264538290787037</v>
      </c>
      <c r="H1491" s="12">
        <v>12.209609795557501</v>
      </c>
      <c r="I1491" s="12">
        <v>0</v>
      </c>
      <c r="J1491" s="15">
        <v>0.56598274656096992</v>
      </c>
      <c r="K1491" s="15">
        <v>0.43401725343903008</v>
      </c>
      <c r="L1491" s="56">
        <v>0.17155999999999999</v>
      </c>
      <c r="M1491">
        <v>0</v>
      </c>
      <c r="N1491">
        <v>0</v>
      </c>
      <c r="O1491" s="12">
        <v>10</v>
      </c>
      <c r="P1491" s="12">
        <v>5</v>
      </c>
      <c r="Q1491">
        <v>0</v>
      </c>
      <c r="R1491" s="12">
        <v>0</v>
      </c>
      <c r="S1491" s="12">
        <v>6.9104284865273566</v>
      </c>
      <c r="T1491" s="12">
        <v>24.558443977776054</v>
      </c>
      <c r="U1491" s="12">
        <v>18.91903947524262</v>
      </c>
      <c r="V1491" s="12">
        <v>0</v>
      </c>
      <c r="W1491" s="57">
        <v>3.4398970628488634E-6</v>
      </c>
      <c r="X1491" s="57">
        <v>0</v>
      </c>
      <c r="Y1491" s="57">
        <v>0</v>
      </c>
      <c r="Z1491" s="57">
        <v>1.3009021627877061E-3</v>
      </c>
      <c r="AA1491" s="57">
        <v>1.9571409381040454E-3</v>
      </c>
      <c r="AB1491" s="57">
        <v>0</v>
      </c>
      <c r="AC1491" s="57">
        <v>0</v>
      </c>
      <c r="AD1491" s="57">
        <v>2.9919633763586457E-5</v>
      </c>
      <c r="AE1491" s="57">
        <v>4.4313660027940508E-6</v>
      </c>
      <c r="AF1491" s="57">
        <v>9.3154945225992566E-6</v>
      </c>
      <c r="AG1491" s="57">
        <v>0</v>
      </c>
      <c r="AH1491" s="17">
        <v>3.0046813565850729E-4</v>
      </c>
      <c r="AI1491" s="12">
        <v>550</v>
      </c>
      <c r="AJ1491" s="16">
        <v>9</v>
      </c>
      <c r="AK1491" s="17">
        <v>0.9826219755194685</v>
      </c>
      <c r="AL1491" t="str">
        <f>IF(AK1491&lt;='CAV Tier 1 Analysis'!$A$5,"Tier 1", "Tier 2")</f>
        <v>Tier 2</v>
      </c>
      <c r="AM1491" t="str">
        <f t="shared" si="47"/>
        <v>Missouri - Tier 2</v>
      </c>
      <c r="AN1491" t="str">
        <f t="shared" si="48"/>
        <v>North Lilbourn, Village Of - Tier 2</v>
      </c>
    </row>
    <row r="1492" spans="1:40" x14ac:dyDescent="0.3">
      <c r="A1492">
        <v>7</v>
      </c>
      <c r="B1492" t="s">
        <v>21</v>
      </c>
      <c r="C1492" t="s">
        <v>3222</v>
      </c>
      <c r="D1492" t="s">
        <v>4939</v>
      </c>
      <c r="E1492" t="s">
        <v>1713</v>
      </c>
      <c r="F1492" s="12">
        <v>6.0932567419796975</v>
      </c>
      <c r="G1492" s="12">
        <v>2.9358006395857483</v>
      </c>
      <c r="H1492" s="12">
        <v>1.4447812680825296</v>
      </c>
      <c r="I1492" s="12">
        <v>0</v>
      </c>
      <c r="J1492" s="15">
        <v>0</v>
      </c>
      <c r="K1492" s="15">
        <v>1</v>
      </c>
      <c r="L1492" s="56">
        <v>0.12495000000000001</v>
      </c>
      <c r="M1492">
        <v>1</v>
      </c>
      <c r="N1492">
        <v>0</v>
      </c>
      <c r="O1492" s="12">
        <v>10</v>
      </c>
      <c r="P1492" s="12">
        <v>5</v>
      </c>
      <c r="Q1492">
        <v>0</v>
      </c>
      <c r="R1492" s="12">
        <v>0</v>
      </c>
      <c r="S1492" s="12">
        <v>0</v>
      </c>
      <c r="T1492" s="12">
        <v>3.127474516204285</v>
      </c>
      <c r="U1492" s="12">
        <v>0</v>
      </c>
      <c r="V1492" s="12">
        <v>0</v>
      </c>
      <c r="W1492" s="57">
        <v>2.5053342154521192E-6</v>
      </c>
      <c r="X1492" s="57">
        <v>4.2428613857185285E-5</v>
      </c>
      <c r="Y1492" s="57">
        <v>0</v>
      </c>
      <c r="Z1492" s="57">
        <v>1.3009021627877061E-3</v>
      </c>
      <c r="AA1492" s="57">
        <v>1.9571409381040454E-3</v>
      </c>
      <c r="AB1492" s="57">
        <v>0</v>
      </c>
      <c r="AC1492" s="57">
        <v>0</v>
      </c>
      <c r="AD1492" s="57">
        <v>0</v>
      </c>
      <c r="AE1492" s="57">
        <v>5.6432664293609181E-7</v>
      </c>
      <c r="AF1492" s="57">
        <v>0</v>
      </c>
      <c r="AG1492" s="57">
        <v>0</v>
      </c>
      <c r="AH1492" s="17">
        <v>3.0032194323702954E-4</v>
      </c>
      <c r="AI1492" s="12">
        <v>551</v>
      </c>
      <c r="AJ1492" s="16">
        <v>9</v>
      </c>
      <c r="AK1492" s="17">
        <v>0.98292229746270554</v>
      </c>
      <c r="AL1492" t="str">
        <f>IF(AK1492&lt;='CAV Tier 1 Analysis'!$A$5,"Tier 1", "Tier 2")</f>
        <v>Tier 2</v>
      </c>
      <c r="AM1492" t="str">
        <f t="shared" si="47"/>
        <v>Missouri - Tier 2</v>
      </c>
      <c r="AN1492" t="str">
        <f t="shared" si="48"/>
        <v>Homestown, City Of - Tier 2</v>
      </c>
    </row>
    <row r="1493" spans="1:40" x14ac:dyDescent="0.3">
      <c r="A1493">
        <v>7</v>
      </c>
      <c r="B1493" t="s">
        <v>21</v>
      </c>
      <c r="C1493" t="s">
        <v>2186</v>
      </c>
      <c r="D1493" t="s">
        <v>4761</v>
      </c>
      <c r="E1493" t="s">
        <v>1747</v>
      </c>
      <c r="F1493" s="12">
        <v>126.3323950962981</v>
      </c>
      <c r="G1493" s="12">
        <v>954.32524077588027</v>
      </c>
      <c r="H1493" s="12">
        <v>392.70566672706735</v>
      </c>
      <c r="I1493" s="12">
        <v>0</v>
      </c>
      <c r="J1493" s="15">
        <v>0</v>
      </c>
      <c r="K1493" s="15">
        <v>0.99999999999999989</v>
      </c>
      <c r="L1493" s="56">
        <v>1.73891</v>
      </c>
      <c r="M1493">
        <v>0</v>
      </c>
      <c r="N1493">
        <v>0</v>
      </c>
      <c r="O1493" s="12">
        <v>14</v>
      </c>
      <c r="P1493" s="12">
        <v>2</v>
      </c>
      <c r="Q1493">
        <v>0</v>
      </c>
      <c r="R1493" s="12">
        <v>0</v>
      </c>
      <c r="S1493" s="12">
        <v>0</v>
      </c>
      <c r="T1493" s="12">
        <v>880.55390349296613</v>
      </c>
      <c r="U1493" s="12">
        <v>754.22150839666801</v>
      </c>
      <c r="V1493" s="12">
        <v>73.771337282914146</v>
      </c>
      <c r="W1493" s="57">
        <v>3.4866352305657014E-5</v>
      </c>
      <c r="X1493" s="57">
        <v>0</v>
      </c>
      <c r="Y1493" s="57">
        <v>0</v>
      </c>
      <c r="Z1493" s="57">
        <v>1.8212630279027886E-3</v>
      </c>
      <c r="AA1493" s="57">
        <v>7.8285637524161823E-4</v>
      </c>
      <c r="AB1493" s="57">
        <v>0</v>
      </c>
      <c r="AC1493" s="57">
        <v>0</v>
      </c>
      <c r="AD1493" s="57">
        <v>0</v>
      </c>
      <c r="AE1493" s="57">
        <v>1.588885938823101E-4</v>
      </c>
      <c r="AF1493" s="57">
        <v>3.7136908242566094E-4</v>
      </c>
      <c r="AG1493" s="57">
        <v>1.2519167912468501E-4</v>
      </c>
      <c r="AH1493" s="17">
        <v>2.9949410098933818E-4</v>
      </c>
      <c r="AI1493" s="12">
        <v>552</v>
      </c>
      <c r="AJ1493" s="16">
        <v>9</v>
      </c>
      <c r="AK1493" s="17">
        <v>0.98322179156369482</v>
      </c>
      <c r="AL1493" t="str">
        <f>IF(AK1493&lt;='CAV Tier 1 Analysis'!$A$5,"Tier 1", "Tier 2")</f>
        <v>Tier 2</v>
      </c>
      <c r="AM1493" t="str">
        <f t="shared" si="47"/>
        <v>Missouri - Tier 2</v>
      </c>
      <c r="AN1493" t="str">
        <f t="shared" si="48"/>
        <v>Garden City, City Of - Tier 2</v>
      </c>
    </row>
    <row r="1494" spans="1:40" x14ac:dyDescent="0.3">
      <c r="A1494">
        <v>7</v>
      </c>
      <c r="B1494" t="s">
        <v>21</v>
      </c>
      <c r="C1494" t="s">
        <v>3202</v>
      </c>
      <c r="D1494" t="s">
        <v>4915</v>
      </c>
      <c r="E1494" t="s">
        <v>1716</v>
      </c>
      <c r="F1494" s="12">
        <v>5.7380184772804634</v>
      </c>
      <c r="G1494" s="12">
        <v>14.079862777329678</v>
      </c>
      <c r="H1494" s="12">
        <v>7.3429157775440848</v>
      </c>
      <c r="I1494" s="12">
        <v>0</v>
      </c>
      <c r="J1494" s="15">
        <v>0</v>
      </c>
      <c r="K1494" s="15">
        <v>1</v>
      </c>
      <c r="L1494" s="56">
        <v>0.17455999999999999</v>
      </c>
      <c r="M1494">
        <v>0</v>
      </c>
      <c r="N1494">
        <v>0</v>
      </c>
      <c r="O1494" s="12">
        <v>10</v>
      </c>
      <c r="P1494" s="12">
        <v>5</v>
      </c>
      <c r="Q1494">
        <v>0</v>
      </c>
      <c r="R1494" s="12">
        <v>0</v>
      </c>
      <c r="S1494" s="12">
        <v>0</v>
      </c>
      <c r="T1494" s="12">
        <v>15.576962110615364</v>
      </c>
      <c r="U1494" s="12">
        <v>9.8389436333348996</v>
      </c>
      <c r="V1494" s="12">
        <v>0</v>
      </c>
      <c r="W1494" s="57">
        <v>3.5000491448525157E-6</v>
      </c>
      <c r="X1494" s="57">
        <v>0</v>
      </c>
      <c r="Y1494" s="57">
        <v>0</v>
      </c>
      <c r="Z1494" s="57">
        <v>1.3009021627877061E-3</v>
      </c>
      <c r="AA1494" s="57">
        <v>1.9571409381040454E-3</v>
      </c>
      <c r="AB1494" s="57">
        <v>0</v>
      </c>
      <c r="AC1494" s="57">
        <v>0</v>
      </c>
      <c r="AD1494" s="57">
        <v>0</v>
      </c>
      <c r="AE1494" s="57">
        <v>2.8107326500920645E-6</v>
      </c>
      <c r="AF1494" s="57">
        <v>4.844570763987937E-6</v>
      </c>
      <c r="AG1494" s="57">
        <v>0</v>
      </c>
      <c r="AH1494" s="17">
        <v>2.9719985940460764E-4</v>
      </c>
      <c r="AI1494" s="12">
        <v>553</v>
      </c>
      <c r="AJ1494" s="16">
        <v>9</v>
      </c>
      <c r="AK1494" s="17">
        <v>0.9835189914230994</v>
      </c>
      <c r="AL1494" t="str">
        <f>IF(AK1494&lt;='CAV Tier 1 Analysis'!$A$5,"Tier 1", "Tier 2")</f>
        <v>Tier 2</v>
      </c>
      <c r="AM1494" t="str">
        <f t="shared" si="47"/>
        <v>Missouri - Tier 2</v>
      </c>
      <c r="AN1494" t="str">
        <f t="shared" si="48"/>
        <v>Howardville, City Of - Tier 2</v>
      </c>
    </row>
    <row r="1495" spans="1:40" x14ac:dyDescent="0.3">
      <c r="A1495">
        <v>7</v>
      </c>
      <c r="B1495" t="s">
        <v>21</v>
      </c>
      <c r="C1495" t="s">
        <v>3260</v>
      </c>
      <c r="D1495" t="s">
        <v>4993</v>
      </c>
      <c r="E1495" t="s">
        <v>1756</v>
      </c>
      <c r="F1495" s="12">
        <v>5086.4995485963063</v>
      </c>
      <c r="G1495" s="12">
        <v>2848.4986816890187</v>
      </c>
      <c r="H1495" s="12">
        <v>1141.6074948668715</v>
      </c>
      <c r="I1495" s="12">
        <v>0</v>
      </c>
      <c r="J1495" s="15">
        <v>7.3625786232600389E-3</v>
      </c>
      <c r="K1495" s="15">
        <v>0.99263742137674016</v>
      </c>
      <c r="L1495" s="56">
        <v>2.7313799999999997</v>
      </c>
      <c r="M1495">
        <v>3</v>
      </c>
      <c r="N1495">
        <v>0</v>
      </c>
      <c r="O1495" s="12">
        <v>16</v>
      </c>
      <c r="P1495" s="12">
        <v>1</v>
      </c>
      <c r="Q1495">
        <v>0</v>
      </c>
      <c r="R1495" s="12">
        <v>0</v>
      </c>
      <c r="S1495" s="12">
        <v>8.4051749378602736</v>
      </c>
      <c r="T1495" s="12">
        <v>3152.7842615259151</v>
      </c>
      <c r="U1495" s="12">
        <v>0</v>
      </c>
      <c r="V1495" s="12">
        <v>0</v>
      </c>
      <c r="W1495" s="57">
        <v>5.4766064581045282E-5</v>
      </c>
      <c r="X1495" s="57">
        <v>1.2728584157155586E-4</v>
      </c>
      <c r="Y1495" s="57">
        <v>0</v>
      </c>
      <c r="Z1495" s="57">
        <v>2.0814434604603301E-3</v>
      </c>
      <c r="AA1495" s="57">
        <v>3.9142818762080911E-4</v>
      </c>
      <c r="AB1495" s="57">
        <v>0</v>
      </c>
      <c r="AC1495" s="57">
        <v>0</v>
      </c>
      <c r="AD1495" s="57">
        <v>3.6391340471859667E-5</v>
      </c>
      <c r="AE1495" s="57">
        <v>5.6889357498842959E-4</v>
      </c>
      <c r="AF1495" s="57">
        <v>0</v>
      </c>
      <c r="AG1495" s="57">
        <v>0</v>
      </c>
      <c r="AH1495" s="17">
        <v>2.963825881540027E-4</v>
      </c>
      <c r="AI1495" s="12">
        <v>554</v>
      </c>
      <c r="AJ1495" s="16">
        <v>9</v>
      </c>
      <c r="AK1495" s="17">
        <v>0.98381537401125341</v>
      </c>
      <c r="AL1495" t="str">
        <f>IF(AK1495&lt;='CAV Tier 1 Analysis'!$A$5,"Tier 1", "Tier 2")</f>
        <v>Tier 2</v>
      </c>
      <c r="AM1495" t="str">
        <f t="shared" si="47"/>
        <v>Missouri - Tier 2</v>
      </c>
      <c r="AN1495" t="str">
        <f t="shared" si="48"/>
        <v>Clarkson Valley, City Of - Tier 2</v>
      </c>
    </row>
    <row r="1496" spans="1:40" x14ac:dyDescent="0.3">
      <c r="A1496">
        <v>7</v>
      </c>
      <c r="B1496" t="s">
        <v>21</v>
      </c>
      <c r="C1496" t="s">
        <v>3477</v>
      </c>
      <c r="D1496" t="s">
        <v>5313</v>
      </c>
      <c r="E1496" t="s">
        <v>1759</v>
      </c>
      <c r="F1496" s="12">
        <v>178.68483072616601</v>
      </c>
      <c r="G1496" s="12">
        <v>221.29420677945691</v>
      </c>
      <c r="H1496" s="12">
        <v>96.902710199426252</v>
      </c>
      <c r="I1496" s="12">
        <v>1</v>
      </c>
      <c r="J1496" s="15">
        <v>0</v>
      </c>
      <c r="K1496" s="15">
        <v>1</v>
      </c>
      <c r="L1496" s="56">
        <v>0.81150999999999995</v>
      </c>
      <c r="M1496">
        <v>8</v>
      </c>
      <c r="N1496">
        <v>0</v>
      </c>
      <c r="O1496" s="12">
        <v>17</v>
      </c>
      <c r="P1496" s="12">
        <v>1</v>
      </c>
      <c r="Q1496">
        <v>1</v>
      </c>
      <c r="R1496" s="12">
        <v>1</v>
      </c>
      <c r="S1496" s="12">
        <v>0</v>
      </c>
      <c r="T1496" s="12">
        <v>252.41648116750318</v>
      </c>
      <c r="U1496" s="12">
        <v>73.731650441337166</v>
      </c>
      <c r="V1496" s="12">
        <v>0</v>
      </c>
      <c r="W1496" s="57">
        <v>1.6271338688927961E-5</v>
      </c>
      <c r="X1496" s="57">
        <v>3.3942891085748228E-4</v>
      </c>
      <c r="Y1496" s="57">
        <v>0</v>
      </c>
      <c r="Z1496" s="57">
        <v>2.2115336767391004E-3</v>
      </c>
      <c r="AA1496" s="57">
        <v>3.9142818762080911E-4</v>
      </c>
      <c r="AB1496" s="57">
        <v>1.7079419299743809E-4</v>
      </c>
      <c r="AC1496" s="57">
        <v>3.6862333333720788E-5</v>
      </c>
      <c r="AD1496" s="57">
        <v>0</v>
      </c>
      <c r="AE1496" s="57">
        <v>4.5546444807447908E-5</v>
      </c>
      <c r="AF1496" s="57">
        <v>3.6304527337515435E-5</v>
      </c>
      <c r="AG1496" s="57">
        <v>0</v>
      </c>
      <c r="AH1496" s="17">
        <v>2.9528814658022197E-4</v>
      </c>
      <c r="AI1496" s="12">
        <v>555</v>
      </c>
      <c r="AJ1496" s="16">
        <v>9</v>
      </c>
      <c r="AK1496" s="17">
        <v>0.9841106621578336</v>
      </c>
      <c r="AL1496" t="str">
        <f>IF(AK1496&lt;='CAV Tier 1 Analysis'!$A$5,"Tier 1", "Tier 2")</f>
        <v>Tier 2</v>
      </c>
      <c r="AM1496" t="str">
        <f t="shared" si="47"/>
        <v>Missouri - Tier 2</v>
      </c>
      <c r="AN1496" t="str">
        <f t="shared" si="48"/>
        <v>Scotsdale, Town Of - Tier 2</v>
      </c>
    </row>
    <row r="1497" spans="1:40" x14ac:dyDescent="0.3">
      <c r="A1497">
        <v>7</v>
      </c>
      <c r="B1497" t="s">
        <v>21</v>
      </c>
      <c r="C1497" t="s">
        <v>3468</v>
      </c>
      <c r="D1497" t="s">
        <v>5302</v>
      </c>
      <c r="E1497" t="s">
        <v>1790</v>
      </c>
      <c r="F1497" s="12">
        <v>16.721652237968648</v>
      </c>
      <c r="G1497" s="12">
        <v>4.9573139215577093</v>
      </c>
      <c r="H1497" s="12">
        <v>1.9570914151598193</v>
      </c>
      <c r="I1497" s="12">
        <v>5</v>
      </c>
      <c r="J1497" s="15">
        <v>0</v>
      </c>
      <c r="K1497" s="15">
        <v>0.99999999999999978</v>
      </c>
      <c r="L1497" s="56">
        <v>0.16667000000000001</v>
      </c>
      <c r="M1497">
        <v>10</v>
      </c>
      <c r="N1497">
        <v>0</v>
      </c>
      <c r="O1497" s="12">
        <v>14</v>
      </c>
      <c r="P1497" s="12">
        <v>2</v>
      </c>
      <c r="Q1497">
        <v>0</v>
      </c>
      <c r="R1497" s="12">
        <v>4.9999999999999991</v>
      </c>
      <c r="S1497" s="12">
        <v>0</v>
      </c>
      <c r="T1497" s="12">
        <v>4.8853012760076</v>
      </c>
      <c r="U1497" s="12">
        <v>0</v>
      </c>
      <c r="V1497" s="12">
        <v>7.2012645550109333E-2</v>
      </c>
      <c r="W1497" s="57">
        <v>3.3418491691829107E-6</v>
      </c>
      <c r="X1497" s="57">
        <v>4.2428613857185284E-4</v>
      </c>
      <c r="Y1497" s="57">
        <v>0</v>
      </c>
      <c r="Z1497" s="57">
        <v>1.8212630279027886E-3</v>
      </c>
      <c r="AA1497" s="57">
        <v>7.8285637524161823E-4</v>
      </c>
      <c r="AB1497" s="57">
        <v>0</v>
      </c>
      <c r="AC1497" s="57">
        <v>1.8431166666860391E-4</v>
      </c>
      <c r="AD1497" s="57">
        <v>0</v>
      </c>
      <c r="AE1497" s="57">
        <v>8.8151179315339137E-7</v>
      </c>
      <c r="AF1497" s="57">
        <v>0</v>
      </c>
      <c r="AG1497" s="57">
        <v>1.2220713825553732E-7</v>
      </c>
      <c r="AH1497" s="17">
        <v>2.9246025240776871E-4</v>
      </c>
      <c r="AI1497" s="12">
        <v>556</v>
      </c>
      <c r="AJ1497" s="16">
        <v>10</v>
      </c>
      <c r="AK1497" s="17">
        <v>0.98440312241024142</v>
      </c>
      <c r="AL1497" t="str">
        <f>IF(AK1497&lt;='CAV Tier 1 Analysis'!$A$5,"Tier 1", "Tier 2")</f>
        <v>Tier 2</v>
      </c>
      <c r="AM1497" t="str">
        <f t="shared" si="47"/>
        <v>Missouri - Tier 2</v>
      </c>
      <c r="AN1497" t="str">
        <f t="shared" si="48"/>
        <v>Allenville, Village Of  - Tier 2</v>
      </c>
    </row>
    <row r="1498" spans="1:40" x14ac:dyDescent="0.3">
      <c r="A1498">
        <v>7</v>
      </c>
      <c r="B1498" t="s">
        <v>21</v>
      </c>
      <c r="C1498" t="s">
        <v>3240</v>
      </c>
      <c r="D1498" t="s">
        <v>4967</v>
      </c>
      <c r="E1498" t="s">
        <v>1749</v>
      </c>
      <c r="F1498" s="12">
        <v>26.390846622955937</v>
      </c>
      <c r="G1498" s="12">
        <v>85.974175967428991</v>
      </c>
      <c r="H1498" s="12">
        <v>48.097732272639014</v>
      </c>
      <c r="I1498" s="12">
        <v>0</v>
      </c>
      <c r="J1498" s="15">
        <v>0</v>
      </c>
      <c r="K1498" s="15">
        <v>1</v>
      </c>
      <c r="L1498" s="56">
        <v>1.2359099999999998</v>
      </c>
      <c r="M1498">
        <v>0</v>
      </c>
      <c r="N1498">
        <v>0</v>
      </c>
      <c r="O1498" s="12">
        <v>10</v>
      </c>
      <c r="P1498" s="12">
        <v>4.666666666666667</v>
      </c>
      <c r="Q1498">
        <v>0</v>
      </c>
      <c r="R1498" s="12">
        <v>0</v>
      </c>
      <c r="S1498" s="12">
        <v>0</v>
      </c>
      <c r="T1498" s="12">
        <v>91.967022117847335</v>
      </c>
      <c r="U1498" s="12">
        <v>65.576175494891402</v>
      </c>
      <c r="V1498" s="12">
        <v>0</v>
      </c>
      <c r="W1498" s="57">
        <v>2.4780853223044642E-5</v>
      </c>
      <c r="X1498" s="57">
        <v>0</v>
      </c>
      <c r="Y1498" s="57">
        <v>0</v>
      </c>
      <c r="Z1498" s="57">
        <v>1.3009021627877061E-3</v>
      </c>
      <c r="AA1498" s="57">
        <v>1.826664875563776E-3</v>
      </c>
      <c r="AB1498" s="57">
        <v>0</v>
      </c>
      <c r="AC1498" s="57">
        <v>0</v>
      </c>
      <c r="AD1498" s="57">
        <v>0</v>
      </c>
      <c r="AE1498" s="57">
        <v>1.6594680654850791E-5</v>
      </c>
      <c r="AF1498" s="57">
        <v>3.2288875153257988E-5</v>
      </c>
      <c r="AG1498" s="57">
        <v>0</v>
      </c>
      <c r="AH1498" s="17">
        <v>2.9102104067114866E-4</v>
      </c>
      <c r="AI1498" s="12">
        <v>557</v>
      </c>
      <c r="AJ1498" s="16">
        <v>10</v>
      </c>
      <c r="AK1498" s="17">
        <v>0.98469414345091255</v>
      </c>
      <c r="AL1498" t="str">
        <f>IF(AK1498&lt;='CAV Tier 1 Analysis'!$A$5,"Tier 1", "Tier 2")</f>
        <v>Tier 2</v>
      </c>
      <c r="AM1498" t="str">
        <f t="shared" si="47"/>
        <v>Missouri - Tier 2</v>
      </c>
      <c r="AN1498" t="str">
        <f t="shared" si="48"/>
        <v>Jonesburg, City Of - Tier 2</v>
      </c>
    </row>
    <row r="1499" spans="1:40" x14ac:dyDescent="0.3">
      <c r="A1499">
        <v>7</v>
      </c>
      <c r="B1499" t="s">
        <v>21</v>
      </c>
      <c r="C1499" t="s">
        <v>3390</v>
      </c>
      <c r="D1499" t="s">
        <v>5189</v>
      </c>
      <c r="E1499" t="s">
        <v>1745</v>
      </c>
      <c r="F1499" s="12">
        <v>47.359539920837179</v>
      </c>
      <c r="G1499" s="12">
        <v>623.19346514400013</v>
      </c>
      <c r="H1499" s="12">
        <v>306.84368314744381</v>
      </c>
      <c r="I1499" s="12">
        <v>1</v>
      </c>
      <c r="J1499" s="15">
        <v>2.3829709231721007E-3</v>
      </c>
      <c r="K1499" s="15">
        <v>0.99761702907682792</v>
      </c>
      <c r="L1499" s="56">
        <v>0.43642999999999998</v>
      </c>
      <c r="M1499">
        <v>0</v>
      </c>
      <c r="N1499">
        <v>0</v>
      </c>
      <c r="O1499" s="12">
        <v>15</v>
      </c>
      <c r="P1499" s="12">
        <v>2</v>
      </c>
      <c r="Q1499">
        <v>0</v>
      </c>
      <c r="R1499" s="12">
        <v>0.99761702907682792</v>
      </c>
      <c r="S1499" s="12">
        <v>0.73119957489939169</v>
      </c>
      <c r="T1499" s="12">
        <v>605.2332030770026</v>
      </c>
      <c r="U1499" s="12">
        <v>557.87366315616543</v>
      </c>
      <c r="V1499" s="12">
        <v>17.960262066997529</v>
      </c>
      <c r="W1499" s="57">
        <v>8.7507243829513269E-6</v>
      </c>
      <c r="X1499" s="57">
        <v>0</v>
      </c>
      <c r="Y1499" s="57">
        <v>0</v>
      </c>
      <c r="Z1499" s="57">
        <v>1.9513532441815594E-3</v>
      </c>
      <c r="AA1499" s="57">
        <v>7.8285637524161823E-4</v>
      </c>
      <c r="AB1499" s="57">
        <v>0</v>
      </c>
      <c r="AC1499" s="57">
        <v>3.6774491465226253E-5</v>
      </c>
      <c r="AD1499" s="57">
        <v>3.1658273480048259E-6</v>
      </c>
      <c r="AE1499" s="57">
        <v>1.0920927410159365E-4</v>
      </c>
      <c r="AF1499" s="57">
        <v>2.7468989957097153E-4</v>
      </c>
      <c r="AG1499" s="57">
        <v>3.0478983416877356E-5</v>
      </c>
      <c r="AH1499" s="17">
        <v>2.906617108826184E-4</v>
      </c>
      <c r="AI1499" s="12">
        <v>558</v>
      </c>
      <c r="AJ1499" s="16">
        <v>10</v>
      </c>
      <c r="AK1499" s="17">
        <v>0.98498480516179521</v>
      </c>
      <c r="AL1499" t="str">
        <f>IF(AK1499&lt;='CAV Tier 1 Analysis'!$A$5,"Tier 1", "Tier 2")</f>
        <v>Tier 2</v>
      </c>
      <c r="AM1499" t="str">
        <f t="shared" si="47"/>
        <v>Missouri - Tier 2</v>
      </c>
      <c r="AN1499" t="str">
        <f t="shared" si="48"/>
        <v>Lake Waukomis, City Of - Tier 2</v>
      </c>
    </row>
    <row r="1500" spans="1:40" x14ac:dyDescent="0.3">
      <c r="A1500">
        <v>7</v>
      </c>
      <c r="B1500" t="s">
        <v>21</v>
      </c>
      <c r="C1500" t="s">
        <v>3401</v>
      </c>
      <c r="D1500" t="s">
        <v>5204</v>
      </c>
      <c r="E1500" t="s">
        <v>1763</v>
      </c>
      <c r="F1500" s="12">
        <v>122.0153991646834</v>
      </c>
      <c r="G1500" s="12">
        <v>218.97171557819215</v>
      </c>
      <c r="H1500" s="12">
        <v>119.40206655746306</v>
      </c>
      <c r="I1500" s="12">
        <v>0</v>
      </c>
      <c r="J1500" s="15">
        <v>0</v>
      </c>
      <c r="K1500" s="15">
        <v>1</v>
      </c>
      <c r="L1500" s="56">
        <v>2.44611</v>
      </c>
      <c r="M1500">
        <v>1</v>
      </c>
      <c r="N1500">
        <v>0</v>
      </c>
      <c r="O1500" s="12">
        <v>11</v>
      </c>
      <c r="P1500" s="12">
        <v>4</v>
      </c>
      <c r="Q1500">
        <v>0</v>
      </c>
      <c r="R1500" s="12">
        <v>0</v>
      </c>
      <c r="S1500" s="12">
        <v>0</v>
      </c>
      <c r="T1500" s="12">
        <v>236.4088535280483</v>
      </c>
      <c r="U1500" s="12">
        <v>114.3934543633649</v>
      </c>
      <c r="V1500" s="12">
        <v>0</v>
      </c>
      <c r="W1500" s="57">
        <v>4.9046203103317989E-5</v>
      </c>
      <c r="X1500" s="57">
        <v>4.2428613857185285E-5</v>
      </c>
      <c r="Y1500" s="57">
        <v>0</v>
      </c>
      <c r="Z1500" s="57">
        <v>1.4309923790664768E-3</v>
      </c>
      <c r="AA1500" s="57">
        <v>1.5657127504832365E-3</v>
      </c>
      <c r="AB1500" s="57">
        <v>0</v>
      </c>
      <c r="AC1500" s="57">
        <v>0</v>
      </c>
      <c r="AD1500" s="57">
        <v>0</v>
      </c>
      <c r="AE1500" s="57">
        <v>4.2658002161364163E-5</v>
      </c>
      <c r="AF1500" s="57">
        <v>5.632588266109466E-5</v>
      </c>
      <c r="AG1500" s="57">
        <v>0</v>
      </c>
      <c r="AH1500" s="17">
        <v>2.8974216648478863E-4</v>
      </c>
      <c r="AI1500" s="12">
        <v>559</v>
      </c>
      <c r="AJ1500" s="16">
        <v>10</v>
      </c>
      <c r="AK1500" s="17">
        <v>0.98527454732828001</v>
      </c>
      <c r="AL1500" t="str">
        <f>IF(AK1500&lt;='CAV Tier 1 Analysis'!$A$5,"Tier 1", "Tier 2")</f>
        <v>Tier 2</v>
      </c>
      <c r="AM1500" t="str">
        <f t="shared" si="47"/>
        <v>Missouri - Tier 2</v>
      </c>
      <c r="AN1500" t="str">
        <f t="shared" si="48"/>
        <v>Doolittle, City Of - Tier 2</v>
      </c>
    </row>
    <row r="1501" spans="1:40" x14ac:dyDescent="0.3">
      <c r="A1501">
        <v>7</v>
      </c>
      <c r="B1501" t="s">
        <v>21</v>
      </c>
      <c r="C1501" t="s">
        <v>3087</v>
      </c>
      <c r="D1501" t="s">
        <v>4744</v>
      </c>
      <c r="E1501" t="s">
        <v>1799</v>
      </c>
      <c r="F1501" s="12">
        <v>63.271730207813</v>
      </c>
      <c r="G1501" s="12">
        <v>31.71498080135952</v>
      </c>
      <c r="H1501" s="12">
        <v>16.425268168005235</v>
      </c>
      <c r="I1501" s="12">
        <v>2</v>
      </c>
      <c r="J1501" s="15">
        <v>0.52873886544772619</v>
      </c>
      <c r="K1501" s="15">
        <v>0.47126113455227386</v>
      </c>
      <c r="L1501" s="56">
        <v>1.1731499999999999</v>
      </c>
      <c r="M1501">
        <v>5</v>
      </c>
      <c r="N1501">
        <v>0</v>
      </c>
      <c r="O1501" s="12">
        <v>10</v>
      </c>
      <c r="P1501" s="12">
        <v>4</v>
      </c>
      <c r="Q1501">
        <v>0</v>
      </c>
      <c r="R1501" s="12">
        <v>0.94252226910454773</v>
      </c>
      <c r="S1501" s="12">
        <v>8.684677655825741</v>
      </c>
      <c r="T1501" s="12">
        <v>35.648907329291596</v>
      </c>
      <c r="U1501" s="12">
        <v>0</v>
      </c>
      <c r="V1501" s="12">
        <v>0</v>
      </c>
      <c r="W1501" s="57">
        <v>2.3522471667528235E-5</v>
      </c>
      <c r="X1501" s="57">
        <v>2.1214306928592642E-4</v>
      </c>
      <c r="Y1501" s="57">
        <v>0</v>
      </c>
      <c r="Z1501" s="57">
        <v>1.3009021627877061E-3</v>
      </c>
      <c r="AA1501" s="57">
        <v>1.5657127504832365E-3</v>
      </c>
      <c r="AB1501" s="57">
        <v>0</v>
      </c>
      <c r="AC1501" s="57">
        <v>3.4743570058186727E-5</v>
      </c>
      <c r="AD1501" s="57">
        <v>3.7601485251413875E-5</v>
      </c>
      <c r="AE1501" s="57">
        <v>6.432547441472067E-6</v>
      </c>
      <c r="AF1501" s="57">
        <v>0</v>
      </c>
      <c r="AG1501" s="57">
        <v>0</v>
      </c>
      <c r="AH1501" s="17">
        <v>2.8918709608867911E-4</v>
      </c>
      <c r="AI1501" s="12">
        <v>560</v>
      </c>
      <c r="AJ1501" s="16">
        <v>10</v>
      </c>
      <c r="AK1501" s="17">
        <v>0.98556373442436873</v>
      </c>
      <c r="AL1501" t="str">
        <f>IF(AK1501&lt;='CAV Tier 1 Analysis'!$A$5,"Tier 1", "Tier 2")</f>
        <v>Tier 2</v>
      </c>
      <c r="AM1501" t="str">
        <f t="shared" si="47"/>
        <v>Missouri - Tier 2</v>
      </c>
      <c r="AN1501" t="str">
        <f t="shared" si="48"/>
        <v>Neelyville, City Of - Tier 2</v>
      </c>
    </row>
    <row r="1502" spans="1:40" x14ac:dyDescent="0.3">
      <c r="A1502">
        <v>7</v>
      </c>
      <c r="B1502" t="s">
        <v>21</v>
      </c>
      <c r="C1502" t="s">
        <v>2037</v>
      </c>
      <c r="D1502" t="s">
        <v>5044</v>
      </c>
      <c r="E1502" t="s">
        <v>1762</v>
      </c>
      <c r="F1502" s="12">
        <v>480.96209184220726</v>
      </c>
      <c r="G1502" s="12">
        <v>1060.2022771214527</v>
      </c>
      <c r="H1502" s="12">
        <v>502.34361033611236</v>
      </c>
      <c r="I1502" s="12">
        <v>2</v>
      </c>
      <c r="J1502" s="15">
        <v>2.4393077012428853E-3</v>
      </c>
      <c r="K1502" s="15">
        <v>0.99756069229875699</v>
      </c>
      <c r="L1502" s="56">
        <v>0.25827</v>
      </c>
      <c r="M1502">
        <v>1</v>
      </c>
      <c r="N1502">
        <v>0</v>
      </c>
      <c r="O1502" s="12">
        <v>16</v>
      </c>
      <c r="P1502" s="12">
        <v>1</v>
      </c>
      <c r="Q1502">
        <v>0</v>
      </c>
      <c r="R1502" s="12">
        <v>1.995121384597514</v>
      </c>
      <c r="S1502" s="12">
        <v>1.225370637363034</v>
      </c>
      <c r="T1502" s="12">
        <v>1213.1149339313299</v>
      </c>
      <c r="U1502" s="12">
        <v>732.15284208912271</v>
      </c>
      <c r="V1502" s="12">
        <v>0</v>
      </c>
      <c r="W1502" s="57">
        <v>5.1784927396944278E-6</v>
      </c>
      <c r="X1502" s="57">
        <v>4.2428613857185285E-5</v>
      </c>
      <c r="Y1502" s="57">
        <v>0</v>
      </c>
      <c r="Z1502" s="57">
        <v>2.0814434604603301E-3</v>
      </c>
      <c r="AA1502" s="57">
        <v>3.9142818762080911E-4</v>
      </c>
      <c r="AB1502" s="57">
        <v>0</v>
      </c>
      <c r="AC1502" s="57">
        <v>7.3544829520268108E-5</v>
      </c>
      <c r="AD1502" s="57">
        <v>5.3054077277599146E-6</v>
      </c>
      <c r="AE1502" s="57">
        <v>2.1889645290922298E-4</v>
      </c>
      <c r="AF1502" s="57">
        <v>3.6050275169158583E-4</v>
      </c>
      <c r="AG1502" s="57">
        <v>0</v>
      </c>
      <c r="AH1502" s="17">
        <v>2.8897529059335051E-4</v>
      </c>
      <c r="AI1502" s="12">
        <v>561</v>
      </c>
      <c r="AJ1502" s="16">
        <v>10</v>
      </c>
      <c r="AK1502" s="17">
        <v>0.98585270971496208</v>
      </c>
      <c r="AL1502" t="str">
        <f>IF(AK1502&lt;='CAV Tier 1 Analysis'!$A$5,"Tier 1", "Tier 2")</f>
        <v>Tier 2</v>
      </c>
      <c r="AM1502" t="str">
        <f t="shared" si="47"/>
        <v>Missouri - Tier 2</v>
      </c>
      <c r="AN1502" t="str">
        <f t="shared" si="48"/>
        <v>Winchester, City Of - Tier 2</v>
      </c>
    </row>
    <row r="1503" spans="1:40" x14ac:dyDescent="0.3">
      <c r="A1503">
        <v>7</v>
      </c>
      <c r="B1503" t="s">
        <v>21</v>
      </c>
      <c r="C1503" t="s">
        <v>3371</v>
      </c>
      <c r="D1503" t="s">
        <v>5157</v>
      </c>
      <c r="E1503" t="s">
        <v>1760</v>
      </c>
      <c r="F1503" s="12">
        <v>42.092813316174848</v>
      </c>
      <c r="G1503" s="12">
        <v>64.592135605892452</v>
      </c>
      <c r="H1503" s="12">
        <v>20.897455637200498</v>
      </c>
      <c r="I1503" s="12">
        <v>0</v>
      </c>
      <c r="J1503" s="15">
        <v>0</v>
      </c>
      <c r="K1503" s="15">
        <v>1</v>
      </c>
      <c r="L1503" s="56">
        <v>0.89107999999999998</v>
      </c>
      <c r="M1503">
        <v>0</v>
      </c>
      <c r="N1503">
        <v>0</v>
      </c>
      <c r="O1503" s="12">
        <v>9</v>
      </c>
      <c r="P1503" s="12">
        <v>5</v>
      </c>
      <c r="Q1503">
        <v>0</v>
      </c>
      <c r="R1503" s="12">
        <v>0</v>
      </c>
      <c r="S1503" s="12">
        <v>0</v>
      </c>
      <c r="T1503" s="12">
        <v>58.65861146481933</v>
      </c>
      <c r="U1503" s="12">
        <v>16.565798148644483</v>
      </c>
      <c r="V1503" s="12">
        <v>5.9335241410731214</v>
      </c>
      <c r="W1503" s="57">
        <v>1.7866772410604835E-5</v>
      </c>
      <c r="X1503" s="57">
        <v>0</v>
      </c>
      <c r="Y1503" s="57">
        <v>0</v>
      </c>
      <c r="Z1503" s="57">
        <v>1.1708119465089356E-3</v>
      </c>
      <c r="AA1503" s="57">
        <v>1.9571409381040454E-3</v>
      </c>
      <c r="AB1503" s="57">
        <v>0</v>
      </c>
      <c r="AC1503" s="57">
        <v>0</v>
      </c>
      <c r="AD1503" s="57">
        <v>0</v>
      </c>
      <c r="AE1503" s="57">
        <v>1.0584456281168877E-5</v>
      </c>
      <c r="AF1503" s="57">
        <v>8.1567884097986735E-6</v>
      </c>
      <c r="AG1503" s="57">
        <v>1.0069328789568269E-5</v>
      </c>
      <c r="AH1503" s="17">
        <v>2.8860274822764743E-4</v>
      </c>
      <c r="AI1503" s="12">
        <v>562</v>
      </c>
      <c r="AJ1503" s="16">
        <v>10</v>
      </c>
      <c r="AK1503" s="17">
        <v>0.9861413124631897</v>
      </c>
      <c r="AL1503" t="str">
        <f>IF(AK1503&lt;='CAV Tier 1 Analysis'!$A$5,"Tier 1", "Tier 2")</f>
        <v>Tier 2</v>
      </c>
      <c r="AM1503" t="str">
        <f t="shared" si="47"/>
        <v>Missouri - Tier 2</v>
      </c>
      <c r="AN1503" t="str">
        <f t="shared" si="48"/>
        <v>Verona, City Of - Tier 2</v>
      </c>
    </row>
    <row r="1504" spans="1:40" x14ac:dyDescent="0.3">
      <c r="A1504">
        <v>7</v>
      </c>
      <c r="B1504" t="s">
        <v>21</v>
      </c>
      <c r="C1504" t="s">
        <v>3148</v>
      </c>
      <c r="D1504" t="s">
        <v>4825</v>
      </c>
      <c r="E1504" t="s">
        <v>1789</v>
      </c>
      <c r="F1504" s="12">
        <v>49.978415482268872</v>
      </c>
      <c r="G1504" s="12">
        <v>449.84552903075542</v>
      </c>
      <c r="H1504" s="12">
        <v>252.25289549141254</v>
      </c>
      <c r="I1504" s="12">
        <v>1</v>
      </c>
      <c r="J1504" s="15">
        <v>0</v>
      </c>
      <c r="K1504" s="15">
        <v>1.0000000000000004</v>
      </c>
      <c r="L1504" s="56">
        <v>1.9947499999999998</v>
      </c>
      <c r="M1504">
        <v>1</v>
      </c>
      <c r="N1504">
        <v>0</v>
      </c>
      <c r="O1504" s="12">
        <v>9</v>
      </c>
      <c r="P1504" s="12">
        <v>4</v>
      </c>
      <c r="Q1504">
        <v>0</v>
      </c>
      <c r="R1504" s="12">
        <v>1.0000000000000004</v>
      </c>
      <c r="S1504" s="12">
        <v>0</v>
      </c>
      <c r="T1504" s="12">
        <v>501.34745915889562</v>
      </c>
      <c r="U1504" s="12">
        <v>451.36904367662675</v>
      </c>
      <c r="V1504" s="12">
        <v>0</v>
      </c>
      <c r="W1504" s="57">
        <v>3.999612185892848E-5</v>
      </c>
      <c r="X1504" s="57">
        <v>4.2428613857185285E-5</v>
      </c>
      <c r="Y1504" s="57">
        <v>0</v>
      </c>
      <c r="Z1504" s="57">
        <v>1.1708119465089356E-3</v>
      </c>
      <c r="AA1504" s="57">
        <v>1.5657127504832365E-3</v>
      </c>
      <c r="AB1504" s="57">
        <v>0</v>
      </c>
      <c r="AC1504" s="57">
        <v>3.6862333333720808E-5</v>
      </c>
      <c r="AD1504" s="57">
        <v>0</v>
      </c>
      <c r="AE1504" s="57">
        <v>9.0463959692005529E-5</v>
      </c>
      <c r="AF1504" s="57">
        <v>2.22248378917057E-4</v>
      </c>
      <c r="AG1504" s="57">
        <v>0</v>
      </c>
      <c r="AH1504" s="17">
        <v>2.8804764587736991E-4</v>
      </c>
      <c r="AI1504" s="12">
        <v>563</v>
      </c>
      <c r="AJ1504" s="16">
        <v>10</v>
      </c>
      <c r="AK1504" s="17">
        <v>0.98642936010906712</v>
      </c>
      <c r="AL1504" t="str">
        <f>IF(AK1504&lt;='CAV Tier 1 Analysis'!$A$5,"Tier 1", "Tier 2")</f>
        <v>Tier 2</v>
      </c>
      <c r="AM1504" t="str">
        <f t="shared" si="47"/>
        <v>Missouri - Tier 2</v>
      </c>
      <c r="AN1504" t="str">
        <f t="shared" si="48"/>
        <v>Owensville, City Of - Tier 2</v>
      </c>
    </row>
    <row r="1505" spans="1:40" x14ac:dyDescent="0.3">
      <c r="A1505">
        <v>7</v>
      </c>
      <c r="B1505" t="s">
        <v>21</v>
      </c>
      <c r="C1505" t="s">
        <v>2238</v>
      </c>
      <c r="D1505" t="s">
        <v>5011</v>
      </c>
      <c r="E1505" t="s">
        <v>1801</v>
      </c>
      <c r="F1505" s="12">
        <v>637.59956381798349</v>
      </c>
      <c r="G1505" s="12">
        <v>1339.1211887377385</v>
      </c>
      <c r="H1505" s="12">
        <v>707.07035131309806</v>
      </c>
      <c r="I1505" s="12">
        <v>0</v>
      </c>
      <c r="J1505" s="15">
        <v>0</v>
      </c>
      <c r="K1505" s="15">
        <v>1</v>
      </c>
      <c r="L1505" s="56">
        <v>0.34131</v>
      </c>
      <c r="M1505">
        <v>0</v>
      </c>
      <c r="N1505">
        <v>0</v>
      </c>
      <c r="O1505" s="12">
        <v>14.6</v>
      </c>
      <c r="P1505" s="12">
        <v>1.2</v>
      </c>
      <c r="Q1505">
        <v>0</v>
      </c>
      <c r="R1505" s="12">
        <v>0</v>
      </c>
      <c r="S1505" s="12">
        <v>0</v>
      </c>
      <c r="T1505" s="12">
        <v>1554.5000516332427</v>
      </c>
      <c r="U1505" s="12">
        <v>916.90048781525923</v>
      </c>
      <c r="V1505" s="12">
        <v>0</v>
      </c>
      <c r="W1505" s="57">
        <v>6.8435023695555242E-6</v>
      </c>
      <c r="X1505" s="57">
        <v>0</v>
      </c>
      <c r="Y1505" s="57">
        <v>0</v>
      </c>
      <c r="Z1505" s="57">
        <v>1.899317157670051E-3</v>
      </c>
      <c r="AA1505" s="57">
        <v>4.6971382514497093E-4</v>
      </c>
      <c r="AB1505" s="57">
        <v>0</v>
      </c>
      <c r="AC1505" s="57">
        <v>0</v>
      </c>
      <c r="AD1505" s="57">
        <v>0</v>
      </c>
      <c r="AE1505" s="57">
        <v>2.8049654474782235E-4</v>
      </c>
      <c r="AF1505" s="57">
        <v>4.514701437770586E-4</v>
      </c>
      <c r="AG1505" s="57">
        <v>0</v>
      </c>
      <c r="AH1505" s="17">
        <v>2.8253101579176892E-4</v>
      </c>
      <c r="AI1505" s="12">
        <v>564</v>
      </c>
      <c r="AJ1505" s="16">
        <v>10</v>
      </c>
      <c r="AK1505" s="17">
        <v>0.98671189112485891</v>
      </c>
      <c r="AL1505" t="str">
        <f>IF(AK1505&lt;='CAV Tier 1 Analysis'!$A$5,"Tier 1", "Tier 2")</f>
        <v>Tier 2</v>
      </c>
      <c r="AM1505" t="str">
        <f t="shared" si="47"/>
        <v>Missouri - Tier 2</v>
      </c>
      <c r="AN1505" t="str">
        <f t="shared" si="48"/>
        <v>Hillsdale, Village Of - Tier 2</v>
      </c>
    </row>
    <row r="1506" spans="1:40" x14ac:dyDescent="0.3">
      <c r="A1506">
        <v>7</v>
      </c>
      <c r="B1506" t="s">
        <v>21</v>
      </c>
      <c r="C1506" t="s">
        <v>2096</v>
      </c>
      <c r="D1506" t="s">
        <v>4956</v>
      </c>
      <c r="E1506" t="s">
        <v>1788</v>
      </c>
      <c r="F1506" s="12">
        <v>20.851306270854124</v>
      </c>
      <c r="G1506" s="12">
        <v>151.67450912181837</v>
      </c>
      <c r="H1506" s="12">
        <v>51.591010891048754</v>
      </c>
      <c r="I1506" s="12">
        <v>1</v>
      </c>
      <c r="J1506" s="15">
        <v>0.52105126203486851</v>
      </c>
      <c r="K1506" s="15">
        <v>0.47894873796513138</v>
      </c>
      <c r="L1506" s="56">
        <v>0.19215000000000002</v>
      </c>
      <c r="M1506">
        <v>3</v>
      </c>
      <c r="N1506">
        <v>0</v>
      </c>
      <c r="O1506" s="12">
        <v>15</v>
      </c>
      <c r="P1506" s="12">
        <v>2</v>
      </c>
      <c r="Q1506">
        <v>0</v>
      </c>
      <c r="R1506" s="12">
        <v>0.47894873796513138</v>
      </c>
      <c r="S1506" s="12">
        <v>26.881561334435599</v>
      </c>
      <c r="T1506" s="12">
        <v>146.6009907528603</v>
      </c>
      <c r="U1506" s="12">
        <v>125.74968448200617</v>
      </c>
      <c r="V1506" s="12">
        <v>5.0735183689580765</v>
      </c>
      <c r="W1506" s="57">
        <v>3.8527408523339308E-6</v>
      </c>
      <c r="X1506" s="57">
        <v>1.2728584157155586E-4</v>
      </c>
      <c r="Y1506" s="57">
        <v>0</v>
      </c>
      <c r="Z1506" s="57">
        <v>1.9513532441815594E-3</v>
      </c>
      <c r="AA1506" s="57">
        <v>7.8285637524161823E-4</v>
      </c>
      <c r="AB1506" s="57">
        <v>0</v>
      </c>
      <c r="AC1506" s="57">
        <v>1.7655168028635567E-5</v>
      </c>
      <c r="AD1506" s="57">
        <v>1.1638735162193557E-4</v>
      </c>
      <c r="AE1506" s="57">
        <v>2.6452923767728873E-5</v>
      </c>
      <c r="AF1506" s="57">
        <v>6.1917546001403998E-5</v>
      </c>
      <c r="AG1506" s="57">
        <v>8.6098789458558714E-6</v>
      </c>
      <c r="AH1506" s="17">
        <v>2.8148827911023881E-4</v>
      </c>
      <c r="AI1506" s="12">
        <v>565</v>
      </c>
      <c r="AJ1506" s="16">
        <v>10</v>
      </c>
      <c r="AK1506" s="17">
        <v>0.98699337940396914</v>
      </c>
      <c r="AL1506" t="str">
        <f>IF(AK1506&lt;='CAV Tier 1 Analysis'!$A$5,"Tier 1", "Tier 2")</f>
        <v>Tier 2</v>
      </c>
      <c r="AM1506" t="str">
        <f t="shared" si="47"/>
        <v>Missouri - Tier 2</v>
      </c>
      <c r="AN1506" t="str">
        <f t="shared" si="48"/>
        <v>Tracy, City Of - Tier 2</v>
      </c>
    </row>
    <row r="1507" spans="1:40" x14ac:dyDescent="0.3">
      <c r="A1507">
        <v>7</v>
      </c>
      <c r="B1507" t="s">
        <v>21</v>
      </c>
      <c r="C1507" t="s">
        <v>3089</v>
      </c>
      <c r="D1507" t="s">
        <v>4746</v>
      </c>
      <c r="E1507" t="s">
        <v>1822</v>
      </c>
      <c r="F1507" s="12">
        <v>23.206376059172129</v>
      </c>
      <c r="G1507" s="12">
        <v>8.660228389120407</v>
      </c>
      <c r="H1507" s="12">
        <v>4.4689143578628547</v>
      </c>
      <c r="I1507" s="12">
        <v>0</v>
      </c>
      <c r="J1507" s="15">
        <v>0.35602398438226274</v>
      </c>
      <c r="K1507" s="15">
        <v>0.64397601561773732</v>
      </c>
      <c r="L1507" s="56">
        <v>0.43028000000000005</v>
      </c>
      <c r="M1507">
        <v>5</v>
      </c>
      <c r="N1507">
        <v>0</v>
      </c>
      <c r="O1507" s="12">
        <v>10</v>
      </c>
      <c r="P1507" s="12">
        <v>4</v>
      </c>
      <c r="Q1507">
        <v>0</v>
      </c>
      <c r="R1507" s="12">
        <v>0</v>
      </c>
      <c r="S1507" s="12">
        <v>1.5910406955494347</v>
      </c>
      <c r="T1507" s="12">
        <v>9.2732649012909292</v>
      </c>
      <c r="U1507" s="12">
        <v>0</v>
      </c>
      <c r="V1507" s="12">
        <v>0</v>
      </c>
      <c r="W1507" s="57">
        <v>8.6274126148438396E-6</v>
      </c>
      <c r="X1507" s="57">
        <v>2.1214306928592642E-4</v>
      </c>
      <c r="Y1507" s="57">
        <v>0</v>
      </c>
      <c r="Z1507" s="57">
        <v>1.3009021627877061E-3</v>
      </c>
      <c r="AA1507" s="57">
        <v>1.5657127504832365E-3</v>
      </c>
      <c r="AB1507" s="57">
        <v>0</v>
      </c>
      <c r="AC1507" s="57">
        <v>0</v>
      </c>
      <c r="AD1507" s="57">
        <v>6.888625648410796E-6</v>
      </c>
      <c r="AE1507" s="57">
        <v>1.6732831630404153E-6</v>
      </c>
      <c r="AF1507" s="57">
        <v>0</v>
      </c>
      <c r="AG1507" s="57">
        <v>0</v>
      </c>
      <c r="AH1507" s="17">
        <v>2.8144975490756037E-4</v>
      </c>
      <c r="AI1507" s="12">
        <v>566</v>
      </c>
      <c r="AJ1507" s="16">
        <v>10</v>
      </c>
      <c r="AK1507" s="17">
        <v>0.98727482915887665</v>
      </c>
      <c r="AL1507" t="str">
        <f>IF(AK1507&lt;='CAV Tier 1 Analysis'!$A$5,"Tier 1", "Tier 2")</f>
        <v>Tier 2</v>
      </c>
      <c r="AM1507" t="str">
        <f t="shared" si="47"/>
        <v>Missouri - Tier 2</v>
      </c>
      <c r="AN1507" t="str">
        <f t="shared" si="48"/>
        <v>Qulin, City Of - Tier 2</v>
      </c>
    </row>
    <row r="1508" spans="1:40" x14ac:dyDescent="0.3">
      <c r="A1508">
        <v>7</v>
      </c>
      <c r="B1508" t="s">
        <v>21</v>
      </c>
      <c r="C1508" t="s">
        <v>3294</v>
      </c>
      <c r="D1508" t="s">
        <v>5039</v>
      </c>
      <c r="E1508" t="s">
        <v>1748</v>
      </c>
      <c r="F1508" s="12">
        <v>1359.6252884732864</v>
      </c>
      <c r="G1508" s="12">
        <v>1406.3675696932155</v>
      </c>
      <c r="H1508" s="12">
        <v>757.7580949215436</v>
      </c>
      <c r="I1508" s="12">
        <v>5</v>
      </c>
      <c r="J1508" s="15">
        <v>2.7393507738665931E-4</v>
      </c>
      <c r="K1508" s="15">
        <v>0.99972606492261307</v>
      </c>
      <c r="L1508" s="56">
        <v>0.73010000000000008</v>
      </c>
      <c r="M1508">
        <v>0</v>
      </c>
      <c r="N1508">
        <v>0</v>
      </c>
      <c r="O1508" s="12">
        <v>16</v>
      </c>
      <c r="P1508" s="12">
        <v>1</v>
      </c>
      <c r="Q1508">
        <v>0</v>
      </c>
      <c r="R1508" s="12">
        <v>4.9986303246130657</v>
      </c>
      <c r="S1508" s="12">
        <v>0.20757652237270058</v>
      </c>
      <c r="T1508" s="12">
        <v>1624.0106258573408</v>
      </c>
      <c r="U1508" s="12">
        <v>264.38533738405431</v>
      </c>
      <c r="V1508" s="12">
        <v>0</v>
      </c>
      <c r="W1508" s="57">
        <v>1.4639011690288853E-5</v>
      </c>
      <c r="X1508" s="57">
        <v>0</v>
      </c>
      <c r="Y1508" s="57">
        <v>0</v>
      </c>
      <c r="Z1508" s="57">
        <v>2.0814434604603301E-3</v>
      </c>
      <c r="AA1508" s="57">
        <v>3.9142818762080911E-4</v>
      </c>
      <c r="AB1508" s="57">
        <v>0</v>
      </c>
      <c r="AC1508" s="57">
        <v>1.8426117723793179E-4</v>
      </c>
      <c r="AD1508" s="57">
        <v>8.987305981703433E-7</v>
      </c>
      <c r="AE1508" s="57">
        <v>2.9303914702873666E-4</v>
      </c>
      <c r="AF1508" s="57">
        <v>1.3017997903538547E-4</v>
      </c>
      <c r="AG1508" s="57">
        <v>0</v>
      </c>
      <c r="AH1508" s="17">
        <v>2.8144451760651385E-4</v>
      </c>
      <c r="AI1508" s="12">
        <v>567</v>
      </c>
      <c r="AJ1508" s="16">
        <v>10</v>
      </c>
      <c r="AK1508" s="17">
        <v>0.98755627367648313</v>
      </c>
      <c r="AL1508" t="str">
        <f>IF(AK1508&lt;='CAV Tier 1 Analysis'!$A$5,"Tier 1", "Tier 2")</f>
        <v>Tier 2</v>
      </c>
      <c r="AM1508" t="str">
        <f t="shared" si="47"/>
        <v>Missouri - Tier 2</v>
      </c>
      <c r="AN1508" t="str">
        <f t="shared" si="48"/>
        <v>Vinita Park, City Of - Tier 2</v>
      </c>
    </row>
    <row r="1509" spans="1:40" x14ac:dyDescent="0.3">
      <c r="A1509">
        <v>7</v>
      </c>
      <c r="B1509" t="s">
        <v>21</v>
      </c>
      <c r="C1509" t="s">
        <v>3255</v>
      </c>
      <c r="D1509" t="s">
        <v>4986</v>
      </c>
      <c r="E1509" t="s">
        <v>1787</v>
      </c>
      <c r="F1509" s="12">
        <v>1159.0242255033609</v>
      </c>
      <c r="G1509" s="12">
        <v>1461.4911462884818</v>
      </c>
      <c r="H1509" s="12">
        <v>765.93744644451124</v>
      </c>
      <c r="I1509" s="12">
        <v>0</v>
      </c>
      <c r="J1509" s="15">
        <v>0</v>
      </c>
      <c r="K1509" s="15">
        <v>0.99999999999999978</v>
      </c>
      <c r="L1509" s="56">
        <v>0.62238000000000004</v>
      </c>
      <c r="M1509">
        <v>1</v>
      </c>
      <c r="N1509">
        <v>0</v>
      </c>
      <c r="O1509" s="12">
        <v>16</v>
      </c>
      <c r="P1509" s="12">
        <v>1</v>
      </c>
      <c r="Q1509">
        <v>0</v>
      </c>
      <c r="R1509" s="12">
        <v>0</v>
      </c>
      <c r="S1509" s="12">
        <v>0</v>
      </c>
      <c r="T1509" s="12">
        <v>1690.3920377058055</v>
      </c>
      <c r="U1509" s="12">
        <v>531.36781220244461</v>
      </c>
      <c r="V1509" s="12">
        <v>0</v>
      </c>
      <c r="W1509" s="57">
        <v>1.247915093247771E-5</v>
      </c>
      <c r="X1509" s="57">
        <v>4.2428613857185285E-5</v>
      </c>
      <c r="Y1509" s="57">
        <v>0</v>
      </c>
      <c r="Z1509" s="57">
        <v>2.0814434604603301E-3</v>
      </c>
      <c r="AA1509" s="57">
        <v>3.9142818762080911E-4</v>
      </c>
      <c r="AB1509" s="57">
        <v>0</v>
      </c>
      <c r="AC1509" s="57">
        <v>0</v>
      </c>
      <c r="AD1509" s="57">
        <v>0</v>
      </c>
      <c r="AE1509" s="57">
        <v>3.0501711810658483E-4</v>
      </c>
      <c r="AF1509" s="57">
        <v>2.6163875552640572E-4</v>
      </c>
      <c r="AG1509" s="57">
        <v>0</v>
      </c>
      <c r="AH1509" s="17">
        <v>2.8131229877307202E-4</v>
      </c>
      <c r="AI1509" s="12">
        <v>568</v>
      </c>
      <c r="AJ1509" s="16">
        <v>10</v>
      </c>
      <c r="AK1509" s="17">
        <v>0.98783758597525617</v>
      </c>
      <c r="AL1509" t="str">
        <f>IF(AK1509&lt;='CAV Tier 1 Analysis'!$A$5,"Tier 1", "Tier 2")</f>
        <v>Tier 2</v>
      </c>
      <c r="AM1509" t="str">
        <f t="shared" si="47"/>
        <v>Missouri - Tier 2</v>
      </c>
      <c r="AN1509" t="str">
        <f t="shared" si="48"/>
        <v>Bel-Nor, Village Of - Tier 2</v>
      </c>
    </row>
    <row r="1510" spans="1:40" x14ac:dyDescent="0.3">
      <c r="A1510">
        <v>7</v>
      </c>
      <c r="B1510" t="s">
        <v>21</v>
      </c>
      <c r="C1510" t="s">
        <v>2247</v>
      </c>
      <c r="D1510" t="s">
        <v>4824</v>
      </c>
      <c r="E1510" t="s">
        <v>1806</v>
      </c>
      <c r="F1510" s="12">
        <v>11.055759175689163</v>
      </c>
      <c r="G1510" s="12">
        <v>8.974481243869409</v>
      </c>
      <c r="H1510" s="12">
        <v>7.1975176551650213</v>
      </c>
      <c r="I1510" s="12">
        <v>0</v>
      </c>
      <c r="J1510" s="15">
        <v>9.495535511943072E-2</v>
      </c>
      <c r="K1510" s="15">
        <v>0.90504464488056924</v>
      </c>
      <c r="L1510" s="56">
        <v>0.44125999999999999</v>
      </c>
      <c r="M1510">
        <v>4</v>
      </c>
      <c r="N1510">
        <v>0</v>
      </c>
      <c r="O1510" s="12">
        <v>9</v>
      </c>
      <c r="P1510" s="12">
        <v>4</v>
      </c>
      <c r="Q1510">
        <v>1</v>
      </c>
      <c r="R1510" s="12">
        <v>0</v>
      </c>
      <c r="S1510" s="12">
        <v>0.68344284492456686</v>
      </c>
      <c r="T1510" s="12">
        <v>8.5261647421320639</v>
      </c>
      <c r="U1510" s="12">
        <v>0</v>
      </c>
      <c r="V1510" s="12">
        <v>0.44831650173734516</v>
      </c>
      <c r="W1510" s="57">
        <v>8.8475692349772073E-6</v>
      </c>
      <c r="X1510" s="57">
        <v>1.6971445542874114E-4</v>
      </c>
      <c r="Y1510" s="57">
        <v>0</v>
      </c>
      <c r="Z1510" s="57">
        <v>1.1708119465089356E-3</v>
      </c>
      <c r="AA1510" s="57">
        <v>1.5657127504832365E-3</v>
      </c>
      <c r="AB1510" s="57">
        <v>1.7079419299743809E-4</v>
      </c>
      <c r="AC1510" s="57">
        <v>0</v>
      </c>
      <c r="AD1510" s="57">
        <v>2.9590581334215364E-6</v>
      </c>
      <c r="AE1510" s="57">
        <v>1.5384751821693722E-6</v>
      </c>
      <c r="AF1510" s="57">
        <v>0</v>
      </c>
      <c r="AG1510" s="57">
        <v>7.6080355459141149E-7</v>
      </c>
      <c r="AH1510" s="17">
        <v>2.8101265922941007E-4</v>
      </c>
      <c r="AI1510" s="12">
        <v>569</v>
      </c>
      <c r="AJ1510" s="16">
        <v>10</v>
      </c>
      <c r="AK1510" s="17">
        <v>0.98811859863448559</v>
      </c>
      <c r="AL1510" t="str">
        <f>IF(AK1510&lt;='CAV Tier 1 Analysis'!$A$5,"Tier 1", "Tier 2")</f>
        <v>Tier 2</v>
      </c>
      <c r="AM1510" t="str">
        <f t="shared" si="47"/>
        <v>Missouri - Tier 2</v>
      </c>
      <c r="AN1510" t="str">
        <f t="shared" si="48"/>
        <v>Morrison, City Of - Tier 2</v>
      </c>
    </row>
    <row r="1511" spans="1:40" x14ac:dyDescent="0.3">
      <c r="A1511">
        <v>7</v>
      </c>
      <c r="B1511" t="s">
        <v>21</v>
      </c>
      <c r="C1511" t="s">
        <v>3393</v>
      </c>
      <c r="D1511" t="s">
        <v>5193</v>
      </c>
      <c r="E1511" t="s">
        <v>1792</v>
      </c>
      <c r="F1511" s="12">
        <v>112.38762255842731</v>
      </c>
      <c r="G1511" s="12">
        <v>359.95712320533272</v>
      </c>
      <c r="H1511" s="12">
        <v>163.61748577296535</v>
      </c>
      <c r="I1511" s="12">
        <v>0</v>
      </c>
      <c r="J1511" s="15">
        <v>0</v>
      </c>
      <c r="K1511" s="15">
        <v>1.0000000000000002</v>
      </c>
      <c r="L1511" s="56">
        <v>1.1925199999999998</v>
      </c>
      <c r="M1511">
        <v>0</v>
      </c>
      <c r="N1511">
        <v>0</v>
      </c>
      <c r="O1511" s="12">
        <v>10</v>
      </c>
      <c r="P1511" s="12">
        <v>4</v>
      </c>
      <c r="Q1511">
        <v>0</v>
      </c>
      <c r="R1511" s="12">
        <v>0</v>
      </c>
      <c r="S1511" s="12">
        <v>0</v>
      </c>
      <c r="T1511" s="12">
        <v>374.49431731040465</v>
      </c>
      <c r="U1511" s="12">
        <v>262.10669475197733</v>
      </c>
      <c r="V1511" s="12">
        <v>0</v>
      </c>
      <c r="W1511" s="57">
        <v>2.3910853610331816E-5</v>
      </c>
      <c r="X1511" s="57">
        <v>0</v>
      </c>
      <c r="Y1511" s="57">
        <v>0</v>
      </c>
      <c r="Z1511" s="57">
        <v>1.3009021627877061E-3</v>
      </c>
      <c r="AA1511" s="57">
        <v>1.5657127504832365E-3</v>
      </c>
      <c r="AB1511" s="57">
        <v>0</v>
      </c>
      <c r="AC1511" s="57">
        <v>0</v>
      </c>
      <c r="AD1511" s="57">
        <v>0</v>
      </c>
      <c r="AE1511" s="57">
        <v>6.7574370243923601E-5</v>
      </c>
      <c r="AF1511" s="57">
        <v>1.290580043714047E-4</v>
      </c>
      <c r="AG1511" s="57">
        <v>0</v>
      </c>
      <c r="AH1511" s="17">
        <v>2.8065074013605478E-4</v>
      </c>
      <c r="AI1511" s="12">
        <v>570</v>
      </c>
      <c r="AJ1511" s="16">
        <v>10</v>
      </c>
      <c r="AK1511" s="17">
        <v>0.98839924937462165</v>
      </c>
      <c r="AL1511" t="str">
        <f>IF(AK1511&lt;='CAV Tier 1 Analysis'!$A$5,"Tier 1", "Tier 2")</f>
        <v>Tier 2</v>
      </c>
      <c r="AM1511" t="str">
        <f t="shared" si="47"/>
        <v>Missouri - Tier 2</v>
      </c>
      <c r="AN1511" t="str">
        <f t="shared" si="48"/>
        <v>Leadwood, City Of - Tier 2</v>
      </c>
    </row>
    <row r="1512" spans="1:40" x14ac:dyDescent="0.3">
      <c r="A1512">
        <v>7</v>
      </c>
      <c r="B1512" t="s">
        <v>21</v>
      </c>
      <c r="C1512" t="s">
        <v>3276</v>
      </c>
      <c r="D1512" t="s">
        <v>5019</v>
      </c>
      <c r="E1512" t="s">
        <v>1813</v>
      </c>
      <c r="F1512" s="12">
        <v>419.80595641765899</v>
      </c>
      <c r="G1512" s="12">
        <v>898.5691546927236</v>
      </c>
      <c r="H1512" s="12">
        <v>605.51610321147439</v>
      </c>
      <c r="I1512" s="12">
        <v>0</v>
      </c>
      <c r="J1512" s="15">
        <v>4.4359668189681943E-4</v>
      </c>
      <c r="K1512" s="15">
        <v>0.99955640331810325</v>
      </c>
      <c r="L1512" s="56">
        <v>0.22542999999999999</v>
      </c>
      <c r="M1512">
        <v>2</v>
      </c>
      <c r="N1512">
        <v>0</v>
      </c>
      <c r="O1512" s="12">
        <v>16</v>
      </c>
      <c r="P1512" s="12">
        <v>1</v>
      </c>
      <c r="Q1512">
        <v>0</v>
      </c>
      <c r="R1512" s="12">
        <v>0</v>
      </c>
      <c r="S1512" s="12">
        <v>0.26860493421970211</v>
      </c>
      <c r="T1512" s="12">
        <v>977.84481250248018</v>
      </c>
      <c r="U1512" s="12">
        <v>558.03885608482119</v>
      </c>
      <c r="V1512" s="12">
        <v>0</v>
      </c>
      <c r="W1512" s="57">
        <v>4.5200279486944468E-6</v>
      </c>
      <c r="X1512" s="57">
        <v>8.4857227714370571E-5</v>
      </c>
      <c r="Y1512" s="57">
        <v>0</v>
      </c>
      <c r="Z1512" s="57">
        <v>2.0814434604603301E-3</v>
      </c>
      <c r="AA1512" s="57">
        <v>3.9142818762080911E-4</v>
      </c>
      <c r="AB1512" s="57">
        <v>0</v>
      </c>
      <c r="AC1512" s="57">
        <v>0</v>
      </c>
      <c r="AD1512" s="57">
        <v>1.162961352485433E-6</v>
      </c>
      <c r="AE1512" s="57">
        <v>1.7644392543979148E-4</v>
      </c>
      <c r="AF1512" s="57">
        <v>2.7477123846896787E-4</v>
      </c>
      <c r="AG1512" s="57">
        <v>0</v>
      </c>
      <c r="AH1512" s="17">
        <v>2.7405700263685896E-4</v>
      </c>
      <c r="AI1512" s="12">
        <v>571</v>
      </c>
      <c r="AJ1512" s="16">
        <v>10</v>
      </c>
      <c r="AK1512" s="17">
        <v>0.98867330637725848</v>
      </c>
      <c r="AL1512" t="str">
        <f>IF(AK1512&lt;='CAV Tier 1 Analysis'!$A$5,"Tier 1", "Tier 2")</f>
        <v>Tier 2</v>
      </c>
      <c r="AM1512" t="str">
        <f t="shared" si="47"/>
        <v>Missouri - Tier 2</v>
      </c>
      <c r="AN1512" t="str">
        <f t="shared" si="48"/>
        <v>Marlborough, Village Of - Tier 2</v>
      </c>
    </row>
    <row r="1513" spans="1:40" x14ac:dyDescent="0.3">
      <c r="A1513">
        <v>7</v>
      </c>
      <c r="B1513" t="s">
        <v>21</v>
      </c>
      <c r="C1513" t="s">
        <v>3440</v>
      </c>
      <c r="D1513" t="s">
        <v>5271</v>
      </c>
      <c r="E1513" t="s">
        <v>1795</v>
      </c>
      <c r="F1513" s="12">
        <v>24.264309769253458</v>
      </c>
      <c r="G1513" s="12">
        <v>5.8692385625389196</v>
      </c>
      <c r="H1513" s="12">
        <v>2.9389159420033826</v>
      </c>
      <c r="I1513" s="12">
        <v>0</v>
      </c>
      <c r="J1513" s="15">
        <v>0</v>
      </c>
      <c r="K1513" s="15">
        <v>1</v>
      </c>
      <c r="L1513" s="56">
        <v>0.48643999999999998</v>
      </c>
      <c r="M1513">
        <v>0</v>
      </c>
      <c r="N1513">
        <v>0</v>
      </c>
      <c r="O1513" s="12">
        <v>11</v>
      </c>
      <c r="P1513" s="12">
        <v>4</v>
      </c>
      <c r="Q1513">
        <v>0</v>
      </c>
      <c r="R1513" s="12">
        <v>0</v>
      </c>
      <c r="S1513" s="12">
        <v>0</v>
      </c>
      <c r="T1513" s="12">
        <v>6.0582916348315345</v>
      </c>
      <c r="U1513" s="12">
        <v>0</v>
      </c>
      <c r="V1513" s="12">
        <v>0</v>
      </c>
      <c r="W1513" s="57">
        <v>9.7534595899522104E-6</v>
      </c>
      <c r="X1513" s="57">
        <v>0</v>
      </c>
      <c r="Y1513" s="57">
        <v>0</v>
      </c>
      <c r="Z1513" s="57">
        <v>1.4309923790664768E-3</v>
      </c>
      <c r="AA1513" s="57">
        <v>1.5657127504832365E-3</v>
      </c>
      <c r="AB1513" s="57">
        <v>0</v>
      </c>
      <c r="AC1513" s="57">
        <v>0</v>
      </c>
      <c r="AD1513" s="57">
        <v>0</v>
      </c>
      <c r="AE1513" s="57">
        <v>1.0931681017697441E-6</v>
      </c>
      <c r="AF1513" s="57">
        <v>0</v>
      </c>
      <c r="AG1513" s="57">
        <v>0</v>
      </c>
      <c r="AH1513" s="17">
        <v>2.7341379611285773E-4</v>
      </c>
      <c r="AI1513" s="12">
        <v>572</v>
      </c>
      <c r="AJ1513" s="16">
        <v>10</v>
      </c>
      <c r="AK1513" s="17">
        <v>0.98894672017337137</v>
      </c>
      <c r="AL1513" t="str">
        <f>IF(AK1513&lt;='CAV Tier 1 Analysis'!$A$5,"Tier 1", "Tier 2")</f>
        <v>Tier 2</v>
      </c>
      <c r="AM1513" t="str">
        <f t="shared" si="47"/>
        <v>Missouri - Tier 2</v>
      </c>
      <c r="AN1513" t="str">
        <f t="shared" si="48"/>
        <v>Edgar Springs, City Of - Tier 2</v>
      </c>
    </row>
    <row r="1514" spans="1:40" x14ac:dyDescent="0.3">
      <c r="A1514">
        <v>7</v>
      </c>
      <c r="B1514" t="s">
        <v>21</v>
      </c>
      <c r="C1514" t="s">
        <v>3271</v>
      </c>
      <c r="D1514" t="s">
        <v>5012</v>
      </c>
      <c r="E1514" t="s">
        <v>1753</v>
      </c>
      <c r="F1514" s="12">
        <v>1848.110851299512</v>
      </c>
      <c r="G1514" s="12">
        <v>755.05025076632512</v>
      </c>
      <c r="H1514" s="12">
        <v>381.15044003971195</v>
      </c>
      <c r="I1514" s="12">
        <v>3</v>
      </c>
      <c r="J1514" s="15">
        <v>5.7536703580173508E-3</v>
      </c>
      <c r="K1514" s="15">
        <v>0.99424632964198267</v>
      </c>
      <c r="L1514" s="56">
        <v>0.99241000000000013</v>
      </c>
      <c r="M1514">
        <v>1</v>
      </c>
      <c r="N1514">
        <v>2</v>
      </c>
      <c r="O1514" s="12">
        <v>16</v>
      </c>
      <c r="P1514" s="12">
        <v>1</v>
      </c>
      <c r="Q1514">
        <v>0</v>
      </c>
      <c r="R1514" s="12">
        <v>2.9827389889259481</v>
      </c>
      <c r="S1514" s="12">
        <v>2.1930139888017601</v>
      </c>
      <c r="T1514" s="12">
        <v>861.67492472227809</v>
      </c>
      <c r="U1514" s="12">
        <v>0</v>
      </c>
      <c r="V1514" s="12">
        <v>0</v>
      </c>
      <c r="W1514" s="57">
        <v>1.9898509233748202E-5</v>
      </c>
      <c r="X1514" s="57">
        <v>4.2428613857185285E-5</v>
      </c>
      <c r="Y1514" s="57">
        <v>1.8380663541953864E-4</v>
      </c>
      <c r="Z1514" s="57">
        <v>2.0814434604603301E-3</v>
      </c>
      <c r="AA1514" s="57">
        <v>3.9142818762080911E-4</v>
      </c>
      <c r="AB1514" s="57">
        <v>0</v>
      </c>
      <c r="AC1514" s="57">
        <v>1.0995071885727362E-4</v>
      </c>
      <c r="AD1514" s="57">
        <v>9.4949503509503983E-6</v>
      </c>
      <c r="AE1514" s="57">
        <v>1.5548203991791381E-4</v>
      </c>
      <c r="AF1514" s="57">
        <v>0</v>
      </c>
      <c r="AG1514" s="57">
        <v>0</v>
      </c>
      <c r="AH1514" s="17">
        <v>2.721757377925227E-4</v>
      </c>
      <c r="AI1514" s="12">
        <v>573</v>
      </c>
      <c r="AJ1514" s="16">
        <v>10</v>
      </c>
      <c r="AK1514" s="17">
        <v>0.98921889591116385</v>
      </c>
      <c r="AL1514" t="str">
        <f>IF(AK1514&lt;='CAV Tier 1 Analysis'!$A$5,"Tier 1", "Tier 2")</f>
        <v>Tier 2</v>
      </c>
      <c r="AM1514" t="str">
        <f t="shared" si="47"/>
        <v>Missouri - Tier 2</v>
      </c>
      <c r="AN1514" t="str">
        <f t="shared" si="48"/>
        <v>Huntleigh, Town Of - Tier 2</v>
      </c>
    </row>
    <row r="1515" spans="1:40" x14ac:dyDescent="0.3">
      <c r="A1515">
        <v>7</v>
      </c>
      <c r="B1515" t="s">
        <v>21</v>
      </c>
      <c r="C1515" t="s">
        <v>3121</v>
      </c>
      <c r="D1515" t="s">
        <v>4790</v>
      </c>
      <c r="E1515" t="s">
        <v>1856</v>
      </c>
      <c r="F1515" s="12">
        <v>764.58282989937027</v>
      </c>
      <c r="G1515" s="12">
        <v>115.57216959440821</v>
      </c>
      <c r="H1515" s="12">
        <v>37.579177779821585</v>
      </c>
      <c r="I1515" s="12">
        <v>0</v>
      </c>
      <c r="J1515" s="15">
        <v>0.49354461119167009</v>
      </c>
      <c r="K1515" s="15">
        <v>0.50645538880832996</v>
      </c>
      <c r="L1515" s="56">
        <v>2.2895599999999998</v>
      </c>
      <c r="M1515">
        <v>8</v>
      </c>
      <c r="N1515">
        <v>0</v>
      </c>
      <c r="O1515" s="12">
        <v>16</v>
      </c>
      <c r="P1515" s="12">
        <v>1</v>
      </c>
      <c r="Q1515">
        <v>0</v>
      </c>
      <c r="R1515" s="12">
        <v>0</v>
      </c>
      <c r="S1515" s="12">
        <v>18.547000686244694</v>
      </c>
      <c r="T1515" s="12">
        <v>102.53284282166838</v>
      </c>
      <c r="U1515" s="12">
        <v>0</v>
      </c>
      <c r="V1515" s="12">
        <v>13.039326772739827</v>
      </c>
      <c r="W1515" s="57">
        <v>4.5907266957427395E-5</v>
      </c>
      <c r="X1515" s="57">
        <v>3.3942891085748228E-4</v>
      </c>
      <c r="Y1515" s="57">
        <v>0</v>
      </c>
      <c r="Z1515" s="57">
        <v>2.0814434604603301E-3</v>
      </c>
      <c r="AA1515" s="57">
        <v>3.9142818762080911E-4</v>
      </c>
      <c r="AB1515" s="57">
        <v>0</v>
      </c>
      <c r="AC1515" s="57">
        <v>0</v>
      </c>
      <c r="AD1515" s="57">
        <v>8.0301745257519802E-5</v>
      </c>
      <c r="AE1515" s="57">
        <v>1.8501194711722651E-5</v>
      </c>
      <c r="AF1515" s="57">
        <v>0</v>
      </c>
      <c r="AG1515" s="57">
        <v>2.2128041505800864E-5</v>
      </c>
      <c r="AH1515" s="17">
        <v>2.7083080067009929E-4</v>
      </c>
      <c r="AI1515" s="12">
        <v>574</v>
      </c>
      <c r="AJ1515" s="16">
        <v>10</v>
      </c>
      <c r="AK1515" s="17">
        <v>0.98948972671183399</v>
      </c>
      <c r="AL1515" t="str">
        <f>IF(AK1515&lt;='CAV Tier 1 Analysis'!$A$5,"Tier 1", "Tier 2")</f>
        <v>Tier 2</v>
      </c>
      <c r="AM1515" t="str">
        <f t="shared" si="47"/>
        <v>Missouri - Tier 2</v>
      </c>
      <c r="AN1515" t="str">
        <f t="shared" si="48"/>
        <v>Prathersville, Village Of - Tier 2</v>
      </c>
    </row>
    <row r="1516" spans="1:40" x14ac:dyDescent="0.3">
      <c r="A1516">
        <v>7</v>
      </c>
      <c r="B1516" t="s">
        <v>21</v>
      </c>
      <c r="C1516" t="s">
        <v>3093</v>
      </c>
      <c r="D1516" t="s">
        <v>4751</v>
      </c>
      <c r="E1516" t="s">
        <v>1830</v>
      </c>
      <c r="F1516" s="12">
        <v>26.810003065269058</v>
      </c>
      <c r="G1516" s="12">
        <v>22.547831176862097</v>
      </c>
      <c r="H1516" s="12">
        <v>9.0870984595931343</v>
      </c>
      <c r="I1516" s="12">
        <v>0</v>
      </c>
      <c r="J1516" s="15">
        <v>0</v>
      </c>
      <c r="K1516" s="15">
        <v>1.0000000000000002</v>
      </c>
      <c r="L1516" s="56">
        <v>0.94904999999999995</v>
      </c>
      <c r="M1516">
        <v>2</v>
      </c>
      <c r="N1516">
        <v>0</v>
      </c>
      <c r="O1516" s="12">
        <v>10</v>
      </c>
      <c r="P1516" s="12">
        <v>4</v>
      </c>
      <c r="Q1516">
        <v>0</v>
      </c>
      <c r="R1516" s="12">
        <v>0</v>
      </c>
      <c r="S1516" s="12">
        <v>0</v>
      </c>
      <c r="T1516" s="12">
        <v>20.749385934479136</v>
      </c>
      <c r="U1516" s="12">
        <v>0</v>
      </c>
      <c r="V1516" s="12">
        <v>1.7984452423829609</v>
      </c>
      <c r="W1516" s="57">
        <v>1.902911114185541E-5</v>
      </c>
      <c r="X1516" s="57">
        <v>8.4857227714370571E-5</v>
      </c>
      <c r="Y1516" s="57">
        <v>0</v>
      </c>
      <c r="Z1516" s="57">
        <v>1.3009021627877061E-3</v>
      </c>
      <c r="AA1516" s="57">
        <v>1.5657127504832365E-3</v>
      </c>
      <c r="AB1516" s="57">
        <v>0</v>
      </c>
      <c r="AC1516" s="57">
        <v>0</v>
      </c>
      <c r="AD1516" s="57">
        <v>0</v>
      </c>
      <c r="AE1516" s="57">
        <v>3.7440533077792529E-6</v>
      </c>
      <c r="AF1516" s="57">
        <v>0</v>
      </c>
      <c r="AG1516" s="57">
        <v>3.0520035016346391E-6</v>
      </c>
      <c r="AH1516" s="17">
        <v>2.7066339172150748E-4</v>
      </c>
      <c r="AI1516" s="12">
        <v>575</v>
      </c>
      <c r="AJ1516" s="16">
        <v>10</v>
      </c>
      <c r="AK1516" s="17">
        <v>0.98976039010355554</v>
      </c>
      <c r="AL1516" t="str">
        <f>IF(AK1516&lt;='CAV Tier 1 Analysis'!$A$5,"Tier 1", "Tier 2")</f>
        <v>Tier 2</v>
      </c>
      <c r="AM1516" t="str">
        <f t="shared" si="47"/>
        <v>Missouri - Tier 2</v>
      </c>
      <c r="AN1516" t="str">
        <f t="shared" si="48"/>
        <v>Macks Creek, Village Of - Tier 2</v>
      </c>
    </row>
    <row r="1517" spans="1:40" x14ac:dyDescent="0.3">
      <c r="A1517">
        <v>7</v>
      </c>
      <c r="B1517" t="s">
        <v>21</v>
      </c>
      <c r="C1517" t="s">
        <v>3461</v>
      </c>
      <c r="D1517" t="s">
        <v>5294</v>
      </c>
      <c r="E1517" t="s">
        <v>1826</v>
      </c>
      <c r="F1517" s="12">
        <v>196.86305733540908</v>
      </c>
      <c r="G1517" s="12">
        <v>104.33763547230124</v>
      </c>
      <c r="H1517" s="12">
        <v>53.543020739932153</v>
      </c>
      <c r="I1517" s="12">
        <v>0</v>
      </c>
      <c r="J1517" s="15">
        <v>0</v>
      </c>
      <c r="K1517" s="15">
        <v>1</v>
      </c>
      <c r="L1517" s="56">
        <v>2.08887</v>
      </c>
      <c r="M1517">
        <v>1</v>
      </c>
      <c r="N1517">
        <v>0</v>
      </c>
      <c r="O1517" s="12">
        <v>10</v>
      </c>
      <c r="P1517" s="12">
        <v>4</v>
      </c>
      <c r="Q1517">
        <v>0</v>
      </c>
      <c r="R1517" s="12">
        <v>0</v>
      </c>
      <c r="S1517" s="12">
        <v>0</v>
      </c>
      <c r="T1517" s="12">
        <v>104.43942828739617</v>
      </c>
      <c r="U1517" s="12">
        <v>0</v>
      </c>
      <c r="V1517" s="12">
        <v>0</v>
      </c>
      <c r="W1517" s="57">
        <v>4.1883293178323068E-5</v>
      </c>
      <c r="X1517" s="57">
        <v>4.2428613857185285E-5</v>
      </c>
      <c r="Y1517" s="57">
        <v>0</v>
      </c>
      <c r="Z1517" s="57">
        <v>1.3009021627877061E-3</v>
      </c>
      <c r="AA1517" s="57">
        <v>1.5657127504832365E-3</v>
      </c>
      <c r="AB1517" s="57">
        <v>0</v>
      </c>
      <c r="AC1517" s="57">
        <v>0</v>
      </c>
      <c r="AD1517" s="57">
        <v>0</v>
      </c>
      <c r="AE1517" s="57">
        <v>1.8845222127380298E-5</v>
      </c>
      <c r="AF1517" s="57">
        <v>0</v>
      </c>
      <c r="AG1517" s="57">
        <v>0</v>
      </c>
      <c r="AH1517" s="17">
        <v>2.6997927658489371E-4</v>
      </c>
      <c r="AI1517" s="12">
        <v>576</v>
      </c>
      <c r="AJ1517" s="16">
        <v>10</v>
      </c>
      <c r="AK1517" s="17">
        <v>0.99003036938014044</v>
      </c>
      <c r="AL1517" t="str">
        <f>IF(AK1517&lt;='CAV Tier 1 Analysis'!$A$5,"Tier 1", "Tier 2")</f>
        <v>Tier 2</v>
      </c>
      <c r="AM1517" t="str">
        <f t="shared" si="47"/>
        <v>Missouri - Tier 2</v>
      </c>
      <c r="AN1517" t="str">
        <f t="shared" si="48"/>
        <v>Iron Mountain Lake, City Of - Tier 2</v>
      </c>
    </row>
    <row r="1518" spans="1:40" x14ac:dyDescent="0.3">
      <c r="A1518">
        <v>7</v>
      </c>
      <c r="B1518" t="s">
        <v>21</v>
      </c>
      <c r="C1518" t="s">
        <v>3228</v>
      </c>
      <c r="D1518" t="s">
        <v>4951</v>
      </c>
      <c r="E1518" t="s">
        <v>1824</v>
      </c>
      <c r="F1518" s="12">
        <v>81.365128503182007</v>
      </c>
      <c r="G1518" s="12">
        <v>17.436537899189403</v>
      </c>
      <c r="H1518" s="12">
        <v>7.3471144544574525</v>
      </c>
      <c r="I1518" s="12">
        <v>1</v>
      </c>
      <c r="J1518" s="15">
        <v>7.6287009869298482E-3</v>
      </c>
      <c r="K1518" s="15">
        <v>0.99237129901307042</v>
      </c>
      <c r="L1518" s="56">
        <v>0.74979999999999991</v>
      </c>
      <c r="M1518">
        <v>4</v>
      </c>
      <c r="N1518">
        <v>0</v>
      </c>
      <c r="O1518" s="12">
        <v>15</v>
      </c>
      <c r="P1518" s="12">
        <v>2</v>
      </c>
      <c r="Q1518">
        <v>0</v>
      </c>
      <c r="R1518" s="12">
        <v>0.99237129901307042</v>
      </c>
      <c r="S1518" s="12">
        <v>5.6048939289806123E-2</v>
      </c>
      <c r="T1518" s="12">
        <v>17.564236453007609</v>
      </c>
      <c r="U1518" s="12">
        <v>0</v>
      </c>
      <c r="V1518" s="12">
        <v>0</v>
      </c>
      <c r="W1518" s="57">
        <v>1.5034010362112834E-5</v>
      </c>
      <c r="X1518" s="57">
        <v>1.6971445542874114E-4</v>
      </c>
      <c r="Y1518" s="57">
        <v>0</v>
      </c>
      <c r="Z1518" s="57">
        <v>1.9513532441815594E-3</v>
      </c>
      <c r="AA1518" s="57">
        <v>7.8285637524161823E-4</v>
      </c>
      <c r="AB1518" s="57">
        <v>0</v>
      </c>
      <c r="AC1518" s="57">
        <v>3.6581121615037303E-5</v>
      </c>
      <c r="AD1518" s="57">
        <v>2.4267145512871113E-7</v>
      </c>
      <c r="AE1518" s="57">
        <v>3.169319699298892E-6</v>
      </c>
      <c r="AF1518" s="57">
        <v>0</v>
      </c>
      <c r="AG1518" s="57">
        <v>0</v>
      </c>
      <c r="AH1518" s="17">
        <v>2.6899556345304519E-4</v>
      </c>
      <c r="AI1518" s="12">
        <v>577</v>
      </c>
      <c r="AJ1518" s="16">
        <v>10</v>
      </c>
      <c r="AK1518" s="17">
        <v>0.9902993649435935</v>
      </c>
      <c r="AL1518" t="str">
        <f>IF(AK1518&lt;='CAV Tier 1 Analysis'!$A$5,"Tier 1", "Tier 2")</f>
        <v>Tier 2</v>
      </c>
      <c r="AM1518" t="str">
        <f t="shared" si="47"/>
        <v>Missouri - Tier 2</v>
      </c>
      <c r="AN1518" t="str">
        <f t="shared" si="48"/>
        <v>Farley, Village Of - Tier 2</v>
      </c>
    </row>
    <row r="1519" spans="1:40" x14ac:dyDescent="0.3">
      <c r="A1519">
        <v>7</v>
      </c>
      <c r="B1519" t="s">
        <v>21</v>
      </c>
      <c r="C1519" t="s">
        <v>3443</v>
      </c>
      <c r="D1519" t="s">
        <v>5275</v>
      </c>
      <c r="E1519" t="s">
        <v>1811</v>
      </c>
      <c r="F1519" s="12">
        <v>260.08117763070692</v>
      </c>
      <c r="G1519" s="12">
        <v>736.97944081784874</v>
      </c>
      <c r="H1519" s="12">
        <v>487.17981238241629</v>
      </c>
      <c r="I1519" s="12">
        <v>1</v>
      </c>
      <c r="J1519" s="15">
        <v>0</v>
      </c>
      <c r="K1519" s="15">
        <v>1</v>
      </c>
      <c r="L1519" s="56">
        <v>0.13966000000000001</v>
      </c>
      <c r="M1519">
        <v>0</v>
      </c>
      <c r="N1519">
        <v>0</v>
      </c>
      <c r="O1519" s="12">
        <v>16</v>
      </c>
      <c r="P1519" s="12">
        <v>1</v>
      </c>
      <c r="Q1519">
        <v>0</v>
      </c>
      <c r="R1519" s="12">
        <v>1</v>
      </c>
      <c r="S1519" s="12">
        <v>0</v>
      </c>
      <c r="T1519" s="12">
        <v>847.6855062094279</v>
      </c>
      <c r="U1519" s="12">
        <v>587.60432857872092</v>
      </c>
      <c r="V1519" s="12">
        <v>0</v>
      </c>
      <c r="W1519" s="57">
        <v>2.8002799242100275E-6</v>
      </c>
      <c r="X1519" s="57">
        <v>0</v>
      </c>
      <c r="Y1519" s="57">
        <v>0</v>
      </c>
      <c r="Z1519" s="57">
        <v>2.0814434604603301E-3</v>
      </c>
      <c r="AA1519" s="57">
        <v>3.9142818762080911E-4</v>
      </c>
      <c r="AB1519" s="57">
        <v>0</v>
      </c>
      <c r="AC1519" s="57">
        <v>3.6862333333720788E-5</v>
      </c>
      <c r="AD1519" s="57">
        <v>0</v>
      </c>
      <c r="AE1519" s="57">
        <v>1.5295776624435364E-4</v>
      </c>
      <c r="AF1519" s="57">
        <v>2.8932890126339203E-4</v>
      </c>
      <c r="AG1519" s="57">
        <v>0</v>
      </c>
      <c r="AH1519" s="17">
        <v>2.686200844406196E-4</v>
      </c>
      <c r="AI1519" s="12">
        <v>578</v>
      </c>
      <c r="AJ1519" s="16">
        <v>10</v>
      </c>
      <c r="AK1519" s="17">
        <v>0.99056798502803411</v>
      </c>
      <c r="AL1519" t="str">
        <f>IF(AK1519&lt;='CAV Tier 1 Analysis'!$A$5,"Tier 1", "Tier 2")</f>
        <v>Tier 2</v>
      </c>
      <c r="AM1519" t="str">
        <f t="shared" si="47"/>
        <v>Missouri - Tier 2</v>
      </c>
      <c r="AN1519" t="str">
        <f t="shared" si="48"/>
        <v>Norwood Court, Village Of - Tier 2</v>
      </c>
    </row>
    <row r="1520" spans="1:40" x14ac:dyDescent="0.3">
      <c r="A1520">
        <v>7</v>
      </c>
      <c r="B1520" t="s">
        <v>21</v>
      </c>
      <c r="C1520" t="s">
        <v>3407</v>
      </c>
      <c r="D1520" t="s">
        <v>5211</v>
      </c>
      <c r="E1520" t="s">
        <v>1818</v>
      </c>
      <c r="F1520" s="12">
        <v>476.99550936795981</v>
      </c>
      <c r="G1520" s="12">
        <v>899.93220643294762</v>
      </c>
      <c r="H1520" s="12">
        <v>500.64960121276494</v>
      </c>
      <c r="I1520" s="12">
        <v>0</v>
      </c>
      <c r="J1520" s="15">
        <v>0</v>
      </c>
      <c r="K1520" s="15">
        <v>1.0000000000000002</v>
      </c>
      <c r="L1520" s="56">
        <v>0.25613999999999998</v>
      </c>
      <c r="M1520">
        <v>0</v>
      </c>
      <c r="N1520">
        <v>0</v>
      </c>
      <c r="O1520" s="12">
        <v>16</v>
      </c>
      <c r="P1520" s="12">
        <v>1</v>
      </c>
      <c r="Q1520">
        <v>0</v>
      </c>
      <c r="R1520" s="12">
        <v>0</v>
      </c>
      <c r="S1520" s="12">
        <v>0</v>
      </c>
      <c r="T1520" s="12">
        <v>1039.8542349037168</v>
      </c>
      <c r="U1520" s="12">
        <v>562.858725535757</v>
      </c>
      <c r="V1520" s="12">
        <v>0</v>
      </c>
      <c r="W1520" s="57">
        <v>5.1357847614718339E-6</v>
      </c>
      <c r="X1520" s="57">
        <v>0</v>
      </c>
      <c r="Y1520" s="57">
        <v>0</v>
      </c>
      <c r="Z1520" s="57">
        <v>2.0814434604603301E-3</v>
      </c>
      <c r="AA1520" s="57">
        <v>3.9142818762080911E-4</v>
      </c>
      <c r="AB1520" s="57">
        <v>0</v>
      </c>
      <c r="AC1520" s="57">
        <v>0</v>
      </c>
      <c r="AD1520" s="57">
        <v>0</v>
      </c>
      <c r="AE1520" s="57">
        <v>1.8763300755470077E-4</v>
      </c>
      <c r="AF1520" s="57">
        <v>2.7714448091230602E-4</v>
      </c>
      <c r="AG1520" s="57">
        <v>0</v>
      </c>
      <c r="AH1520" s="17">
        <v>2.6752590193723801E-4</v>
      </c>
      <c r="AI1520" s="12">
        <v>579</v>
      </c>
      <c r="AJ1520" s="16">
        <v>10</v>
      </c>
      <c r="AK1520" s="17">
        <v>0.99083551092997135</v>
      </c>
      <c r="AL1520" t="str">
        <f>IF(AK1520&lt;='CAV Tier 1 Analysis'!$A$5,"Tier 1", "Tier 2")</f>
        <v>Tier 2</v>
      </c>
      <c r="AM1520" t="str">
        <f t="shared" si="47"/>
        <v>Missouri - Tier 2</v>
      </c>
      <c r="AN1520" t="str">
        <f t="shared" si="48"/>
        <v>Charlack, City Of - Tier 2</v>
      </c>
    </row>
    <row r="1521" spans="1:40" x14ac:dyDescent="0.3">
      <c r="A1521">
        <v>7</v>
      </c>
      <c r="B1521" t="s">
        <v>21</v>
      </c>
      <c r="C1521" t="s">
        <v>3301</v>
      </c>
      <c r="D1521" t="s">
        <v>5052</v>
      </c>
      <c r="E1521" t="s">
        <v>1816</v>
      </c>
      <c r="F1521" s="12">
        <v>66.766849799095695</v>
      </c>
      <c r="G1521" s="12">
        <v>20.196437400270497</v>
      </c>
      <c r="H1521" s="12">
        <v>9.5432817449762108</v>
      </c>
      <c r="I1521" s="12">
        <v>0</v>
      </c>
      <c r="J1521" s="15">
        <v>0</v>
      </c>
      <c r="K1521" s="15">
        <v>1.0000000000000002</v>
      </c>
      <c r="L1521" s="56">
        <v>0.71748000000000001</v>
      </c>
      <c r="M1521">
        <v>1</v>
      </c>
      <c r="N1521">
        <v>0</v>
      </c>
      <c r="O1521" s="12">
        <v>13</v>
      </c>
      <c r="P1521" s="12">
        <v>3</v>
      </c>
      <c r="Q1521">
        <v>0</v>
      </c>
      <c r="R1521" s="12">
        <v>0</v>
      </c>
      <c r="S1521" s="12">
        <v>0</v>
      </c>
      <c r="T1521" s="12">
        <v>20.964698386656515</v>
      </c>
      <c r="U1521" s="12">
        <v>0</v>
      </c>
      <c r="V1521" s="12">
        <v>0</v>
      </c>
      <c r="W1521" s="57">
        <v>1.4385971931993487E-5</v>
      </c>
      <c r="X1521" s="57">
        <v>4.2428613857185285E-5</v>
      </c>
      <c r="Y1521" s="57">
        <v>0</v>
      </c>
      <c r="Z1521" s="57">
        <v>1.6911728116240181E-3</v>
      </c>
      <c r="AA1521" s="57">
        <v>1.1742845628624273E-3</v>
      </c>
      <c r="AB1521" s="57">
        <v>0</v>
      </c>
      <c r="AC1521" s="57">
        <v>0</v>
      </c>
      <c r="AD1521" s="57">
        <v>0</v>
      </c>
      <c r="AE1521" s="57">
        <v>3.7829046406006846E-6</v>
      </c>
      <c r="AF1521" s="57">
        <v>0</v>
      </c>
      <c r="AG1521" s="57">
        <v>0</v>
      </c>
      <c r="AH1521" s="17">
        <v>2.6600498771965679E-4</v>
      </c>
      <c r="AI1521" s="12">
        <v>580</v>
      </c>
      <c r="AJ1521" s="16">
        <v>10</v>
      </c>
      <c r="AK1521" s="17">
        <v>0.99110151591769102</v>
      </c>
      <c r="AL1521" t="str">
        <f>IF(AK1521&lt;='CAV Tier 1 Analysis'!$A$5,"Tier 1", "Tier 2")</f>
        <v>Tier 2</v>
      </c>
      <c r="AM1521" t="str">
        <f t="shared" si="47"/>
        <v>Missouri - Tier 2</v>
      </c>
      <c r="AN1521" t="str">
        <f t="shared" si="48"/>
        <v>Morley, City Of - Tier 2</v>
      </c>
    </row>
    <row r="1522" spans="1:40" x14ac:dyDescent="0.3">
      <c r="A1522">
        <v>7</v>
      </c>
      <c r="B1522" t="s">
        <v>21</v>
      </c>
      <c r="C1522" t="s">
        <v>3043</v>
      </c>
      <c r="D1522" t="s">
        <v>5110</v>
      </c>
      <c r="E1522" t="s">
        <v>1803</v>
      </c>
      <c r="F1522" s="12">
        <v>105.5498085968524</v>
      </c>
      <c r="G1522" s="12">
        <v>31.485499065989274</v>
      </c>
      <c r="H1522" s="12">
        <v>14.342406195960917</v>
      </c>
      <c r="I1522" s="12">
        <v>1</v>
      </c>
      <c r="J1522" s="15">
        <v>0</v>
      </c>
      <c r="K1522" s="15">
        <v>1</v>
      </c>
      <c r="L1522" s="56">
        <v>0.87629999999999997</v>
      </c>
      <c r="M1522">
        <v>0</v>
      </c>
      <c r="N1522">
        <v>0</v>
      </c>
      <c r="O1522" s="12">
        <v>14.5</v>
      </c>
      <c r="P1522" s="12">
        <v>2.5</v>
      </c>
      <c r="Q1522">
        <v>0</v>
      </c>
      <c r="R1522" s="12">
        <v>1</v>
      </c>
      <c r="S1522" s="12">
        <v>0</v>
      </c>
      <c r="T1522" s="12">
        <v>31.063476421163244</v>
      </c>
      <c r="U1522" s="12">
        <v>0</v>
      </c>
      <c r="V1522" s="12">
        <v>0.42202264482602914</v>
      </c>
      <c r="W1522" s="57">
        <v>1.7570423153266841E-5</v>
      </c>
      <c r="X1522" s="57">
        <v>0</v>
      </c>
      <c r="Y1522" s="57">
        <v>0</v>
      </c>
      <c r="Z1522" s="57">
        <v>1.886308136042174E-3</v>
      </c>
      <c r="AA1522" s="57">
        <v>9.785704690520227E-4</v>
      </c>
      <c r="AB1522" s="57">
        <v>0</v>
      </c>
      <c r="AC1522" s="57">
        <v>3.6862333333720788E-5</v>
      </c>
      <c r="AD1522" s="57">
        <v>0</v>
      </c>
      <c r="AE1522" s="57">
        <v>5.6051447504534835E-6</v>
      </c>
      <c r="AF1522" s="57">
        <v>0</v>
      </c>
      <c r="AG1522" s="57">
        <v>7.1618226645116994E-7</v>
      </c>
      <c r="AH1522" s="17">
        <v>2.6596660805437174E-4</v>
      </c>
      <c r="AI1522" s="12">
        <v>581</v>
      </c>
      <c r="AJ1522" s="16">
        <v>10</v>
      </c>
      <c r="AK1522" s="17">
        <v>0.99136748252574536</v>
      </c>
      <c r="AL1522" t="str">
        <f>IF(AK1522&lt;='CAV Tier 1 Analysis'!$A$5,"Tier 1", "Tier 2")</f>
        <v>Tier 2</v>
      </c>
      <c r="AM1522" t="str">
        <f t="shared" si="47"/>
        <v>Missouri - Tier 2</v>
      </c>
      <c r="AN1522" t="str">
        <f t="shared" si="48"/>
        <v>Dearborn, City Of - Tier 2</v>
      </c>
    </row>
    <row r="1523" spans="1:40" x14ac:dyDescent="0.3">
      <c r="A1523">
        <v>7</v>
      </c>
      <c r="B1523" t="s">
        <v>21</v>
      </c>
      <c r="C1523" t="s">
        <v>2048</v>
      </c>
      <c r="D1523" t="s">
        <v>5272</v>
      </c>
      <c r="E1523" t="s">
        <v>1812</v>
      </c>
      <c r="F1523" s="12">
        <v>35.34693681731688</v>
      </c>
      <c r="G1523" s="12">
        <v>78.174369008031903</v>
      </c>
      <c r="H1523" s="12">
        <v>26.676704747323999</v>
      </c>
      <c r="I1523" s="12">
        <v>0</v>
      </c>
      <c r="J1523" s="15">
        <v>0</v>
      </c>
      <c r="K1523" s="15">
        <v>1</v>
      </c>
      <c r="L1523" s="56">
        <v>0.37984000000000001</v>
      </c>
      <c r="M1523">
        <v>0</v>
      </c>
      <c r="N1523">
        <v>0</v>
      </c>
      <c r="O1523" s="12">
        <v>13</v>
      </c>
      <c r="P1523" s="12">
        <v>3</v>
      </c>
      <c r="Q1523">
        <v>0</v>
      </c>
      <c r="R1523" s="12">
        <v>0</v>
      </c>
      <c r="S1523" s="12">
        <v>0</v>
      </c>
      <c r="T1523" s="12">
        <v>65.17439148990951</v>
      </c>
      <c r="U1523" s="12">
        <v>29.82745467259263</v>
      </c>
      <c r="V1523" s="12">
        <v>12.999977518122392</v>
      </c>
      <c r="W1523" s="57">
        <v>7.6160556094224323E-6</v>
      </c>
      <c r="X1523" s="57">
        <v>0</v>
      </c>
      <c r="Y1523" s="57">
        <v>0</v>
      </c>
      <c r="Z1523" s="57">
        <v>1.6911728116240181E-3</v>
      </c>
      <c r="AA1523" s="57">
        <v>1.1742845628624273E-3</v>
      </c>
      <c r="AB1523" s="57">
        <v>0</v>
      </c>
      <c r="AC1523" s="57">
        <v>0</v>
      </c>
      <c r="AD1523" s="57">
        <v>0</v>
      </c>
      <c r="AE1523" s="57">
        <v>1.1760174340138667E-5</v>
      </c>
      <c r="AF1523" s="57">
        <v>1.4686659488671053E-5</v>
      </c>
      <c r="AG1523" s="57">
        <v>2.2061264903406232E-5</v>
      </c>
      <c r="AH1523" s="17">
        <v>2.6559832080255312E-4</v>
      </c>
      <c r="AI1523" s="12">
        <v>582</v>
      </c>
      <c r="AJ1523" s="16">
        <v>10</v>
      </c>
      <c r="AK1523" s="17">
        <v>0.99163308084654789</v>
      </c>
      <c r="AL1523" t="str">
        <f>IF(AK1523&lt;='CAV Tier 1 Analysis'!$A$5,"Tier 1", "Tier 2")</f>
        <v>Tier 2</v>
      </c>
      <c r="AM1523" t="str">
        <f t="shared" si="47"/>
        <v>Missouri - Tier 2</v>
      </c>
      <c r="AN1523" t="str">
        <f t="shared" si="48"/>
        <v>Benton, City Of - Tier 2</v>
      </c>
    </row>
    <row r="1524" spans="1:40" x14ac:dyDescent="0.3">
      <c r="A1524">
        <v>7</v>
      </c>
      <c r="B1524" t="s">
        <v>21</v>
      </c>
      <c r="C1524" t="s">
        <v>3071</v>
      </c>
      <c r="D1524" t="s">
        <v>4715</v>
      </c>
      <c r="E1524" t="s">
        <v>1817</v>
      </c>
      <c r="F1524" s="12">
        <v>51.510341433598285</v>
      </c>
      <c r="G1524" s="12">
        <v>23.588132158471545</v>
      </c>
      <c r="H1524" s="12">
        <v>9.6054764975219182</v>
      </c>
      <c r="I1524" s="12">
        <v>0</v>
      </c>
      <c r="J1524" s="15">
        <v>0</v>
      </c>
      <c r="K1524" s="15">
        <v>1</v>
      </c>
      <c r="L1524" s="56">
        <v>1.3529800000000001</v>
      </c>
      <c r="M1524">
        <v>0</v>
      </c>
      <c r="N1524">
        <v>0</v>
      </c>
      <c r="O1524" s="12">
        <v>13</v>
      </c>
      <c r="P1524" s="12">
        <v>3</v>
      </c>
      <c r="Q1524">
        <v>0</v>
      </c>
      <c r="R1524" s="12">
        <v>0</v>
      </c>
      <c r="S1524" s="12">
        <v>0</v>
      </c>
      <c r="T1524" s="12">
        <v>23.010587685519276</v>
      </c>
      <c r="U1524" s="12">
        <v>0</v>
      </c>
      <c r="V1524" s="12">
        <v>0.57754447295226896</v>
      </c>
      <c r="W1524" s="57">
        <v>2.7128187969767171E-5</v>
      </c>
      <c r="X1524" s="57">
        <v>0</v>
      </c>
      <c r="Y1524" s="57">
        <v>0</v>
      </c>
      <c r="Z1524" s="57">
        <v>1.6911728116240181E-3</v>
      </c>
      <c r="AA1524" s="57">
        <v>1.1742845628624273E-3</v>
      </c>
      <c r="AB1524" s="57">
        <v>0</v>
      </c>
      <c r="AC1524" s="57">
        <v>0</v>
      </c>
      <c r="AD1524" s="57">
        <v>0</v>
      </c>
      <c r="AE1524" s="57">
        <v>4.1520682689097448E-6</v>
      </c>
      <c r="AF1524" s="57">
        <v>0</v>
      </c>
      <c r="AG1524" s="57">
        <v>9.8010643430238757E-7</v>
      </c>
      <c r="AH1524" s="17">
        <v>2.6342888519631134E-4</v>
      </c>
      <c r="AI1524" s="12">
        <v>583</v>
      </c>
      <c r="AJ1524" s="16">
        <v>10</v>
      </c>
      <c r="AK1524" s="17">
        <v>0.99189650973174415</v>
      </c>
      <c r="AL1524" t="str">
        <f>IF(AK1524&lt;='CAV Tier 1 Analysis'!$A$5,"Tier 1", "Tier 2")</f>
        <v>Tier 2</v>
      </c>
      <c r="AM1524" t="str">
        <f t="shared" si="47"/>
        <v>Missouri - Tier 2</v>
      </c>
      <c r="AN1524" t="str">
        <f t="shared" si="48"/>
        <v>Kingdom City, Village Of - Tier 2</v>
      </c>
    </row>
    <row r="1525" spans="1:40" x14ac:dyDescent="0.3">
      <c r="A1525">
        <v>7</v>
      </c>
      <c r="B1525" t="s">
        <v>21</v>
      </c>
      <c r="C1525" t="s">
        <v>3253</v>
      </c>
      <c r="D1525" t="s">
        <v>4984</v>
      </c>
      <c r="E1525" t="s">
        <v>1853</v>
      </c>
      <c r="F1525" s="12">
        <v>179.18524209957482</v>
      </c>
      <c r="G1525" s="12">
        <v>313.17419578131467</v>
      </c>
      <c r="H1525" s="12">
        <v>176.27537545650605</v>
      </c>
      <c r="I1525" s="12">
        <v>0</v>
      </c>
      <c r="J1525" s="15">
        <v>0.10392849719393057</v>
      </c>
      <c r="K1525" s="15">
        <v>0.89607150280606929</v>
      </c>
      <c r="L1525" s="56">
        <v>9.622E-2</v>
      </c>
      <c r="M1525">
        <v>4</v>
      </c>
      <c r="N1525">
        <v>0</v>
      </c>
      <c r="O1525" s="12">
        <v>16</v>
      </c>
      <c r="P1525" s="12">
        <v>1</v>
      </c>
      <c r="Q1525">
        <v>0</v>
      </c>
      <c r="R1525" s="12">
        <v>0</v>
      </c>
      <c r="S1525" s="12">
        <v>18.320034863490548</v>
      </c>
      <c r="T1525" s="12">
        <v>368.34510474640632</v>
      </c>
      <c r="U1525" s="12">
        <v>189.1598626468315</v>
      </c>
      <c r="V1525" s="12">
        <v>0</v>
      </c>
      <c r="W1525" s="57">
        <v>1.929277776797142E-6</v>
      </c>
      <c r="X1525" s="57">
        <v>1.6971445542874114E-4</v>
      </c>
      <c r="Y1525" s="57">
        <v>0</v>
      </c>
      <c r="Z1525" s="57">
        <v>2.0814434604603301E-3</v>
      </c>
      <c r="AA1525" s="57">
        <v>3.9142818762080911E-4</v>
      </c>
      <c r="AB1525" s="57">
        <v>0</v>
      </c>
      <c r="AC1525" s="57">
        <v>0</v>
      </c>
      <c r="AD1525" s="57">
        <v>7.9319066063762944E-5</v>
      </c>
      <c r="AE1525" s="57">
        <v>6.6464796220230758E-5</v>
      </c>
      <c r="AF1525" s="57">
        <v>9.3139911605347975E-5</v>
      </c>
      <c r="AG1525" s="57">
        <v>0</v>
      </c>
      <c r="AH1525" s="17">
        <v>2.6213083228872905E-4</v>
      </c>
      <c r="AI1525" s="12">
        <v>584</v>
      </c>
      <c r="AJ1525" s="16">
        <v>10</v>
      </c>
      <c r="AK1525" s="17">
        <v>0.99215864056403291</v>
      </c>
      <c r="AL1525" t="str">
        <f>IF(AK1525&lt;='CAV Tier 1 Analysis'!$A$5,"Tier 1", "Tier 2")</f>
        <v>Tier 2</v>
      </c>
      <c r="AM1525" t="str">
        <f t="shared" si="47"/>
        <v>Missouri - Tier 2</v>
      </c>
      <c r="AN1525" t="str">
        <f t="shared" si="48"/>
        <v>Bella Villa, City Of - Tier 2</v>
      </c>
    </row>
    <row r="1526" spans="1:40" x14ac:dyDescent="0.3">
      <c r="A1526">
        <v>7</v>
      </c>
      <c r="B1526" t="s">
        <v>21</v>
      </c>
      <c r="C1526" t="s">
        <v>3358</v>
      </c>
      <c r="D1526" t="s">
        <v>5139</v>
      </c>
      <c r="E1526" t="s">
        <v>1825</v>
      </c>
      <c r="F1526" s="12">
        <v>40.186854108462228</v>
      </c>
      <c r="G1526" s="12">
        <v>13.213765662770362</v>
      </c>
      <c r="H1526" s="12">
        <v>5.7110343118753253</v>
      </c>
      <c r="I1526" s="12">
        <v>0</v>
      </c>
      <c r="J1526" s="15">
        <v>0</v>
      </c>
      <c r="K1526" s="15">
        <v>1.0000000000000002</v>
      </c>
      <c r="L1526" s="56">
        <v>0.43185000000000001</v>
      </c>
      <c r="M1526">
        <v>0</v>
      </c>
      <c r="N1526">
        <v>0</v>
      </c>
      <c r="O1526" s="12">
        <v>13</v>
      </c>
      <c r="P1526" s="12">
        <v>3</v>
      </c>
      <c r="Q1526">
        <v>0</v>
      </c>
      <c r="R1526" s="12">
        <v>0</v>
      </c>
      <c r="S1526" s="12">
        <v>0</v>
      </c>
      <c r="T1526" s="12">
        <v>12.890264808502913</v>
      </c>
      <c r="U1526" s="12">
        <v>0</v>
      </c>
      <c r="V1526" s="12">
        <v>0.3235008542674489</v>
      </c>
      <c r="W1526" s="57">
        <v>8.6588922044257513E-6</v>
      </c>
      <c r="X1526" s="57">
        <v>0</v>
      </c>
      <c r="Y1526" s="57">
        <v>0</v>
      </c>
      <c r="Z1526" s="57">
        <v>1.6911728116240181E-3</v>
      </c>
      <c r="AA1526" s="57">
        <v>1.1742845628624273E-3</v>
      </c>
      <c r="AB1526" s="57">
        <v>0</v>
      </c>
      <c r="AC1526" s="57">
        <v>0</v>
      </c>
      <c r="AD1526" s="57">
        <v>0</v>
      </c>
      <c r="AE1526" s="57">
        <v>2.3259405722571006E-6</v>
      </c>
      <c r="AF1526" s="57">
        <v>0</v>
      </c>
      <c r="AG1526" s="57">
        <v>5.4898849113572848E-7</v>
      </c>
      <c r="AH1526" s="17">
        <v>2.6154465415947854E-4</v>
      </c>
      <c r="AI1526" s="12">
        <v>585</v>
      </c>
      <c r="AJ1526" s="16">
        <v>10</v>
      </c>
      <c r="AK1526" s="17">
        <v>0.99242018521819242</v>
      </c>
      <c r="AL1526" t="str">
        <f>IF(AK1526&lt;='CAV Tier 1 Analysis'!$A$5,"Tier 1", "Tier 2")</f>
        <v>Tier 2</v>
      </c>
      <c r="AM1526" t="str">
        <f t="shared" si="47"/>
        <v>Missouri - Tier 2</v>
      </c>
      <c r="AN1526" t="str">
        <f t="shared" si="48"/>
        <v>Haywood City, City Of - Tier 2</v>
      </c>
    </row>
    <row r="1527" spans="1:40" x14ac:dyDescent="0.3">
      <c r="A1527">
        <v>7</v>
      </c>
      <c r="B1527" t="s">
        <v>21</v>
      </c>
      <c r="C1527" t="s">
        <v>3387</v>
      </c>
      <c r="D1527" t="s">
        <v>5186</v>
      </c>
      <c r="E1527" t="s">
        <v>1837</v>
      </c>
      <c r="F1527" s="12">
        <v>47.39320883458771</v>
      </c>
      <c r="G1527" s="12">
        <v>453.76752342062679</v>
      </c>
      <c r="H1527" s="12">
        <v>202.97894687947337</v>
      </c>
      <c r="I1527" s="12">
        <v>1</v>
      </c>
      <c r="J1527" s="15">
        <v>0</v>
      </c>
      <c r="K1527" s="15">
        <v>1</v>
      </c>
      <c r="L1527" s="56">
        <v>0.14191999999999999</v>
      </c>
      <c r="M1527">
        <v>1</v>
      </c>
      <c r="N1527">
        <v>0</v>
      </c>
      <c r="O1527" s="12">
        <v>16</v>
      </c>
      <c r="P1527" s="12">
        <v>1</v>
      </c>
      <c r="Q1527">
        <v>0</v>
      </c>
      <c r="R1527" s="12">
        <v>1</v>
      </c>
      <c r="S1527" s="12">
        <v>0</v>
      </c>
      <c r="T1527" s="12">
        <v>421.42264482941385</v>
      </c>
      <c r="U1527" s="12">
        <v>374.02943599482614</v>
      </c>
      <c r="V1527" s="12">
        <v>32.344878591212932</v>
      </c>
      <c r="W1527" s="57">
        <v>2.8455944926527785E-6</v>
      </c>
      <c r="X1527" s="57">
        <v>4.2428613857185285E-5</v>
      </c>
      <c r="Y1527" s="57">
        <v>0</v>
      </c>
      <c r="Z1527" s="57">
        <v>2.0814434604603301E-3</v>
      </c>
      <c r="AA1527" s="57">
        <v>3.9142818762080911E-4</v>
      </c>
      <c r="AB1527" s="57">
        <v>0</v>
      </c>
      <c r="AC1527" s="57">
        <v>3.6862333333720788E-5</v>
      </c>
      <c r="AD1527" s="57">
        <v>0</v>
      </c>
      <c r="AE1527" s="57">
        <v>7.6042194806583613E-5</v>
      </c>
      <c r="AF1527" s="57">
        <v>1.8416733930177548E-4</v>
      </c>
      <c r="AG1527" s="57">
        <v>5.4890012992293498E-5</v>
      </c>
      <c r="AH1527" s="17">
        <v>2.6091888516957735E-4</v>
      </c>
      <c r="AI1527" s="12">
        <v>586</v>
      </c>
      <c r="AJ1527" s="16">
        <v>10</v>
      </c>
      <c r="AK1527" s="17">
        <v>0.99268110410336197</v>
      </c>
      <c r="AL1527" t="str">
        <f>IF(AK1527&lt;='CAV Tier 1 Analysis'!$A$5,"Tier 1", "Tier 2")</f>
        <v>Tier 2</v>
      </c>
      <c r="AM1527" t="str">
        <f t="shared" si="47"/>
        <v>Missouri - Tier 2</v>
      </c>
      <c r="AN1527" t="str">
        <f t="shared" si="48"/>
        <v>Oakview, Village Of - Tier 2</v>
      </c>
    </row>
    <row r="1528" spans="1:40" x14ac:dyDescent="0.3">
      <c r="A1528">
        <v>7</v>
      </c>
      <c r="B1528" t="s">
        <v>21</v>
      </c>
      <c r="C1528" t="s">
        <v>3473</v>
      </c>
      <c r="D1528" t="s">
        <v>5308</v>
      </c>
      <c r="E1528" t="s">
        <v>1827</v>
      </c>
      <c r="F1528" s="12">
        <v>7.0826015194976506</v>
      </c>
      <c r="G1528" s="12">
        <v>2.5066461232852228</v>
      </c>
      <c r="H1528" s="12">
        <v>0.90302519646426638</v>
      </c>
      <c r="I1528" s="12">
        <v>0</v>
      </c>
      <c r="J1528" s="15">
        <v>0</v>
      </c>
      <c r="K1528" s="15">
        <v>1</v>
      </c>
      <c r="L1528" s="56">
        <v>7.6109999999999997E-2</v>
      </c>
      <c r="M1528">
        <v>0</v>
      </c>
      <c r="N1528">
        <v>0</v>
      </c>
      <c r="O1528" s="12">
        <v>13</v>
      </c>
      <c r="P1528" s="12">
        <v>3</v>
      </c>
      <c r="Q1528">
        <v>0</v>
      </c>
      <c r="R1528" s="12">
        <v>0</v>
      </c>
      <c r="S1528" s="12">
        <v>0</v>
      </c>
      <c r="T1528" s="12">
        <v>2.2330500479992015</v>
      </c>
      <c r="U1528" s="12">
        <v>0</v>
      </c>
      <c r="V1528" s="12">
        <v>0.27359607528602137</v>
      </c>
      <c r="W1528" s="57">
        <v>1.5260583204326592E-6</v>
      </c>
      <c r="X1528" s="57">
        <v>0</v>
      </c>
      <c r="Y1528" s="57">
        <v>0</v>
      </c>
      <c r="Z1528" s="57">
        <v>1.6911728116240181E-3</v>
      </c>
      <c r="AA1528" s="57">
        <v>1.1742845628624273E-3</v>
      </c>
      <c r="AB1528" s="57">
        <v>0</v>
      </c>
      <c r="AC1528" s="57">
        <v>0</v>
      </c>
      <c r="AD1528" s="57">
        <v>0</v>
      </c>
      <c r="AE1528" s="57">
        <v>4.0293522155540862E-7</v>
      </c>
      <c r="AF1528" s="57">
        <v>0</v>
      </c>
      <c r="AG1528" s="57">
        <v>4.642989178252797E-7</v>
      </c>
      <c r="AH1528" s="17">
        <v>2.6071369699511444E-4</v>
      </c>
      <c r="AI1528" s="12">
        <v>587</v>
      </c>
      <c r="AJ1528" s="16">
        <v>10</v>
      </c>
      <c r="AK1528" s="17">
        <v>0.99294181780035706</v>
      </c>
      <c r="AL1528" t="str">
        <f>IF(AK1528&lt;='CAV Tier 1 Analysis'!$A$5,"Tier 1", "Tier 2")</f>
        <v>Tier 2</v>
      </c>
      <c r="AM1528" t="str">
        <f t="shared" si="47"/>
        <v>Missouri - Tier 2</v>
      </c>
      <c r="AN1528" t="str">
        <f t="shared" si="48"/>
        <v>Diehlstadt, Village Of - Tier 2</v>
      </c>
    </row>
    <row r="1529" spans="1:40" x14ac:dyDescent="0.3">
      <c r="A1529">
        <v>7</v>
      </c>
      <c r="B1529" t="s">
        <v>21</v>
      </c>
      <c r="C1529" t="s">
        <v>3326</v>
      </c>
      <c r="D1529" t="s">
        <v>5091</v>
      </c>
      <c r="E1529" t="s">
        <v>1831</v>
      </c>
      <c r="F1529" s="12">
        <v>211.10412642286227</v>
      </c>
      <c r="G1529" s="12">
        <v>519.78801788252724</v>
      </c>
      <c r="H1529" s="12">
        <v>334.68600952473463</v>
      </c>
      <c r="I1529" s="12">
        <v>1</v>
      </c>
      <c r="J1529" s="15">
        <v>0</v>
      </c>
      <c r="K1529" s="15">
        <v>1</v>
      </c>
      <c r="L1529" s="56">
        <v>0.11336</v>
      </c>
      <c r="M1529">
        <v>0</v>
      </c>
      <c r="N1529">
        <v>0</v>
      </c>
      <c r="O1529" s="12">
        <v>16</v>
      </c>
      <c r="P1529" s="12">
        <v>1</v>
      </c>
      <c r="Q1529">
        <v>0</v>
      </c>
      <c r="R1529" s="12">
        <v>1</v>
      </c>
      <c r="S1529" s="12">
        <v>0</v>
      </c>
      <c r="T1529" s="12">
        <v>673.9355853651025</v>
      </c>
      <c r="U1529" s="12">
        <v>462.83145894224026</v>
      </c>
      <c r="V1529" s="12">
        <v>0</v>
      </c>
      <c r="W1529" s="57">
        <v>2.2729466719780087E-6</v>
      </c>
      <c r="X1529" s="57">
        <v>0</v>
      </c>
      <c r="Y1529" s="57">
        <v>0</v>
      </c>
      <c r="Z1529" s="57">
        <v>2.0814434604603301E-3</v>
      </c>
      <c r="AA1529" s="57">
        <v>3.9142818762080911E-4</v>
      </c>
      <c r="AB1529" s="57">
        <v>0</v>
      </c>
      <c r="AC1529" s="57">
        <v>3.6862333333720788E-5</v>
      </c>
      <c r="AD1529" s="57">
        <v>0</v>
      </c>
      <c r="AE1529" s="57">
        <v>1.2160604490099574E-4</v>
      </c>
      <c r="AF1529" s="57">
        <v>2.2789232647381905E-4</v>
      </c>
      <c r="AG1529" s="57">
        <v>0</v>
      </c>
      <c r="AH1529" s="17">
        <v>2.6013684540560479E-4</v>
      </c>
      <c r="AI1529" s="12">
        <v>588</v>
      </c>
      <c r="AJ1529" s="16">
        <v>10</v>
      </c>
      <c r="AK1529" s="17">
        <v>0.99320195464576266</v>
      </c>
      <c r="AL1529" t="str">
        <f>IF(AK1529&lt;='CAV Tier 1 Analysis'!$A$5,"Tier 1", "Tier 2")</f>
        <v>Tier 2</v>
      </c>
      <c r="AM1529" t="str">
        <f t="shared" si="47"/>
        <v>Missouri - Tier 2</v>
      </c>
      <c r="AN1529" t="str">
        <f t="shared" si="48"/>
        <v>Flordell Hills, City Of - Tier 2</v>
      </c>
    </row>
    <row r="1530" spans="1:40" x14ac:dyDescent="0.3">
      <c r="A1530">
        <v>7</v>
      </c>
      <c r="B1530" t="s">
        <v>21</v>
      </c>
      <c r="C1530" t="s">
        <v>3114</v>
      </c>
      <c r="D1530" t="s">
        <v>4782</v>
      </c>
      <c r="E1530" t="s">
        <v>1850</v>
      </c>
      <c r="F1530" s="12">
        <v>98.730286019911603</v>
      </c>
      <c r="G1530" s="12">
        <v>244.21478987524782</v>
      </c>
      <c r="H1530" s="12">
        <v>60.460806227783586</v>
      </c>
      <c r="I1530" s="12">
        <v>1</v>
      </c>
      <c r="J1530" s="15">
        <v>9.2169795366142407E-2</v>
      </c>
      <c r="K1530" s="15">
        <v>0.90783020463385755</v>
      </c>
      <c r="L1530" s="56">
        <v>0.29564999999999997</v>
      </c>
      <c r="M1530">
        <v>3</v>
      </c>
      <c r="N1530">
        <v>0</v>
      </c>
      <c r="O1530" s="12">
        <v>16</v>
      </c>
      <c r="P1530" s="12">
        <v>1</v>
      </c>
      <c r="Q1530">
        <v>0</v>
      </c>
      <c r="R1530" s="12">
        <v>0.90783020463385755</v>
      </c>
      <c r="S1530" s="12">
        <v>5.5726601376868015</v>
      </c>
      <c r="T1530" s="12">
        <v>166.51819133401685</v>
      </c>
      <c r="U1530" s="12">
        <v>67.787905314105245</v>
      </c>
      <c r="V1530" s="12">
        <v>77.696598541230969</v>
      </c>
      <c r="W1530" s="57">
        <v>5.927987681459935E-6</v>
      </c>
      <c r="X1530" s="57">
        <v>1.2728584157155586E-4</v>
      </c>
      <c r="Y1530" s="57">
        <v>0</v>
      </c>
      <c r="Z1530" s="57">
        <v>2.0814434604603301E-3</v>
      </c>
      <c r="AA1530" s="57">
        <v>3.9142818762080911E-4</v>
      </c>
      <c r="AB1530" s="57">
        <v>0</v>
      </c>
      <c r="AC1530" s="57">
        <v>3.3464739613633213E-5</v>
      </c>
      <c r="AD1530" s="57">
        <v>2.4127584958528797E-5</v>
      </c>
      <c r="AE1530" s="57">
        <v>3.0046816182331261E-5</v>
      </c>
      <c r="AF1530" s="57">
        <v>3.3377902798837853E-5</v>
      </c>
      <c r="AG1530" s="57">
        <v>1.3185293898564148E-4</v>
      </c>
      <c r="AH1530" s="17">
        <v>2.5990504180664793E-4</v>
      </c>
      <c r="AI1530" s="12">
        <v>589</v>
      </c>
      <c r="AJ1530" s="16">
        <v>10</v>
      </c>
      <c r="AK1530" s="17">
        <v>0.99346185968756928</v>
      </c>
      <c r="AL1530" t="str">
        <f>IF(AK1530&lt;='CAV Tier 1 Analysis'!$A$5,"Tier 1", "Tier 2")</f>
        <v>Tier 2</v>
      </c>
      <c r="AM1530" t="str">
        <f t="shared" si="47"/>
        <v>Missouri - Tier 2</v>
      </c>
      <c r="AN1530" t="str">
        <f t="shared" si="48"/>
        <v>Glenaire, City Of - Tier 2</v>
      </c>
    </row>
    <row r="1531" spans="1:40" x14ac:dyDescent="0.3">
      <c r="A1531">
        <v>7</v>
      </c>
      <c r="B1531" t="s">
        <v>21</v>
      </c>
      <c r="C1531" t="s">
        <v>3402</v>
      </c>
      <c r="D1531" t="s">
        <v>5205</v>
      </c>
      <c r="E1531" t="s">
        <v>1839</v>
      </c>
      <c r="F1531" s="12">
        <v>527.68582624543251</v>
      </c>
      <c r="G1531" s="12">
        <v>793.8047727632968</v>
      </c>
      <c r="H1531" s="12">
        <v>463.23842243663574</v>
      </c>
      <c r="I1531" s="12">
        <v>0</v>
      </c>
      <c r="J1531" s="15">
        <v>0</v>
      </c>
      <c r="K1531" s="15">
        <v>1</v>
      </c>
      <c r="L1531" s="56">
        <v>0.28336</v>
      </c>
      <c r="M1531">
        <v>0</v>
      </c>
      <c r="N1531">
        <v>0</v>
      </c>
      <c r="O1531" s="12">
        <v>16</v>
      </c>
      <c r="P1531" s="12">
        <v>1</v>
      </c>
      <c r="Q1531">
        <v>0</v>
      </c>
      <c r="R1531" s="12">
        <v>0</v>
      </c>
      <c r="S1531" s="12">
        <v>0</v>
      </c>
      <c r="T1531" s="12">
        <v>939.37728075344637</v>
      </c>
      <c r="U1531" s="12">
        <v>411.69145450801386</v>
      </c>
      <c r="V1531" s="12">
        <v>0</v>
      </c>
      <c r="W1531" s="57">
        <v>5.6815646521849734E-6</v>
      </c>
      <c r="X1531" s="57">
        <v>0</v>
      </c>
      <c r="Y1531" s="57">
        <v>0</v>
      </c>
      <c r="Z1531" s="57">
        <v>2.0814434604603301E-3</v>
      </c>
      <c r="AA1531" s="57">
        <v>3.9142818762080911E-4</v>
      </c>
      <c r="AB1531" s="57">
        <v>0</v>
      </c>
      <c r="AC1531" s="57">
        <v>0</v>
      </c>
      <c r="AD1531" s="57">
        <v>0</v>
      </c>
      <c r="AE1531" s="57">
        <v>1.695027807745053E-4</v>
      </c>
      <c r="AF1531" s="57">
        <v>2.0271163842587955E-4</v>
      </c>
      <c r="AG1531" s="57">
        <v>0</v>
      </c>
      <c r="AH1531" s="17">
        <v>2.5916069381215533E-4</v>
      </c>
      <c r="AI1531" s="12">
        <v>590</v>
      </c>
      <c r="AJ1531" s="16">
        <v>10</v>
      </c>
      <c r="AK1531" s="17">
        <v>0.99372102038138144</v>
      </c>
      <c r="AL1531" t="str">
        <f>IF(AK1531&lt;='CAV Tier 1 Analysis'!$A$5,"Tier 1", "Tier 2")</f>
        <v>Tier 2</v>
      </c>
      <c r="AM1531" t="str">
        <f t="shared" si="47"/>
        <v>Missouri - Tier 2</v>
      </c>
      <c r="AN1531" t="str">
        <f t="shared" si="48"/>
        <v>Edmundson, City Of - Tier 2</v>
      </c>
    </row>
    <row r="1532" spans="1:40" x14ac:dyDescent="0.3">
      <c r="A1532">
        <v>7</v>
      </c>
      <c r="B1532" t="s">
        <v>21</v>
      </c>
      <c r="C1532" t="s">
        <v>3486</v>
      </c>
      <c r="D1532" t="s">
        <v>5325</v>
      </c>
      <c r="E1532" t="s">
        <v>1802</v>
      </c>
      <c r="F1532" s="12">
        <v>170.07389604965596</v>
      </c>
      <c r="G1532" s="12">
        <v>10.735793465224186</v>
      </c>
      <c r="H1532" s="12">
        <v>4.8125970706177386</v>
      </c>
      <c r="I1532" s="12">
        <v>4</v>
      </c>
      <c r="J1532" s="15">
        <v>0</v>
      </c>
      <c r="K1532" s="15">
        <v>1</v>
      </c>
      <c r="L1532" s="56">
        <v>0.50929000000000002</v>
      </c>
      <c r="M1532">
        <v>1</v>
      </c>
      <c r="N1532">
        <v>0</v>
      </c>
      <c r="O1532" s="12">
        <v>16</v>
      </c>
      <c r="P1532" s="12">
        <v>1</v>
      </c>
      <c r="Q1532">
        <v>1</v>
      </c>
      <c r="R1532" s="12">
        <v>4</v>
      </c>
      <c r="S1532" s="12">
        <v>0</v>
      </c>
      <c r="T1532" s="12">
        <v>11.260243145996633</v>
      </c>
      <c r="U1532" s="12">
        <v>0</v>
      </c>
      <c r="V1532" s="12">
        <v>0</v>
      </c>
      <c r="W1532" s="57">
        <v>1.021161794788003E-5</v>
      </c>
      <c r="X1532" s="57">
        <v>4.2428613857185285E-5</v>
      </c>
      <c r="Y1532" s="57">
        <v>0</v>
      </c>
      <c r="Z1532" s="57">
        <v>2.0814434604603301E-3</v>
      </c>
      <c r="AA1532" s="57">
        <v>3.9142818762080911E-4</v>
      </c>
      <c r="AB1532" s="57">
        <v>1.7079419299743809E-4</v>
      </c>
      <c r="AC1532" s="57">
        <v>1.4744933333488315E-4</v>
      </c>
      <c r="AD1532" s="57">
        <v>0</v>
      </c>
      <c r="AE1532" s="57">
        <v>2.0318167838939304E-6</v>
      </c>
      <c r="AF1532" s="57">
        <v>0</v>
      </c>
      <c r="AG1532" s="57">
        <v>0</v>
      </c>
      <c r="AH1532" s="17">
        <v>2.5870792936385633E-4</v>
      </c>
      <c r="AI1532" s="12">
        <v>591</v>
      </c>
      <c r="AJ1532" s="16">
        <v>10</v>
      </c>
      <c r="AK1532" s="17">
        <v>0.99397972831074533</v>
      </c>
      <c r="AL1532" t="str">
        <f>IF(AK1532&lt;='CAV Tier 1 Analysis'!$A$5,"Tier 1", "Tier 2")</f>
        <v>Tier 2</v>
      </c>
      <c r="AM1532" t="str">
        <f t="shared" si="47"/>
        <v>Missouri - Tier 2</v>
      </c>
      <c r="AN1532" t="str">
        <f t="shared" si="48"/>
        <v>Birmingham, Village Of - Tier 2</v>
      </c>
    </row>
    <row r="1533" spans="1:40" x14ac:dyDescent="0.3">
      <c r="A1533">
        <v>7</v>
      </c>
      <c r="B1533" t="s">
        <v>21</v>
      </c>
      <c r="C1533" t="s">
        <v>3274</v>
      </c>
      <c r="D1533" t="s">
        <v>5016</v>
      </c>
      <c r="E1533" t="s">
        <v>1835</v>
      </c>
      <c r="F1533" s="12">
        <v>371.25722162722133</v>
      </c>
      <c r="G1533" s="12">
        <v>441.07129470052951</v>
      </c>
      <c r="H1533" s="12">
        <v>309.59405974503483</v>
      </c>
      <c r="I1533" s="12">
        <v>3</v>
      </c>
      <c r="J1533" s="15">
        <v>0</v>
      </c>
      <c r="K1533" s="15">
        <v>1</v>
      </c>
      <c r="L1533" s="56">
        <v>0.19935999999999998</v>
      </c>
      <c r="M1533">
        <v>2</v>
      </c>
      <c r="N1533">
        <v>0</v>
      </c>
      <c r="O1533" s="12">
        <v>16</v>
      </c>
      <c r="P1533" s="12">
        <v>1</v>
      </c>
      <c r="Q1533">
        <v>0</v>
      </c>
      <c r="R1533" s="12">
        <v>3</v>
      </c>
      <c r="S1533" s="12">
        <v>0</v>
      </c>
      <c r="T1533" s="12">
        <v>509.27468938544314</v>
      </c>
      <c r="U1533" s="12">
        <v>138.01746775822181</v>
      </c>
      <c r="V1533" s="12">
        <v>0</v>
      </c>
      <c r="W1533" s="57">
        <v>3.9973063560827081E-6</v>
      </c>
      <c r="X1533" s="57">
        <v>8.4857227714370571E-5</v>
      </c>
      <c r="Y1533" s="57">
        <v>0</v>
      </c>
      <c r="Z1533" s="57">
        <v>2.0814434604603301E-3</v>
      </c>
      <c r="AA1533" s="57">
        <v>3.9142818762080911E-4</v>
      </c>
      <c r="AB1533" s="57">
        <v>0</v>
      </c>
      <c r="AC1533" s="57">
        <v>1.1058700000116236E-4</v>
      </c>
      <c r="AD1533" s="57">
        <v>0</v>
      </c>
      <c r="AE1533" s="57">
        <v>9.1894362145598812E-5</v>
      </c>
      <c r="AF1533" s="57">
        <v>6.7958046528059619E-5</v>
      </c>
      <c r="AG1533" s="57">
        <v>0</v>
      </c>
      <c r="AH1533" s="17">
        <v>2.5746959916603761E-4</v>
      </c>
      <c r="AI1533" s="12">
        <v>592</v>
      </c>
      <c r="AJ1533" s="16">
        <v>10</v>
      </c>
      <c r="AK1533" s="17">
        <v>0.99423719790991139</v>
      </c>
      <c r="AL1533" t="str">
        <f>IF(AK1533&lt;='CAV Tier 1 Analysis'!$A$5,"Tier 1", "Tier 2")</f>
        <v>Tier 2</v>
      </c>
      <c r="AM1533" t="str">
        <f t="shared" si="47"/>
        <v>Missouri - Tier 2</v>
      </c>
      <c r="AN1533" t="str">
        <f t="shared" si="48"/>
        <v>Lakeshire, City Of - Tier 2</v>
      </c>
    </row>
    <row r="1534" spans="1:40" x14ac:dyDescent="0.3">
      <c r="A1534">
        <v>7</v>
      </c>
      <c r="B1534" t="s">
        <v>21</v>
      </c>
      <c r="C1534" t="s">
        <v>3451</v>
      </c>
      <c r="D1534" t="s">
        <v>5284</v>
      </c>
      <c r="E1534" t="s">
        <v>1849</v>
      </c>
      <c r="F1534" s="12">
        <v>217.23091343707551</v>
      </c>
      <c r="G1534" s="12">
        <v>548.43292485136044</v>
      </c>
      <c r="H1534" s="12">
        <v>287.1207873715299</v>
      </c>
      <c r="I1534" s="12">
        <v>0</v>
      </c>
      <c r="J1534" s="15">
        <v>0</v>
      </c>
      <c r="K1534" s="15">
        <v>1</v>
      </c>
      <c r="L1534" s="56">
        <v>0.11665</v>
      </c>
      <c r="M1534">
        <v>0</v>
      </c>
      <c r="N1534">
        <v>0</v>
      </c>
      <c r="O1534" s="12">
        <v>16</v>
      </c>
      <c r="P1534" s="12">
        <v>1</v>
      </c>
      <c r="Q1534">
        <v>0</v>
      </c>
      <c r="R1534" s="12">
        <v>0</v>
      </c>
      <c r="S1534" s="12">
        <v>0</v>
      </c>
      <c r="T1534" s="12">
        <v>641.42137431414358</v>
      </c>
      <c r="U1534" s="12">
        <v>424.19046087706806</v>
      </c>
      <c r="V1534" s="12">
        <v>0</v>
      </c>
      <c r="W1534" s="57">
        <v>2.3389134552420142E-6</v>
      </c>
      <c r="X1534" s="57">
        <v>0</v>
      </c>
      <c r="Y1534" s="57">
        <v>0</v>
      </c>
      <c r="Z1534" s="57">
        <v>2.0814434604603301E-3</v>
      </c>
      <c r="AA1534" s="57">
        <v>3.9142818762080911E-4</v>
      </c>
      <c r="AB1534" s="57">
        <v>0</v>
      </c>
      <c r="AC1534" s="57">
        <v>0</v>
      </c>
      <c r="AD1534" s="57">
        <v>0</v>
      </c>
      <c r="AE1534" s="57">
        <v>1.1573912720909001E-4</v>
      </c>
      <c r="AF1534" s="57">
        <v>2.0886599026394317E-4</v>
      </c>
      <c r="AG1534" s="57">
        <v>0</v>
      </c>
      <c r="AH1534" s="17">
        <v>2.5452869809176496E-4</v>
      </c>
      <c r="AI1534" s="12">
        <v>593</v>
      </c>
      <c r="AJ1534" s="16">
        <v>10</v>
      </c>
      <c r="AK1534" s="17">
        <v>0.99449172660800311</v>
      </c>
      <c r="AL1534" t="str">
        <f>IF(AK1534&lt;='CAV Tier 1 Analysis'!$A$5,"Tier 1", "Tier 2")</f>
        <v>Tier 2</v>
      </c>
      <c r="AM1534" t="str">
        <f t="shared" si="47"/>
        <v>Missouri - Tier 2</v>
      </c>
      <c r="AN1534" t="str">
        <f t="shared" si="48"/>
        <v>Sycamore Hills, Village Of - Tier 2</v>
      </c>
    </row>
    <row r="1535" spans="1:40" x14ac:dyDescent="0.3">
      <c r="A1535">
        <v>7</v>
      </c>
      <c r="B1535" t="s">
        <v>21</v>
      </c>
      <c r="C1535" t="s">
        <v>3340</v>
      </c>
      <c r="D1535" t="s">
        <v>5113</v>
      </c>
      <c r="E1535" t="s">
        <v>1866</v>
      </c>
      <c r="F1535" s="12">
        <v>37.703405507970643</v>
      </c>
      <c r="G1535" s="12">
        <v>251.42872580820915</v>
      </c>
      <c r="H1535" s="12">
        <v>128.19140325162564</v>
      </c>
      <c r="I1535" s="12">
        <v>0</v>
      </c>
      <c r="J1535" s="15">
        <v>2.256969521883577E-4</v>
      </c>
      <c r="K1535" s="15">
        <v>0.99977430304781179</v>
      </c>
      <c r="L1535" s="56">
        <v>1.1076799999999998</v>
      </c>
      <c r="M1535">
        <v>0</v>
      </c>
      <c r="N1535">
        <v>0</v>
      </c>
      <c r="O1535" s="12">
        <v>8</v>
      </c>
      <c r="P1535" s="12">
        <v>4</v>
      </c>
      <c r="Q1535">
        <v>0</v>
      </c>
      <c r="R1535" s="12">
        <v>0</v>
      </c>
      <c r="S1535" s="12">
        <v>2.8932409010640637E-2</v>
      </c>
      <c r="T1535" s="12">
        <v>279.60815085487155</v>
      </c>
      <c r="U1535" s="12">
        <v>241.90474534690091</v>
      </c>
      <c r="V1535" s="12">
        <v>0</v>
      </c>
      <c r="W1535" s="57">
        <v>2.2209752731268528E-5</v>
      </c>
      <c r="X1535" s="57">
        <v>0</v>
      </c>
      <c r="Y1535" s="57">
        <v>0</v>
      </c>
      <c r="Z1535" s="57">
        <v>1.0407217302301651E-3</v>
      </c>
      <c r="AA1535" s="57">
        <v>1.5657127504832365E-3</v>
      </c>
      <c r="AB1535" s="57">
        <v>0</v>
      </c>
      <c r="AC1535" s="57">
        <v>0</v>
      </c>
      <c r="AD1535" s="57">
        <v>1.2526677371516559E-7</v>
      </c>
      <c r="AE1535" s="57">
        <v>5.0452954386021029E-5</v>
      </c>
      <c r="AF1535" s="57">
        <v>1.1911082130880351E-4</v>
      </c>
      <c r="AG1535" s="57">
        <v>0</v>
      </c>
      <c r="AH1535" s="17">
        <v>2.5439393417392816E-4</v>
      </c>
      <c r="AI1535" s="12">
        <v>594</v>
      </c>
      <c r="AJ1535" s="16">
        <v>10</v>
      </c>
      <c r="AK1535" s="17">
        <v>0.99474612054217704</v>
      </c>
      <c r="AL1535" t="str">
        <f>IF(AK1535&lt;='CAV Tier 1 Analysis'!$A$5,"Tier 1", "Tier 2")</f>
        <v>Tier 2</v>
      </c>
      <c r="AM1535" t="str">
        <f t="shared" si="47"/>
        <v>Missouri - Tier 2</v>
      </c>
      <c r="AN1535" t="str">
        <f t="shared" si="48"/>
        <v>Truesdale, City Of - Tier 2</v>
      </c>
    </row>
    <row r="1536" spans="1:40" x14ac:dyDescent="0.3">
      <c r="A1536">
        <v>7</v>
      </c>
      <c r="B1536" t="s">
        <v>21</v>
      </c>
      <c r="C1536" t="s">
        <v>3169</v>
      </c>
      <c r="D1536" t="s">
        <v>4862</v>
      </c>
      <c r="E1536" t="s">
        <v>1881</v>
      </c>
      <c r="F1536" s="12">
        <v>280.7501622728289</v>
      </c>
      <c r="G1536" s="12">
        <v>521.87005773669898</v>
      </c>
      <c r="H1536" s="12">
        <v>184.48712948352969</v>
      </c>
      <c r="I1536" s="12">
        <v>0</v>
      </c>
      <c r="J1536" s="15">
        <v>0.12543661591308206</v>
      </c>
      <c r="K1536" s="15">
        <v>0.87456338408691781</v>
      </c>
      <c r="L1536" s="56">
        <v>2.0727600000000002</v>
      </c>
      <c r="M1536">
        <v>1</v>
      </c>
      <c r="N1536">
        <v>0</v>
      </c>
      <c r="O1536" s="12">
        <v>9</v>
      </c>
      <c r="P1536" s="12">
        <v>3</v>
      </c>
      <c r="Q1536">
        <v>0</v>
      </c>
      <c r="R1536" s="12">
        <v>0</v>
      </c>
      <c r="S1536" s="12">
        <v>23.141441201932551</v>
      </c>
      <c r="T1536" s="12">
        <v>479.2706416268087</v>
      </c>
      <c r="U1536" s="12">
        <v>198.52047935397979</v>
      </c>
      <c r="V1536" s="12">
        <v>42.599416109890285</v>
      </c>
      <c r="W1536" s="57">
        <v>4.1560276497963463E-5</v>
      </c>
      <c r="X1536" s="57">
        <v>4.2428613857185285E-5</v>
      </c>
      <c r="Y1536" s="57">
        <v>0</v>
      </c>
      <c r="Z1536" s="57">
        <v>1.1708119465089356E-3</v>
      </c>
      <c r="AA1536" s="57">
        <v>1.1742845628624273E-3</v>
      </c>
      <c r="AB1536" s="57">
        <v>0</v>
      </c>
      <c r="AC1536" s="57">
        <v>0</v>
      </c>
      <c r="AD1536" s="57">
        <v>1.0019399620056411E-4</v>
      </c>
      <c r="AE1536" s="57">
        <v>8.6480382444598965E-5</v>
      </c>
      <c r="AF1536" s="57">
        <v>9.7748960271782596E-5</v>
      </c>
      <c r="AG1536" s="57">
        <v>7.2292202215012521E-5</v>
      </c>
      <c r="AH1536" s="17">
        <v>2.5325463098713359E-4</v>
      </c>
      <c r="AI1536" s="12">
        <v>595</v>
      </c>
      <c r="AJ1536" s="16">
        <v>10</v>
      </c>
      <c r="AK1536" s="17">
        <v>0.99499937517316417</v>
      </c>
      <c r="AL1536" t="str">
        <f>IF(AK1536&lt;='CAV Tier 1 Analysis'!$A$5,"Tier 1", "Tier 2")</f>
        <v>Tier 2</v>
      </c>
      <c r="AM1536" t="str">
        <f t="shared" si="47"/>
        <v>Missouri - Tier 2</v>
      </c>
      <c r="AN1536" t="str">
        <f t="shared" si="48"/>
        <v>Oronogo, City Of - Tier 2</v>
      </c>
    </row>
    <row r="1537" spans="1:40" x14ac:dyDescent="0.3">
      <c r="A1537">
        <v>7</v>
      </c>
      <c r="B1537" t="s">
        <v>21</v>
      </c>
      <c r="C1537" t="s">
        <v>3036</v>
      </c>
      <c r="D1537" t="s">
        <v>5043</v>
      </c>
      <c r="E1537" t="s">
        <v>1854</v>
      </c>
      <c r="F1537" s="12">
        <v>1155.3183573701435</v>
      </c>
      <c r="G1537" s="12">
        <v>378.27628777299174</v>
      </c>
      <c r="H1537" s="12">
        <v>183.85599843862533</v>
      </c>
      <c r="I1537" s="12">
        <v>2</v>
      </c>
      <c r="J1537" s="15">
        <v>3.2237785908863781E-2</v>
      </c>
      <c r="K1537" s="15">
        <v>0.9677622140911365</v>
      </c>
      <c r="L1537" s="56">
        <v>0.62039</v>
      </c>
      <c r="M1537">
        <v>3</v>
      </c>
      <c r="N1537">
        <v>0</v>
      </c>
      <c r="O1537" s="12">
        <v>16</v>
      </c>
      <c r="P1537" s="12">
        <v>1</v>
      </c>
      <c r="Q1537">
        <v>0</v>
      </c>
      <c r="R1537" s="12">
        <v>1.935524428182273</v>
      </c>
      <c r="S1537" s="12">
        <v>5.9271103157247973</v>
      </c>
      <c r="T1537" s="12">
        <v>413.89951370889958</v>
      </c>
      <c r="U1537" s="12">
        <v>0</v>
      </c>
      <c r="V1537" s="12">
        <v>0</v>
      </c>
      <c r="W1537" s="57">
        <v>1.2439250051415287E-5</v>
      </c>
      <c r="X1537" s="57">
        <v>1.2728584157155586E-4</v>
      </c>
      <c r="Y1537" s="57">
        <v>0</v>
      </c>
      <c r="Z1537" s="57">
        <v>2.0814434604603301E-3</v>
      </c>
      <c r="AA1537" s="57">
        <v>3.9142818762080911E-4</v>
      </c>
      <c r="AB1537" s="57">
        <v>0</v>
      </c>
      <c r="AC1537" s="57">
        <v>7.1347946647214278E-5</v>
      </c>
      <c r="AD1537" s="57">
        <v>2.5662224892218945E-5</v>
      </c>
      <c r="AE1537" s="57">
        <v>7.4684708659978496E-5</v>
      </c>
      <c r="AF1537" s="57">
        <v>0</v>
      </c>
      <c r="AG1537" s="57">
        <v>0</v>
      </c>
      <c r="AH1537" s="17">
        <v>2.5311741999122932E-4</v>
      </c>
      <c r="AI1537" s="12">
        <v>596</v>
      </c>
      <c r="AJ1537" s="16">
        <v>10</v>
      </c>
      <c r="AK1537" s="17">
        <v>0.9952524925931554</v>
      </c>
      <c r="AL1537" t="str">
        <f>IF(AK1537&lt;='CAV Tier 1 Analysis'!$A$5,"Tier 1", "Tier 2")</f>
        <v>Tier 2</v>
      </c>
      <c r="AM1537" t="str">
        <f t="shared" si="47"/>
        <v>Missouri - Tier 2</v>
      </c>
      <c r="AN1537" t="str">
        <f t="shared" si="48"/>
        <v>Westwood, Town Of - Tier 2</v>
      </c>
    </row>
    <row r="1538" spans="1:40" x14ac:dyDescent="0.3">
      <c r="A1538">
        <v>7</v>
      </c>
      <c r="B1538" t="s">
        <v>21</v>
      </c>
      <c r="C1538" t="s">
        <v>3459</v>
      </c>
      <c r="D1538" t="s">
        <v>5292</v>
      </c>
      <c r="E1538" t="s">
        <v>1847</v>
      </c>
      <c r="F1538" s="12">
        <v>8.48050785879391</v>
      </c>
      <c r="G1538" s="12">
        <v>24.654383763198894</v>
      </c>
      <c r="H1538" s="12">
        <v>13.561602042582656</v>
      </c>
      <c r="I1538" s="12">
        <v>0</v>
      </c>
      <c r="J1538" s="15">
        <v>0</v>
      </c>
      <c r="K1538" s="15">
        <v>1</v>
      </c>
      <c r="L1538" s="56">
        <v>7.8149999999999997E-2</v>
      </c>
      <c r="M1538">
        <v>0</v>
      </c>
      <c r="N1538">
        <v>0</v>
      </c>
      <c r="O1538" s="12">
        <v>15</v>
      </c>
      <c r="P1538" s="12">
        <v>2</v>
      </c>
      <c r="Q1538">
        <v>0</v>
      </c>
      <c r="R1538" s="12">
        <v>0</v>
      </c>
      <c r="S1538" s="12">
        <v>0</v>
      </c>
      <c r="T1538" s="12">
        <v>23.504522243378918</v>
      </c>
      <c r="U1538" s="12">
        <v>15.024014384585008</v>
      </c>
      <c r="V1538" s="12">
        <v>1.1498615198199751</v>
      </c>
      <c r="W1538" s="57">
        <v>1.5669617361951427E-6</v>
      </c>
      <c r="X1538" s="57">
        <v>0</v>
      </c>
      <c r="Y1538" s="57">
        <v>0</v>
      </c>
      <c r="Z1538" s="57">
        <v>1.9513532441815594E-3</v>
      </c>
      <c r="AA1538" s="57">
        <v>7.8285637524161823E-4</v>
      </c>
      <c r="AB1538" s="57">
        <v>0</v>
      </c>
      <c r="AC1538" s="57">
        <v>0</v>
      </c>
      <c r="AD1538" s="57">
        <v>0</v>
      </c>
      <c r="AE1538" s="57">
        <v>4.2411946325052994E-6</v>
      </c>
      <c r="AF1538" s="57">
        <v>7.3976336848495985E-6</v>
      </c>
      <c r="AG1538" s="57">
        <v>1.9513418046776453E-6</v>
      </c>
      <c r="AH1538" s="17">
        <v>2.4994243193467321E-4</v>
      </c>
      <c r="AI1538" s="12">
        <v>597</v>
      </c>
      <c r="AJ1538" s="16">
        <v>10</v>
      </c>
      <c r="AK1538" s="17">
        <v>0.99550243502509006</v>
      </c>
      <c r="AL1538" t="str">
        <f>IF(AK1538&lt;='CAV Tier 1 Analysis'!$A$5,"Tier 1", "Tier 2")</f>
        <v>Tier 2</v>
      </c>
      <c r="AM1538" t="str">
        <f t="shared" si="47"/>
        <v>Missouri - Tier 2</v>
      </c>
      <c r="AN1538" t="str">
        <f t="shared" si="48"/>
        <v>Ferrelview, Village Of - Tier 2</v>
      </c>
    </row>
    <row r="1539" spans="1:40" x14ac:dyDescent="0.3">
      <c r="A1539">
        <v>7</v>
      </c>
      <c r="B1539" t="s">
        <v>21</v>
      </c>
      <c r="C1539" t="s">
        <v>3479</v>
      </c>
      <c r="D1539" t="s">
        <v>5315</v>
      </c>
      <c r="E1539" t="s">
        <v>1860</v>
      </c>
      <c r="F1539" s="12">
        <v>17.181804371861972</v>
      </c>
      <c r="G1539" s="12">
        <v>27.104146884004876</v>
      </c>
      <c r="H1539" s="12">
        <v>9.6511899168388933</v>
      </c>
      <c r="I1539" s="12">
        <v>1</v>
      </c>
      <c r="J1539" s="15">
        <v>0.2536997885835095</v>
      </c>
      <c r="K1539" s="15">
        <v>0.7463002114164905</v>
      </c>
      <c r="L1539" s="56">
        <v>0.23649999999999999</v>
      </c>
      <c r="M1539">
        <v>1</v>
      </c>
      <c r="N1539">
        <v>0</v>
      </c>
      <c r="O1539" s="12">
        <v>14</v>
      </c>
      <c r="P1539" s="12">
        <v>2</v>
      </c>
      <c r="Q1539">
        <v>0</v>
      </c>
      <c r="R1539" s="12">
        <v>0.7463002114164905</v>
      </c>
      <c r="S1539" s="12">
        <v>2.4485048414813257</v>
      </c>
      <c r="T1539" s="12">
        <v>23.871542209765764</v>
      </c>
      <c r="U1539" s="12">
        <v>6.6897378379037917</v>
      </c>
      <c r="V1539" s="12">
        <v>3.2326046742391128</v>
      </c>
      <c r="W1539" s="57">
        <v>4.7419891312879236E-6</v>
      </c>
      <c r="X1539" s="57">
        <v>4.2428613857185285E-5</v>
      </c>
      <c r="Y1539" s="57">
        <v>0</v>
      </c>
      <c r="Z1539" s="57">
        <v>1.8212630279027886E-3</v>
      </c>
      <c r="AA1539" s="57">
        <v>7.8285637524161823E-4</v>
      </c>
      <c r="AB1539" s="57">
        <v>0</v>
      </c>
      <c r="AC1539" s="57">
        <v>2.7510367160260971E-5</v>
      </c>
      <c r="AD1539" s="57">
        <v>1.0601132515634139E-5</v>
      </c>
      <c r="AE1539" s="57">
        <v>4.3074203185815464E-6</v>
      </c>
      <c r="AF1539" s="57">
        <v>3.2939418657150716E-6</v>
      </c>
      <c r="AG1539" s="57">
        <v>5.4858054905835297E-6</v>
      </c>
      <c r="AH1539" s="17">
        <v>2.4568078849851411E-4</v>
      </c>
      <c r="AI1539" s="12">
        <v>598</v>
      </c>
      <c r="AJ1539" s="16">
        <v>10</v>
      </c>
      <c r="AK1539" s="17">
        <v>0.99574811581358857</v>
      </c>
      <c r="AL1539" t="str">
        <f>IF(AK1539&lt;='CAV Tier 1 Analysis'!$A$5,"Tier 1", "Tier 2")</f>
        <v>Tier 2</v>
      </c>
      <c r="AM1539" t="str">
        <f t="shared" si="47"/>
        <v>Missouri - Tier 2</v>
      </c>
      <c r="AN1539" t="str">
        <f t="shared" si="48"/>
        <v>Riverview Estates, Village Of - Tier 2</v>
      </c>
    </row>
    <row r="1540" spans="1:40" x14ac:dyDescent="0.3">
      <c r="A1540">
        <v>7</v>
      </c>
      <c r="B1540" t="s">
        <v>21</v>
      </c>
      <c r="C1540" t="s">
        <v>3466</v>
      </c>
      <c r="D1540" t="s">
        <v>5300</v>
      </c>
      <c r="E1540" t="s">
        <v>1869</v>
      </c>
      <c r="F1540" s="12">
        <v>21.517326186339083</v>
      </c>
      <c r="G1540" s="12">
        <v>4.2683107348972973</v>
      </c>
      <c r="H1540" s="12">
        <v>1.7093837925041044</v>
      </c>
      <c r="I1540" s="12">
        <v>0</v>
      </c>
      <c r="J1540" s="15">
        <v>0</v>
      </c>
      <c r="K1540" s="15">
        <v>1.0000000000000002</v>
      </c>
      <c r="L1540" s="56">
        <v>0.21446999999999999</v>
      </c>
      <c r="M1540">
        <v>2</v>
      </c>
      <c r="N1540">
        <v>0</v>
      </c>
      <c r="O1540" s="12">
        <v>14</v>
      </c>
      <c r="P1540" s="12">
        <v>2</v>
      </c>
      <c r="Q1540">
        <v>0</v>
      </c>
      <c r="R1540" s="12">
        <v>0</v>
      </c>
      <c r="S1540" s="12">
        <v>0</v>
      </c>
      <c r="T1540" s="12">
        <v>3.9696834458453751</v>
      </c>
      <c r="U1540" s="12">
        <v>0</v>
      </c>
      <c r="V1540" s="12">
        <v>0.29862728905192215</v>
      </c>
      <c r="W1540" s="57">
        <v>4.3002723424411042E-6</v>
      </c>
      <c r="X1540" s="57">
        <v>8.4857227714370571E-5</v>
      </c>
      <c r="Y1540" s="57">
        <v>0</v>
      </c>
      <c r="Z1540" s="57">
        <v>1.8212630279027886E-3</v>
      </c>
      <c r="AA1540" s="57">
        <v>7.8285637524161823E-4</v>
      </c>
      <c r="AB1540" s="57">
        <v>0</v>
      </c>
      <c r="AC1540" s="57">
        <v>0</v>
      </c>
      <c r="AD1540" s="57">
        <v>0</v>
      </c>
      <c r="AE1540" s="57">
        <v>7.1629620670155094E-7</v>
      </c>
      <c r="AF1540" s="57">
        <v>0</v>
      </c>
      <c r="AG1540" s="57">
        <v>5.0677747111304605E-7</v>
      </c>
      <c r="AH1540" s="17">
        <v>2.4495454335263933E-4</v>
      </c>
      <c r="AI1540" s="12">
        <v>599</v>
      </c>
      <c r="AJ1540" s="16">
        <v>10</v>
      </c>
      <c r="AK1540" s="17">
        <v>0.99599307035694118</v>
      </c>
      <c r="AL1540" t="str">
        <f>IF(AK1540&lt;='CAV Tier 1 Analysis'!$A$5,"Tier 1", "Tier 2")</f>
        <v>Tier 2</v>
      </c>
      <c r="AM1540" t="str">
        <f t="shared" si="47"/>
        <v>Missouri - Tier 2</v>
      </c>
      <c r="AN1540" t="str">
        <f t="shared" si="48"/>
        <v>Whitewater, Village Of - Tier 2</v>
      </c>
    </row>
    <row r="1541" spans="1:40" x14ac:dyDescent="0.3">
      <c r="A1541">
        <v>7</v>
      </c>
      <c r="B1541" t="s">
        <v>21</v>
      </c>
      <c r="C1541" t="s">
        <v>3449</v>
      </c>
      <c r="D1541" t="s">
        <v>5282</v>
      </c>
      <c r="E1541" t="s">
        <v>1865</v>
      </c>
      <c r="F1541" s="12">
        <v>5.2751408686718726</v>
      </c>
      <c r="G1541" s="12">
        <v>64.37001962703296</v>
      </c>
      <c r="H1541" s="12">
        <v>20.386826126384619</v>
      </c>
      <c r="I1541" s="12">
        <v>0</v>
      </c>
      <c r="J1541" s="15">
        <v>0</v>
      </c>
      <c r="K1541" s="15">
        <v>0.99999999999999978</v>
      </c>
      <c r="L1541" s="56">
        <v>7.2610000000000008E-2</v>
      </c>
      <c r="M1541">
        <v>0</v>
      </c>
      <c r="N1541">
        <v>0</v>
      </c>
      <c r="O1541" s="12">
        <v>14</v>
      </c>
      <c r="P1541" s="12">
        <v>2</v>
      </c>
      <c r="Q1541">
        <v>0</v>
      </c>
      <c r="R1541" s="12">
        <v>0</v>
      </c>
      <c r="S1541" s="12">
        <v>0</v>
      </c>
      <c r="T1541" s="12">
        <v>51.428835152970628</v>
      </c>
      <c r="U1541" s="12">
        <v>46.153694284298751</v>
      </c>
      <c r="V1541" s="12">
        <v>12.941184474062332</v>
      </c>
      <c r="W1541" s="57">
        <v>1.4558808914283983E-6</v>
      </c>
      <c r="X1541" s="57">
        <v>0</v>
      </c>
      <c r="Y1541" s="57">
        <v>0</v>
      </c>
      <c r="Z1541" s="57">
        <v>1.8212630279027886E-3</v>
      </c>
      <c r="AA1541" s="57">
        <v>7.8285637524161823E-4</v>
      </c>
      <c r="AB1541" s="57">
        <v>0</v>
      </c>
      <c r="AC1541" s="57">
        <v>0</v>
      </c>
      <c r="AD1541" s="57">
        <v>0</v>
      </c>
      <c r="AE1541" s="57">
        <v>9.2799035584831716E-6</v>
      </c>
      <c r="AF1541" s="57">
        <v>2.272549232035428E-5</v>
      </c>
      <c r="AG1541" s="57">
        <v>2.196149173705433E-5</v>
      </c>
      <c r="AH1541" s="17">
        <v>2.4177656105924791E-4</v>
      </c>
      <c r="AI1541" s="12">
        <v>600</v>
      </c>
      <c r="AJ1541" s="16">
        <v>10</v>
      </c>
      <c r="AK1541" s="17">
        <v>0.99623484691800046</v>
      </c>
      <c r="AL1541" t="str">
        <f>IF(AK1541&lt;='CAV Tier 1 Analysis'!$A$5,"Tier 1", "Tier 2")</f>
        <v>Tier 2</v>
      </c>
      <c r="AM1541" t="str">
        <f t="shared" si="47"/>
        <v>Missouri - Tier 2</v>
      </c>
      <c r="AN1541" t="str">
        <f t="shared" si="48"/>
        <v>Baldwin Park, Village Of - Tier 2</v>
      </c>
    </row>
    <row r="1542" spans="1:40" x14ac:dyDescent="0.3">
      <c r="A1542">
        <v>7</v>
      </c>
      <c r="B1542" t="s">
        <v>21</v>
      </c>
      <c r="C1542" t="s">
        <v>3099</v>
      </c>
      <c r="D1542" t="s">
        <v>4759</v>
      </c>
      <c r="E1542" t="s">
        <v>1871</v>
      </c>
      <c r="F1542" s="12">
        <v>19.844439171983502</v>
      </c>
      <c r="G1542" s="12">
        <v>11.765352487893541</v>
      </c>
      <c r="H1542" s="12">
        <v>4.1280745434401034</v>
      </c>
      <c r="I1542" s="12">
        <v>0</v>
      </c>
      <c r="J1542" s="15">
        <v>0</v>
      </c>
      <c r="K1542" s="15">
        <v>1</v>
      </c>
      <c r="L1542" s="56">
        <v>0.27315</v>
      </c>
      <c r="M1542">
        <v>1</v>
      </c>
      <c r="N1542">
        <v>0</v>
      </c>
      <c r="O1542" s="12">
        <v>14</v>
      </c>
      <c r="P1542" s="12">
        <v>2</v>
      </c>
      <c r="Q1542">
        <v>0</v>
      </c>
      <c r="R1542" s="12">
        <v>0</v>
      </c>
      <c r="S1542" s="12">
        <v>0</v>
      </c>
      <c r="T1542" s="12">
        <v>10.650024275168374</v>
      </c>
      <c r="U1542" s="12">
        <v>0</v>
      </c>
      <c r="V1542" s="12">
        <v>1.1153282127251671</v>
      </c>
      <c r="W1542" s="57">
        <v>5.4768470664325434E-6</v>
      </c>
      <c r="X1542" s="57">
        <v>4.2428613857185285E-5</v>
      </c>
      <c r="Y1542" s="57">
        <v>0</v>
      </c>
      <c r="Z1542" s="57">
        <v>1.8212630279027886E-3</v>
      </c>
      <c r="AA1542" s="57">
        <v>7.8285637524161823E-4</v>
      </c>
      <c r="AB1542" s="57">
        <v>0</v>
      </c>
      <c r="AC1542" s="57">
        <v>0</v>
      </c>
      <c r="AD1542" s="57">
        <v>0</v>
      </c>
      <c r="AE1542" s="57">
        <v>1.921707887707398E-6</v>
      </c>
      <c r="AF1542" s="57">
        <v>0</v>
      </c>
      <c r="AG1542" s="57">
        <v>1.8927379774981603E-6</v>
      </c>
      <c r="AH1542" s="17">
        <v>2.414399372666573E-4</v>
      </c>
      <c r="AI1542" s="12">
        <v>601</v>
      </c>
      <c r="AJ1542" s="16">
        <v>10</v>
      </c>
      <c r="AK1542" s="17">
        <v>0.99647628685526712</v>
      </c>
      <c r="AL1542" t="str">
        <f>IF(AK1542&lt;='CAV Tier 1 Analysis'!$A$5,"Tier 1", "Tier 2")</f>
        <v>Tier 2</v>
      </c>
      <c r="AM1542" t="str">
        <f t="shared" si="47"/>
        <v>Missouri - Tier 2</v>
      </c>
      <c r="AN1542" t="str">
        <f t="shared" si="48"/>
        <v>East Lynne, City Of - Tier 2</v>
      </c>
    </row>
    <row r="1543" spans="1:40" x14ac:dyDescent="0.3">
      <c r="A1543">
        <v>7</v>
      </c>
      <c r="B1543" t="s">
        <v>21</v>
      </c>
      <c r="C1543" t="s">
        <v>2723</v>
      </c>
      <c r="D1543" t="s">
        <v>5216</v>
      </c>
      <c r="E1543" t="s">
        <v>1882</v>
      </c>
      <c r="F1543" s="12">
        <v>120.71949847531482</v>
      </c>
      <c r="G1543" s="12">
        <v>291.68629641870217</v>
      </c>
      <c r="H1543" s="12">
        <v>85.148321851656718</v>
      </c>
      <c r="I1543" s="12">
        <v>1</v>
      </c>
      <c r="J1543" s="15">
        <v>0</v>
      </c>
      <c r="K1543" s="15">
        <v>1.0000000000000002</v>
      </c>
      <c r="L1543" s="56">
        <v>0.83111999999999986</v>
      </c>
      <c r="M1543">
        <v>0</v>
      </c>
      <c r="N1543">
        <v>0</v>
      </c>
      <c r="O1543" s="12">
        <v>12</v>
      </c>
      <c r="P1543" s="12">
        <v>2</v>
      </c>
      <c r="Q1543">
        <v>0</v>
      </c>
      <c r="R1543" s="12">
        <v>1.0000000000000002</v>
      </c>
      <c r="S1543" s="12">
        <v>0</v>
      </c>
      <c r="T1543" s="12">
        <v>184.91923927682979</v>
      </c>
      <c r="U1543" s="12">
        <v>64.199740801514963</v>
      </c>
      <c r="V1543" s="12">
        <v>106.76705714187239</v>
      </c>
      <c r="W1543" s="57">
        <v>1.6664532798291836E-5</v>
      </c>
      <c r="X1543" s="57">
        <v>0</v>
      </c>
      <c r="Y1543" s="57">
        <v>0</v>
      </c>
      <c r="Z1543" s="57">
        <v>1.5610825953452474E-3</v>
      </c>
      <c r="AA1543" s="57">
        <v>7.8285637524161823E-4</v>
      </c>
      <c r="AB1543" s="57">
        <v>0</v>
      </c>
      <c r="AC1543" s="57">
        <v>3.6862333333720794E-5</v>
      </c>
      <c r="AD1543" s="57">
        <v>0</v>
      </c>
      <c r="AE1543" s="57">
        <v>3.3367131522478835E-5</v>
      </c>
      <c r="AF1543" s="57">
        <v>3.1611136208654435E-5</v>
      </c>
      <c r="AG1543" s="57">
        <v>1.8118618492073772E-4</v>
      </c>
      <c r="AH1543" s="17">
        <v>2.403300263064318E-4</v>
      </c>
      <c r="AI1543" s="12">
        <v>602</v>
      </c>
      <c r="AJ1543" s="16">
        <v>10</v>
      </c>
      <c r="AK1543" s="17">
        <v>0.99671661688157354</v>
      </c>
      <c r="AL1543" t="str">
        <f>IF(AK1543&lt;='CAV Tier 1 Analysis'!$A$5,"Tier 1", "Tier 2")</f>
        <v>Tier 2</v>
      </c>
      <c r="AM1543" t="str">
        <f t="shared" si="47"/>
        <v>Missouri - Tier 2</v>
      </c>
      <c r="AN1543" t="str">
        <f t="shared" si="48"/>
        <v>Ashland, City Of - Tier 2</v>
      </c>
    </row>
    <row r="1544" spans="1:40" x14ac:dyDescent="0.3">
      <c r="A1544">
        <v>7</v>
      </c>
      <c r="B1544" t="s">
        <v>21</v>
      </c>
      <c r="C1544" t="s">
        <v>3104</v>
      </c>
      <c r="D1544" t="s">
        <v>4765</v>
      </c>
      <c r="E1544" t="s">
        <v>1874</v>
      </c>
      <c r="F1544" s="12">
        <v>15.144688961346073</v>
      </c>
      <c r="G1544" s="12">
        <v>9.6537597809915709</v>
      </c>
      <c r="H1544" s="12">
        <v>3.1048402819410121</v>
      </c>
      <c r="I1544" s="12">
        <v>0</v>
      </c>
      <c r="J1544" s="15">
        <v>0</v>
      </c>
      <c r="K1544" s="15">
        <v>1.0000000000000002</v>
      </c>
      <c r="L1544" s="56">
        <v>0.20845999999999998</v>
      </c>
      <c r="M1544">
        <v>0</v>
      </c>
      <c r="N1544">
        <v>0</v>
      </c>
      <c r="O1544" s="12">
        <v>14</v>
      </c>
      <c r="P1544" s="12">
        <v>2</v>
      </c>
      <c r="Q1544">
        <v>0</v>
      </c>
      <c r="R1544" s="12">
        <v>0</v>
      </c>
      <c r="S1544" s="12">
        <v>0</v>
      </c>
      <c r="T1544" s="12">
        <v>7.9553375704495028</v>
      </c>
      <c r="U1544" s="12">
        <v>0</v>
      </c>
      <c r="V1544" s="12">
        <v>1.6984222105420681</v>
      </c>
      <c r="W1544" s="57">
        <v>4.1797676714937867E-6</v>
      </c>
      <c r="X1544" s="57">
        <v>0</v>
      </c>
      <c r="Y1544" s="57">
        <v>0</v>
      </c>
      <c r="Z1544" s="57">
        <v>1.8212630279027886E-3</v>
      </c>
      <c r="AA1544" s="57">
        <v>7.8285637524161823E-4</v>
      </c>
      <c r="AB1544" s="57">
        <v>0</v>
      </c>
      <c r="AC1544" s="57">
        <v>0</v>
      </c>
      <c r="AD1544" s="57">
        <v>0</v>
      </c>
      <c r="AE1544" s="57">
        <v>1.4354741889324116E-6</v>
      </c>
      <c r="AF1544" s="57">
        <v>0</v>
      </c>
      <c r="AG1544" s="57">
        <v>2.882262084866214E-6</v>
      </c>
      <c r="AH1544" s="17">
        <v>2.3751062791724535E-4</v>
      </c>
      <c r="AI1544" s="12">
        <v>603</v>
      </c>
      <c r="AJ1544" s="16">
        <v>10</v>
      </c>
      <c r="AK1544" s="17">
        <v>0.99695412750949075</v>
      </c>
      <c r="AL1544" t="str">
        <f>IF(AK1544&lt;='CAV Tier 1 Analysis'!$A$5,"Tier 1", "Tier 2")</f>
        <v>Tier 2</v>
      </c>
      <c r="AM1544" t="str">
        <f t="shared" ref="AM1544:AM1607" si="49">B1544&amp;" - "&amp;AL1544</f>
        <v>Missouri - Tier 2</v>
      </c>
      <c r="AN1544" t="str">
        <f t="shared" ref="AN1544:AN1607" si="50">C1544&amp;" - "&amp;AL1544</f>
        <v>Strasburg, City Of - Tier 2</v>
      </c>
    </row>
    <row r="1545" spans="1:40" x14ac:dyDescent="0.3">
      <c r="A1545">
        <v>7</v>
      </c>
      <c r="B1545" t="s">
        <v>21</v>
      </c>
      <c r="C1545" t="s">
        <v>3097</v>
      </c>
      <c r="D1545" t="s">
        <v>4757</v>
      </c>
      <c r="E1545" t="s">
        <v>1875</v>
      </c>
      <c r="F1545" s="12">
        <v>21.617107360877501</v>
      </c>
      <c r="G1545" s="12">
        <v>6.9438200148631077</v>
      </c>
      <c r="H1545" s="12">
        <v>2.6792498456674836</v>
      </c>
      <c r="I1545" s="12">
        <v>0</v>
      </c>
      <c r="J1545" s="15">
        <v>0</v>
      </c>
      <c r="K1545" s="15">
        <v>1</v>
      </c>
      <c r="L1545" s="56">
        <v>0.29754999999999998</v>
      </c>
      <c r="M1545">
        <v>0</v>
      </c>
      <c r="N1545">
        <v>0</v>
      </c>
      <c r="O1545" s="12">
        <v>14</v>
      </c>
      <c r="P1545" s="12">
        <v>2</v>
      </c>
      <c r="Q1545">
        <v>0</v>
      </c>
      <c r="R1545" s="12">
        <v>0</v>
      </c>
      <c r="S1545" s="12">
        <v>0</v>
      </c>
      <c r="T1545" s="12">
        <v>6.4173298705179684</v>
      </c>
      <c r="U1545" s="12">
        <v>0</v>
      </c>
      <c r="V1545" s="12">
        <v>0.5264901443451393</v>
      </c>
      <c r="W1545" s="57">
        <v>5.9660840000622484E-6</v>
      </c>
      <c r="X1545" s="57">
        <v>0</v>
      </c>
      <c r="Y1545" s="57">
        <v>0</v>
      </c>
      <c r="Z1545" s="57">
        <v>1.8212630279027886E-3</v>
      </c>
      <c r="AA1545" s="57">
        <v>7.8285637524161823E-4</v>
      </c>
      <c r="AB1545" s="57">
        <v>0</v>
      </c>
      <c r="AC1545" s="57">
        <v>0</v>
      </c>
      <c r="AD1545" s="57">
        <v>0</v>
      </c>
      <c r="AE1545" s="57">
        <v>1.1579535512373004E-6</v>
      </c>
      <c r="AF1545" s="57">
        <v>0</v>
      </c>
      <c r="AG1545" s="57">
        <v>8.9346604847885004E-7</v>
      </c>
      <c r="AH1545" s="17">
        <v>2.3746699152219869E-4</v>
      </c>
      <c r="AI1545" s="12">
        <v>604</v>
      </c>
      <c r="AJ1545" s="16">
        <v>10</v>
      </c>
      <c r="AK1545" s="17">
        <v>0.99719159450101291</v>
      </c>
      <c r="AL1545" t="str">
        <f>IF(AK1545&lt;='CAV Tier 1 Analysis'!$A$5,"Tier 1", "Tier 2")</f>
        <v>Tier 2</v>
      </c>
      <c r="AM1545" t="str">
        <f t="shared" si="49"/>
        <v>Missouri - Tier 2</v>
      </c>
      <c r="AN1545" t="str">
        <f t="shared" si="50"/>
        <v>Creighton, City Of - Tier 2</v>
      </c>
    </row>
    <row r="1546" spans="1:40" x14ac:dyDescent="0.3">
      <c r="A1546">
        <v>7</v>
      </c>
      <c r="B1546" t="s">
        <v>21</v>
      </c>
      <c r="C1546" t="s">
        <v>3167</v>
      </c>
      <c r="D1546" t="s">
        <v>4860</v>
      </c>
      <c r="E1546" t="s">
        <v>1893</v>
      </c>
      <c r="F1546" s="12">
        <v>70.05480201717991</v>
      </c>
      <c r="G1546" s="12">
        <v>324.86249731207988</v>
      </c>
      <c r="H1546" s="12">
        <v>111.72497218959673</v>
      </c>
      <c r="I1546" s="12">
        <v>0</v>
      </c>
      <c r="J1546" s="15">
        <v>0</v>
      </c>
      <c r="K1546" s="15">
        <v>1</v>
      </c>
      <c r="L1546" s="56">
        <v>0.51720999999999995</v>
      </c>
      <c r="M1546">
        <v>0</v>
      </c>
      <c r="N1546">
        <v>0</v>
      </c>
      <c r="O1546" s="12">
        <v>9</v>
      </c>
      <c r="P1546" s="12">
        <v>3</v>
      </c>
      <c r="Q1546">
        <v>0</v>
      </c>
      <c r="R1546" s="12">
        <v>0</v>
      </c>
      <c r="S1546" s="12">
        <v>0</v>
      </c>
      <c r="T1546" s="12">
        <v>269.68601166803467</v>
      </c>
      <c r="U1546" s="12">
        <v>199.63120965085477</v>
      </c>
      <c r="V1546" s="12">
        <v>55.176485644045215</v>
      </c>
      <c r="W1546" s="57">
        <v>1.0370419444369671E-5</v>
      </c>
      <c r="X1546" s="57">
        <v>0</v>
      </c>
      <c r="Y1546" s="57">
        <v>0</v>
      </c>
      <c r="Z1546" s="57">
        <v>1.1708119465089356E-3</v>
      </c>
      <c r="AA1546" s="57">
        <v>1.1742845628624273E-3</v>
      </c>
      <c r="AB1546" s="57">
        <v>0</v>
      </c>
      <c r="AC1546" s="57">
        <v>0</v>
      </c>
      <c r="AD1546" s="57">
        <v>0</v>
      </c>
      <c r="AE1546" s="57">
        <v>4.8662587280217074E-5</v>
      </c>
      <c r="AF1546" s="57">
        <v>9.8295869749410357E-5</v>
      </c>
      <c r="AG1546" s="57">
        <v>9.3635782410805558E-5</v>
      </c>
      <c r="AH1546" s="17">
        <v>2.3600556075056053E-4</v>
      </c>
      <c r="AI1546" s="12">
        <v>605</v>
      </c>
      <c r="AJ1546" s="16">
        <v>10</v>
      </c>
      <c r="AK1546" s="17">
        <v>0.99742760006176345</v>
      </c>
      <c r="AL1546" t="str">
        <f>IF(AK1546&lt;='CAV Tier 1 Analysis'!$A$5,"Tier 1", "Tier 2")</f>
        <v>Tier 2</v>
      </c>
      <c r="AM1546" t="str">
        <f t="shared" si="49"/>
        <v>Missouri - Tier 2</v>
      </c>
      <c r="AN1546" t="str">
        <f t="shared" si="50"/>
        <v>Duenweg, City Of - Tier 2</v>
      </c>
    </row>
    <row r="1547" spans="1:40" x14ac:dyDescent="0.3">
      <c r="A1547">
        <v>7</v>
      </c>
      <c r="B1547" t="s">
        <v>21</v>
      </c>
      <c r="C1547" t="s">
        <v>3084</v>
      </c>
      <c r="D1547" t="s">
        <v>4737</v>
      </c>
      <c r="E1547" t="s">
        <v>1888</v>
      </c>
      <c r="F1547" s="12">
        <v>89.390702842745952</v>
      </c>
      <c r="G1547" s="12">
        <v>84.640642179832483</v>
      </c>
      <c r="H1547" s="12">
        <v>30.995164741910486</v>
      </c>
      <c r="I1547" s="12">
        <v>3</v>
      </c>
      <c r="J1547" s="15">
        <v>0</v>
      </c>
      <c r="K1547" s="15">
        <v>1</v>
      </c>
      <c r="L1547" s="56">
        <v>0.61543000000000003</v>
      </c>
      <c r="M1547">
        <v>2</v>
      </c>
      <c r="N1547">
        <v>0</v>
      </c>
      <c r="O1547" s="12">
        <v>12</v>
      </c>
      <c r="P1547" s="12">
        <v>2</v>
      </c>
      <c r="Q1547">
        <v>0</v>
      </c>
      <c r="R1547" s="12">
        <v>3</v>
      </c>
      <c r="S1547" s="12">
        <v>0</v>
      </c>
      <c r="T1547" s="12">
        <v>69.767504519794855</v>
      </c>
      <c r="U1547" s="12">
        <v>0</v>
      </c>
      <c r="V1547" s="12">
        <v>14.873137660037628</v>
      </c>
      <c r="W1547" s="57">
        <v>1.2339798609169249E-5</v>
      </c>
      <c r="X1547" s="57">
        <v>8.4857227714370571E-5</v>
      </c>
      <c r="Y1547" s="57">
        <v>0</v>
      </c>
      <c r="Z1547" s="57">
        <v>1.5610825953452474E-3</v>
      </c>
      <c r="AA1547" s="57">
        <v>7.8285637524161823E-4</v>
      </c>
      <c r="AB1547" s="57">
        <v>0</v>
      </c>
      <c r="AC1547" s="57">
        <v>1.1058700000116236E-4</v>
      </c>
      <c r="AD1547" s="57">
        <v>0</v>
      </c>
      <c r="AE1547" s="57">
        <v>1.2588963205835665E-5</v>
      </c>
      <c r="AF1547" s="57">
        <v>0</v>
      </c>
      <c r="AG1547" s="57">
        <v>2.524006133129902E-5</v>
      </c>
      <c r="AH1547" s="17">
        <v>2.3541382013170025E-4</v>
      </c>
      <c r="AI1547" s="12">
        <v>606</v>
      </c>
      <c r="AJ1547" s="16">
        <v>10</v>
      </c>
      <c r="AK1547" s="17">
        <v>0.99766301388189516</v>
      </c>
      <c r="AL1547" t="str">
        <f>IF(AK1547&lt;='CAV Tier 1 Analysis'!$A$5,"Tier 1", "Tier 2")</f>
        <v>Tier 2</v>
      </c>
      <c r="AM1547" t="str">
        <f t="shared" si="49"/>
        <v>Missouri - Tier 2</v>
      </c>
      <c r="AN1547" t="str">
        <f t="shared" si="50"/>
        <v>Sturgeon, City Of - Tier 2</v>
      </c>
    </row>
    <row r="1548" spans="1:40" x14ac:dyDescent="0.3">
      <c r="A1548">
        <v>7</v>
      </c>
      <c r="B1548" t="s">
        <v>21</v>
      </c>
      <c r="C1548" t="s">
        <v>3403</v>
      </c>
      <c r="D1548" t="s">
        <v>5206</v>
      </c>
      <c r="E1548" t="s">
        <v>1890</v>
      </c>
      <c r="F1548" s="12">
        <v>108.54918402003926</v>
      </c>
      <c r="G1548" s="12">
        <v>87.782031386471971</v>
      </c>
      <c r="H1548" s="12">
        <v>44.676929070857192</v>
      </c>
      <c r="I1548" s="12">
        <v>0</v>
      </c>
      <c r="J1548" s="15">
        <v>0</v>
      </c>
      <c r="K1548" s="15">
        <v>1.0000000000000002</v>
      </c>
      <c r="L1548" s="56">
        <v>1.4184299999999999</v>
      </c>
      <c r="M1548">
        <v>1</v>
      </c>
      <c r="N1548">
        <v>0</v>
      </c>
      <c r="O1548" s="12">
        <v>13</v>
      </c>
      <c r="P1548" s="12">
        <v>2</v>
      </c>
      <c r="Q1548">
        <v>0</v>
      </c>
      <c r="R1548" s="12">
        <v>0</v>
      </c>
      <c r="S1548" s="12">
        <v>0</v>
      </c>
      <c r="T1548" s="12">
        <v>95.358861999329193</v>
      </c>
      <c r="U1548" s="12">
        <v>0</v>
      </c>
      <c r="V1548" s="12">
        <v>0</v>
      </c>
      <c r="W1548" s="57">
        <v>2.8440505892146847E-5</v>
      </c>
      <c r="X1548" s="57">
        <v>4.2428613857185285E-5</v>
      </c>
      <c r="Y1548" s="57">
        <v>0</v>
      </c>
      <c r="Z1548" s="57">
        <v>1.6911728116240181E-3</v>
      </c>
      <c r="AA1548" s="57">
        <v>7.8285637524161823E-4</v>
      </c>
      <c r="AB1548" s="57">
        <v>0</v>
      </c>
      <c r="AC1548" s="57">
        <v>0</v>
      </c>
      <c r="AD1548" s="57">
        <v>0</v>
      </c>
      <c r="AE1548" s="57">
        <v>1.7206709818885836E-5</v>
      </c>
      <c r="AF1548" s="57">
        <v>0</v>
      </c>
      <c r="AG1548" s="57">
        <v>0</v>
      </c>
      <c r="AH1548" s="17">
        <v>2.3291863785762315E-4</v>
      </c>
      <c r="AI1548" s="12">
        <v>607</v>
      </c>
      <c r="AJ1548" s="16">
        <v>10</v>
      </c>
      <c r="AK1548" s="17">
        <v>0.99789593251975273</v>
      </c>
      <c r="AL1548" t="str">
        <f>IF(AK1548&lt;='CAV Tier 1 Analysis'!$A$5,"Tier 1", "Tier 2")</f>
        <v>Tier 2</v>
      </c>
      <c r="AM1548" t="str">
        <f t="shared" si="49"/>
        <v>Missouri - Tier 2</v>
      </c>
      <c r="AN1548" t="str">
        <f t="shared" si="50"/>
        <v>Gerald, City Of - Tier 2</v>
      </c>
    </row>
    <row r="1549" spans="1:40" x14ac:dyDescent="0.3">
      <c r="A1549">
        <v>7</v>
      </c>
      <c r="B1549" t="s">
        <v>21</v>
      </c>
      <c r="C1549" t="s">
        <v>3122</v>
      </c>
      <c r="D1549" t="s">
        <v>4791</v>
      </c>
      <c r="E1549" t="s">
        <v>1884</v>
      </c>
      <c r="F1549" s="12">
        <v>114.10836709962386</v>
      </c>
      <c r="G1549" s="12">
        <v>84.545532344146523</v>
      </c>
      <c r="H1549" s="12">
        <v>31.69713420838206</v>
      </c>
      <c r="I1549" s="12">
        <v>0</v>
      </c>
      <c r="J1549" s="15">
        <v>6.6754462979221538E-2</v>
      </c>
      <c r="K1549" s="15">
        <v>0.93324553702077861</v>
      </c>
      <c r="L1549" s="56">
        <v>0.3417</v>
      </c>
      <c r="M1549">
        <v>1</v>
      </c>
      <c r="N1549">
        <v>0</v>
      </c>
      <c r="O1549" s="12">
        <v>16</v>
      </c>
      <c r="P1549" s="12">
        <v>1</v>
      </c>
      <c r="Q1549">
        <v>0</v>
      </c>
      <c r="R1549" s="12">
        <v>0</v>
      </c>
      <c r="S1549" s="12">
        <v>2.115925172060857</v>
      </c>
      <c r="T1549" s="12">
        <v>87.606939026712539</v>
      </c>
      <c r="U1549" s="12">
        <v>0</v>
      </c>
      <c r="V1549" s="12">
        <v>0</v>
      </c>
      <c r="W1549" s="57">
        <v>6.8513221402159987E-6</v>
      </c>
      <c r="X1549" s="57">
        <v>4.2428613857185285E-5</v>
      </c>
      <c r="Y1549" s="57">
        <v>0</v>
      </c>
      <c r="Z1549" s="57">
        <v>2.0814434604603301E-3</v>
      </c>
      <c r="AA1549" s="57">
        <v>3.9142818762080911E-4</v>
      </c>
      <c r="AB1549" s="57">
        <v>0</v>
      </c>
      <c r="AC1549" s="57">
        <v>0</v>
      </c>
      <c r="AD1549" s="57">
        <v>9.1611839038114442E-6</v>
      </c>
      <c r="AE1549" s="57">
        <v>1.5807940094378133E-5</v>
      </c>
      <c r="AF1549" s="57">
        <v>0</v>
      </c>
      <c r="AG1549" s="57">
        <v>0</v>
      </c>
      <c r="AH1549" s="17">
        <v>2.3155642800697549E-4</v>
      </c>
      <c r="AI1549" s="12">
        <v>608</v>
      </c>
      <c r="AJ1549" s="16">
        <v>10</v>
      </c>
      <c r="AK1549" s="17">
        <v>0.99812748894775971</v>
      </c>
      <c r="AL1549" t="str">
        <f>IF(AK1549&lt;='CAV Tier 1 Analysis'!$A$5,"Tier 1", "Tier 2")</f>
        <v>Tier 2</v>
      </c>
      <c r="AM1549" t="str">
        <f t="shared" si="49"/>
        <v>Missouri - Tier 2</v>
      </c>
      <c r="AN1549" t="str">
        <f t="shared" si="50"/>
        <v>Randolph, Village Of - Tier 2</v>
      </c>
    </row>
    <row r="1550" spans="1:40" x14ac:dyDescent="0.3">
      <c r="A1550">
        <v>7</v>
      </c>
      <c r="B1550" t="s">
        <v>21</v>
      </c>
      <c r="C1550" t="s">
        <v>3263</v>
      </c>
      <c r="D1550" t="s">
        <v>4998</v>
      </c>
      <c r="E1550" t="s">
        <v>1885</v>
      </c>
      <c r="F1550" s="12">
        <v>178.38447662355301</v>
      </c>
      <c r="G1550" s="12">
        <v>133.57602225985966</v>
      </c>
      <c r="H1550" s="12">
        <v>65.66779578998306</v>
      </c>
      <c r="I1550" s="12">
        <v>0</v>
      </c>
      <c r="J1550" s="15">
        <v>7.3076521557573855E-4</v>
      </c>
      <c r="K1550" s="15">
        <v>0.99926923478442431</v>
      </c>
      <c r="L1550" s="56">
        <v>9.579E-2</v>
      </c>
      <c r="M1550">
        <v>0</v>
      </c>
      <c r="N1550">
        <v>0</v>
      </c>
      <c r="O1550" s="12">
        <v>16</v>
      </c>
      <c r="P1550" s="12">
        <v>1</v>
      </c>
      <c r="Q1550">
        <v>0</v>
      </c>
      <c r="R1550" s="12">
        <v>0</v>
      </c>
      <c r="S1550" s="12">
        <v>4.798774094685055E-2</v>
      </c>
      <c r="T1550" s="12">
        <v>147.86842487297363</v>
      </c>
      <c r="U1550" s="12">
        <v>0</v>
      </c>
      <c r="V1550" s="12">
        <v>0</v>
      </c>
      <c r="W1550" s="57">
        <v>1.9206559783766182E-6</v>
      </c>
      <c r="X1550" s="57">
        <v>0</v>
      </c>
      <c r="Y1550" s="57">
        <v>0</v>
      </c>
      <c r="Z1550" s="57">
        <v>2.0814434604603301E-3</v>
      </c>
      <c r="AA1550" s="57">
        <v>3.9142818762080911E-4</v>
      </c>
      <c r="AB1550" s="57">
        <v>0</v>
      </c>
      <c r="AC1550" s="57">
        <v>0</v>
      </c>
      <c r="AD1550" s="57">
        <v>2.0776940779733602E-7</v>
      </c>
      <c r="AE1550" s="57">
        <v>2.6681621663887683E-5</v>
      </c>
      <c r="AF1550" s="57">
        <v>0</v>
      </c>
      <c r="AG1550" s="57">
        <v>0</v>
      </c>
      <c r="AH1550" s="17">
        <v>2.2742560864829099E-4</v>
      </c>
      <c r="AI1550" s="12">
        <v>609</v>
      </c>
      <c r="AJ1550" s="16">
        <v>10</v>
      </c>
      <c r="AK1550" s="17">
        <v>0.99835491455640801</v>
      </c>
      <c r="AL1550" t="str">
        <f>IF(AK1550&lt;='CAV Tier 1 Analysis'!$A$5,"Tier 1", "Tier 2")</f>
        <v>Tier 2</v>
      </c>
      <c r="AM1550" t="str">
        <f t="shared" si="49"/>
        <v>Missouri - Tier 2</v>
      </c>
      <c r="AN1550" t="str">
        <f t="shared" si="50"/>
        <v>Crystal Lake Park, City Of - Tier 2</v>
      </c>
    </row>
    <row r="1551" spans="1:40" x14ac:dyDescent="0.3">
      <c r="A1551">
        <v>7</v>
      </c>
      <c r="B1551" t="s">
        <v>21</v>
      </c>
      <c r="C1551" t="s">
        <v>3046</v>
      </c>
      <c r="D1551" t="s">
        <v>5093</v>
      </c>
      <c r="E1551" t="s">
        <v>1895</v>
      </c>
      <c r="F1551" s="12">
        <v>61.935629107832291</v>
      </c>
      <c r="G1551" s="12">
        <v>6.3799450794335399</v>
      </c>
      <c r="H1551" s="12">
        <v>2.8786663791244331</v>
      </c>
      <c r="I1551" s="12">
        <v>1</v>
      </c>
      <c r="J1551" s="15">
        <v>1.6212608934599984E-2</v>
      </c>
      <c r="K1551" s="15">
        <v>0.98378739106539992</v>
      </c>
      <c r="L1551" s="56">
        <v>0.25474000000000002</v>
      </c>
      <c r="M1551">
        <v>0</v>
      </c>
      <c r="N1551">
        <v>0</v>
      </c>
      <c r="O1551" s="12">
        <v>15</v>
      </c>
      <c r="P1551" s="12">
        <v>1</v>
      </c>
      <c r="Q1551">
        <v>0</v>
      </c>
      <c r="R1551" s="12">
        <v>0.98378739106539992</v>
      </c>
      <c r="S1551" s="12">
        <v>4.6670692257925368E-2</v>
      </c>
      <c r="T1551" s="12">
        <v>5.8086067141111339</v>
      </c>
      <c r="U1551" s="12">
        <v>0</v>
      </c>
      <c r="V1551" s="12">
        <v>0.57133836532240601</v>
      </c>
      <c r="W1551" s="57">
        <v>5.1077137898701309E-6</v>
      </c>
      <c r="X1551" s="57">
        <v>0</v>
      </c>
      <c r="Y1551" s="57">
        <v>0</v>
      </c>
      <c r="Z1551" s="57">
        <v>1.9513532441815594E-3</v>
      </c>
      <c r="AA1551" s="57">
        <v>3.9142818762080911E-4</v>
      </c>
      <c r="AB1551" s="57">
        <v>0</v>
      </c>
      <c r="AC1551" s="57">
        <v>3.6264698738964303E-5</v>
      </c>
      <c r="AD1551" s="57">
        <v>2.0206706755920481E-7</v>
      </c>
      <c r="AE1551" s="57">
        <v>1.0481145442197633E-6</v>
      </c>
      <c r="AF1551" s="57">
        <v>0</v>
      </c>
      <c r="AG1551" s="57">
        <v>9.6957452497788357E-7</v>
      </c>
      <c r="AH1551" s="17">
        <v>2.1694305458799635E-4</v>
      </c>
      <c r="AI1551" s="12">
        <v>610</v>
      </c>
      <c r="AJ1551" s="16">
        <v>10</v>
      </c>
      <c r="AK1551" s="17">
        <v>0.99857185761099598</v>
      </c>
      <c r="AL1551" t="str">
        <f>IF(AK1551&lt;='CAV Tier 1 Analysis'!$A$5,"Tier 1", "Tier 2")</f>
        <v>Tier 2</v>
      </c>
      <c r="AM1551" t="str">
        <f t="shared" si="49"/>
        <v>Missouri - Tier 2</v>
      </c>
      <c r="AN1551" t="str">
        <f t="shared" si="50"/>
        <v>Augusta, Village Of - Tier 2</v>
      </c>
    </row>
    <row r="1552" spans="1:40" x14ac:dyDescent="0.3">
      <c r="A1552">
        <v>7</v>
      </c>
      <c r="B1552" t="s">
        <v>21</v>
      </c>
      <c r="C1552" t="s">
        <v>3395</v>
      </c>
      <c r="D1552" t="s">
        <v>5197</v>
      </c>
      <c r="E1552" t="s">
        <v>1913</v>
      </c>
      <c r="F1552" s="12">
        <v>104.43270792276277</v>
      </c>
      <c r="G1552" s="12">
        <v>49.595741251007524</v>
      </c>
      <c r="H1552" s="12">
        <v>17.907701409585936</v>
      </c>
      <c r="I1552" s="12">
        <v>0</v>
      </c>
      <c r="J1552" s="15">
        <v>0</v>
      </c>
      <c r="K1552" s="15">
        <v>0.99999999999999989</v>
      </c>
      <c r="L1552" s="56">
        <v>0.71899000000000002</v>
      </c>
      <c r="M1552">
        <v>0</v>
      </c>
      <c r="N1552">
        <v>0</v>
      </c>
      <c r="O1552" s="12">
        <v>12</v>
      </c>
      <c r="P1552" s="12">
        <v>2</v>
      </c>
      <c r="Q1552">
        <v>0</v>
      </c>
      <c r="R1552" s="12">
        <v>0</v>
      </c>
      <c r="S1552" s="12">
        <v>0</v>
      </c>
      <c r="T1552" s="12">
        <v>43.295195317625449</v>
      </c>
      <c r="U1552" s="12">
        <v>0</v>
      </c>
      <c r="V1552" s="12">
        <v>6.3005459333820752</v>
      </c>
      <c r="W1552" s="57">
        <v>1.4416248479935326E-5</v>
      </c>
      <c r="X1552" s="57">
        <v>0</v>
      </c>
      <c r="Y1552" s="57">
        <v>0</v>
      </c>
      <c r="Z1552" s="57">
        <v>1.5610825953452474E-3</v>
      </c>
      <c r="AA1552" s="57">
        <v>7.8285637524161823E-4</v>
      </c>
      <c r="AB1552" s="57">
        <v>0</v>
      </c>
      <c r="AC1552" s="57">
        <v>0</v>
      </c>
      <c r="AD1552" s="57">
        <v>0</v>
      </c>
      <c r="AE1552" s="57">
        <v>7.8122562157632129E-6</v>
      </c>
      <c r="AF1552" s="57">
        <v>0</v>
      </c>
      <c r="AG1552" s="57">
        <v>1.0692173327119457E-5</v>
      </c>
      <c r="AH1552" s="17">
        <v>2.1607814987360764E-4</v>
      </c>
      <c r="AI1552" s="12">
        <v>611</v>
      </c>
      <c r="AJ1552" s="16">
        <v>10</v>
      </c>
      <c r="AK1552" s="17">
        <v>0.99878793576086955</v>
      </c>
      <c r="AL1552" t="str">
        <f>IF(AK1552&lt;='CAV Tier 1 Analysis'!$A$5,"Tier 1", "Tier 2")</f>
        <v>Tier 2</v>
      </c>
      <c r="AM1552" t="str">
        <f t="shared" si="49"/>
        <v>Missouri - Tier 2</v>
      </c>
      <c r="AN1552" t="str">
        <f t="shared" si="50"/>
        <v>Hallsville, City Of - Tier 2</v>
      </c>
    </row>
    <row r="1553" spans="1:40" x14ac:dyDescent="0.3">
      <c r="A1553">
        <v>7</v>
      </c>
      <c r="B1553" t="s">
        <v>21</v>
      </c>
      <c r="C1553" t="s">
        <v>3470</v>
      </c>
      <c r="D1553" t="s">
        <v>5304</v>
      </c>
      <c r="E1553" t="s">
        <v>1899</v>
      </c>
      <c r="F1553" s="12">
        <v>86.650070101830693</v>
      </c>
      <c r="G1553" s="12">
        <v>27.412248906597284</v>
      </c>
      <c r="H1553" s="12">
        <v>10.518062210172417</v>
      </c>
      <c r="I1553" s="12">
        <v>0</v>
      </c>
      <c r="J1553" s="15">
        <v>0</v>
      </c>
      <c r="K1553" s="15">
        <v>0.99999999999999989</v>
      </c>
      <c r="L1553" s="56">
        <v>0.35639000000000004</v>
      </c>
      <c r="M1553">
        <v>0</v>
      </c>
      <c r="N1553">
        <v>0</v>
      </c>
      <c r="O1553" s="12">
        <v>15</v>
      </c>
      <c r="P1553" s="12">
        <v>1</v>
      </c>
      <c r="Q1553">
        <v>0</v>
      </c>
      <c r="R1553" s="12">
        <v>0</v>
      </c>
      <c r="S1553" s="12">
        <v>0</v>
      </c>
      <c r="T1553" s="12">
        <v>28.333025871164963</v>
      </c>
      <c r="U1553" s="12">
        <v>0</v>
      </c>
      <c r="V1553" s="12">
        <v>0</v>
      </c>
      <c r="W1553" s="57">
        <v>7.145866835093884E-6</v>
      </c>
      <c r="X1553" s="57">
        <v>0</v>
      </c>
      <c r="Y1553" s="57">
        <v>0</v>
      </c>
      <c r="Z1553" s="57">
        <v>1.9513532441815594E-3</v>
      </c>
      <c r="AA1553" s="57">
        <v>3.9142818762080911E-4</v>
      </c>
      <c r="AB1553" s="57">
        <v>0</v>
      </c>
      <c r="AC1553" s="57">
        <v>0</v>
      </c>
      <c r="AD1553" s="57">
        <v>0</v>
      </c>
      <c r="AE1553" s="57">
        <v>5.1124577646443603E-6</v>
      </c>
      <c r="AF1553" s="57">
        <v>0</v>
      </c>
      <c r="AG1553" s="57">
        <v>0</v>
      </c>
      <c r="AH1553" s="17">
        <v>2.140945233092824E-4</v>
      </c>
      <c r="AI1553" s="12">
        <v>612</v>
      </c>
      <c r="AJ1553" s="16">
        <v>10</v>
      </c>
      <c r="AK1553" s="17">
        <v>0.99900203028417878</v>
      </c>
      <c r="AL1553" t="str">
        <f>IF(AK1553&lt;='CAV Tier 1 Analysis'!$A$5,"Tier 1", "Tier 2")</f>
        <v>Tier 2</v>
      </c>
      <c r="AM1553" t="str">
        <f t="shared" si="49"/>
        <v>Missouri - Tier 2</v>
      </c>
      <c r="AN1553" t="str">
        <f t="shared" si="50"/>
        <v>New Melle, Village Of - Tier 2</v>
      </c>
    </row>
    <row r="1554" spans="1:40" x14ac:dyDescent="0.3">
      <c r="A1554">
        <v>7</v>
      </c>
      <c r="B1554" t="s">
        <v>21</v>
      </c>
      <c r="C1554" t="s">
        <v>3359</v>
      </c>
      <c r="D1554" t="s">
        <v>5140</v>
      </c>
      <c r="E1554" t="s">
        <v>1920</v>
      </c>
      <c r="F1554" s="12">
        <v>25.499880530432822</v>
      </c>
      <c r="G1554" s="12">
        <v>125.27073422496612</v>
      </c>
      <c r="H1554" s="12">
        <v>49.505228986237</v>
      </c>
      <c r="I1554" s="12">
        <v>0</v>
      </c>
      <c r="J1554" s="15">
        <v>0</v>
      </c>
      <c r="K1554" s="15">
        <v>1.0000000000000002</v>
      </c>
      <c r="L1554" s="56">
        <v>0.64189000000000007</v>
      </c>
      <c r="M1554">
        <v>0</v>
      </c>
      <c r="N1554">
        <v>0</v>
      </c>
      <c r="O1554" s="12">
        <v>11</v>
      </c>
      <c r="P1554" s="12">
        <v>2</v>
      </c>
      <c r="Q1554">
        <v>0</v>
      </c>
      <c r="R1554" s="12">
        <v>0</v>
      </c>
      <c r="S1554" s="12">
        <v>0</v>
      </c>
      <c r="T1554" s="12">
        <v>115.54255410814925</v>
      </c>
      <c r="U1554" s="12">
        <v>90.042673577716428</v>
      </c>
      <c r="V1554" s="12">
        <v>9.7281801168168727</v>
      </c>
      <c r="W1554" s="57">
        <v>1.2870339972441463E-5</v>
      </c>
      <c r="X1554" s="57">
        <v>0</v>
      </c>
      <c r="Y1554" s="57">
        <v>0</v>
      </c>
      <c r="Z1554" s="57">
        <v>1.4309923790664768E-3</v>
      </c>
      <c r="AA1554" s="57">
        <v>7.8285637524161823E-4</v>
      </c>
      <c r="AB1554" s="57">
        <v>0</v>
      </c>
      <c r="AC1554" s="57">
        <v>0</v>
      </c>
      <c r="AD1554" s="57">
        <v>0</v>
      </c>
      <c r="AE1554" s="57">
        <v>2.0848688402823275E-5</v>
      </c>
      <c r="AF1554" s="57">
        <v>4.4335867770192564E-5</v>
      </c>
      <c r="AG1554" s="57">
        <v>1.650894844133113E-5</v>
      </c>
      <c r="AH1554" s="17">
        <v>2.0985569080862577E-4</v>
      </c>
      <c r="AI1554" s="12">
        <v>613</v>
      </c>
      <c r="AJ1554" s="16">
        <v>10</v>
      </c>
      <c r="AK1554" s="17">
        <v>0.99921188597498745</v>
      </c>
      <c r="AL1554" t="str">
        <f>IF(AK1554&lt;='CAV Tier 1 Analysis'!$A$5,"Tier 1", "Tier 2")</f>
        <v>Tier 2</v>
      </c>
      <c r="AM1554" t="str">
        <f t="shared" si="49"/>
        <v>Missouri - Tier 2</v>
      </c>
      <c r="AN1554" t="str">
        <f t="shared" si="50"/>
        <v>Clever, City Of - Tier 2</v>
      </c>
    </row>
    <row r="1555" spans="1:40" x14ac:dyDescent="0.3">
      <c r="A1555">
        <v>7</v>
      </c>
      <c r="B1555" t="s">
        <v>21</v>
      </c>
      <c r="C1555" t="s">
        <v>3338</v>
      </c>
      <c r="D1555" t="s">
        <v>5111</v>
      </c>
      <c r="E1555" t="s">
        <v>1926</v>
      </c>
      <c r="F1555" s="12">
        <v>645.02020816796005</v>
      </c>
      <c r="G1555" s="12">
        <v>523.41708915773233</v>
      </c>
      <c r="H1555" s="12">
        <v>173.95792335364467</v>
      </c>
      <c r="I1555" s="12">
        <v>0</v>
      </c>
      <c r="J1555" s="15">
        <v>0</v>
      </c>
      <c r="K1555" s="15">
        <v>1</v>
      </c>
      <c r="L1555" s="56">
        <v>2.3596599999999999</v>
      </c>
      <c r="M1555">
        <v>1</v>
      </c>
      <c r="N1555">
        <v>0</v>
      </c>
      <c r="O1555" s="12">
        <v>12</v>
      </c>
      <c r="P1555" s="12">
        <v>1</v>
      </c>
      <c r="Q1555">
        <v>0</v>
      </c>
      <c r="R1555" s="12">
        <v>0</v>
      </c>
      <c r="S1555" s="12">
        <v>0</v>
      </c>
      <c r="T1555" s="12">
        <v>417.40319334467222</v>
      </c>
      <c r="U1555" s="12">
        <v>0</v>
      </c>
      <c r="V1555" s="12">
        <v>106.01389581306012</v>
      </c>
      <c r="W1555" s="57">
        <v>4.7312820606912741E-5</v>
      </c>
      <c r="X1555" s="57">
        <v>4.2428613857185285E-5</v>
      </c>
      <c r="Y1555" s="57">
        <v>0</v>
      </c>
      <c r="Z1555" s="57">
        <v>1.5610825953452474E-3</v>
      </c>
      <c r="AA1555" s="57">
        <v>3.9142818762080911E-4</v>
      </c>
      <c r="AB1555" s="57">
        <v>0</v>
      </c>
      <c r="AC1555" s="57">
        <v>0</v>
      </c>
      <c r="AD1555" s="57">
        <v>0</v>
      </c>
      <c r="AE1555" s="57">
        <v>7.5316918373130305E-5</v>
      </c>
      <c r="AF1555" s="57">
        <v>0</v>
      </c>
      <c r="AG1555" s="57">
        <v>1.7990805258806514E-4</v>
      </c>
      <c r="AH1555" s="17">
        <v>2.0886156258103185E-4</v>
      </c>
      <c r="AI1555" s="12">
        <v>614</v>
      </c>
      <c r="AJ1555" s="16">
        <v>10</v>
      </c>
      <c r="AK1555" s="17">
        <v>0.99942074753756849</v>
      </c>
      <c r="AL1555" t="str">
        <f>IF(AK1555&lt;='CAV Tier 1 Analysis'!$A$5,"Tier 1", "Tier 2")</f>
        <v>Tier 2</v>
      </c>
      <c r="AM1555" t="str">
        <f t="shared" si="49"/>
        <v>Missouri - Tier 2</v>
      </c>
      <c r="AN1555" t="str">
        <f t="shared" si="50"/>
        <v>Strafford, City Of - Tier 2</v>
      </c>
    </row>
    <row r="1556" spans="1:40" x14ac:dyDescent="0.3">
      <c r="A1556">
        <v>7</v>
      </c>
      <c r="B1556" t="s">
        <v>21</v>
      </c>
      <c r="C1556" t="s">
        <v>3409</v>
      </c>
      <c r="D1556" t="s">
        <v>5215</v>
      </c>
      <c r="E1556" t="s">
        <v>1934</v>
      </c>
      <c r="F1556" s="12">
        <v>333.57270116345654</v>
      </c>
      <c r="G1556" s="12">
        <v>102.23704988215205</v>
      </c>
      <c r="H1556" s="12">
        <v>37.75455454635842</v>
      </c>
      <c r="I1556" s="12">
        <v>0</v>
      </c>
      <c r="J1556" s="15">
        <v>5.7592395312628032E-2</v>
      </c>
      <c r="K1556" s="15">
        <v>0.94240760468737206</v>
      </c>
      <c r="L1556" s="56">
        <v>1.2203000000000002</v>
      </c>
      <c r="M1556">
        <v>5</v>
      </c>
      <c r="N1556">
        <v>0</v>
      </c>
      <c r="O1556" s="12">
        <v>12</v>
      </c>
      <c r="P1556" s="12">
        <v>1</v>
      </c>
      <c r="Q1556">
        <v>0</v>
      </c>
      <c r="R1556" s="12">
        <v>0</v>
      </c>
      <c r="S1556" s="12">
        <v>2.174375230286052</v>
      </c>
      <c r="T1556" s="12">
        <v>86.785516688793649</v>
      </c>
      <c r="U1556" s="12">
        <v>0</v>
      </c>
      <c r="V1556" s="12">
        <v>15.451533193358401</v>
      </c>
      <c r="W1556" s="57">
        <v>2.4467861889685644E-5</v>
      </c>
      <c r="X1556" s="57">
        <v>2.1214306928592642E-4</v>
      </c>
      <c r="Y1556" s="57">
        <v>0</v>
      </c>
      <c r="Z1556" s="57">
        <v>1.5610825953452474E-3</v>
      </c>
      <c r="AA1556" s="57">
        <v>3.9142818762080911E-4</v>
      </c>
      <c r="AB1556" s="57">
        <v>0</v>
      </c>
      <c r="AC1556" s="57">
        <v>0</v>
      </c>
      <c r="AD1556" s="57">
        <v>9.4142513277733055E-6</v>
      </c>
      <c r="AE1556" s="57">
        <v>1.5659721297393951E-5</v>
      </c>
      <c r="AF1556" s="57">
        <v>0</v>
      </c>
      <c r="AG1556" s="57">
        <v>2.6221612034886657E-5</v>
      </c>
      <c r="AH1556" s="17">
        <v>2.0367429989106569E-4</v>
      </c>
      <c r="AI1556" s="12">
        <v>615</v>
      </c>
      <c r="AJ1556" s="16">
        <v>10</v>
      </c>
      <c r="AK1556" s="17">
        <v>0.99962442183745959</v>
      </c>
      <c r="AL1556" t="str">
        <f>IF(AK1556&lt;='CAV Tier 1 Analysis'!$A$5,"Tier 1", "Tier 2")</f>
        <v>Tier 2</v>
      </c>
      <c r="AM1556" t="str">
        <f t="shared" si="49"/>
        <v>Missouri - Tier 2</v>
      </c>
      <c r="AN1556" t="str">
        <f t="shared" si="50"/>
        <v>Ash Grove, City Of - Tier 2</v>
      </c>
    </row>
    <row r="1557" spans="1:40" x14ac:dyDescent="0.3">
      <c r="A1557">
        <v>7</v>
      </c>
      <c r="B1557" t="s">
        <v>21</v>
      </c>
      <c r="C1557" t="s">
        <v>3357</v>
      </c>
      <c r="D1557" t="s">
        <v>5138</v>
      </c>
      <c r="E1557" t="s">
        <v>1933</v>
      </c>
      <c r="F1557" s="12">
        <v>846.38298337491619</v>
      </c>
      <c r="G1557" s="12">
        <v>271.66475172618505</v>
      </c>
      <c r="H1557" s="12">
        <v>96.44122445071028</v>
      </c>
      <c r="I1557" s="12">
        <v>0</v>
      </c>
      <c r="J1557" s="15">
        <v>0</v>
      </c>
      <c r="K1557" s="15">
        <v>1</v>
      </c>
      <c r="L1557" s="56">
        <v>3.0962999999999998</v>
      </c>
      <c r="M1557">
        <v>0</v>
      </c>
      <c r="N1557">
        <v>0</v>
      </c>
      <c r="O1557" s="12">
        <v>12</v>
      </c>
      <c r="P1557" s="12">
        <v>1</v>
      </c>
      <c r="Q1557">
        <v>0</v>
      </c>
      <c r="R1557" s="12">
        <v>0</v>
      </c>
      <c r="S1557" s="12">
        <v>0</v>
      </c>
      <c r="T1557" s="12">
        <v>239.45368288007239</v>
      </c>
      <c r="U1557" s="12">
        <v>0</v>
      </c>
      <c r="V1557" s="12">
        <v>32.211068846112653</v>
      </c>
      <c r="W1557" s="57">
        <v>6.2082963835969552E-5</v>
      </c>
      <c r="X1557" s="57">
        <v>0</v>
      </c>
      <c r="Y1557" s="57">
        <v>0</v>
      </c>
      <c r="Z1557" s="57">
        <v>1.5610825953452474E-3</v>
      </c>
      <c r="AA1557" s="57">
        <v>3.9142818762080911E-4</v>
      </c>
      <c r="AB1557" s="57">
        <v>0</v>
      </c>
      <c r="AC1557" s="57">
        <v>0</v>
      </c>
      <c r="AD1557" s="57">
        <v>0</v>
      </c>
      <c r="AE1557" s="57">
        <v>4.3207416175015811E-5</v>
      </c>
      <c r="AF1557" s="57">
        <v>0</v>
      </c>
      <c r="AG1557" s="57">
        <v>5.4662934735488874E-5</v>
      </c>
      <c r="AH1557" s="17">
        <v>1.9204219070113914E-4</v>
      </c>
      <c r="AI1557" s="12">
        <v>616</v>
      </c>
      <c r="AJ1557" s="16">
        <v>10</v>
      </c>
      <c r="AK1557" s="17">
        <v>0.99981646402816071</v>
      </c>
      <c r="AL1557" t="str">
        <f>IF(AK1557&lt;='CAV Tier 1 Analysis'!$A$5,"Tier 1", "Tier 2")</f>
        <v>Tier 2</v>
      </c>
      <c r="AM1557" t="str">
        <f t="shared" si="49"/>
        <v>Missouri - Tier 2</v>
      </c>
      <c r="AN1557" t="str">
        <f t="shared" si="50"/>
        <v>Fair Grove, City Of - Tier 2</v>
      </c>
    </row>
    <row r="1558" spans="1:40" x14ac:dyDescent="0.3">
      <c r="A1558">
        <v>7</v>
      </c>
      <c r="B1558" t="s">
        <v>21</v>
      </c>
      <c r="C1558" t="s">
        <v>3476</v>
      </c>
      <c r="D1558" t="s">
        <v>5312</v>
      </c>
      <c r="E1558" t="s">
        <v>1938</v>
      </c>
      <c r="F1558" s="12">
        <v>139.5303200703718</v>
      </c>
      <c r="G1558" s="12">
        <v>33.102362772432159</v>
      </c>
      <c r="H1558" s="12">
        <v>12.234758564618627</v>
      </c>
      <c r="I1558" s="12">
        <v>0</v>
      </c>
      <c r="J1558" s="15">
        <v>0</v>
      </c>
      <c r="K1558" s="15">
        <v>1</v>
      </c>
      <c r="L1558" s="56">
        <v>0.51044</v>
      </c>
      <c r="M1558">
        <v>1</v>
      </c>
      <c r="N1558">
        <v>0</v>
      </c>
      <c r="O1558" s="12">
        <v>12</v>
      </c>
      <c r="P1558" s="12">
        <v>1</v>
      </c>
      <c r="Q1558">
        <v>0</v>
      </c>
      <c r="R1558" s="12">
        <v>0</v>
      </c>
      <c r="S1558" s="12">
        <v>0</v>
      </c>
      <c r="T1558" s="12">
        <v>27.993127595847419</v>
      </c>
      <c r="U1558" s="12">
        <v>0</v>
      </c>
      <c r="V1558" s="12">
        <v>5.1092351765847397</v>
      </c>
      <c r="W1558" s="57">
        <v>1.0234676245981429E-5</v>
      </c>
      <c r="X1558" s="57">
        <v>4.2428613857185285E-5</v>
      </c>
      <c r="Y1558" s="57">
        <v>0</v>
      </c>
      <c r="Z1558" s="57">
        <v>1.5610825953452474E-3</v>
      </c>
      <c r="AA1558" s="57">
        <v>3.9142818762080911E-4</v>
      </c>
      <c r="AB1558" s="57">
        <v>0</v>
      </c>
      <c r="AC1558" s="57">
        <v>0</v>
      </c>
      <c r="AD1558" s="57">
        <v>0</v>
      </c>
      <c r="AE1558" s="57">
        <v>5.0511259610898052E-6</v>
      </c>
      <c r="AF1558" s="57">
        <v>0</v>
      </c>
      <c r="AG1558" s="57">
        <v>8.6704912010276488E-6</v>
      </c>
      <c r="AH1558" s="17">
        <v>1.8353597183921278E-4</v>
      </c>
      <c r="AI1558" s="12">
        <v>617</v>
      </c>
      <c r="AJ1558" s="16">
        <v>10</v>
      </c>
      <c r="AK1558" s="17">
        <v>0.99999999999999989</v>
      </c>
      <c r="AL1558" t="str">
        <f>IF(AK1558&lt;='CAV Tier 1 Analysis'!$A$5,"Tier 1", "Tier 2")</f>
        <v>Tier 2</v>
      </c>
      <c r="AM1558" t="str">
        <f t="shared" si="49"/>
        <v>Missouri - Tier 2</v>
      </c>
      <c r="AN1558" t="str">
        <f t="shared" si="50"/>
        <v>Walnut Grove, City Of - Tier 2</v>
      </c>
    </row>
    <row r="1559" spans="1:40" x14ac:dyDescent="0.3">
      <c r="A1559">
        <v>7</v>
      </c>
      <c r="B1559" t="s">
        <v>30</v>
      </c>
      <c r="C1559" t="s">
        <v>3598</v>
      </c>
      <c r="D1559" t="s">
        <v>5487</v>
      </c>
      <c r="E1559" t="s">
        <v>39</v>
      </c>
      <c r="F1559" s="12">
        <v>78304.113122632334</v>
      </c>
      <c r="G1559" s="12">
        <v>136222.52201368334</v>
      </c>
      <c r="H1559" s="12">
        <v>35232.659987350526</v>
      </c>
      <c r="I1559">
        <v>298</v>
      </c>
      <c r="J1559" s="15">
        <v>0.20145387895905556</v>
      </c>
      <c r="K1559" s="15">
        <v>0.79854612104094358</v>
      </c>
      <c r="L1559" s="56">
        <v>224.95958000000007</v>
      </c>
      <c r="M1559">
        <v>518</v>
      </c>
      <c r="N1559">
        <v>117</v>
      </c>
      <c r="O1559" s="12">
        <v>12.18018018018018</v>
      </c>
      <c r="P1559" s="12">
        <v>2.0360360360360361</v>
      </c>
      <c r="Q1559">
        <v>113</v>
      </c>
      <c r="R1559" s="12">
        <v>237.96674407020117</v>
      </c>
      <c r="S1559" s="12">
        <v>7097.7560204972724</v>
      </c>
      <c r="T1559" s="12">
        <v>92049.957129750721</v>
      </c>
      <c r="U1559" s="12">
        <v>13745.844007118387</v>
      </c>
      <c r="V1559" s="12">
        <v>44172.564883932617</v>
      </c>
      <c r="W1559" s="57">
        <v>4.2869864906417629E-3</v>
      </c>
      <c r="X1559" s="57">
        <v>4.51731054329816E-2</v>
      </c>
      <c r="Y1559" s="57">
        <v>0.20930232558139536</v>
      </c>
      <c r="Z1559" s="57">
        <v>4.0252660821523435E-3</v>
      </c>
      <c r="AA1559" s="57">
        <v>7.416937004094458E-4</v>
      </c>
      <c r="AB1559" s="57">
        <v>0.34451219512195119</v>
      </c>
      <c r="AC1559" s="57">
        <v>9.8709204061424388E-2</v>
      </c>
      <c r="AD1559" s="57">
        <v>0.10297040921557306</v>
      </c>
      <c r="AE1559" s="57">
        <v>5.3469511243991193E-2</v>
      </c>
      <c r="AF1559" s="57">
        <v>1.8025951600969189E-2</v>
      </c>
      <c r="AG1559" s="57">
        <v>0.22139250639843178</v>
      </c>
      <c r="AH1559" s="17">
        <v>0.10023719590272014</v>
      </c>
      <c r="AI1559" s="12">
        <v>1</v>
      </c>
      <c r="AJ1559" s="16">
        <v>1</v>
      </c>
      <c r="AK1559" s="17">
        <v>0.10023719590272012</v>
      </c>
      <c r="AL1559" t="str">
        <f>IF(AK1559&lt;='CAV Tier 1 Analysis'!$A$5,"Tier 1", "Tier 2")</f>
        <v>Tier 2</v>
      </c>
      <c r="AM1559" t="str">
        <f t="shared" si="49"/>
        <v>Nebraska - Tier 2</v>
      </c>
      <c r="AN1559" t="str">
        <f t="shared" si="50"/>
        <v>Sarpy County* - Tier 2</v>
      </c>
    </row>
    <row r="1560" spans="1:40" x14ac:dyDescent="0.3">
      <c r="A1560">
        <v>7</v>
      </c>
      <c r="B1560" t="s">
        <v>30</v>
      </c>
      <c r="C1560" t="s">
        <v>2008</v>
      </c>
      <c r="D1560" t="s">
        <v>5706</v>
      </c>
      <c r="E1560" t="s">
        <v>31</v>
      </c>
      <c r="F1560" s="12">
        <v>17088.18904328128</v>
      </c>
      <c r="G1560" s="12">
        <v>276947.00452552916</v>
      </c>
      <c r="H1560" s="12">
        <v>97211.338621925897</v>
      </c>
      <c r="I1560">
        <v>82</v>
      </c>
      <c r="J1560" s="15">
        <v>0.16030779202810061</v>
      </c>
      <c r="K1560" s="15">
        <v>0.83969220797189947</v>
      </c>
      <c r="L1560" s="56">
        <v>74.948009999999996</v>
      </c>
      <c r="M1560">
        <v>1893</v>
      </c>
      <c r="N1560">
        <v>8</v>
      </c>
      <c r="O1560" s="12">
        <v>7</v>
      </c>
      <c r="P1560" s="12">
        <v>1</v>
      </c>
      <c r="Q1560">
        <v>2</v>
      </c>
      <c r="R1560" s="12">
        <v>68.854761053695754</v>
      </c>
      <c r="S1560" s="12">
        <v>15583.73505457696</v>
      </c>
      <c r="T1560" s="12">
        <v>233501.14507046225</v>
      </c>
      <c r="U1560" s="12">
        <v>216412.95602718098</v>
      </c>
      <c r="V1560" s="12">
        <v>43445.859455066908</v>
      </c>
      <c r="W1560" s="57">
        <v>1.4282614964451976E-3</v>
      </c>
      <c r="X1560" s="57">
        <v>0.16508241039504665</v>
      </c>
      <c r="Y1560" s="57">
        <v>1.4311270125223614E-2</v>
      </c>
      <c r="Z1560" s="57">
        <v>2.3133370901127007E-3</v>
      </c>
      <c r="AA1560" s="57">
        <v>3.642831891391525E-4</v>
      </c>
      <c r="AB1560" s="57">
        <v>6.0975609756097563E-3</v>
      </c>
      <c r="AC1560" s="57">
        <v>2.8561128093784579E-2</v>
      </c>
      <c r="AD1560" s="57">
        <v>0.22608040781379765</v>
      </c>
      <c r="AE1560" s="57">
        <v>0.13563495835452877</v>
      </c>
      <c r="AF1560" s="57">
        <v>0.2837984680423008</v>
      </c>
      <c r="AG1560" s="57">
        <v>0.21775026518530166</v>
      </c>
      <c r="AH1560" s="17">
        <v>9.8311122796480965E-2</v>
      </c>
      <c r="AI1560" s="12">
        <v>2</v>
      </c>
      <c r="AJ1560" s="16">
        <v>1</v>
      </c>
      <c r="AK1560" s="17">
        <v>0.19854831869920109</v>
      </c>
      <c r="AL1560" t="str">
        <f>IF(AK1560&lt;='CAV Tier 1 Analysis'!$A$5,"Tier 1", "Tier 2")</f>
        <v>Tier 2</v>
      </c>
      <c r="AM1560" t="str">
        <f t="shared" si="49"/>
        <v>Nebraska - Tier 2</v>
      </c>
      <c r="AN1560" t="str">
        <f t="shared" si="50"/>
        <v>Lincoln, City Of - Tier 2</v>
      </c>
    </row>
    <row r="1561" spans="1:40" x14ac:dyDescent="0.3">
      <c r="A1561">
        <v>7</v>
      </c>
      <c r="B1561" t="s">
        <v>30</v>
      </c>
      <c r="C1561" t="s">
        <v>3765</v>
      </c>
      <c r="D1561" t="s">
        <v>5707</v>
      </c>
      <c r="E1561" t="s">
        <v>33</v>
      </c>
      <c r="F1561" s="12">
        <v>138738.2469081431</v>
      </c>
      <c r="G1561" s="12">
        <v>349520.25021573977</v>
      </c>
      <c r="H1561" s="12">
        <v>166342.90442919379</v>
      </c>
      <c r="I1561">
        <v>344</v>
      </c>
      <c r="J1561" s="15">
        <v>7.1952370714738395E-2</v>
      </c>
      <c r="K1561" s="15">
        <v>0.92804762928526219</v>
      </c>
      <c r="L1561" s="56">
        <v>118.65641000000009</v>
      </c>
      <c r="M1561">
        <v>751</v>
      </c>
      <c r="N1561">
        <v>86</v>
      </c>
      <c r="O1561" s="12">
        <v>13.968468468468469</v>
      </c>
      <c r="P1561" s="12">
        <v>1.0157657657657657</v>
      </c>
      <c r="Q1561">
        <v>5</v>
      </c>
      <c r="R1561" s="12">
        <v>319.24838447413021</v>
      </c>
      <c r="S1561" s="12">
        <v>11968.76632525565</v>
      </c>
      <c r="T1561" s="12">
        <v>374241.56513457285</v>
      </c>
      <c r="U1561" s="12">
        <v>235503.31822642975</v>
      </c>
      <c r="V1561">
        <v>0</v>
      </c>
      <c r="W1561" s="57">
        <v>2.2611992194244389E-3</v>
      </c>
      <c r="X1561" s="57">
        <v>6.5492282201098803E-2</v>
      </c>
      <c r="Y1561" s="57">
        <v>0.15384615384615385</v>
      </c>
      <c r="Z1561" s="57">
        <v>4.6162537428825513E-3</v>
      </c>
      <c r="AA1561" s="57">
        <v>3.7002639257152647E-4</v>
      </c>
      <c r="AB1561" s="57">
        <v>1.524390243902439E-2</v>
      </c>
      <c r="AC1561" s="57">
        <v>0.13242503297032371</v>
      </c>
      <c r="AD1561" s="57">
        <v>0.17363639476449638</v>
      </c>
      <c r="AE1561" s="57">
        <v>0.21738753823345849</v>
      </c>
      <c r="AF1561" s="57">
        <v>0.30883308540522331</v>
      </c>
      <c r="AG1561" s="57">
        <v>0</v>
      </c>
      <c r="AH1561" s="17">
        <v>9.7646533564968857E-2</v>
      </c>
      <c r="AI1561" s="12">
        <v>3</v>
      </c>
      <c r="AJ1561" s="16">
        <v>1</v>
      </c>
      <c r="AK1561" s="17">
        <v>0.29619485226416997</v>
      </c>
      <c r="AL1561" t="str">
        <f>IF(AK1561&lt;='CAV Tier 1 Analysis'!$A$5,"Tier 1", "Tier 2")</f>
        <v>Tier 2</v>
      </c>
      <c r="AM1561" t="str">
        <f t="shared" si="49"/>
        <v>Nebraska - Tier 2</v>
      </c>
      <c r="AN1561" t="str">
        <f t="shared" si="50"/>
        <v>Omaha, City Of - Tier 2</v>
      </c>
    </row>
    <row r="1562" spans="1:40" x14ac:dyDescent="0.3">
      <c r="A1562">
        <v>7</v>
      </c>
      <c r="B1562" t="s">
        <v>30</v>
      </c>
      <c r="C1562" t="s">
        <v>2174</v>
      </c>
      <c r="D1562" t="s">
        <v>5390</v>
      </c>
      <c r="E1562" t="s">
        <v>38</v>
      </c>
      <c r="F1562" s="12">
        <v>247129.58103704109</v>
      </c>
      <c r="G1562" s="12">
        <v>182027.95784503172</v>
      </c>
      <c r="H1562" s="12">
        <v>45901.145072710104</v>
      </c>
      <c r="I1562">
        <v>128</v>
      </c>
      <c r="J1562" s="15">
        <v>0.27412353034152998</v>
      </c>
      <c r="K1562" s="15">
        <v>0.7258764696584703</v>
      </c>
      <c r="L1562" s="56">
        <v>211.43857999999997</v>
      </c>
      <c r="M1562">
        <v>518</v>
      </c>
      <c r="N1562">
        <v>24</v>
      </c>
      <c r="O1562" s="12">
        <v>13.73103448275862</v>
      </c>
      <c r="P1562" s="12">
        <v>1.289655172413793</v>
      </c>
      <c r="Q1562">
        <v>24</v>
      </c>
      <c r="R1562" s="12">
        <v>92.912188116284199</v>
      </c>
      <c r="S1562" s="12">
        <v>12582.583934050017</v>
      </c>
      <c r="T1562" s="12">
        <v>117239.78433467656</v>
      </c>
      <c r="U1562">
        <v>0</v>
      </c>
      <c r="V1562" s="12">
        <v>64788.173510355162</v>
      </c>
      <c r="W1562" s="57">
        <v>4.0293208942712103E-3</v>
      </c>
      <c r="X1562" s="57">
        <v>4.51731054329816E-2</v>
      </c>
      <c r="Y1562" s="57">
        <v>4.2933810375670838E-2</v>
      </c>
      <c r="Z1562" s="57">
        <v>4.5377873363688544E-3</v>
      </c>
      <c r="AA1562" s="57">
        <v>4.6979969909670009E-4</v>
      </c>
      <c r="AB1562" s="57">
        <v>7.3170731707317069E-2</v>
      </c>
      <c r="AC1562" s="57">
        <v>3.8540209357397326E-2</v>
      </c>
      <c r="AD1562" s="57">
        <v>0.18254132896887781</v>
      </c>
      <c r="AE1562" s="57">
        <v>6.8101650040856082E-2</v>
      </c>
      <c r="AF1562" s="57">
        <v>0</v>
      </c>
      <c r="AG1562" s="57">
        <v>0.32471775537877773</v>
      </c>
      <c r="AH1562" s="17">
        <v>7.1292318108328659E-2</v>
      </c>
      <c r="AI1562" s="12">
        <v>4</v>
      </c>
      <c r="AJ1562" s="16">
        <v>1</v>
      </c>
      <c r="AK1562" s="17">
        <v>0.36748717037249862</v>
      </c>
      <c r="AL1562" t="str">
        <f>IF(AK1562&lt;='CAV Tier 1 Analysis'!$A$5,"Tier 1", "Tier 2")</f>
        <v>Tier 2</v>
      </c>
      <c r="AM1562" t="str">
        <f t="shared" si="49"/>
        <v>Nebraska - Tier 2</v>
      </c>
      <c r="AN1562" t="str">
        <f t="shared" si="50"/>
        <v>Douglas County * - Tier 2</v>
      </c>
    </row>
    <row r="1563" spans="1:40" x14ac:dyDescent="0.3">
      <c r="A1563">
        <v>7</v>
      </c>
      <c r="B1563" t="s">
        <v>30</v>
      </c>
      <c r="C1563" t="s">
        <v>3041</v>
      </c>
      <c r="D1563" t="s">
        <v>5387</v>
      </c>
      <c r="E1563" t="s">
        <v>93</v>
      </c>
      <c r="F1563" s="12">
        <v>490.56247296118715</v>
      </c>
      <c r="G1563" s="12">
        <v>17384.785282542336</v>
      </c>
      <c r="H1563" s="12">
        <v>8088.6500769905924</v>
      </c>
      <c r="I1563">
        <v>226</v>
      </c>
      <c r="J1563" s="15">
        <v>0.16481323873254303</v>
      </c>
      <c r="K1563" s="15">
        <v>0.83518676126745683</v>
      </c>
      <c r="L1563" s="56">
        <v>7.4375700000000027</v>
      </c>
      <c r="M1563">
        <v>836</v>
      </c>
      <c r="N1563">
        <v>40</v>
      </c>
      <c r="O1563" s="12">
        <v>12</v>
      </c>
      <c r="P1563" s="12">
        <v>3</v>
      </c>
      <c r="Q1563">
        <v>16</v>
      </c>
      <c r="R1563" s="12">
        <v>188.75220804644525</v>
      </c>
      <c r="S1563" s="12">
        <v>1333.1166161630531</v>
      </c>
      <c r="T1563" s="12">
        <v>18302.06236274332</v>
      </c>
      <c r="U1563" s="12">
        <v>17811.499889782132</v>
      </c>
      <c r="V1563">
        <v>0</v>
      </c>
      <c r="W1563" s="57">
        <v>1.4173551583445527E-4</v>
      </c>
      <c r="X1563" s="57">
        <v>7.2904857416935559E-2</v>
      </c>
      <c r="Y1563" s="57">
        <v>7.1556350626118065E-2</v>
      </c>
      <c r="Z1563" s="57">
        <v>3.9657207259074867E-3</v>
      </c>
      <c r="AA1563" s="57">
        <v>1.0928495674174575E-3</v>
      </c>
      <c r="AB1563" s="57">
        <v>4.878048780487805E-2</v>
      </c>
      <c r="AC1563" s="57">
        <v>7.82948907163456E-2</v>
      </c>
      <c r="AD1563" s="57">
        <v>1.9340135544525568E-2</v>
      </c>
      <c r="AE1563" s="57">
        <v>1.0631208963123412E-2</v>
      </c>
      <c r="AF1563" s="57">
        <v>2.3357549728311538E-2</v>
      </c>
      <c r="AG1563" s="57">
        <v>0</v>
      </c>
      <c r="AH1563" s="17">
        <v>3.0005980600854295E-2</v>
      </c>
      <c r="AI1563" s="12">
        <v>5</v>
      </c>
      <c r="AJ1563" s="16">
        <v>1</v>
      </c>
      <c r="AK1563" s="17">
        <v>0.39749315097335292</v>
      </c>
      <c r="AL1563" t="str">
        <f>IF(AK1563&lt;='CAV Tier 1 Analysis'!$A$5,"Tier 1", "Tier 2")</f>
        <v>Tier 2</v>
      </c>
      <c r="AM1563" t="str">
        <f t="shared" si="49"/>
        <v>Nebraska - Tier 2</v>
      </c>
      <c r="AN1563" t="str">
        <f t="shared" si="50"/>
        <v>Fremont, City Of - Tier 2</v>
      </c>
    </row>
    <row r="1564" spans="1:40" x14ac:dyDescent="0.3">
      <c r="A1564">
        <v>7</v>
      </c>
      <c r="B1564" t="s">
        <v>30</v>
      </c>
      <c r="C1564" t="s">
        <v>2189</v>
      </c>
      <c r="D1564" t="s">
        <v>5488</v>
      </c>
      <c r="E1564" t="s">
        <v>99</v>
      </c>
      <c r="F1564" s="12">
        <v>4660.4115805114843</v>
      </c>
      <c r="G1564" s="12">
        <v>32220.893988881515</v>
      </c>
      <c r="H1564" s="12">
        <v>15310.34627112666</v>
      </c>
      <c r="I1564">
        <v>192</v>
      </c>
      <c r="J1564" s="15">
        <v>9.5491855923882943E-2</v>
      </c>
      <c r="K1564" s="15">
        <v>0.90450814407611702</v>
      </c>
      <c r="L1564" s="56">
        <v>13.312130000000003</v>
      </c>
      <c r="M1564">
        <v>82</v>
      </c>
      <c r="N1564">
        <v>38</v>
      </c>
      <c r="O1564" s="12">
        <v>12.25</v>
      </c>
      <c r="P1564" s="12">
        <v>1.875</v>
      </c>
      <c r="Q1564">
        <v>16</v>
      </c>
      <c r="R1564" s="12">
        <v>173.66556366261446</v>
      </c>
      <c r="S1564" s="12">
        <v>1462.0133802671855</v>
      </c>
      <c r="T1564" s="12">
        <v>35612.996471245271</v>
      </c>
      <c r="U1564" s="12">
        <v>30952.584890733786</v>
      </c>
      <c r="V1564">
        <v>0</v>
      </c>
      <c r="W1564" s="57">
        <v>2.536852241263379E-4</v>
      </c>
      <c r="X1564" s="57">
        <v>7.1509549141013339E-3</v>
      </c>
      <c r="Y1564" s="57">
        <v>6.7978533094812166E-2</v>
      </c>
      <c r="Z1564" s="57">
        <v>4.0483399076972262E-3</v>
      </c>
      <c r="AA1564" s="57">
        <v>6.8303097963591096E-4</v>
      </c>
      <c r="AB1564" s="57">
        <v>4.878048780487805E-2</v>
      </c>
      <c r="AC1564" s="57">
        <v>7.2036912674479481E-2</v>
      </c>
      <c r="AD1564" s="57">
        <v>2.1210100151372653E-2</v>
      </c>
      <c r="AE1564" s="57">
        <v>2.0686696383436155E-2</v>
      </c>
      <c r="AF1564" s="57">
        <v>4.0590435689239542E-2</v>
      </c>
      <c r="AG1564" s="57">
        <v>0</v>
      </c>
      <c r="AH1564" s="17">
        <v>2.5765379711252624E-2</v>
      </c>
      <c r="AI1564" s="12">
        <v>6</v>
      </c>
      <c r="AJ1564" s="16">
        <v>1</v>
      </c>
      <c r="AK1564" s="17">
        <v>0.42325853068460556</v>
      </c>
      <c r="AL1564" t="str">
        <f>IF(AK1564&lt;='CAV Tier 1 Analysis'!$A$5,"Tier 1", "Tier 2")</f>
        <v>Tier 2</v>
      </c>
      <c r="AM1564" t="str">
        <f t="shared" si="49"/>
        <v>Nebraska - Tier 2</v>
      </c>
      <c r="AN1564" t="str">
        <f t="shared" si="50"/>
        <v>Bellevue, City Of - Tier 2</v>
      </c>
    </row>
    <row r="1565" spans="1:40" x14ac:dyDescent="0.3">
      <c r="A1565">
        <v>7</v>
      </c>
      <c r="B1565" t="s">
        <v>30</v>
      </c>
      <c r="C1565" t="s">
        <v>2180</v>
      </c>
      <c r="D1565" t="s">
        <v>5386</v>
      </c>
      <c r="E1565" t="s">
        <v>112</v>
      </c>
      <c r="F1565" s="12">
        <v>35100.210328173285</v>
      </c>
      <c r="G1565" s="12">
        <v>16638.810908393603</v>
      </c>
      <c r="H1565" s="12">
        <v>7795.0279017309886</v>
      </c>
      <c r="I1565">
        <v>83</v>
      </c>
      <c r="J1565" s="15">
        <v>0.24985516080358389</v>
      </c>
      <c r="K1565" s="15">
        <v>0.75014483919641595</v>
      </c>
      <c r="L1565" s="56">
        <v>532.33172999999988</v>
      </c>
      <c r="M1565">
        <v>455</v>
      </c>
      <c r="N1565">
        <v>52</v>
      </c>
      <c r="O1565" s="12">
        <v>11.548387096774194</v>
      </c>
      <c r="P1565" s="12">
        <v>4.290322580645161</v>
      </c>
      <c r="Q1565">
        <v>13</v>
      </c>
      <c r="R1565" s="12">
        <v>62.262021653302526</v>
      </c>
      <c r="S1565" s="12">
        <v>1947.6279498554193</v>
      </c>
      <c r="T1565" s="12">
        <v>16984.481993436337</v>
      </c>
      <c r="U1565">
        <v>0</v>
      </c>
      <c r="V1565">
        <v>0</v>
      </c>
      <c r="W1565" s="57">
        <v>1.0144484333807671E-2</v>
      </c>
      <c r="X1565" s="57">
        <v>3.9679079096537895E-2</v>
      </c>
      <c r="Y1565" s="57">
        <v>9.3023255813953487E-2</v>
      </c>
      <c r="Z1565" s="57">
        <v>3.8164731717066675E-3</v>
      </c>
      <c r="AA1565" s="57">
        <v>1.5628923921131379E-3</v>
      </c>
      <c r="AB1565" s="57">
        <v>3.9634146341463415E-2</v>
      </c>
      <c r="AC1565" s="57">
        <v>2.5826443206028879E-2</v>
      </c>
      <c r="AD1565" s="57">
        <v>2.8255133934886885E-2</v>
      </c>
      <c r="AE1565" s="57">
        <v>9.8658595749404592E-3</v>
      </c>
      <c r="AF1565" s="57">
        <v>0</v>
      </c>
      <c r="AG1565" s="57">
        <v>0</v>
      </c>
      <c r="AH1565" s="17">
        <v>2.2891615260494404E-2</v>
      </c>
      <c r="AI1565" s="12">
        <v>7</v>
      </c>
      <c r="AJ1565" s="16">
        <v>1</v>
      </c>
      <c r="AK1565" s="17">
        <v>0.44615014594509994</v>
      </c>
      <c r="AL1565" t="str">
        <f>IF(AK1565&lt;='CAV Tier 1 Analysis'!$A$5,"Tier 1", "Tier 2")</f>
        <v>Tier 2</v>
      </c>
      <c r="AM1565" t="str">
        <f t="shared" si="49"/>
        <v>Nebraska - Tier 2</v>
      </c>
      <c r="AN1565" t="str">
        <f t="shared" si="50"/>
        <v>Dodge County* - Tier 2</v>
      </c>
    </row>
    <row r="1566" spans="1:40" x14ac:dyDescent="0.3">
      <c r="A1566">
        <v>7</v>
      </c>
      <c r="B1566" t="s">
        <v>30</v>
      </c>
      <c r="C1566" t="s">
        <v>3565</v>
      </c>
      <c r="D1566" t="s">
        <v>5439</v>
      </c>
      <c r="E1566" t="s">
        <v>72</v>
      </c>
      <c r="F1566" s="12">
        <v>175000.52169833766</v>
      </c>
      <c r="G1566" s="12">
        <v>85814.184526835656</v>
      </c>
      <c r="H1566" s="12">
        <v>20803.291158674547</v>
      </c>
      <c r="I1566">
        <v>10</v>
      </c>
      <c r="J1566" s="15">
        <v>3.4393939674117947E-2</v>
      </c>
      <c r="K1566" s="15">
        <v>0.96560606032588125</v>
      </c>
      <c r="L1566" s="56">
        <v>767.9085399999999</v>
      </c>
      <c r="M1566">
        <v>109</v>
      </c>
      <c r="N1566">
        <v>1</v>
      </c>
      <c r="O1566" s="12">
        <v>8.4166666666666661</v>
      </c>
      <c r="P1566" s="12">
        <v>2.4333333333333331</v>
      </c>
      <c r="Q1566">
        <v>0</v>
      </c>
      <c r="R1566" s="12">
        <v>9.6560606032588119</v>
      </c>
      <c r="S1566" s="12">
        <v>715.50714113456365</v>
      </c>
      <c r="T1566" s="12">
        <v>54932.148869426004</v>
      </c>
      <c r="U1566">
        <v>0</v>
      </c>
      <c r="V1566" s="12">
        <v>30882.035657409651</v>
      </c>
      <c r="W1566" s="57">
        <v>1.4633800156581165E-2</v>
      </c>
      <c r="X1566" s="57">
        <v>9.5055376297200657E-3</v>
      </c>
      <c r="Y1566" s="57">
        <v>1.7889087656529517E-3</v>
      </c>
      <c r="Z1566" s="57">
        <v>2.7815124535878898E-3</v>
      </c>
      <c r="AA1566" s="57">
        <v>8.86422426905271E-4</v>
      </c>
      <c r="AB1566" s="57">
        <v>0</v>
      </c>
      <c r="AC1566" s="57">
        <v>4.0053582286917093E-3</v>
      </c>
      <c r="AD1566" s="57">
        <v>1.0380190993678174E-2</v>
      </c>
      <c r="AE1566" s="57">
        <v>3.1908707436877924E-2</v>
      </c>
      <c r="AF1566" s="57">
        <v>0</v>
      </c>
      <c r="AG1566" s="57">
        <v>0.15478049089620749</v>
      </c>
      <c r="AH1566" s="17">
        <v>2.0970084453445694E-2</v>
      </c>
      <c r="AI1566" s="12">
        <v>8</v>
      </c>
      <c r="AJ1566" s="16">
        <v>1</v>
      </c>
      <c r="AK1566" s="17">
        <v>0.46712023039854561</v>
      </c>
      <c r="AL1566" t="str">
        <f>IF(AK1566&lt;='CAV Tier 1 Analysis'!$A$5,"Tier 1", "Tier 2")</f>
        <v>Tier 2</v>
      </c>
      <c r="AM1566" t="str">
        <f t="shared" si="49"/>
        <v>Nebraska - Tier 2</v>
      </c>
      <c r="AN1566" t="str">
        <f t="shared" si="50"/>
        <v>Lancaster County * - Tier 2</v>
      </c>
    </row>
    <row r="1567" spans="1:40" x14ac:dyDescent="0.3">
      <c r="A1567">
        <v>7</v>
      </c>
      <c r="B1567" t="s">
        <v>30</v>
      </c>
      <c r="C1567" t="s">
        <v>2253</v>
      </c>
      <c r="D1567" t="s">
        <v>5627</v>
      </c>
      <c r="E1567" t="s">
        <v>123</v>
      </c>
      <c r="F1567" s="12">
        <v>20042.753167808871</v>
      </c>
      <c r="G1567" s="12">
        <v>21864.170828946808</v>
      </c>
      <c r="H1567" s="12">
        <v>9763.3486105994234</v>
      </c>
      <c r="I1567">
        <v>96</v>
      </c>
      <c r="J1567" s="15">
        <v>4.8082202926127388E-2</v>
      </c>
      <c r="K1567" s="15">
        <v>0.95191779707387258</v>
      </c>
      <c r="L1567" s="56">
        <v>558.25458000000003</v>
      </c>
      <c r="M1567">
        <v>237</v>
      </c>
      <c r="N1567">
        <v>28</v>
      </c>
      <c r="O1567" s="12">
        <v>10.517241379310345</v>
      </c>
      <c r="P1567" s="12">
        <v>4.5862068965517242</v>
      </c>
      <c r="Q1567">
        <v>23</v>
      </c>
      <c r="R1567" s="12">
        <v>91.384108519091768</v>
      </c>
      <c r="S1567" s="12">
        <v>469.44330913336535</v>
      </c>
      <c r="T1567" s="12">
        <v>22029.31909699184</v>
      </c>
      <c r="U1567" s="12">
        <v>1986.5659291829688</v>
      </c>
      <c r="V1567">
        <v>0</v>
      </c>
      <c r="W1567" s="57">
        <v>1.0638488224412967E-2</v>
      </c>
      <c r="X1567" s="57">
        <v>2.066800383709776E-2</v>
      </c>
      <c r="Y1567" s="57">
        <v>5.008944543828265E-2</v>
      </c>
      <c r="Z1567" s="57">
        <v>3.4757035097752399E-3</v>
      </c>
      <c r="AA1567" s="57">
        <v>1.6706780743278374E-3</v>
      </c>
      <c r="AB1567" s="57">
        <v>7.0121951219512202E-2</v>
      </c>
      <c r="AC1567" s="57">
        <v>3.7906358096496479E-2</v>
      </c>
      <c r="AD1567" s="57">
        <v>6.8104298746505471E-3</v>
      </c>
      <c r="AE1567" s="57">
        <v>1.2796278910741353E-2</v>
      </c>
      <c r="AF1567" s="57">
        <v>2.6051322329165277E-3</v>
      </c>
      <c r="AG1567" s="57">
        <v>0</v>
      </c>
      <c r="AH1567" s="17">
        <v>1.9707497219837597E-2</v>
      </c>
      <c r="AI1567" s="12">
        <v>9</v>
      </c>
      <c r="AJ1567" s="16">
        <v>1</v>
      </c>
      <c r="AK1567" s="17">
        <v>0.48682772761838322</v>
      </c>
      <c r="AL1567" t="str">
        <f>IF(AK1567&lt;='CAV Tier 1 Analysis'!$A$5,"Tier 1", "Tier 2")</f>
        <v>Tier 2</v>
      </c>
      <c r="AM1567" t="str">
        <f t="shared" si="49"/>
        <v>Nebraska - Tier 2</v>
      </c>
      <c r="AN1567" t="str">
        <f t="shared" si="50"/>
        <v>Cass County * - Tier 2</v>
      </c>
    </row>
    <row r="1568" spans="1:40" x14ac:dyDescent="0.3">
      <c r="A1568">
        <v>7</v>
      </c>
      <c r="B1568" t="s">
        <v>30</v>
      </c>
      <c r="C1568" t="s">
        <v>3600</v>
      </c>
      <c r="D1568" t="s">
        <v>5491</v>
      </c>
      <c r="E1568" t="s">
        <v>124</v>
      </c>
      <c r="F1568" s="12">
        <v>18690.125632213232</v>
      </c>
      <c r="G1568" s="12">
        <v>18304.088176788813</v>
      </c>
      <c r="H1568" s="12">
        <v>8603.5467259256857</v>
      </c>
      <c r="I1568">
        <v>45</v>
      </c>
      <c r="J1568" s="15">
        <v>8.0956203628538448E-2</v>
      </c>
      <c r="K1568" s="15">
        <v>0.91904379637146139</v>
      </c>
      <c r="L1568" s="56">
        <v>751.48052000000007</v>
      </c>
      <c r="M1568">
        <v>341</v>
      </c>
      <c r="N1568">
        <v>28</v>
      </c>
      <c r="O1568" s="12">
        <v>12.242424242424242</v>
      </c>
      <c r="P1568" s="12">
        <v>3.3333333333333335</v>
      </c>
      <c r="Q1568">
        <v>19</v>
      </c>
      <c r="R1568" s="12">
        <v>41.35697083671576</v>
      </c>
      <c r="S1568" s="12">
        <v>696.51048067168506</v>
      </c>
      <c r="T1568" s="12">
        <v>18587.277486383417</v>
      </c>
      <c r="U1568">
        <v>0</v>
      </c>
      <c r="V1568">
        <v>0</v>
      </c>
      <c r="W1568" s="57">
        <v>1.4320736361707474E-2</v>
      </c>
      <c r="X1568" s="57">
        <v>2.9737507630592134E-2</v>
      </c>
      <c r="Y1568" s="57">
        <v>5.008944543828265E-2</v>
      </c>
      <c r="Z1568" s="57">
        <v>4.0458362961278398E-3</v>
      </c>
      <c r="AA1568" s="57">
        <v>1.2142772971305083E-3</v>
      </c>
      <c r="AB1568" s="57">
        <v>5.7926829268292686E-2</v>
      </c>
      <c r="AC1568" s="57">
        <v>1.7154975539268848E-2</v>
      </c>
      <c r="AD1568" s="57">
        <v>1.0104597708146382E-2</v>
      </c>
      <c r="AE1568" s="57">
        <v>1.0796883274507764E-2</v>
      </c>
      <c r="AF1568" s="57">
        <v>0</v>
      </c>
      <c r="AG1568" s="57">
        <v>0</v>
      </c>
      <c r="AH1568" s="17">
        <v>1.7762826255823299E-2</v>
      </c>
      <c r="AI1568" s="12">
        <v>10</v>
      </c>
      <c r="AJ1568" s="16">
        <v>1</v>
      </c>
      <c r="AK1568" s="17">
        <v>0.50459055387420648</v>
      </c>
      <c r="AL1568" t="str">
        <f>IF(AK1568&lt;='CAV Tier 1 Analysis'!$A$5,"Tier 1", "Tier 2")</f>
        <v>Tier 2</v>
      </c>
      <c r="AM1568" t="str">
        <f t="shared" si="49"/>
        <v>Nebraska - Tier 2</v>
      </c>
      <c r="AN1568" t="str">
        <f t="shared" si="50"/>
        <v>Saunders County * - Tier 2</v>
      </c>
    </row>
    <row r="1569" spans="1:40" x14ac:dyDescent="0.3">
      <c r="A1569">
        <v>7</v>
      </c>
      <c r="B1569" t="s">
        <v>30</v>
      </c>
      <c r="C1569" t="s">
        <v>3537</v>
      </c>
      <c r="D1569" t="s">
        <v>5403</v>
      </c>
      <c r="E1569" t="s">
        <v>189</v>
      </c>
      <c r="F1569" s="12">
        <v>209.50986368359568</v>
      </c>
      <c r="G1569" s="12">
        <v>8210.9565471804235</v>
      </c>
      <c r="H1569" s="12">
        <v>4149.9358843458813</v>
      </c>
      <c r="I1569" s="12">
        <v>142</v>
      </c>
      <c r="J1569" s="15">
        <v>0.19912277486591165</v>
      </c>
      <c r="K1569" s="15">
        <v>0.80087722513408832</v>
      </c>
      <c r="L1569" s="56">
        <v>7.3664099999999992</v>
      </c>
      <c r="M1569">
        <v>78</v>
      </c>
      <c r="N1569">
        <v>21</v>
      </c>
      <c r="O1569" s="12">
        <v>13</v>
      </c>
      <c r="P1569" s="12">
        <v>5</v>
      </c>
      <c r="Q1569">
        <v>10</v>
      </c>
      <c r="R1569" s="12">
        <v>113.72456596904054</v>
      </c>
      <c r="S1569" s="12">
        <v>826.34674880657292</v>
      </c>
      <c r="T1569" s="12">
        <v>8381.7837478959154</v>
      </c>
      <c r="U1569" s="12">
        <v>8172.2738842123199</v>
      </c>
      <c r="V1569" s="12">
        <v>0</v>
      </c>
      <c r="W1569" s="57">
        <v>1.4037944129575779E-4</v>
      </c>
      <c r="X1569" s="57">
        <v>6.8021278451207813E-3</v>
      </c>
      <c r="Y1569" s="57">
        <v>3.7567084078711989E-2</v>
      </c>
      <c r="Z1569" s="57">
        <v>4.2961974530664445E-3</v>
      </c>
      <c r="AA1569" s="57">
        <v>1.8214159456957624E-3</v>
      </c>
      <c r="AB1569" s="57">
        <v>3.048780487804878E-2</v>
      </c>
      <c r="AC1569" s="57">
        <v>4.7173236045635517E-2</v>
      </c>
      <c r="AD1569" s="57">
        <v>1.1988192131829545E-2</v>
      </c>
      <c r="AE1569" s="57">
        <v>4.8687679421848835E-3</v>
      </c>
      <c r="AF1569" s="57">
        <v>1.0716912939677527E-2</v>
      </c>
      <c r="AG1569" s="57">
        <v>0</v>
      </c>
      <c r="AH1569" s="17">
        <v>1.4169283518296999E-2</v>
      </c>
      <c r="AI1569" s="12">
        <v>11</v>
      </c>
      <c r="AJ1569" s="16">
        <v>1</v>
      </c>
      <c r="AK1569" s="17">
        <v>0.51875983739250353</v>
      </c>
      <c r="AL1569" t="str">
        <f>IF(AK1569&lt;='CAV Tier 1 Analysis'!$A$5,"Tier 1", "Tier 2")</f>
        <v>Tier 2</v>
      </c>
      <c r="AM1569" t="str">
        <f t="shared" si="49"/>
        <v>Nebraska - Tier 2</v>
      </c>
      <c r="AN1569" t="str">
        <f t="shared" si="50"/>
        <v>Beatrice, City Of - Tier 2</v>
      </c>
    </row>
    <row r="1570" spans="1:40" x14ac:dyDescent="0.3">
      <c r="A1570">
        <v>7</v>
      </c>
      <c r="B1570" t="s">
        <v>30</v>
      </c>
      <c r="C1570" t="s">
        <v>3547</v>
      </c>
      <c r="D1570" t="s">
        <v>5414</v>
      </c>
      <c r="E1570" t="s">
        <v>129</v>
      </c>
      <c r="F1570" s="12">
        <v>1863.8297125332358</v>
      </c>
      <c r="G1570" s="12">
        <v>37223.078922258668</v>
      </c>
      <c r="H1570" s="12">
        <v>15726.543919178244</v>
      </c>
      <c r="I1570">
        <v>71</v>
      </c>
      <c r="J1570" s="15">
        <v>8.6644289701341679E-2</v>
      </c>
      <c r="K1570" s="15">
        <v>0.91335571029865836</v>
      </c>
      <c r="L1570" s="56">
        <v>21.569799999999997</v>
      </c>
      <c r="M1570">
        <v>142</v>
      </c>
      <c r="N1570">
        <v>4</v>
      </c>
      <c r="O1570" s="12">
        <v>11</v>
      </c>
      <c r="P1570" s="12">
        <v>4</v>
      </c>
      <c r="Q1570">
        <v>0</v>
      </c>
      <c r="R1570" s="12">
        <v>64.848255431204748</v>
      </c>
      <c r="S1570" s="12">
        <v>1362.6152273341531</v>
      </c>
      <c r="T1570" s="12">
        <v>37413.442984727852</v>
      </c>
      <c r="U1570" s="12">
        <v>35549.613272194612</v>
      </c>
      <c r="V1570">
        <v>0</v>
      </c>
      <c r="W1570" s="57">
        <v>4.1104913694204318E-4</v>
      </c>
      <c r="X1570" s="57">
        <v>1.2383360948809628E-2</v>
      </c>
      <c r="Y1570" s="57">
        <v>7.1556350626118068E-3</v>
      </c>
      <c r="Z1570" s="57">
        <v>3.6352439987485294E-3</v>
      </c>
      <c r="AA1570" s="57">
        <v>1.45713275655661E-3</v>
      </c>
      <c r="AB1570" s="57">
        <v>0</v>
      </c>
      <c r="AC1570" s="57">
        <v>2.6899219482945071E-2</v>
      </c>
      <c r="AD1570" s="57">
        <v>1.9768085456414262E-2</v>
      </c>
      <c r="AE1570" s="57">
        <v>2.1732530603230129E-2</v>
      </c>
      <c r="AF1570" s="57">
        <v>4.6618862249993606E-2</v>
      </c>
      <c r="AG1570" s="57">
        <v>0</v>
      </c>
      <c r="AH1570" s="17">
        <v>1.2732829063295608E-2</v>
      </c>
      <c r="AI1570" s="12">
        <v>12</v>
      </c>
      <c r="AJ1570" s="16">
        <v>1</v>
      </c>
      <c r="AK1570" s="17">
        <v>0.53149266645579918</v>
      </c>
      <c r="AL1570" t="str">
        <f>IF(AK1570&lt;='CAV Tier 1 Analysis'!$A$5,"Tier 1", "Tier 2")</f>
        <v>Tier 2</v>
      </c>
      <c r="AM1570" t="str">
        <f t="shared" si="49"/>
        <v>Nebraska - Tier 2</v>
      </c>
      <c r="AN1570" t="str">
        <f t="shared" si="50"/>
        <v>Grand Island, City Of - Tier 2</v>
      </c>
    </row>
    <row r="1571" spans="1:40" x14ac:dyDescent="0.3">
      <c r="A1571">
        <v>7</v>
      </c>
      <c r="B1571" t="s">
        <v>30</v>
      </c>
      <c r="C1571" t="s">
        <v>3570</v>
      </c>
      <c r="D1571" t="s">
        <v>5446</v>
      </c>
      <c r="E1571" t="s">
        <v>156</v>
      </c>
      <c r="F1571" s="12">
        <v>149.78392193548706</v>
      </c>
      <c r="G1571" s="12">
        <v>15743.824395399492</v>
      </c>
      <c r="H1571" s="12">
        <v>8181.7465829905977</v>
      </c>
      <c r="I1571">
        <v>36</v>
      </c>
      <c r="J1571" s="15">
        <v>0.24723663902675214</v>
      </c>
      <c r="K1571" s="15">
        <v>0.7527633609732477</v>
      </c>
      <c r="L1571" s="56">
        <v>10.57408</v>
      </c>
      <c r="M1571">
        <v>701</v>
      </c>
      <c r="N1571">
        <v>0</v>
      </c>
      <c r="O1571" s="12">
        <v>5</v>
      </c>
      <c r="P1571" s="12">
        <v>4</v>
      </c>
      <c r="Q1571">
        <v>0</v>
      </c>
      <c r="R1571" s="12">
        <v>27.099480995036917</v>
      </c>
      <c r="S1571" s="12">
        <v>2022.8275265472091</v>
      </c>
      <c r="T1571" s="12">
        <v>17564.958718056736</v>
      </c>
      <c r="U1571" s="12">
        <v>17415.17479612125</v>
      </c>
      <c r="V1571">
        <v>0</v>
      </c>
      <c r="W1571" s="57">
        <v>2.0150703566820834E-4</v>
      </c>
      <c r="X1571" s="57">
        <v>6.1131943838841893E-2</v>
      </c>
      <c r="Y1571" s="57">
        <v>0</v>
      </c>
      <c r="Z1571" s="57">
        <v>1.6523836357947863E-3</v>
      </c>
      <c r="AA1571" s="57">
        <v>1.45713275655661E-3</v>
      </c>
      <c r="AB1571" s="57">
        <v>0</v>
      </c>
      <c r="AC1571" s="57">
        <v>1.1240932887280515E-2</v>
      </c>
      <c r="AD1571" s="57">
        <v>2.9346088760951614E-2</v>
      </c>
      <c r="AE1571" s="57">
        <v>1.0203043944404269E-2</v>
      </c>
      <c r="AF1571" s="57">
        <v>2.2837819040775656E-2</v>
      </c>
      <c r="AG1571" s="57">
        <v>0</v>
      </c>
      <c r="AH1571" s="17">
        <v>1.2551895627297594E-2</v>
      </c>
      <c r="AI1571" s="12">
        <v>13</v>
      </c>
      <c r="AJ1571" s="16">
        <v>1</v>
      </c>
      <c r="AK1571" s="17">
        <v>0.54404456208309682</v>
      </c>
      <c r="AL1571" t="str">
        <f>IF(AK1571&lt;='CAV Tier 1 Analysis'!$A$5,"Tier 1", "Tier 2")</f>
        <v>Tier 2</v>
      </c>
      <c r="AM1571" t="str">
        <f t="shared" si="49"/>
        <v>Nebraska - Tier 2</v>
      </c>
      <c r="AN1571" t="str">
        <f t="shared" si="50"/>
        <v>North Platte, City Of - Tier 2</v>
      </c>
    </row>
    <row r="1572" spans="1:40" x14ac:dyDescent="0.3">
      <c r="A1572">
        <v>7</v>
      </c>
      <c r="B1572" t="s">
        <v>30</v>
      </c>
      <c r="C1572" t="s">
        <v>2723</v>
      </c>
      <c r="D1572" t="s">
        <v>5492</v>
      </c>
      <c r="E1572" t="s">
        <v>445</v>
      </c>
      <c r="F1572" s="12">
        <v>26.127411906087502</v>
      </c>
      <c r="G1572" s="12">
        <v>250.0884836522153</v>
      </c>
      <c r="H1572" s="12">
        <v>122.84608842029881</v>
      </c>
      <c r="I1572" s="12">
        <v>115</v>
      </c>
      <c r="J1572" s="15">
        <v>0.22462843806986216</v>
      </c>
      <c r="K1572" s="15">
        <v>0.77537156193013779</v>
      </c>
      <c r="L1572" s="56">
        <v>1.05837</v>
      </c>
      <c r="M1572">
        <v>56</v>
      </c>
      <c r="N1572">
        <v>4</v>
      </c>
      <c r="O1572" s="12">
        <v>14</v>
      </c>
      <c r="P1572" s="12">
        <v>4</v>
      </c>
      <c r="Q1572">
        <v>13</v>
      </c>
      <c r="R1572" s="12">
        <v>89.167729621965847</v>
      </c>
      <c r="S1572" s="12">
        <v>27.594724964843902</v>
      </c>
      <c r="T1572" s="12">
        <v>257.85741543097436</v>
      </c>
      <c r="U1572" s="12">
        <v>231.73000352488685</v>
      </c>
      <c r="V1572" s="12">
        <v>0</v>
      </c>
      <c r="W1572" s="57">
        <v>2.0169036109066857E-5</v>
      </c>
      <c r="X1572" s="57">
        <v>4.8835789657277404E-3</v>
      </c>
      <c r="Y1572" s="57">
        <v>7.1556350626118068E-3</v>
      </c>
      <c r="Z1572" s="57">
        <v>4.6266741802254013E-3</v>
      </c>
      <c r="AA1572" s="57">
        <v>1.45713275655661E-3</v>
      </c>
      <c r="AB1572" s="57">
        <v>3.9634146341463415E-2</v>
      </c>
      <c r="AC1572" s="57">
        <v>3.6986998554520742E-2</v>
      </c>
      <c r="AD1572" s="57">
        <v>4.0032935953497237E-4</v>
      </c>
      <c r="AE1572" s="57">
        <v>1.4978290488825051E-4</v>
      </c>
      <c r="AF1572" s="57">
        <v>3.0388485609678546E-4</v>
      </c>
      <c r="AG1572" s="57">
        <v>0</v>
      </c>
      <c r="AH1572" s="17">
        <v>8.6925756379758901E-3</v>
      </c>
      <c r="AI1572" s="12">
        <v>14</v>
      </c>
      <c r="AJ1572" s="16">
        <v>1</v>
      </c>
      <c r="AK1572" s="17">
        <v>0.55273713772107269</v>
      </c>
      <c r="AL1572" t="str">
        <f>IF(AK1572&lt;='CAV Tier 1 Analysis'!$A$5,"Tier 1", "Tier 2")</f>
        <v>Tier 2</v>
      </c>
      <c r="AM1572" t="str">
        <f t="shared" si="49"/>
        <v>Nebraska - Tier 2</v>
      </c>
      <c r="AN1572" t="str">
        <f t="shared" si="50"/>
        <v>Ashland, City Of - Tier 2</v>
      </c>
    </row>
    <row r="1573" spans="1:40" x14ac:dyDescent="0.3">
      <c r="A1573">
        <v>7</v>
      </c>
      <c r="B1573" t="s">
        <v>30</v>
      </c>
      <c r="C1573" t="s">
        <v>3738</v>
      </c>
      <c r="D1573" t="s">
        <v>5669</v>
      </c>
      <c r="E1573" t="s">
        <v>226</v>
      </c>
      <c r="F1573" s="12">
        <v>11187.906879481912</v>
      </c>
      <c r="G1573" s="12">
        <v>5167.6584402952776</v>
      </c>
      <c r="H1573" s="12">
        <v>4259.9269355774923</v>
      </c>
      <c r="I1573" s="12">
        <v>43</v>
      </c>
      <c r="J1573" s="15">
        <v>9.245106355735528E-4</v>
      </c>
      <c r="K1573" s="15">
        <v>0.99907548936442614</v>
      </c>
      <c r="L1573" s="56">
        <v>549.81519999999989</v>
      </c>
      <c r="M1573">
        <v>14</v>
      </c>
      <c r="N1573">
        <v>15</v>
      </c>
      <c r="O1573" s="12">
        <v>7.2727272727272725</v>
      </c>
      <c r="P1573" s="12">
        <v>9.2727272727272734</v>
      </c>
      <c r="Q1573">
        <v>9</v>
      </c>
      <c r="R1573" s="12">
        <v>42.960246042670327</v>
      </c>
      <c r="S1573" s="12">
        <v>3.9383477587076445</v>
      </c>
      <c r="T1573" s="12">
        <v>7436.0102534725993</v>
      </c>
      <c r="U1573" s="12">
        <v>0</v>
      </c>
      <c r="V1573" s="12">
        <v>0</v>
      </c>
      <c r="W1573" s="57">
        <v>1.0477661519236008E-2</v>
      </c>
      <c r="X1573" s="57">
        <v>1.2208947414319351E-3</v>
      </c>
      <c r="Y1573" s="57">
        <v>2.6833631484794274E-2</v>
      </c>
      <c r="Z1573" s="57">
        <v>2.4034671066105978E-3</v>
      </c>
      <c r="AA1573" s="57">
        <v>3.3778986629266869E-3</v>
      </c>
      <c r="AB1573" s="57">
        <v>2.7439024390243903E-2</v>
      </c>
      <c r="AC1573" s="57">
        <v>1.7820018127843767E-2</v>
      </c>
      <c r="AD1573" s="57">
        <v>5.7135421276279568E-5</v>
      </c>
      <c r="AE1573" s="57">
        <v>4.3193918417370105E-3</v>
      </c>
      <c r="AF1573" s="57">
        <v>0</v>
      </c>
      <c r="AG1573" s="57">
        <v>0</v>
      </c>
      <c r="AH1573" s="17">
        <v>8.5408293905545867E-3</v>
      </c>
      <c r="AI1573" s="12">
        <v>15</v>
      </c>
      <c r="AJ1573" s="16">
        <v>1</v>
      </c>
      <c r="AK1573" s="17">
        <v>0.56127796711162725</v>
      </c>
      <c r="AL1573" t="str">
        <f>IF(AK1573&lt;='CAV Tier 1 Analysis'!$A$5,"Tier 1", "Tier 2")</f>
        <v>Tier 2</v>
      </c>
      <c r="AM1573" t="str">
        <f t="shared" si="49"/>
        <v>Nebraska - Tier 2</v>
      </c>
      <c r="AN1573" t="str">
        <f t="shared" si="50"/>
        <v>Richardson County * - Tier 2</v>
      </c>
    </row>
    <row r="1574" spans="1:40" x14ac:dyDescent="0.3">
      <c r="A1574">
        <v>7</v>
      </c>
      <c r="B1574" t="s">
        <v>30</v>
      </c>
      <c r="C1574" t="s">
        <v>2016</v>
      </c>
      <c r="D1574" t="s">
        <v>5677</v>
      </c>
      <c r="E1574" t="s">
        <v>228</v>
      </c>
      <c r="F1574" s="12">
        <v>15367.045960745791</v>
      </c>
      <c r="G1574" s="12">
        <v>17318.860304848578</v>
      </c>
      <c r="H1574" s="12">
        <v>6630.0164703701594</v>
      </c>
      <c r="I1574" s="12">
        <v>50</v>
      </c>
      <c r="J1574" s="15">
        <v>9.8968278003676927E-2</v>
      </c>
      <c r="K1574" s="15">
        <v>0.90103172199632298</v>
      </c>
      <c r="L1574" s="56">
        <v>386.89589000000001</v>
      </c>
      <c r="M1574">
        <v>30</v>
      </c>
      <c r="N1574">
        <v>7</v>
      </c>
      <c r="O1574" s="12">
        <v>10.076923076923077</v>
      </c>
      <c r="P1574" s="12">
        <v>5</v>
      </c>
      <c r="Q1574">
        <v>5</v>
      </c>
      <c r="R1574" s="12">
        <v>45.051586099816149</v>
      </c>
      <c r="S1574" s="12">
        <v>656.16131320855072</v>
      </c>
      <c r="T1574" s="12">
        <v>16497.279399686857</v>
      </c>
      <c r="U1574" s="12">
        <v>1130.2334389410662</v>
      </c>
      <c r="V1574" s="12">
        <v>821.5809051617216</v>
      </c>
      <c r="W1574" s="57">
        <v>7.3729576385002963E-3</v>
      </c>
      <c r="X1574" s="57">
        <v>2.6162030173541469E-3</v>
      </c>
      <c r="Y1574" s="57">
        <v>1.2522361359570662E-2</v>
      </c>
      <c r="Z1574" s="57">
        <v>3.3301885582941075E-3</v>
      </c>
      <c r="AA1574" s="57">
        <v>1.8214159456957624E-3</v>
      </c>
      <c r="AB1574" s="57">
        <v>1.524390243902439E-2</v>
      </c>
      <c r="AC1574" s="57">
        <v>1.8687511244452271E-2</v>
      </c>
      <c r="AD1574" s="57">
        <v>9.5192337884528518E-3</v>
      </c>
      <c r="AE1574" s="57">
        <v>9.5828558085414208E-3</v>
      </c>
      <c r="AF1574" s="57">
        <v>1.4821594990891828E-3</v>
      </c>
      <c r="AG1574" s="57">
        <v>4.1177562652470615E-3</v>
      </c>
      <c r="AH1574" s="17">
        <v>7.8451405058383768E-3</v>
      </c>
      <c r="AI1574" s="12">
        <v>16</v>
      </c>
      <c r="AJ1574" s="16">
        <v>1</v>
      </c>
      <c r="AK1574" s="17">
        <v>0.56912310761746565</v>
      </c>
      <c r="AL1574" t="str">
        <f>IF(AK1574&lt;='CAV Tier 1 Analysis'!$A$5,"Tier 1", "Tier 2")</f>
        <v>Tier 2</v>
      </c>
      <c r="AM1574" t="str">
        <f t="shared" si="49"/>
        <v>Nebraska - Tier 2</v>
      </c>
      <c r="AN1574" t="str">
        <f t="shared" si="50"/>
        <v>Washington County* - Tier 2</v>
      </c>
    </row>
    <row r="1575" spans="1:40" x14ac:dyDescent="0.3">
      <c r="A1575">
        <v>7</v>
      </c>
      <c r="B1575" t="s">
        <v>30</v>
      </c>
      <c r="C1575" t="s">
        <v>3544</v>
      </c>
      <c r="D1575" t="s">
        <v>5411</v>
      </c>
      <c r="E1575" t="s">
        <v>185</v>
      </c>
      <c r="F1575" s="12">
        <v>45637.726269507271</v>
      </c>
      <c r="G1575" s="12">
        <v>21745.298914754454</v>
      </c>
      <c r="H1575" s="12">
        <v>7228.4347508003566</v>
      </c>
      <c r="I1575" s="12">
        <v>28</v>
      </c>
      <c r="J1575" s="15">
        <v>0.1031149704029245</v>
      </c>
      <c r="K1575" s="15">
        <v>0.89688502959707583</v>
      </c>
      <c r="L1575" s="56">
        <v>528.23968999999988</v>
      </c>
      <c r="M1575">
        <v>121</v>
      </c>
      <c r="N1575">
        <v>0</v>
      </c>
      <c r="O1575" s="12">
        <v>10.647058823529411</v>
      </c>
      <c r="P1575" s="12">
        <v>4.7647058823529411</v>
      </c>
      <c r="Q1575">
        <v>2</v>
      </c>
      <c r="R1575" s="12">
        <v>25.112780828718122</v>
      </c>
      <c r="S1575" s="12">
        <v>745.35983538824973</v>
      </c>
      <c r="T1575" s="12">
        <v>18482.598470575802</v>
      </c>
      <c r="U1575" s="12">
        <v>0</v>
      </c>
      <c r="V1575" s="12">
        <v>3262.7004441786521</v>
      </c>
      <c r="W1575" s="57">
        <v>1.0066503568555684E-2</v>
      </c>
      <c r="X1575" s="57">
        <v>1.0552018836661724E-2</v>
      </c>
      <c r="Y1575" s="57">
        <v>0</v>
      </c>
      <c r="Z1575" s="57">
        <v>3.5186051538688974E-3</v>
      </c>
      <c r="AA1575" s="57">
        <v>1.7357022541336089E-3</v>
      </c>
      <c r="AB1575" s="57">
        <v>6.0975609756097563E-3</v>
      </c>
      <c r="AC1575" s="57">
        <v>1.0416844660615633E-2</v>
      </c>
      <c r="AD1575" s="57">
        <v>1.0813277751607349E-2</v>
      </c>
      <c r="AE1575" s="57">
        <v>1.0736077859847487E-2</v>
      </c>
      <c r="AF1575" s="57">
        <v>0</v>
      </c>
      <c r="AG1575" s="57">
        <v>1.6352625908456871E-2</v>
      </c>
      <c r="AH1575" s="17">
        <v>7.2990197244870011E-3</v>
      </c>
      <c r="AI1575" s="12">
        <v>17</v>
      </c>
      <c r="AJ1575" s="16">
        <v>1</v>
      </c>
      <c r="AK1575" s="17">
        <v>0.57642212734195264</v>
      </c>
      <c r="AL1575" t="str">
        <f>IF(AK1575&lt;='CAV Tier 1 Analysis'!$A$5,"Tier 1", "Tier 2")</f>
        <v>Tier 2</v>
      </c>
      <c r="AM1575" t="str">
        <f t="shared" si="49"/>
        <v>Nebraska - Tier 2</v>
      </c>
      <c r="AN1575" t="str">
        <f t="shared" si="50"/>
        <v>Hall County* - Tier 2</v>
      </c>
    </row>
    <row r="1576" spans="1:40" x14ac:dyDescent="0.3">
      <c r="A1576">
        <v>7</v>
      </c>
      <c r="B1576" t="s">
        <v>30</v>
      </c>
      <c r="C1576" t="s">
        <v>2068</v>
      </c>
      <c r="D1576" t="s">
        <v>5655</v>
      </c>
      <c r="E1576" t="s">
        <v>100</v>
      </c>
      <c r="F1576" s="12">
        <v>36258.833682323428</v>
      </c>
      <c r="G1576" s="12">
        <v>17988.977698532428</v>
      </c>
      <c r="H1576" s="12">
        <v>8147.2371017139249</v>
      </c>
      <c r="I1576">
        <v>5</v>
      </c>
      <c r="J1576" s="15">
        <v>6.0069283723447348E-3</v>
      </c>
      <c r="K1576" s="15">
        <v>0.99399307162765549</v>
      </c>
      <c r="L1576" s="56">
        <v>2559.7758200000003</v>
      </c>
      <c r="M1576">
        <v>109</v>
      </c>
      <c r="N1576">
        <v>0</v>
      </c>
      <c r="O1576" s="12">
        <v>5.1891891891891895</v>
      </c>
      <c r="P1576" s="12">
        <v>5.3243243243243246</v>
      </c>
      <c r="Q1576">
        <v>0</v>
      </c>
      <c r="R1576" s="12">
        <v>4.9699653581382774</v>
      </c>
      <c r="S1576" s="12">
        <v>48.939869702505064</v>
      </c>
      <c r="T1576" s="12">
        <v>17488.783201712828</v>
      </c>
      <c r="U1576">
        <v>0</v>
      </c>
      <c r="V1576" s="12">
        <v>500.19449681960032</v>
      </c>
      <c r="W1576" s="57">
        <v>4.8780871476606695E-2</v>
      </c>
      <c r="X1576" s="57">
        <v>9.5055376297200657E-3</v>
      </c>
      <c r="Y1576" s="57">
        <v>0</v>
      </c>
      <c r="Z1576" s="57">
        <v>1.7149062598518863E-3</v>
      </c>
      <c r="AA1576" s="57">
        <v>1.9395618448760283E-3</v>
      </c>
      <c r="AB1576" s="57">
        <v>0</v>
      </c>
      <c r="AC1576" s="57">
        <v>2.0615541328327693E-3</v>
      </c>
      <c r="AD1576" s="57">
        <v>7.0999318596903717E-4</v>
      </c>
      <c r="AE1576" s="57">
        <v>1.0158795497640451E-2</v>
      </c>
      <c r="AF1576" s="57">
        <v>0</v>
      </c>
      <c r="AG1576" s="57">
        <v>2.5069704154280208E-3</v>
      </c>
      <c r="AH1576" s="17">
        <v>7.0343809493568143E-3</v>
      </c>
      <c r="AI1576" s="12">
        <v>18</v>
      </c>
      <c r="AJ1576" s="16">
        <v>1</v>
      </c>
      <c r="AK1576" s="17">
        <v>0.58345650829130946</v>
      </c>
      <c r="AL1576" t="str">
        <f>IF(AK1576&lt;='CAV Tier 1 Analysis'!$A$5,"Tier 1", "Tier 2")</f>
        <v>Tier 2</v>
      </c>
      <c r="AM1576" t="str">
        <f t="shared" si="49"/>
        <v>Nebraska - Tier 2</v>
      </c>
      <c r="AN1576" t="str">
        <f t="shared" si="50"/>
        <v>Lincoln County* - Tier 2</v>
      </c>
    </row>
    <row r="1577" spans="1:40" x14ac:dyDescent="0.3">
      <c r="A1577">
        <v>7</v>
      </c>
      <c r="B1577" t="s">
        <v>30</v>
      </c>
      <c r="C1577" t="s">
        <v>3715</v>
      </c>
      <c r="D1577" t="s">
        <v>5632</v>
      </c>
      <c r="E1577" t="s">
        <v>147</v>
      </c>
      <c r="F1577" s="12">
        <v>34245.223017613156</v>
      </c>
      <c r="G1577" s="12">
        <v>28640.753565810541</v>
      </c>
      <c r="H1577" s="12">
        <v>9929.8519861281748</v>
      </c>
      <c r="I1577">
        <v>11</v>
      </c>
      <c r="J1577" s="15">
        <v>8.3674496839114178E-3</v>
      </c>
      <c r="K1577" s="15">
        <v>0.99163255031608843</v>
      </c>
      <c r="L1577" s="56">
        <v>959.41777999999999</v>
      </c>
      <c r="M1577">
        <v>116</v>
      </c>
      <c r="N1577">
        <v>0</v>
      </c>
      <c r="O1577" s="12">
        <v>10.128205128205128</v>
      </c>
      <c r="P1577" s="12">
        <v>4.8205128205128203</v>
      </c>
      <c r="Q1577">
        <v>0</v>
      </c>
      <c r="R1577" s="12">
        <v>10.907958053476973</v>
      </c>
      <c r="S1577" s="12">
        <v>83.087536862615366</v>
      </c>
      <c r="T1577" s="12">
        <v>24117.545586806802</v>
      </c>
      <c r="U1577">
        <v>0</v>
      </c>
      <c r="V1577" s="12">
        <v>4523.2079790037387</v>
      </c>
      <c r="W1577" s="57">
        <v>1.8283333662613983E-2</v>
      </c>
      <c r="X1577" s="57">
        <v>1.0115985000436034E-2</v>
      </c>
      <c r="Y1577" s="57">
        <v>0</v>
      </c>
      <c r="Z1577" s="57">
        <v>3.3471360827637977E-3</v>
      </c>
      <c r="AA1577" s="57">
        <v>1.7560317835425812E-3</v>
      </c>
      <c r="AB1577" s="57">
        <v>0</v>
      </c>
      <c r="AC1577" s="57">
        <v>4.5246484402731496E-3</v>
      </c>
      <c r="AD1577" s="57">
        <v>1.2053890901223328E-3</v>
      </c>
      <c r="AE1577" s="57">
        <v>1.4009277300515439E-2</v>
      </c>
      <c r="AF1577" s="57">
        <v>0</v>
      </c>
      <c r="AG1577" s="57">
        <v>2.2670278578214853E-2</v>
      </c>
      <c r="AH1577" s="17">
        <v>6.9010981762256526E-3</v>
      </c>
      <c r="AI1577" s="12">
        <v>19</v>
      </c>
      <c r="AJ1577" s="16">
        <v>1</v>
      </c>
      <c r="AK1577" s="17">
        <v>0.5903576064675351</v>
      </c>
      <c r="AL1577" t="str">
        <f>IF(AK1577&lt;='CAV Tier 1 Analysis'!$A$5,"Tier 1", "Tier 2")</f>
        <v>Tier 2</v>
      </c>
      <c r="AM1577" t="str">
        <f t="shared" si="49"/>
        <v>Nebraska - Tier 2</v>
      </c>
      <c r="AN1577" t="str">
        <f t="shared" si="50"/>
        <v>Buffalo County* - Tier 2</v>
      </c>
    </row>
    <row r="1578" spans="1:40" x14ac:dyDescent="0.3">
      <c r="A1578">
        <v>7</v>
      </c>
      <c r="B1578" t="s">
        <v>30</v>
      </c>
      <c r="C1578" t="s">
        <v>3116</v>
      </c>
      <c r="D1578" t="s">
        <v>5341</v>
      </c>
      <c r="E1578" t="s">
        <v>251</v>
      </c>
      <c r="F1578" s="12">
        <v>401.63622208016494</v>
      </c>
      <c r="G1578" s="12">
        <v>19619.902567721816</v>
      </c>
      <c r="H1578" s="12">
        <v>8733.5038140395318</v>
      </c>
      <c r="I1578" s="12">
        <v>0</v>
      </c>
      <c r="J1578" s="15">
        <v>0.1189586716477211</v>
      </c>
      <c r="K1578" s="15">
        <v>0.88104132835227911</v>
      </c>
      <c r="L1578" s="56">
        <v>11.250630000000005</v>
      </c>
      <c r="M1578">
        <v>62</v>
      </c>
      <c r="N1578">
        <v>3</v>
      </c>
      <c r="O1578" s="12">
        <v>11</v>
      </c>
      <c r="P1578" s="12">
        <v>4</v>
      </c>
      <c r="Q1578">
        <v>0</v>
      </c>
      <c r="R1578" s="12">
        <v>0</v>
      </c>
      <c r="S1578" s="12">
        <v>1038.9260125484486</v>
      </c>
      <c r="T1578" s="12">
        <v>20821.650289623671</v>
      </c>
      <c r="U1578" s="12">
        <v>20420.014067543507</v>
      </c>
      <c r="V1578" s="12">
        <v>0</v>
      </c>
      <c r="W1578" s="57">
        <v>2.1439984383509635E-4</v>
      </c>
      <c r="X1578" s="57">
        <v>5.4068195691985696E-3</v>
      </c>
      <c r="Y1578" s="57">
        <v>5.3667262969588547E-3</v>
      </c>
      <c r="Z1578" s="57">
        <v>3.6352439987485294E-3</v>
      </c>
      <c r="AA1578" s="57">
        <v>1.45713275655661E-3</v>
      </c>
      <c r="AB1578" s="57">
        <v>0</v>
      </c>
      <c r="AC1578" s="57">
        <v>0</v>
      </c>
      <c r="AD1578" s="57">
        <v>1.5072177227264342E-2</v>
      </c>
      <c r="AE1578" s="57">
        <v>1.2094774392020405E-2</v>
      </c>
      <c r="AF1578" s="57">
        <v>2.6778289138304726E-2</v>
      </c>
      <c r="AG1578" s="57">
        <v>0</v>
      </c>
      <c r="AH1578" s="17">
        <v>6.3659602929897396E-3</v>
      </c>
      <c r="AI1578" s="12">
        <v>20</v>
      </c>
      <c r="AJ1578" s="16">
        <v>1</v>
      </c>
      <c r="AK1578" s="17">
        <v>0.59672356676052485</v>
      </c>
      <c r="AL1578" t="str">
        <f>IF(AK1578&lt;='CAV Tier 1 Analysis'!$A$5,"Tier 1", "Tier 2")</f>
        <v>Tier 2</v>
      </c>
      <c r="AM1578" t="str">
        <f t="shared" si="49"/>
        <v>Nebraska - Tier 2</v>
      </c>
      <c r="AN1578" t="str">
        <f t="shared" si="50"/>
        <v>Kearney, City Of - Tier 2</v>
      </c>
    </row>
    <row r="1579" spans="1:40" x14ac:dyDescent="0.3">
      <c r="A1579">
        <v>7</v>
      </c>
      <c r="B1579" t="s">
        <v>30</v>
      </c>
      <c r="C1579" t="s">
        <v>3736</v>
      </c>
      <c r="D1579" t="s">
        <v>5666</v>
      </c>
      <c r="E1579" t="s">
        <v>194</v>
      </c>
      <c r="F1579" s="12">
        <v>28381.749639411093</v>
      </c>
      <c r="G1579" s="12">
        <v>19627.915682580424</v>
      </c>
      <c r="H1579" s="12">
        <v>6840.7930909405986</v>
      </c>
      <c r="I1579" s="12">
        <v>33</v>
      </c>
      <c r="J1579" s="15">
        <v>4.6824014915007789E-2</v>
      </c>
      <c r="K1579" s="15">
        <v>0.95317598508499257</v>
      </c>
      <c r="L1579" s="56">
        <v>677.44382999999993</v>
      </c>
      <c r="M1579">
        <v>135</v>
      </c>
      <c r="N1579">
        <v>0</v>
      </c>
      <c r="O1579" s="12">
        <v>9.4411764705882355</v>
      </c>
      <c r="P1579" s="12">
        <v>6.0882352941176467</v>
      </c>
      <c r="Q1579">
        <v>0</v>
      </c>
      <c r="R1579" s="12">
        <v>31.454807507804755</v>
      </c>
      <c r="S1579" s="12">
        <v>320.3133977206848</v>
      </c>
      <c r="T1579" s="12">
        <v>17477.510536609465</v>
      </c>
      <c r="U1579" s="12">
        <v>0</v>
      </c>
      <c r="V1579" s="12">
        <v>2150.405145970959</v>
      </c>
      <c r="W1579" s="57">
        <v>1.2909841614118454E-2</v>
      </c>
      <c r="X1579" s="57">
        <v>1.1772913578093661E-2</v>
      </c>
      <c r="Y1579" s="57">
        <v>0</v>
      </c>
      <c r="Z1579" s="57">
        <v>3.1200891005301553E-3</v>
      </c>
      <c r="AA1579" s="57">
        <v>2.2178417691707222E-3</v>
      </c>
      <c r="AB1579" s="57">
        <v>0</v>
      </c>
      <c r="AC1579" s="57">
        <v>1.3047533280888904E-2</v>
      </c>
      <c r="AD1579" s="57">
        <v>4.6469336992255106E-3</v>
      </c>
      <c r="AE1579" s="57">
        <v>1.0152247489229708E-2</v>
      </c>
      <c r="AF1579" s="57">
        <v>0</v>
      </c>
      <c r="AG1579" s="57">
        <v>1.0777811664084907E-2</v>
      </c>
      <c r="AH1579" s="17">
        <v>6.2404738359401832E-3</v>
      </c>
      <c r="AI1579" s="12">
        <v>21</v>
      </c>
      <c r="AJ1579" s="16">
        <v>1</v>
      </c>
      <c r="AK1579" s="17">
        <v>0.60296404059646502</v>
      </c>
      <c r="AL1579" t="str">
        <f>IF(AK1579&lt;='CAV Tier 1 Analysis'!$A$5,"Tier 1", "Tier 2")</f>
        <v>Tier 2</v>
      </c>
      <c r="AM1579" t="str">
        <f t="shared" si="49"/>
        <v>Nebraska - Tier 2</v>
      </c>
      <c r="AN1579" t="str">
        <f t="shared" si="50"/>
        <v>Platte County * - Tier 2</v>
      </c>
    </row>
    <row r="1580" spans="1:40" x14ac:dyDescent="0.3">
      <c r="A1580">
        <v>7</v>
      </c>
      <c r="B1580" t="s">
        <v>30</v>
      </c>
      <c r="C1580" t="s">
        <v>2020</v>
      </c>
      <c r="D1580" t="s">
        <v>5393</v>
      </c>
      <c r="E1580" t="s">
        <v>542</v>
      </c>
      <c r="F1580" s="12">
        <v>1803.1900690550488</v>
      </c>
      <c r="G1580" s="12">
        <v>260.24165208784865</v>
      </c>
      <c r="H1580" s="12">
        <v>136.48712237610448</v>
      </c>
      <c r="I1580" s="12">
        <v>116</v>
      </c>
      <c r="J1580" s="15">
        <v>0.605281247162886</v>
      </c>
      <c r="K1580" s="15">
        <v>0.394718752837114</v>
      </c>
      <c r="L1580" s="56">
        <v>1.54206</v>
      </c>
      <c r="M1580">
        <v>314</v>
      </c>
      <c r="N1580">
        <v>0</v>
      </c>
      <c r="O1580" s="12">
        <v>14</v>
      </c>
      <c r="P1580" s="12">
        <v>1</v>
      </c>
      <c r="Q1580">
        <v>5</v>
      </c>
      <c r="R1580" s="12">
        <v>45.787375329105224</v>
      </c>
      <c r="S1580" s="12">
        <v>82.613095653481963</v>
      </c>
      <c r="T1580" s="12">
        <v>286.81147224308597</v>
      </c>
      <c r="U1580" s="12">
        <v>0</v>
      </c>
      <c r="V1580" s="12">
        <v>0</v>
      </c>
      <c r="W1580" s="57">
        <v>2.9386569746258526E-5</v>
      </c>
      <c r="X1580" s="57">
        <v>2.7382924914973402E-2</v>
      </c>
      <c r="Y1580" s="57">
        <v>0</v>
      </c>
      <c r="Z1580" s="57">
        <v>4.6266741802254013E-3</v>
      </c>
      <c r="AA1580" s="57">
        <v>3.642831891391525E-4</v>
      </c>
      <c r="AB1580" s="57">
        <v>1.524390243902439E-2</v>
      </c>
      <c r="AC1580" s="57">
        <v>1.8992718467687918E-2</v>
      </c>
      <c r="AD1580" s="57">
        <v>1.1985061534149966E-3</v>
      </c>
      <c r="AE1580" s="57">
        <v>1.6660159024724664E-4</v>
      </c>
      <c r="AF1580" s="57">
        <v>0</v>
      </c>
      <c r="AG1580" s="57">
        <v>0</v>
      </c>
      <c r="AH1580" s="17">
        <v>6.1822725004053421E-3</v>
      </c>
      <c r="AI1580" s="12">
        <v>22</v>
      </c>
      <c r="AJ1580" s="16">
        <v>1</v>
      </c>
      <c r="AK1580" s="17">
        <v>0.6091463130968704</v>
      </c>
      <c r="AL1580" t="str">
        <f>IF(AK1580&lt;='CAV Tier 1 Analysis'!$A$5,"Tier 1", "Tier 2")</f>
        <v>Tier 2</v>
      </c>
      <c r="AM1580" t="str">
        <f t="shared" si="49"/>
        <v>Nebraska - Tier 2</v>
      </c>
      <c r="AN1580" t="str">
        <f t="shared" si="50"/>
        <v>Valley, City Of - Tier 2</v>
      </c>
    </row>
    <row r="1581" spans="1:40" x14ac:dyDescent="0.3">
      <c r="A1581">
        <v>7</v>
      </c>
      <c r="B1581" t="s">
        <v>30</v>
      </c>
      <c r="C1581" t="s">
        <v>2185</v>
      </c>
      <c r="D1581" t="s">
        <v>5705</v>
      </c>
      <c r="E1581" t="s">
        <v>357</v>
      </c>
      <c r="F1581" s="12">
        <v>383.36817580669822</v>
      </c>
      <c r="G1581" s="12">
        <v>15027.876208831996</v>
      </c>
      <c r="H1581" s="12">
        <v>6497.6956317495369</v>
      </c>
      <c r="I1581" s="12">
        <v>26</v>
      </c>
      <c r="J1581" s="15">
        <v>3.9405981280628825E-2</v>
      </c>
      <c r="K1581" s="15">
        <v>0.96059401871937122</v>
      </c>
      <c r="L1581" s="56">
        <v>9.1498799999999978</v>
      </c>
      <c r="M1581">
        <v>90</v>
      </c>
      <c r="N1581">
        <v>2</v>
      </c>
      <c r="O1581" s="12">
        <v>10</v>
      </c>
      <c r="P1581" s="12">
        <v>5</v>
      </c>
      <c r="Q1581">
        <v>0</v>
      </c>
      <c r="R1581" s="12">
        <v>24.975444486703651</v>
      </c>
      <c r="S1581" s="12">
        <v>256.04807243194597</v>
      </c>
      <c r="T1581" s="12">
        <v>14849.030888903739</v>
      </c>
      <c r="U1581" s="12">
        <v>14465.662713097041</v>
      </c>
      <c r="V1581" s="12">
        <v>178.8453199282576</v>
      </c>
      <c r="W1581" s="57">
        <v>1.7436648819753829E-4</v>
      </c>
      <c r="X1581" s="57">
        <v>7.8486090520624406E-3</v>
      </c>
      <c r="Y1581" s="57">
        <v>3.5778175313059034E-3</v>
      </c>
      <c r="Z1581" s="57">
        <v>3.3047672715895726E-3</v>
      </c>
      <c r="AA1581" s="57">
        <v>1.8214159456957624E-3</v>
      </c>
      <c r="AB1581" s="57">
        <v>0</v>
      </c>
      <c r="AC1581" s="57">
        <v>1.0359877200469367E-2</v>
      </c>
      <c r="AD1581" s="57">
        <v>3.7146070844132793E-3</v>
      </c>
      <c r="AE1581" s="57">
        <v>8.6254295909932374E-3</v>
      </c>
      <c r="AF1581" s="57">
        <v>1.8969903616481962E-2</v>
      </c>
      <c r="AG1581" s="57">
        <v>8.9637116931257706E-4</v>
      </c>
      <c r="AH1581" s="17">
        <v>5.3902877227746939E-3</v>
      </c>
      <c r="AI1581" s="12">
        <v>23</v>
      </c>
      <c r="AJ1581" s="16">
        <v>1</v>
      </c>
      <c r="AK1581" s="17">
        <v>0.61453660081964512</v>
      </c>
      <c r="AL1581" t="str">
        <f>IF(AK1581&lt;='CAV Tier 1 Analysis'!$A$5,"Tier 1", "Tier 2")</f>
        <v>Tier 2</v>
      </c>
      <c r="AM1581" t="str">
        <f t="shared" si="49"/>
        <v>Nebraska - Tier 2</v>
      </c>
      <c r="AN1581" t="str">
        <f t="shared" si="50"/>
        <v>Columbus, City Of - Tier 2</v>
      </c>
    </row>
    <row r="1582" spans="1:40" x14ac:dyDescent="0.3">
      <c r="A1582">
        <v>7</v>
      </c>
      <c r="B1582" t="s">
        <v>30</v>
      </c>
      <c r="C1582" t="s">
        <v>3774</v>
      </c>
      <c r="D1582" t="s">
        <v>5716</v>
      </c>
      <c r="E1582" t="str">
        <f>"310428A"</f>
        <v>310428A</v>
      </c>
      <c r="F1582" s="12">
        <v>13841.239047924268</v>
      </c>
      <c r="G1582" s="12">
        <v>7663.2727794668926</v>
      </c>
      <c r="H1582" s="12">
        <v>5223.2436629951799</v>
      </c>
      <c r="I1582">
        <v>0</v>
      </c>
      <c r="J1582" s="15">
        <v>2.5004258221280334E-6</v>
      </c>
      <c r="K1582" s="15">
        <v>0.9999974995741775</v>
      </c>
      <c r="L1582" s="56">
        <v>2567.5626700000003</v>
      </c>
      <c r="M1582">
        <v>1</v>
      </c>
      <c r="N1582">
        <v>0</v>
      </c>
      <c r="O1582" s="12">
        <v>7.5769230769230766</v>
      </c>
      <c r="P1582" s="12">
        <v>4.8461538461538458</v>
      </c>
      <c r="Q1582">
        <v>0</v>
      </c>
      <c r="R1582">
        <v>0</v>
      </c>
      <c r="S1582" s="12">
        <v>1.3060333330219763E-2</v>
      </c>
      <c r="T1582" s="12">
        <v>9705.5518582328968</v>
      </c>
      <c r="U1582">
        <v>0</v>
      </c>
      <c r="V1582">
        <v>0</v>
      </c>
      <c r="W1582" s="57">
        <v>4.8929263115472015E-2</v>
      </c>
      <c r="X1582" s="57">
        <v>8.7206767245138223E-5</v>
      </c>
      <c r="Y1582" s="57">
        <v>0</v>
      </c>
      <c r="Z1582" s="57">
        <v>2.5039967403967145E-3</v>
      </c>
      <c r="AA1582" s="57">
        <v>1.7653723781358927E-3</v>
      </c>
      <c r="AB1582" s="57">
        <v>0</v>
      </c>
      <c r="AC1582" s="57">
        <v>0</v>
      </c>
      <c r="AD1582" s="57">
        <v>1.8947225906622501E-7</v>
      </c>
      <c r="AE1582" s="57">
        <v>5.6377116339275009E-3</v>
      </c>
      <c r="AF1582" s="57">
        <v>0</v>
      </c>
      <c r="AG1582" s="57">
        <v>0</v>
      </c>
      <c r="AH1582" s="17">
        <v>5.3567036461305752E-3</v>
      </c>
      <c r="AI1582" s="12">
        <v>24</v>
      </c>
      <c r="AJ1582" s="16">
        <v>1</v>
      </c>
      <c r="AK1582" s="17">
        <v>0.61989330446577573</v>
      </c>
      <c r="AL1582" t="str">
        <f>IF(AK1582&lt;='CAV Tier 1 Analysis'!$A$5,"Tier 1", "Tier 2")</f>
        <v>Tier 2</v>
      </c>
      <c r="AM1582" t="str">
        <f t="shared" si="49"/>
        <v>Nebraska - Tier 2</v>
      </c>
      <c r="AN1582" t="str">
        <f t="shared" si="50"/>
        <v>Custer County * - Tier 2</v>
      </c>
    </row>
    <row r="1583" spans="1:40" x14ac:dyDescent="0.3">
      <c r="A1583">
        <v>7</v>
      </c>
      <c r="B1583" t="s">
        <v>30</v>
      </c>
      <c r="C1583" t="s">
        <v>3599</v>
      </c>
      <c r="D1583" t="s">
        <v>5489</v>
      </c>
      <c r="E1583" t="s">
        <v>450</v>
      </c>
      <c r="F1583" s="12">
        <v>1025.7379438893104</v>
      </c>
      <c r="G1583" s="12">
        <v>11179.023710391046</v>
      </c>
      <c r="H1583" s="12">
        <v>4485.259068425692</v>
      </c>
      <c r="I1583" s="12">
        <v>4</v>
      </c>
      <c r="J1583" s="15">
        <v>0.13383702847391382</v>
      </c>
      <c r="K1583" s="15">
        <v>0.86616297152608623</v>
      </c>
      <c r="L1583" s="56">
        <v>2.9065199999999995</v>
      </c>
      <c r="M1583">
        <v>8</v>
      </c>
      <c r="N1583">
        <v>11</v>
      </c>
      <c r="O1583" s="12">
        <v>12.4</v>
      </c>
      <c r="P1583" s="12">
        <v>1.8</v>
      </c>
      <c r="Q1583">
        <v>0</v>
      </c>
      <c r="R1583" s="12">
        <v>3.4646518861043449</v>
      </c>
      <c r="S1583" s="12">
        <v>600.29374565376952</v>
      </c>
      <c r="T1583" s="12">
        <v>10393.729499200252</v>
      </c>
      <c r="U1583" s="12">
        <v>9367.9915553109422</v>
      </c>
      <c r="V1583" s="12">
        <v>785.29421119079416</v>
      </c>
      <c r="W1583" s="57">
        <v>5.5388670154789903E-5</v>
      </c>
      <c r="X1583" s="57">
        <v>6.9765413796110578E-4</v>
      </c>
      <c r="Y1583" s="57">
        <v>1.9677996422182469E-2</v>
      </c>
      <c r="Z1583" s="57">
        <v>4.09791141677107E-3</v>
      </c>
      <c r="AA1583" s="57">
        <v>6.5570974045047446E-4</v>
      </c>
      <c r="AB1583" s="57">
        <v>0</v>
      </c>
      <c r="AC1583" s="57">
        <v>1.4371463179173604E-3</v>
      </c>
      <c r="AD1583" s="57">
        <v>8.7087373052852808E-3</v>
      </c>
      <c r="AE1583" s="57">
        <v>6.0374567642777531E-3</v>
      </c>
      <c r="AF1583" s="57">
        <v>1.2284946801875111E-2</v>
      </c>
      <c r="AG1583" s="57">
        <v>3.9358876744544392E-3</v>
      </c>
      <c r="AH1583" s="17">
        <v>5.2353486592118057E-3</v>
      </c>
      <c r="AI1583" s="12">
        <v>25</v>
      </c>
      <c r="AJ1583" s="16">
        <v>1</v>
      </c>
      <c r="AK1583" s="17">
        <v>0.62512865312498755</v>
      </c>
      <c r="AL1583" t="str">
        <f>IF(AK1583&lt;='CAV Tier 1 Analysis'!$A$5,"Tier 1", "Tier 2")</f>
        <v>Tier 2</v>
      </c>
      <c r="AM1583" t="str">
        <f t="shared" si="49"/>
        <v>Nebraska - Tier 2</v>
      </c>
      <c r="AN1583" t="str">
        <f t="shared" si="50"/>
        <v>La Vista, City Of - Tier 2</v>
      </c>
    </row>
    <row r="1584" spans="1:40" x14ac:dyDescent="0.3">
      <c r="A1584">
        <v>7</v>
      </c>
      <c r="B1584" t="s">
        <v>30</v>
      </c>
      <c r="C1584" t="s">
        <v>3609</v>
      </c>
      <c r="D1584" t="s">
        <v>5501</v>
      </c>
      <c r="E1584" t="s">
        <v>361</v>
      </c>
      <c r="F1584" s="12">
        <v>303.73524524590096</v>
      </c>
      <c r="G1584" s="12">
        <v>10553.725607697541</v>
      </c>
      <c r="H1584" s="12">
        <v>5083.0662449174297</v>
      </c>
      <c r="I1584" s="12">
        <v>15</v>
      </c>
      <c r="J1584" s="15">
        <v>0.200879785272747</v>
      </c>
      <c r="K1584" s="15">
        <v>0.79912021472725314</v>
      </c>
      <c r="L1584" s="56">
        <v>5.90144</v>
      </c>
      <c r="M1584">
        <v>139</v>
      </c>
      <c r="N1584">
        <v>0</v>
      </c>
      <c r="O1584" s="12">
        <v>1</v>
      </c>
      <c r="P1584" s="12">
        <v>8</v>
      </c>
      <c r="Q1584">
        <v>0</v>
      </c>
      <c r="R1584" s="12">
        <v>11.986803220908797</v>
      </c>
      <c r="S1584" s="12">
        <v>1021.0852558061616</v>
      </c>
      <c r="T1584" s="12">
        <v>11089.382748123857</v>
      </c>
      <c r="U1584" s="12">
        <v>10785.647502877955</v>
      </c>
      <c r="V1584" s="12">
        <v>0</v>
      </c>
      <c r="W1584" s="57">
        <v>1.1246195229975482E-4</v>
      </c>
      <c r="X1584" s="57">
        <v>1.2121740647074213E-2</v>
      </c>
      <c r="Y1584" s="57">
        <v>0</v>
      </c>
      <c r="Z1584" s="57">
        <v>3.3047672715895725E-4</v>
      </c>
      <c r="AA1584" s="57">
        <v>2.91426551311322E-3</v>
      </c>
      <c r="AB1584" s="57">
        <v>0</v>
      </c>
      <c r="AC1584" s="57">
        <v>4.9721561296303396E-3</v>
      </c>
      <c r="AD1584" s="57">
        <v>1.481335316834155E-2</v>
      </c>
      <c r="AE1584" s="57">
        <v>6.441544287782072E-3</v>
      </c>
      <c r="AF1584" s="57">
        <v>1.4144024897366044E-2</v>
      </c>
      <c r="AG1584" s="57">
        <v>0</v>
      </c>
      <c r="AH1584" s="17">
        <v>5.0772748475241955E-3</v>
      </c>
      <c r="AI1584" s="12">
        <v>26</v>
      </c>
      <c r="AJ1584" s="16">
        <v>1</v>
      </c>
      <c r="AK1584" s="17">
        <v>0.63020592797251174</v>
      </c>
      <c r="AL1584" t="str">
        <f>IF(AK1584&lt;='CAV Tier 1 Analysis'!$A$5,"Tier 1", "Tier 2")</f>
        <v>Tier 2</v>
      </c>
      <c r="AM1584" t="str">
        <f t="shared" si="49"/>
        <v>Nebraska - Tier 2</v>
      </c>
      <c r="AN1584" t="str">
        <f t="shared" si="50"/>
        <v>Scottsbluff, City Of - Tier 2</v>
      </c>
    </row>
    <row r="1585" spans="1:40" x14ac:dyDescent="0.3">
      <c r="A1585">
        <v>7</v>
      </c>
      <c r="B1585" t="s">
        <v>30</v>
      </c>
      <c r="C1585" t="s">
        <v>3766</v>
      </c>
      <c r="D1585" t="s">
        <v>5708</v>
      </c>
      <c r="E1585" t="s">
        <v>453</v>
      </c>
      <c r="F1585" s="12">
        <v>1451.8183374081152</v>
      </c>
      <c r="G1585" s="12">
        <v>13516.926184984226</v>
      </c>
      <c r="H1585" s="12">
        <v>4804.4914710866333</v>
      </c>
      <c r="I1585" s="12">
        <v>14</v>
      </c>
      <c r="J1585" s="15">
        <v>6.3515934749915445E-2</v>
      </c>
      <c r="K1585" s="15">
        <v>0.93648406525008465</v>
      </c>
      <c r="L1585" s="56">
        <v>4.1691900000000004</v>
      </c>
      <c r="M1585">
        <v>34</v>
      </c>
      <c r="N1585">
        <v>5</v>
      </c>
      <c r="O1585" s="12">
        <v>12</v>
      </c>
      <c r="P1585" s="12">
        <v>2</v>
      </c>
      <c r="Q1585">
        <v>1</v>
      </c>
      <c r="R1585" s="12">
        <v>13.110776913501185</v>
      </c>
      <c r="S1585" s="12">
        <v>305.16176678406384</v>
      </c>
      <c r="T1585" s="12">
        <v>13284.674455772431</v>
      </c>
      <c r="U1585" s="12">
        <v>11832.856118364316</v>
      </c>
      <c r="V1585" s="12">
        <v>232.25172921179546</v>
      </c>
      <c r="W1585" s="57">
        <v>7.9450989404046275E-5</v>
      </c>
      <c r="X1585" s="57">
        <v>2.9650300863346994E-3</v>
      </c>
      <c r="Y1585" s="57">
        <v>8.9445438282647581E-3</v>
      </c>
      <c r="Z1585" s="57">
        <v>3.9657207259074867E-3</v>
      </c>
      <c r="AA1585" s="57">
        <v>7.2856637827830499E-4</v>
      </c>
      <c r="AB1585" s="57">
        <v>3.0487804878048782E-3</v>
      </c>
      <c r="AC1585" s="57">
        <v>5.4383832447479248E-3</v>
      </c>
      <c r="AD1585" s="57">
        <v>4.4271220244762434E-3</v>
      </c>
      <c r="AE1585" s="57">
        <v>7.7167341771211756E-3</v>
      </c>
      <c r="AF1585" s="57">
        <v>1.5517307746283836E-2</v>
      </c>
      <c r="AG1585" s="57">
        <v>1.1640436225670116E-3</v>
      </c>
      <c r="AH1585" s="17">
        <v>4.9086984828354873E-3</v>
      </c>
      <c r="AI1585" s="12">
        <v>27</v>
      </c>
      <c r="AJ1585" s="16">
        <v>1</v>
      </c>
      <c r="AK1585" s="17">
        <v>0.63511462645534722</v>
      </c>
      <c r="AL1585" t="str">
        <f>IF(AK1585&lt;='CAV Tier 1 Analysis'!$A$5,"Tier 1", "Tier 2")</f>
        <v>Tier 2</v>
      </c>
      <c r="AM1585" t="str">
        <f t="shared" si="49"/>
        <v>Nebraska - Tier 2</v>
      </c>
      <c r="AN1585" t="str">
        <f t="shared" si="50"/>
        <v>Papillion, City Of - Tier 2</v>
      </c>
    </row>
    <row r="1586" spans="1:40" x14ac:dyDescent="0.3">
      <c r="A1586">
        <v>7</v>
      </c>
      <c r="B1586" t="s">
        <v>30</v>
      </c>
      <c r="C1586" t="s">
        <v>3775</v>
      </c>
      <c r="D1586" t="s">
        <v>5717</v>
      </c>
      <c r="E1586" t="str">
        <f>"310475A"</f>
        <v>310475A</v>
      </c>
      <c r="F1586" s="12">
        <v>7536.2947188815124</v>
      </c>
      <c r="G1586" s="12">
        <v>4030.3495329395564</v>
      </c>
      <c r="H1586" s="12">
        <v>2838.0661285066144</v>
      </c>
      <c r="I1586">
        <v>0</v>
      </c>
      <c r="J1586" s="15">
        <v>0</v>
      </c>
      <c r="K1586" s="15">
        <v>0.99999999999999978</v>
      </c>
      <c r="L1586" s="56">
        <v>2466.4589699999997</v>
      </c>
      <c r="M1586">
        <v>1</v>
      </c>
      <c r="N1586">
        <v>0</v>
      </c>
      <c r="O1586" s="12">
        <v>1</v>
      </c>
      <c r="P1586" s="12">
        <v>8.5789473684210531</v>
      </c>
      <c r="Q1586">
        <v>0</v>
      </c>
      <c r="R1586">
        <v>0</v>
      </c>
      <c r="S1586" s="12">
        <v>0</v>
      </c>
      <c r="T1586" s="12">
        <v>5041.55091223215</v>
      </c>
      <c r="U1586">
        <v>0</v>
      </c>
      <c r="V1586">
        <v>0</v>
      </c>
      <c r="W1586" s="57">
        <v>4.700256056715689E-2</v>
      </c>
      <c r="X1586" s="57">
        <v>8.7206767245138223E-5</v>
      </c>
      <c r="Y1586" s="57">
        <v>0</v>
      </c>
      <c r="Z1586" s="57">
        <v>3.3047672715895725E-4</v>
      </c>
      <c r="AA1586" s="57">
        <v>3.1251663068253611E-3</v>
      </c>
      <c r="AB1586" s="57">
        <v>0</v>
      </c>
      <c r="AC1586" s="57">
        <v>0</v>
      </c>
      <c r="AD1586" s="57">
        <v>0</v>
      </c>
      <c r="AE1586" s="57">
        <v>2.9285104696873958E-3</v>
      </c>
      <c r="AF1586" s="57">
        <v>0</v>
      </c>
      <c r="AG1586" s="57">
        <v>0</v>
      </c>
      <c r="AH1586" s="17">
        <v>4.8612655307339759E-3</v>
      </c>
      <c r="AI1586" s="12">
        <v>28</v>
      </c>
      <c r="AJ1586" s="16">
        <v>1</v>
      </c>
      <c r="AK1586" s="17">
        <v>0.63997589198608118</v>
      </c>
      <c r="AL1586" t="str">
        <f>IF(AK1586&lt;='CAV Tier 1 Analysis'!$A$5,"Tier 1", "Tier 2")</f>
        <v>Tier 2</v>
      </c>
      <c r="AM1586" t="str">
        <f t="shared" si="49"/>
        <v>Nebraska - Tier 2</v>
      </c>
      <c r="AN1586" t="str">
        <f t="shared" si="50"/>
        <v>Sheridan County * - Tier 2</v>
      </c>
    </row>
    <row r="1587" spans="1:40" x14ac:dyDescent="0.3">
      <c r="A1587">
        <v>7</v>
      </c>
      <c r="B1587" t="s">
        <v>30</v>
      </c>
      <c r="C1587" t="s">
        <v>2409</v>
      </c>
      <c r="D1587" t="s">
        <v>5327</v>
      </c>
      <c r="E1587" t="s">
        <v>342</v>
      </c>
      <c r="F1587" s="12">
        <v>539.97377303588758</v>
      </c>
      <c r="G1587" s="12">
        <v>15599.946530784138</v>
      </c>
      <c r="H1587" s="12">
        <v>7649.9450420454996</v>
      </c>
      <c r="I1587" s="12">
        <v>14</v>
      </c>
      <c r="J1587" s="15">
        <v>7.7110165720717008E-2</v>
      </c>
      <c r="K1587" s="15">
        <v>0.92288983427928295</v>
      </c>
      <c r="L1587" s="56">
        <v>9.9335799999999992</v>
      </c>
      <c r="M1587">
        <v>24</v>
      </c>
      <c r="N1587">
        <v>0</v>
      </c>
      <c r="O1587" s="12">
        <v>9</v>
      </c>
      <c r="P1587" s="12">
        <v>6</v>
      </c>
      <c r="Q1587">
        <v>0</v>
      </c>
      <c r="R1587" s="12">
        <v>12.920457679909962</v>
      </c>
      <c r="S1587" s="12">
        <v>589.88852994650597</v>
      </c>
      <c r="T1587" s="12">
        <v>17006.582456242024</v>
      </c>
      <c r="U1587" s="12">
        <v>16466.608683206137</v>
      </c>
      <c r="V1587" s="12">
        <v>0</v>
      </c>
      <c r="W1587" s="57">
        <v>1.8930122141812817E-4</v>
      </c>
      <c r="X1587" s="57">
        <v>2.0929624138833172E-3</v>
      </c>
      <c r="Y1587" s="57">
        <v>0</v>
      </c>
      <c r="Z1587" s="57">
        <v>2.9742905444306153E-3</v>
      </c>
      <c r="AA1587" s="57">
        <v>2.1856991348349151E-3</v>
      </c>
      <c r="AB1587" s="57">
        <v>0</v>
      </c>
      <c r="AC1587" s="57">
        <v>5.359438347893649E-3</v>
      </c>
      <c r="AD1587" s="57">
        <v>8.5577840580534654E-3</v>
      </c>
      <c r="AE1587" s="57">
        <v>9.8786971794471122E-3</v>
      </c>
      <c r="AF1587" s="57">
        <v>2.1593893470772639E-2</v>
      </c>
      <c r="AG1587" s="57">
        <v>0</v>
      </c>
      <c r="AH1587" s="17">
        <v>4.8029151246121674E-3</v>
      </c>
      <c r="AI1587" s="12">
        <v>29</v>
      </c>
      <c r="AJ1587" s="16">
        <v>1</v>
      </c>
      <c r="AK1587" s="17">
        <v>0.64477880711069335</v>
      </c>
      <c r="AL1587" t="str">
        <f>IF(AK1587&lt;='CAV Tier 1 Analysis'!$A$5,"Tier 1", "Tier 2")</f>
        <v>Tier 2</v>
      </c>
      <c r="AM1587" t="str">
        <f t="shared" si="49"/>
        <v>Nebraska - Tier 2</v>
      </c>
      <c r="AN1587" t="str">
        <f t="shared" si="50"/>
        <v>Hastings, City Of - Tier 2</v>
      </c>
    </row>
    <row r="1588" spans="1:40" x14ac:dyDescent="0.3">
      <c r="A1588">
        <v>7</v>
      </c>
      <c r="B1588" t="s">
        <v>30</v>
      </c>
      <c r="C1588" t="s">
        <v>2873</v>
      </c>
      <c r="D1588" t="s">
        <v>5670</v>
      </c>
      <c r="E1588" t="s">
        <v>289</v>
      </c>
      <c r="F1588" s="12">
        <v>12997.766599496286</v>
      </c>
      <c r="G1588" s="12">
        <v>12495.732388452601</v>
      </c>
      <c r="H1588" s="12">
        <v>5442.8551040700286</v>
      </c>
      <c r="I1588" s="12">
        <v>34</v>
      </c>
      <c r="J1588" s="15">
        <v>3.8471913630593456E-2</v>
      </c>
      <c r="K1588" s="15">
        <v>0.96152808636940634</v>
      </c>
      <c r="L1588" s="56">
        <v>569.99997999999994</v>
      </c>
      <c r="M1588">
        <v>39</v>
      </c>
      <c r="N1588">
        <v>5</v>
      </c>
      <c r="O1588" s="12">
        <v>10.555555555555555</v>
      </c>
      <c r="P1588" s="12">
        <v>5.5555555555555554</v>
      </c>
      <c r="Q1588">
        <v>0</v>
      </c>
      <c r="R1588" s="12">
        <v>32.691954936559817</v>
      </c>
      <c r="S1588" s="12">
        <v>209.3970514676169</v>
      </c>
      <c r="T1588" s="12">
        <v>12745.234488102302</v>
      </c>
      <c r="U1588" s="12">
        <v>0</v>
      </c>
      <c r="V1588" s="12">
        <v>0</v>
      </c>
      <c r="W1588" s="57">
        <v>1.0862316750084927E-2</v>
      </c>
      <c r="X1588" s="57">
        <v>3.4010639225603907E-3</v>
      </c>
      <c r="Y1588" s="57">
        <v>8.9445438282647581E-3</v>
      </c>
      <c r="Z1588" s="57">
        <v>3.4883654533445487E-3</v>
      </c>
      <c r="AA1588" s="57">
        <v>2.0237954952175138E-3</v>
      </c>
      <c r="AB1588" s="57">
        <v>0</v>
      </c>
      <c r="AC1588" s="57">
        <v>1.3560705146462794E-2</v>
      </c>
      <c r="AD1588" s="57">
        <v>3.0378192792042897E-3</v>
      </c>
      <c r="AE1588" s="57">
        <v>7.4033870304610287E-3</v>
      </c>
      <c r="AF1588" s="57">
        <v>0</v>
      </c>
      <c r="AG1588" s="57">
        <v>0</v>
      </c>
      <c r="AH1588" s="17">
        <v>4.7929088096000227E-3</v>
      </c>
      <c r="AI1588" s="12">
        <v>30</v>
      </c>
      <c r="AJ1588" s="16">
        <v>1</v>
      </c>
      <c r="AK1588" s="17">
        <v>0.64957171592029339</v>
      </c>
      <c r="AL1588" t="str">
        <f>IF(AK1588&lt;='CAV Tier 1 Analysis'!$A$5,"Tier 1", "Tier 2")</f>
        <v>Tier 2</v>
      </c>
      <c r="AM1588" t="str">
        <f t="shared" si="49"/>
        <v>Nebraska - Tier 2</v>
      </c>
      <c r="AN1588" t="str">
        <f t="shared" si="50"/>
        <v>Saline County* - Tier 2</v>
      </c>
    </row>
    <row r="1589" spans="1:40" x14ac:dyDescent="0.3">
      <c r="A1589">
        <v>7</v>
      </c>
      <c r="B1589" t="s">
        <v>30</v>
      </c>
      <c r="C1589" t="s">
        <v>3515</v>
      </c>
      <c r="D1589" t="s">
        <v>5368</v>
      </c>
      <c r="E1589" t="s">
        <v>524</v>
      </c>
      <c r="F1589" s="12">
        <v>48.464634274546164</v>
      </c>
      <c r="G1589" s="12">
        <v>1100.0404003656695</v>
      </c>
      <c r="H1589" s="12">
        <v>470.92939452687119</v>
      </c>
      <c r="I1589" s="12">
        <v>69</v>
      </c>
      <c r="J1589" s="15">
        <v>0.3033900701612392</v>
      </c>
      <c r="K1589" s="15">
        <v>0.69660992983876069</v>
      </c>
      <c r="L1589" s="56">
        <v>2.0509900000000001</v>
      </c>
      <c r="M1589">
        <v>144</v>
      </c>
      <c r="N1589">
        <v>0</v>
      </c>
      <c r="O1589" s="12">
        <v>10</v>
      </c>
      <c r="P1589" s="12">
        <v>7</v>
      </c>
      <c r="Q1589">
        <v>3</v>
      </c>
      <c r="R1589" s="12">
        <v>48.066085158874486</v>
      </c>
      <c r="S1589" s="12">
        <v>142.87530204649735</v>
      </c>
      <c r="T1589" s="12">
        <v>1265.7982566510973</v>
      </c>
      <c r="U1589" s="12">
        <v>1217.3336223765511</v>
      </c>
      <c r="V1589" s="12">
        <v>0</v>
      </c>
      <c r="W1589" s="57">
        <v>3.9085094408699258E-5</v>
      </c>
      <c r="X1589" s="57">
        <v>1.2557774483299904E-2</v>
      </c>
      <c r="Y1589" s="57">
        <v>0</v>
      </c>
      <c r="Z1589" s="57">
        <v>3.3047672715895726E-3</v>
      </c>
      <c r="AA1589" s="57">
        <v>2.5499823239740673E-3</v>
      </c>
      <c r="AB1589" s="57">
        <v>9.1463414634146336E-3</v>
      </c>
      <c r="AC1589" s="57">
        <v>1.9937933037321699E-2</v>
      </c>
      <c r="AD1589" s="57">
        <v>2.0727576822929051E-3</v>
      </c>
      <c r="AE1589" s="57">
        <v>7.3527045777140791E-4</v>
      </c>
      <c r="AF1589" s="57">
        <v>1.5963804730963461E-3</v>
      </c>
      <c r="AG1589" s="57">
        <v>0</v>
      </c>
      <c r="AH1589" s="17">
        <v>4.7218447533790217E-3</v>
      </c>
      <c r="AI1589" s="12">
        <v>31</v>
      </c>
      <c r="AJ1589" s="16">
        <v>1</v>
      </c>
      <c r="AK1589" s="17">
        <v>0.65429356067367239</v>
      </c>
      <c r="AL1589" t="str">
        <f>IF(AK1589&lt;='CAV Tier 1 Analysis'!$A$5,"Tier 1", "Tier 2")</f>
        <v>Tier 2</v>
      </c>
      <c r="AM1589" t="str">
        <f t="shared" si="49"/>
        <v>Nebraska - Tier 2</v>
      </c>
      <c r="AN1589" t="str">
        <f t="shared" si="50"/>
        <v>Schuyler, City Of - Tier 2</v>
      </c>
    </row>
    <row r="1590" spans="1:40" x14ac:dyDescent="0.3">
      <c r="A1590">
        <v>7</v>
      </c>
      <c r="B1590" t="s">
        <v>30</v>
      </c>
      <c r="C1590" t="s">
        <v>2173</v>
      </c>
      <c r="D1590" t="s">
        <v>5379</v>
      </c>
      <c r="E1590" t="s">
        <v>209</v>
      </c>
      <c r="F1590" s="12">
        <v>22100.605369688881</v>
      </c>
      <c r="G1590" s="12">
        <v>15350.984303720194</v>
      </c>
      <c r="H1590" s="12">
        <v>6553.3639330316355</v>
      </c>
      <c r="I1590" s="12">
        <v>14</v>
      </c>
      <c r="J1590" s="15">
        <v>8.8678721960545413E-3</v>
      </c>
      <c r="K1590" s="15">
        <v>0.99113212780394577</v>
      </c>
      <c r="L1590" s="56">
        <v>1009.5149999999999</v>
      </c>
      <c r="M1590">
        <v>83</v>
      </c>
      <c r="N1590">
        <v>0</v>
      </c>
      <c r="O1590" s="12">
        <v>6.5454545454545459</v>
      </c>
      <c r="P1590" s="12">
        <v>5.2727272727272725</v>
      </c>
      <c r="Q1590">
        <v>0</v>
      </c>
      <c r="R1590" s="12">
        <v>13.875849789255241</v>
      </c>
      <c r="S1590" s="12">
        <v>58.114393812357875</v>
      </c>
      <c r="T1590" s="12">
        <v>15870.638024037962</v>
      </c>
      <c r="U1590" s="12">
        <v>0</v>
      </c>
      <c r="V1590" s="12">
        <v>0</v>
      </c>
      <c r="W1590" s="57">
        <v>1.923802119074107E-2</v>
      </c>
      <c r="X1590" s="57">
        <v>7.2381616813464722E-3</v>
      </c>
      <c r="Y1590" s="57">
        <v>0</v>
      </c>
      <c r="Z1590" s="57">
        <v>2.1631203959495385E-3</v>
      </c>
      <c r="AA1590" s="57">
        <v>1.9207659063700767E-3</v>
      </c>
      <c r="AB1590" s="57">
        <v>0</v>
      </c>
      <c r="AC1590" s="57">
        <v>5.7557373982021955E-3</v>
      </c>
      <c r="AD1590" s="57">
        <v>8.4309222448508627E-4</v>
      </c>
      <c r="AE1590" s="57">
        <v>9.2188555512248485E-3</v>
      </c>
      <c r="AF1590" s="57">
        <v>0</v>
      </c>
      <c r="AG1590" s="57">
        <v>0</v>
      </c>
      <c r="AH1590" s="17">
        <v>4.2161594862108447E-3</v>
      </c>
      <c r="AI1590" s="12">
        <v>32</v>
      </c>
      <c r="AJ1590" s="16">
        <v>1</v>
      </c>
      <c r="AK1590" s="17">
        <v>0.65850972015988318</v>
      </c>
      <c r="AL1590" t="str">
        <f>IF(AK1590&lt;='CAV Tier 1 Analysis'!$A$5,"Tier 1", "Tier 2")</f>
        <v>Tier 2</v>
      </c>
      <c r="AM1590" t="str">
        <f t="shared" si="49"/>
        <v>Nebraska - Tier 2</v>
      </c>
      <c r="AN1590" t="str">
        <f t="shared" si="50"/>
        <v>Dawson County* - Tier 2</v>
      </c>
    </row>
    <row r="1591" spans="1:40" x14ac:dyDescent="0.3">
      <c r="A1591">
        <v>7</v>
      </c>
      <c r="B1591" t="s">
        <v>30</v>
      </c>
      <c r="C1591" t="s">
        <v>3718</v>
      </c>
      <c r="D1591" t="s">
        <v>5637</v>
      </c>
      <c r="E1591" t="s">
        <v>305</v>
      </c>
      <c r="F1591" s="12">
        <v>11583.196841922612</v>
      </c>
      <c r="G1591" s="12">
        <v>6018.7221492327526</v>
      </c>
      <c r="H1591" s="12">
        <v>3636.4145984809225</v>
      </c>
      <c r="I1591" s="12">
        <v>49</v>
      </c>
      <c r="J1591" s="15">
        <v>6.3752021180440979E-3</v>
      </c>
      <c r="K1591" s="15">
        <v>0.99362479788195601</v>
      </c>
      <c r="L1591" s="56">
        <v>569.91447999999991</v>
      </c>
      <c r="M1591">
        <v>30</v>
      </c>
      <c r="N1591">
        <v>0</v>
      </c>
      <c r="O1591" s="12">
        <v>9.8888888888888893</v>
      </c>
      <c r="P1591" s="12">
        <v>8.1666666666666661</v>
      </c>
      <c r="Q1591">
        <v>0</v>
      </c>
      <c r="R1591" s="12">
        <v>48.687615096215843</v>
      </c>
      <c r="S1591" s="12">
        <v>23.182878050322053</v>
      </c>
      <c r="T1591" s="12">
        <v>7624.6844786609172</v>
      </c>
      <c r="U1591" s="12">
        <v>0</v>
      </c>
      <c r="V1591" s="12">
        <v>0</v>
      </c>
      <c r="W1591" s="57">
        <v>1.0860687402515244E-2</v>
      </c>
      <c r="X1591" s="57">
        <v>2.6162030173541469E-3</v>
      </c>
      <c r="Y1591" s="57">
        <v>0</v>
      </c>
      <c r="Z1591" s="57">
        <v>3.2680476352385771E-3</v>
      </c>
      <c r="AA1591" s="57">
        <v>2.9749793779697449E-3</v>
      </c>
      <c r="AB1591" s="57">
        <v>0</v>
      </c>
      <c r="AC1591" s="57">
        <v>2.0195745218830614E-2</v>
      </c>
      <c r="AD1591" s="57">
        <v>3.3632466835189188E-4</v>
      </c>
      <c r="AE1591" s="57">
        <v>4.4289879667079105E-3</v>
      </c>
      <c r="AF1591" s="57">
        <v>0</v>
      </c>
      <c r="AG1591" s="57">
        <v>0</v>
      </c>
      <c r="AH1591" s="17">
        <v>4.0619068442698299E-3</v>
      </c>
      <c r="AI1591" s="12">
        <v>33</v>
      </c>
      <c r="AJ1591" s="16">
        <v>1</v>
      </c>
      <c r="AK1591" s="17">
        <v>0.66257162700415306</v>
      </c>
      <c r="AL1591" t="str">
        <f>IF(AK1591&lt;='CAV Tier 1 Analysis'!$A$5,"Tier 1", "Tier 2")</f>
        <v>Tier 2</v>
      </c>
      <c r="AM1591" t="str">
        <f t="shared" si="49"/>
        <v>Nebraska - Tier 2</v>
      </c>
      <c r="AN1591" t="str">
        <f t="shared" si="50"/>
        <v>Cuming County * - Tier 2</v>
      </c>
    </row>
    <row r="1592" spans="1:40" x14ac:dyDescent="0.3">
      <c r="A1592">
        <v>7</v>
      </c>
      <c r="B1592" t="s">
        <v>30</v>
      </c>
      <c r="C1592" t="s">
        <v>3693</v>
      </c>
      <c r="D1592" t="s">
        <v>5598</v>
      </c>
      <c r="E1592" t="s">
        <v>657</v>
      </c>
      <c r="F1592" s="12">
        <v>24.307405311379618</v>
      </c>
      <c r="G1592" s="12">
        <v>38.770961032268573</v>
      </c>
      <c r="H1592" s="12">
        <v>15.174321896834597</v>
      </c>
      <c r="I1592" s="12">
        <v>1</v>
      </c>
      <c r="J1592" s="15">
        <v>0</v>
      </c>
      <c r="K1592" s="15">
        <v>1</v>
      </c>
      <c r="L1592" s="56">
        <v>0.61651999999999996</v>
      </c>
      <c r="M1592">
        <v>2</v>
      </c>
      <c r="N1592">
        <v>13</v>
      </c>
      <c r="O1592" s="12">
        <v>9</v>
      </c>
      <c r="P1592" s="12">
        <v>6</v>
      </c>
      <c r="Q1592">
        <v>5</v>
      </c>
      <c r="R1592" s="12">
        <v>1</v>
      </c>
      <c r="S1592" s="12">
        <v>0</v>
      </c>
      <c r="T1592" s="12">
        <v>38.238957843059474</v>
      </c>
      <c r="U1592" s="12">
        <v>13.931552531679856</v>
      </c>
      <c r="V1592" s="12">
        <v>0.5320031892090995</v>
      </c>
      <c r="W1592" s="57">
        <v>1.1748834662700092E-5</v>
      </c>
      <c r="X1592" s="57">
        <v>1.7441353449027645E-4</v>
      </c>
      <c r="Y1592" s="57">
        <v>2.3255813953488372E-2</v>
      </c>
      <c r="Z1592" s="57">
        <v>2.9742905444306153E-3</v>
      </c>
      <c r="AA1592" s="57">
        <v>2.1856991348349151E-3</v>
      </c>
      <c r="AB1592" s="57">
        <v>1.524390243902439E-2</v>
      </c>
      <c r="AC1592" s="57">
        <v>4.1480251556622852E-4</v>
      </c>
      <c r="AD1592" s="57">
        <v>0</v>
      </c>
      <c r="AE1592" s="57">
        <v>2.221205147837216E-5</v>
      </c>
      <c r="AF1592" s="57">
        <v>1.8269485055437243E-5</v>
      </c>
      <c r="AG1592" s="57">
        <v>2.6663953017091769E-6</v>
      </c>
      <c r="AH1592" s="17">
        <v>4.0276198989393644E-3</v>
      </c>
      <c r="AI1592" s="12">
        <v>34</v>
      </c>
      <c r="AJ1592" s="16">
        <v>1</v>
      </c>
      <c r="AK1592" s="17">
        <v>0.66659924690309247</v>
      </c>
      <c r="AL1592" t="str">
        <f>IF(AK1592&lt;='CAV Tier 1 Analysis'!$A$5,"Tier 1", "Tier 2")</f>
        <v>Tier 2</v>
      </c>
      <c r="AM1592" t="str">
        <f t="shared" si="49"/>
        <v>Nebraska - Tier 2</v>
      </c>
      <c r="AN1592" t="str">
        <f t="shared" si="50"/>
        <v>Fort Calhoun, City Of - Tier 2</v>
      </c>
    </row>
    <row r="1593" spans="1:40" x14ac:dyDescent="0.3">
      <c r="A1593">
        <v>7</v>
      </c>
      <c r="B1593" t="s">
        <v>30</v>
      </c>
      <c r="C1593" t="s">
        <v>3573</v>
      </c>
      <c r="D1593" t="s">
        <v>5450</v>
      </c>
      <c r="E1593" t="s">
        <v>423</v>
      </c>
      <c r="F1593" s="12">
        <v>549.97027123014379</v>
      </c>
      <c r="G1593" s="12">
        <v>9826.6396503949272</v>
      </c>
      <c r="H1593" s="12">
        <v>7519.7675543308796</v>
      </c>
      <c r="I1593" s="12">
        <v>4</v>
      </c>
      <c r="J1593" s="15">
        <v>5.1513400374924537E-2</v>
      </c>
      <c r="K1593" s="15">
        <v>0.94848659962507564</v>
      </c>
      <c r="L1593" s="56">
        <v>10.071359999999999</v>
      </c>
      <c r="M1593">
        <v>28</v>
      </c>
      <c r="N1593">
        <v>0</v>
      </c>
      <c r="O1593" s="12">
        <v>9</v>
      </c>
      <c r="P1593" s="12">
        <v>6</v>
      </c>
      <c r="Q1593">
        <v>0</v>
      </c>
      <c r="R1593" s="12">
        <v>3.7939463985003026</v>
      </c>
      <c r="S1593" s="12">
        <v>387.36879675261372</v>
      </c>
      <c r="T1593" s="12">
        <v>15030.017377923214</v>
      </c>
      <c r="U1593" s="12">
        <v>14480.04710669307</v>
      </c>
      <c r="V1593" s="12">
        <v>0</v>
      </c>
      <c r="W1593" s="57">
        <v>1.919268530924077E-4</v>
      </c>
      <c r="X1593" s="57">
        <v>2.4417894828638702E-3</v>
      </c>
      <c r="Y1593" s="57">
        <v>0</v>
      </c>
      <c r="Z1593" s="57">
        <v>2.9742905444306153E-3</v>
      </c>
      <c r="AA1593" s="57">
        <v>2.1856991348349151E-3</v>
      </c>
      <c r="AB1593" s="57">
        <v>0</v>
      </c>
      <c r="AC1593" s="57">
        <v>1.5737385100213584E-3</v>
      </c>
      <c r="AD1593" s="57">
        <v>5.6197371963436762E-3</v>
      </c>
      <c r="AE1593" s="57">
        <v>8.7305601028521036E-3</v>
      </c>
      <c r="AF1593" s="57">
        <v>1.8988766945837152E-2</v>
      </c>
      <c r="AG1593" s="57">
        <v>0</v>
      </c>
      <c r="AH1593" s="17">
        <v>3.882409888206918E-3</v>
      </c>
      <c r="AI1593" s="12">
        <v>35</v>
      </c>
      <c r="AJ1593" s="16">
        <v>1</v>
      </c>
      <c r="AK1593" s="17">
        <v>0.67048165679129934</v>
      </c>
      <c r="AL1593" t="str">
        <f>IF(AK1593&lt;='CAV Tier 1 Analysis'!$A$5,"Tier 1", "Tier 2")</f>
        <v>Tier 2</v>
      </c>
      <c r="AM1593" t="str">
        <f t="shared" si="49"/>
        <v>Nebraska - Tier 2</v>
      </c>
      <c r="AN1593" t="str">
        <f t="shared" si="50"/>
        <v>Norfolk, City Of - Tier 2</v>
      </c>
    </row>
    <row r="1594" spans="1:40" x14ac:dyDescent="0.3">
      <c r="A1594">
        <v>7</v>
      </c>
      <c r="B1594" t="s">
        <v>30</v>
      </c>
      <c r="C1594" t="s">
        <v>3505</v>
      </c>
      <c r="D1594" t="s">
        <v>5354</v>
      </c>
      <c r="E1594" t="s">
        <v>659</v>
      </c>
      <c r="F1594" s="12">
        <v>42.772685094203986</v>
      </c>
      <c r="G1594" s="12">
        <v>54.335921015753591</v>
      </c>
      <c r="H1594" s="12">
        <v>24.918604955549739</v>
      </c>
      <c r="I1594" s="12">
        <v>27</v>
      </c>
      <c r="J1594" s="15">
        <v>0.94944163773719825</v>
      </c>
      <c r="K1594" s="15">
        <v>5.0558362262801887E-2</v>
      </c>
      <c r="L1594" s="56">
        <v>1.0629300000000002</v>
      </c>
      <c r="M1594">
        <v>131</v>
      </c>
      <c r="N1594">
        <v>7</v>
      </c>
      <c r="O1594" s="12">
        <v>10.666666666666666</v>
      </c>
      <c r="P1594" s="12">
        <v>4</v>
      </c>
      <c r="Q1594">
        <v>4</v>
      </c>
      <c r="R1594" s="12">
        <v>1.3650757810956509</v>
      </c>
      <c r="S1594" s="12">
        <v>23.65876109912341</v>
      </c>
      <c r="T1594" s="12">
        <v>48.545862889889293</v>
      </c>
      <c r="U1594" s="12">
        <v>5.7731777956853065</v>
      </c>
      <c r="V1594" s="12">
        <v>5.7900581258642987</v>
      </c>
      <c r="W1594" s="57">
        <v>2.025593464611661E-5</v>
      </c>
      <c r="X1594" s="57">
        <v>1.1424086509113108E-2</v>
      </c>
      <c r="Y1594" s="57">
        <v>1.2522361359570662E-2</v>
      </c>
      <c r="Z1594" s="57">
        <v>3.5250850896955438E-3</v>
      </c>
      <c r="AA1594" s="57">
        <v>1.45713275655661E-3</v>
      </c>
      <c r="AB1594" s="57">
        <v>1.2195121951219513E-2</v>
      </c>
      <c r="AC1594" s="57">
        <v>5.6623686793701026E-4</v>
      </c>
      <c r="AD1594" s="57">
        <v>3.4322852249006174E-4</v>
      </c>
      <c r="AE1594" s="57">
        <v>2.8199074096051339E-5</v>
      </c>
      <c r="AF1594" s="57">
        <v>7.5707991066188071E-6</v>
      </c>
      <c r="AG1594" s="57">
        <v>2.9019720363667969E-5</v>
      </c>
      <c r="AH1594" s="17">
        <v>3.8289362349813601E-3</v>
      </c>
      <c r="AI1594" s="12">
        <v>36</v>
      </c>
      <c r="AJ1594" s="16">
        <v>1</v>
      </c>
      <c r="AK1594" s="17">
        <v>0.67431059302628071</v>
      </c>
      <c r="AL1594" t="str">
        <f>IF(AK1594&lt;='CAV Tier 1 Analysis'!$A$5,"Tier 1", "Tier 2")</f>
        <v>Tier 2</v>
      </c>
      <c r="AM1594" t="str">
        <f t="shared" si="49"/>
        <v>Nebraska - Tier 2</v>
      </c>
      <c r="AN1594" t="str">
        <f t="shared" si="50"/>
        <v>Cedar Creek, Village Of - Tier 2</v>
      </c>
    </row>
    <row r="1595" spans="1:40" x14ac:dyDescent="0.3">
      <c r="A1595">
        <v>7</v>
      </c>
      <c r="B1595" t="s">
        <v>30</v>
      </c>
      <c r="C1595" t="s">
        <v>3540</v>
      </c>
      <c r="D1595" t="s">
        <v>5407</v>
      </c>
      <c r="E1595" t="s">
        <v>149</v>
      </c>
      <c r="F1595" s="12">
        <v>2801.5260819321111</v>
      </c>
      <c r="G1595" s="12">
        <v>690.79149423212129</v>
      </c>
      <c r="H1595" s="12">
        <v>1309.3713424375194</v>
      </c>
      <c r="I1595">
        <v>0</v>
      </c>
      <c r="J1595" s="15">
        <v>0</v>
      </c>
      <c r="K1595" s="15">
        <v>0.99999999999999989</v>
      </c>
      <c r="L1595" s="56">
        <v>1728.96306</v>
      </c>
      <c r="M1595">
        <v>14</v>
      </c>
      <c r="N1595">
        <v>0</v>
      </c>
      <c r="O1595" s="12">
        <v>1.4545454545454546</v>
      </c>
      <c r="P1595" s="12">
        <v>9.3636363636363633</v>
      </c>
      <c r="Q1595">
        <v>0</v>
      </c>
      <c r="R1595">
        <v>0</v>
      </c>
      <c r="S1595" s="12">
        <v>0</v>
      </c>
      <c r="T1595" s="12">
        <v>1634.1492297425973</v>
      </c>
      <c r="U1595">
        <v>0</v>
      </c>
      <c r="V1595">
        <v>0</v>
      </c>
      <c r="W1595" s="57">
        <v>3.2948324676986995E-2</v>
      </c>
      <c r="X1595" s="57">
        <v>1.2208947414319351E-3</v>
      </c>
      <c r="Y1595" s="57">
        <v>0</v>
      </c>
      <c r="Z1595" s="57">
        <v>4.8069342132211964E-4</v>
      </c>
      <c r="AA1595" s="57">
        <v>3.4110153164847914E-3</v>
      </c>
      <c r="AB1595" s="57">
        <v>0</v>
      </c>
      <c r="AC1595" s="57">
        <v>0</v>
      </c>
      <c r="AD1595" s="57">
        <v>0</v>
      </c>
      <c r="AE1595" s="57">
        <v>9.4923629883843664E-4</v>
      </c>
      <c r="AF1595" s="57">
        <v>0</v>
      </c>
      <c r="AG1595" s="57">
        <v>0</v>
      </c>
      <c r="AH1595" s="17">
        <v>3.5463785868240258E-3</v>
      </c>
      <c r="AI1595" s="12">
        <v>37</v>
      </c>
      <c r="AJ1595" s="16">
        <v>1</v>
      </c>
      <c r="AK1595" s="17">
        <v>0.67785697161310476</v>
      </c>
      <c r="AL1595" t="str">
        <f>IF(AK1595&lt;='CAV Tier 1 Analysis'!$A$5,"Tier 1", "Tier 2")</f>
        <v>Tier 2</v>
      </c>
      <c r="AM1595" t="str">
        <f t="shared" si="49"/>
        <v>Nebraska - Tier 2</v>
      </c>
      <c r="AN1595" t="str">
        <f t="shared" si="50"/>
        <v>Garden County* - Tier 2</v>
      </c>
    </row>
    <row r="1596" spans="1:40" x14ac:dyDescent="0.3">
      <c r="A1596">
        <v>7</v>
      </c>
      <c r="B1596" t="s">
        <v>30</v>
      </c>
      <c r="C1596" t="s">
        <v>2828</v>
      </c>
      <c r="D1596" t="s">
        <v>5659</v>
      </c>
      <c r="E1596" t="s">
        <v>401</v>
      </c>
      <c r="F1596" s="12">
        <v>8295.0880006657808</v>
      </c>
      <c r="G1596" s="12">
        <v>4833.1211064011832</v>
      </c>
      <c r="H1596" s="12">
        <v>3003.6103903534818</v>
      </c>
      <c r="I1596" s="12">
        <v>31</v>
      </c>
      <c r="J1596" s="15">
        <v>2.5966641928949146E-6</v>
      </c>
      <c r="K1596" s="15">
        <v>0.99999740333580711</v>
      </c>
      <c r="L1596" s="56">
        <v>408.21605000000005</v>
      </c>
      <c r="M1596">
        <v>3</v>
      </c>
      <c r="N1596">
        <v>3</v>
      </c>
      <c r="O1596" s="12">
        <v>8.3333333333333339</v>
      </c>
      <c r="P1596" s="12">
        <v>9.5333333333333332</v>
      </c>
      <c r="Q1596">
        <v>1</v>
      </c>
      <c r="R1596" s="12">
        <v>30.99991950341002</v>
      </c>
      <c r="S1596" s="12">
        <v>7.7993675500380036E-3</v>
      </c>
      <c r="T1596" s="12">
        <v>5856.5898727729436</v>
      </c>
      <c r="U1596" s="12">
        <v>0</v>
      </c>
      <c r="V1596" s="12">
        <v>0</v>
      </c>
      <c r="W1596" s="57">
        <v>7.7792494616728009E-3</v>
      </c>
      <c r="X1596" s="57">
        <v>2.6162030173541465E-4</v>
      </c>
      <c r="Y1596" s="57">
        <v>5.3667262969588547E-3</v>
      </c>
      <c r="Z1596" s="57">
        <v>2.753972726324644E-3</v>
      </c>
      <c r="AA1596" s="57">
        <v>3.4728330697932539E-3</v>
      </c>
      <c r="AB1596" s="57">
        <v>3.0487804878048782E-3</v>
      </c>
      <c r="AC1596" s="57">
        <v>1.2858844592365066E-2</v>
      </c>
      <c r="AD1596" s="57">
        <v>1.1314901018446236E-7</v>
      </c>
      <c r="AE1596" s="57">
        <v>3.4019461585655364E-3</v>
      </c>
      <c r="AF1596" s="57">
        <v>0</v>
      </c>
      <c r="AG1596" s="57">
        <v>0</v>
      </c>
      <c r="AH1596" s="17">
        <v>3.540371476748239E-3</v>
      </c>
      <c r="AI1596" s="12">
        <v>38</v>
      </c>
      <c r="AJ1596" s="16">
        <v>1</v>
      </c>
      <c r="AK1596" s="17">
        <v>0.681397343089853</v>
      </c>
      <c r="AL1596" t="str">
        <f>IF(AK1596&lt;='CAV Tier 1 Analysis'!$A$5,"Tier 1", "Tier 2")</f>
        <v>Tier 2</v>
      </c>
      <c r="AM1596" t="str">
        <f t="shared" si="49"/>
        <v>Nebraska - Tier 2</v>
      </c>
      <c r="AN1596" t="str">
        <f t="shared" si="50"/>
        <v>Nemaha County * - Tier 2</v>
      </c>
    </row>
    <row r="1597" spans="1:40" x14ac:dyDescent="0.3">
      <c r="A1597">
        <v>7</v>
      </c>
      <c r="B1597" t="s">
        <v>30</v>
      </c>
      <c r="C1597" t="s">
        <v>3717</v>
      </c>
      <c r="D1597" t="s">
        <v>5636</v>
      </c>
      <c r="E1597" t="s">
        <v>421</v>
      </c>
      <c r="F1597" s="12">
        <v>9782.217783978891</v>
      </c>
      <c r="G1597" s="12">
        <v>7561.3911328638769</v>
      </c>
      <c r="H1597" s="12">
        <v>3599.1178449651993</v>
      </c>
      <c r="I1597" s="12">
        <v>3</v>
      </c>
      <c r="J1597" s="15">
        <v>4.4199602630609541E-2</v>
      </c>
      <c r="K1597" s="15">
        <v>0.95580039736939093</v>
      </c>
      <c r="L1597" s="56">
        <v>413.97250000000008</v>
      </c>
      <c r="M1597">
        <v>43</v>
      </c>
      <c r="N1597">
        <v>7</v>
      </c>
      <c r="O1597" s="12">
        <v>10.111111111111111</v>
      </c>
      <c r="P1597" s="12">
        <v>6.6111111111111107</v>
      </c>
      <c r="Q1597">
        <v>0</v>
      </c>
      <c r="R1597" s="12">
        <v>2.867401192108173</v>
      </c>
      <c r="S1597" s="12">
        <v>159.07957856819758</v>
      </c>
      <c r="T1597" s="12">
        <v>8421.7949538894754</v>
      </c>
      <c r="U1597" s="12">
        <v>0</v>
      </c>
      <c r="V1597" s="12">
        <v>0</v>
      </c>
      <c r="W1597" s="57">
        <v>7.8889483835149158E-3</v>
      </c>
      <c r="X1597" s="57">
        <v>3.7498909915409436E-3</v>
      </c>
      <c r="Y1597" s="57">
        <v>1.2522361359570662E-2</v>
      </c>
      <c r="Z1597" s="57">
        <v>3.3414869079405676E-3</v>
      </c>
      <c r="AA1597" s="57">
        <v>2.4083166393088413E-3</v>
      </c>
      <c r="AB1597" s="57">
        <v>0</v>
      </c>
      <c r="AC1597" s="57">
        <v>1.1894052276240725E-3</v>
      </c>
      <c r="AD1597" s="57">
        <v>2.3078405704146181E-3</v>
      </c>
      <c r="AE1597" s="57">
        <v>4.8920094481612825E-3</v>
      </c>
      <c r="AF1597" s="57">
        <v>0</v>
      </c>
      <c r="AG1597" s="57">
        <v>0</v>
      </c>
      <c r="AH1597" s="17">
        <v>3.4818417752796277E-3</v>
      </c>
      <c r="AI1597" s="12">
        <v>39</v>
      </c>
      <c r="AJ1597" s="16">
        <v>1</v>
      </c>
      <c r="AK1597" s="17">
        <v>0.68487918486513266</v>
      </c>
      <c r="AL1597" t="str">
        <f>IF(AK1597&lt;='CAV Tier 1 Analysis'!$A$5,"Tier 1", "Tier 2")</f>
        <v>Tier 2</v>
      </c>
      <c r="AM1597" t="str">
        <f t="shared" si="49"/>
        <v>Nebraska - Tier 2</v>
      </c>
      <c r="AN1597" t="str">
        <f t="shared" si="50"/>
        <v>Colfax County* - Tier 2</v>
      </c>
    </row>
    <row r="1598" spans="1:40" x14ac:dyDescent="0.3">
      <c r="A1598">
        <v>7</v>
      </c>
      <c r="B1598" t="s">
        <v>30</v>
      </c>
      <c r="C1598" t="s">
        <v>3739</v>
      </c>
      <c r="D1598" t="s">
        <v>5671</v>
      </c>
      <c r="E1598" t="s">
        <v>268</v>
      </c>
      <c r="F1598" s="12">
        <v>37676.648590169782</v>
      </c>
      <c r="G1598" s="12">
        <v>19418.946616406956</v>
      </c>
      <c r="H1598" s="12">
        <v>8746.9750481884275</v>
      </c>
      <c r="I1598" s="12">
        <v>4</v>
      </c>
      <c r="J1598" s="15">
        <v>1.5622414943842186E-2</v>
      </c>
      <c r="K1598" s="15">
        <v>0.9843775850561578</v>
      </c>
      <c r="L1598" s="56">
        <v>732.21329999999989</v>
      </c>
      <c r="M1598">
        <v>60</v>
      </c>
      <c r="N1598">
        <v>0</v>
      </c>
      <c r="O1598" s="12">
        <v>1.2424242424242424</v>
      </c>
      <c r="P1598" s="12">
        <v>8.1515151515151523</v>
      </c>
      <c r="Q1598">
        <v>0</v>
      </c>
      <c r="R1598" s="12">
        <v>3.9375103402246312</v>
      </c>
      <c r="S1598" s="12">
        <v>136.64887370623362</v>
      </c>
      <c r="T1598" s="12">
        <v>19707.76575456576</v>
      </c>
      <c r="U1598" s="12">
        <v>0</v>
      </c>
      <c r="V1598" s="12">
        <v>0</v>
      </c>
      <c r="W1598" s="57">
        <v>1.3953566793502273E-2</v>
      </c>
      <c r="X1598" s="57">
        <v>5.2324060347082937E-3</v>
      </c>
      <c r="Y1598" s="57">
        <v>0</v>
      </c>
      <c r="Z1598" s="57">
        <v>4.1059229737931051E-4</v>
      </c>
      <c r="AA1598" s="57">
        <v>2.9694599357100613E-3</v>
      </c>
      <c r="AB1598" s="57">
        <v>0</v>
      </c>
      <c r="AC1598" s="57">
        <v>1.6332891941932134E-3</v>
      </c>
      <c r="AD1598" s="57">
        <v>1.9824280242577617E-3</v>
      </c>
      <c r="AE1598" s="57">
        <v>1.1447746804730662E-2</v>
      </c>
      <c r="AF1598" s="57">
        <v>0</v>
      </c>
      <c r="AG1598" s="57">
        <v>0</v>
      </c>
      <c r="AH1598" s="17">
        <v>3.4208626440437799E-3</v>
      </c>
      <c r="AI1598" s="12">
        <v>40</v>
      </c>
      <c r="AJ1598" s="16">
        <v>2</v>
      </c>
      <c r="AK1598" s="17">
        <v>0.68830004750917639</v>
      </c>
      <c r="AL1598" t="str">
        <f>IF(AK1598&lt;='CAV Tier 1 Analysis'!$A$5,"Tier 1", "Tier 2")</f>
        <v>Tier 2</v>
      </c>
      <c r="AM1598" t="str">
        <f t="shared" si="49"/>
        <v>Nebraska - Tier 2</v>
      </c>
      <c r="AN1598" t="str">
        <f t="shared" si="50"/>
        <v>Scotts Bluff County * - Tier 2</v>
      </c>
    </row>
    <row r="1599" spans="1:40" x14ac:dyDescent="0.3">
      <c r="A1599">
        <v>7</v>
      </c>
      <c r="B1599" t="s">
        <v>30</v>
      </c>
      <c r="C1599" t="s">
        <v>2069</v>
      </c>
      <c r="D1599" t="s">
        <v>5656</v>
      </c>
      <c r="E1599" t="s">
        <v>320</v>
      </c>
      <c r="F1599" s="12">
        <v>30666.275292725779</v>
      </c>
      <c r="G1599" s="12">
        <v>11199.753945038878</v>
      </c>
      <c r="H1599" s="12">
        <v>7553.8177489983964</v>
      </c>
      <c r="I1599" s="12">
        <v>4</v>
      </c>
      <c r="J1599" s="15">
        <v>4.5549956183355035E-2</v>
      </c>
      <c r="K1599" s="15">
        <v>0.954450043816645</v>
      </c>
      <c r="L1599" s="56">
        <v>561.62446999999963</v>
      </c>
      <c r="M1599">
        <v>49</v>
      </c>
      <c r="N1599">
        <v>0</v>
      </c>
      <c r="O1599" s="12">
        <v>8.4666666666666668</v>
      </c>
      <c r="P1599" s="12">
        <v>6.7666666666666666</v>
      </c>
      <c r="Q1599">
        <v>0</v>
      </c>
      <c r="R1599" s="12">
        <v>3.81780017526658</v>
      </c>
      <c r="S1599" s="12">
        <v>344.07606748392652</v>
      </c>
      <c r="T1599" s="12">
        <v>16331.197153393778</v>
      </c>
      <c r="U1599" s="12">
        <v>0</v>
      </c>
      <c r="V1599" s="12">
        <v>0</v>
      </c>
      <c r="W1599" s="57">
        <v>1.0702707196127563E-2</v>
      </c>
      <c r="X1599" s="57">
        <v>4.2731315950117728E-3</v>
      </c>
      <c r="Y1599" s="57">
        <v>0</v>
      </c>
      <c r="Z1599" s="57">
        <v>2.798036289945838E-3</v>
      </c>
      <c r="AA1599" s="57">
        <v>2.4649829131749316E-3</v>
      </c>
      <c r="AB1599" s="57">
        <v>0</v>
      </c>
      <c r="AC1599" s="57">
        <v>1.5836331166297654E-3</v>
      </c>
      <c r="AD1599" s="57">
        <v>4.9916696724696423E-3</v>
      </c>
      <c r="AE1599" s="57">
        <v>9.4863827974450907E-3</v>
      </c>
      <c r="AF1599" s="57">
        <v>0</v>
      </c>
      <c r="AG1599" s="57">
        <v>0</v>
      </c>
      <c r="AH1599" s="17">
        <v>3.300049416436782E-3</v>
      </c>
      <c r="AI1599" s="12">
        <v>41</v>
      </c>
      <c r="AJ1599" s="16">
        <v>2</v>
      </c>
      <c r="AK1599" s="17">
        <v>0.69160009692561319</v>
      </c>
      <c r="AL1599" t="str">
        <f>IF(AK1599&lt;='CAV Tier 1 Analysis'!$A$5,"Tier 1", "Tier 2")</f>
        <v>Tier 2</v>
      </c>
      <c r="AM1599" t="str">
        <f t="shared" si="49"/>
        <v>Nebraska - Tier 2</v>
      </c>
      <c r="AN1599" t="str">
        <f t="shared" si="50"/>
        <v>Madison County* - Tier 2</v>
      </c>
    </row>
    <row r="1600" spans="1:40" x14ac:dyDescent="0.3">
      <c r="A1600">
        <v>7</v>
      </c>
      <c r="B1600" t="s">
        <v>30</v>
      </c>
      <c r="C1600" t="s">
        <v>3595</v>
      </c>
      <c r="D1600" t="s">
        <v>5484</v>
      </c>
      <c r="E1600" t="s">
        <v>593</v>
      </c>
      <c r="F1600" s="12">
        <v>53.809297906189542</v>
      </c>
      <c r="G1600" s="12">
        <v>935.31122566026943</v>
      </c>
      <c r="H1600" s="12">
        <v>382.28783051556002</v>
      </c>
      <c r="I1600" s="12">
        <v>8</v>
      </c>
      <c r="J1600" s="15">
        <v>0.47108849302530553</v>
      </c>
      <c r="K1600" s="15">
        <v>0.52891150697469458</v>
      </c>
      <c r="L1600" s="56">
        <v>2.3599600000000001</v>
      </c>
      <c r="M1600">
        <v>274</v>
      </c>
      <c r="N1600">
        <v>0</v>
      </c>
      <c r="O1600" s="12">
        <v>11</v>
      </c>
      <c r="P1600" s="12">
        <v>5</v>
      </c>
      <c r="Q1600">
        <v>0</v>
      </c>
      <c r="R1600" s="12">
        <v>4.2312920557975566</v>
      </c>
      <c r="S1600" s="12">
        <v>180.09139797948859</v>
      </c>
      <c r="T1600" s="12">
        <v>934.5220376568343</v>
      </c>
      <c r="U1600" s="12">
        <v>880.7127397506448</v>
      </c>
      <c r="V1600" s="12">
        <v>0.78918800343512885</v>
      </c>
      <c r="W1600" s="57">
        <v>4.497304199472152E-5</v>
      </c>
      <c r="X1600" s="57">
        <v>2.3894654225167872E-2</v>
      </c>
      <c r="Y1600" s="57">
        <v>0</v>
      </c>
      <c r="Z1600" s="57">
        <v>3.6352439987485294E-3</v>
      </c>
      <c r="AA1600" s="57">
        <v>1.8214159456957624E-3</v>
      </c>
      <c r="AB1600" s="57">
        <v>0</v>
      </c>
      <c r="AC1600" s="57">
        <v>1.7551505888402251E-3</v>
      </c>
      <c r="AD1600" s="57">
        <v>2.6126686931193452E-3</v>
      </c>
      <c r="AE1600" s="57">
        <v>5.4284041142806528E-4</v>
      </c>
      <c r="AF1600" s="57">
        <v>1.1549443753967208E-3</v>
      </c>
      <c r="AG1600" s="57">
        <v>3.9554033269105094E-6</v>
      </c>
      <c r="AH1600" s="17">
        <v>3.2241678803380139E-3</v>
      </c>
      <c r="AI1600" s="12">
        <v>42</v>
      </c>
      <c r="AJ1600" s="16">
        <v>2</v>
      </c>
      <c r="AK1600" s="17">
        <v>0.69482426480595116</v>
      </c>
      <c r="AL1600" t="str">
        <f>IF(AK1600&lt;='CAV Tier 1 Analysis'!$A$5,"Tier 1", "Tier 2")</f>
        <v>Tier 2</v>
      </c>
      <c r="AM1600" t="str">
        <f t="shared" si="49"/>
        <v>Nebraska - Tier 2</v>
      </c>
      <c r="AN1600" t="str">
        <f t="shared" si="50"/>
        <v>Crete, City Of - Tier 2</v>
      </c>
    </row>
    <row r="1601" spans="1:40" x14ac:dyDescent="0.3">
      <c r="A1601">
        <v>7</v>
      </c>
      <c r="B1601" t="s">
        <v>30</v>
      </c>
      <c r="C1601" t="s">
        <v>3716</v>
      </c>
      <c r="D1601" t="s">
        <v>5634</v>
      </c>
      <c r="E1601" t="s">
        <v>199</v>
      </c>
      <c r="F1601" s="12">
        <v>9992.0244758445115</v>
      </c>
      <c r="G1601" s="12">
        <v>7131.1505271004025</v>
      </c>
      <c r="H1601" s="12">
        <v>3073.2284466195265</v>
      </c>
      <c r="I1601">
        <v>0</v>
      </c>
      <c r="J1601" s="15">
        <v>0</v>
      </c>
      <c r="K1601" s="15">
        <v>1.0000000000000002</v>
      </c>
      <c r="L1601" s="56">
        <v>1187.9888600000002</v>
      </c>
      <c r="M1601">
        <v>15</v>
      </c>
      <c r="N1601">
        <v>0</v>
      </c>
      <c r="O1601" s="12">
        <v>2.0666666666666669</v>
      </c>
      <c r="P1601" s="12">
        <v>8.5333333333333332</v>
      </c>
      <c r="Q1601">
        <v>0</v>
      </c>
      <c r="R1601">
        <v>0</v>
      </c>
      <c r="S1601" s="12">
        <v>0</v>
      </c>
      <c r="T1601" s="12">
        <v>6408.5656277856988</v>
      </c>
      <c r="U1601">
        <v>0</v>
      </c>
      <c r="V1601" s="12">
        <v>722.58489931470376</v>
      </c>
      <c r="W1601" s="57">
        <v>2.263914341346521E-2</v>
      </c>
      <c r="X1601" s="57">
        <v>1.3081015086770734E-3</v>
      </c>
      <c r="Y1601" s="57">
        <v>0</v>
      </c>
      <c r="Z1601" s="57">
        <v>6.829852361285117E-4</v>
      </c>
      <c r="AA1601" s="57">
        <v>3.1085498806541012E-3</v>
      </c>
      <c r="AB1601" s="57">
        <v>0</v>
      </c>
      <c r="AC1601" s="57">
        <v>0</v>
      </c>
      <c r="AD1601" s="57">
        <v>0</v>
      </c>
      <c r="AE1601" s="57">
        <v>3.722575029662817E-3</v>
      </c>
      <c r="AF1601" s="57">
        <v>0</v>
      </c>
      <c r="AG1601" s="57">
        <v>3.6215891552887898E-3</v>
      </c>
      <c r="AH1601" s="17">
        <v>3.1893585658069549E-3</v>
      </c>
      <c r="AI1601" s="12">
        <v>43</v>
      </c>
      <c r="AJ1601" s="16">
        <v>2</v>
      </c>
      <c r="AK1601" s="17">
        <v>0.6980136233717581</v>
      </c>
      <c r="AL1601" t="str">
        <f>IF(AK1601&lt;='CAV Tier 1 Analysis'!$A$5,"Tier 1", "Tier 2")</f>
        <v>Tier 2</v>
      </c>
      <c r="AM1601" t="str">
        <f t="shared" si="49"/>
        <v>Nebraska - Tier 2</v>
      </c>
      <c r="AN1601" t="str">
        <f t="shared" si="50"/>
        <v>Cheyenne County * - Tier 2</v>
      </c>
    </row>
    <row r="1602" spans="1:40" x14ac:dyDescent="0.3">
      <c r="A1602">
        <v>7</v>
      </c>
      <c r="B1602" t="s">
        <v>30</v>
      </c>
      <c r="C1602" t="s">
        <v>3522</v>
      </c>
      <c r="D1602" t="s">
        <v>5377</v>
      </c>
      <c r="E1602" t="s">
        <v>180</v>
      </c>
      <c r="F1602" s="12">
        <v>9573.5929392381586</v>
      </c>
      <c r="G1602" s="12">
        <v>5814.7264300684164</v>
      </c>
      <c r="H1602" s="12">
        <v>2302.3713524842833</v>
      </c>
      <c r="I1602">
        <v>0</v>
      </c>
      <c r="J1602" s="15">
        <v>0</v>
      </c>
      <c r="K1602" s="15">
        <v>0.99999999999999922</v>
      </c>
      <c r="L1602" s="56">
        <v>1395.4244200000003</v>
      </c>
      <c r="M1602">
        <v>1</v>
      </c>
      <c r="N1602">
        <v>0</v>
      </c>
      <c r="O1602" s="12">
        <v>0.92307692307692313</v>
      </c>
      <c r="P1602" s="12">
        <v>8.9230769230769234</v>
      </c>
      <c r="Q1602">
        <v>0</v>
      </c>
      <c r="R1602">
        <v>0</v>
      </c>
      <c r="S1602" s="12">
        <v>0</v>
      </c>
      <c r="T1602" s="12">
        <v>5584.2030049287914</v>
      </c>
      <c r="U1602">
        <v>0</v>
      </c>
      <c r="V1602" s="12">
        <v>230.52342513962503</v>
      </c>
      <c r="W1602" s="57">
        <v>2.6592179969626577E-2</v>
      </c>
      <c r="X1602" s="57">
        <v>8.7206767245138223E-5</v>
      </c>
      <c r="Y1602" s="57">
        <v>0</v>
      </c>
      <c r="Z1602" s="57">
        <v>3.0505544045442211E-4</v>
      </c>
      <c r="AA1602" s="57">
        <v>3.2505269184724375E-3</v>
      </c>
      <c r="AB1602" s="57">
        <v>0</v>
      </c>
      <c r="AC1602" s="57">
        <v>0</v>
      </c>
      <c r="AD1602" s="57">
        <v>0</v>
      </c>
      <c r="AE1602" s="57">
        <v>3.2437234592069815E-3</v>
      </c>
      <c r="AF1602" s="57">
        <v>0</v>
      </c>
      <c r="AG1602" s="57">
        <v>1.155381377769549E-3</v>
      </c>
      <c r="AH1602" s="17">
        <v>3.1485521757068273E-3</v>
      </c>
      <c r="AI1602" s="12">
        <v>44</v>
      </c>
      <c r="AJ1602" s="16">
        <v>2</v>
      </c>
      <c r="AK1602" s="17">
        <v>0.70116217554746496</v>
      </c>
      <c r="AL1602" t="str">
        <f>IF(AK1602&lt;='CAV Tier 1 Analysis'!$A$5,"Tier 1", "Tier 2")</f>
        <v>Tier 2</v>
      </c>
      <c r="AM1602" t="str">
        <f t="shared" si="49"/>
        <v>Nebraska - Tier 2</v>
      </c>
      <c r="AN1602" t="str">
        <f t="shared" si="50"/>
        <v>Dawes County* - Tier 2</v>
      </c>
    </row>
    <row r="1603" spans="1:40" x14ac:dyDescent="0.3">
      <c r="A1603">
        <v>7</v>
      </c>
      <c r="B1603" t="s">
        <v>30</v>
      </c>
      <c r="C1603" t="s">
        <v>3535</v>
      </c>
      <c r="D1603" t="s">
        <v>5401</v>
      </c>
      <c r="E1603" t="s">
        <v>262</v>
      </c>
      <c r="F1603" s="12">
        <v>24107.76601595695</v>
      </c>
      <c r="G1603" s="12">
        <v>14094.701027582476</v>
      </c>
      <c r="H1603" s="12">
        <v>6319.06141953927</v>
      </c>
      <c r="I1603" s="12">
        <v>2</v>
      </c>
      <c r="J1603" s="15">
        <v>2.7335777198320846E-3</v>
      </c>
      <c r="K1603" s="15">
        <v>0.99726642228016793</v>
      </c>
      <c r="L1603" s="56">
        <v>847.63274999999999</v>
      </c>
      <c r="M1603">
        <v>20</v>
      </c>
      <c r="N1603">
        <v>0</v>
      </c>
      <c r="O1603" s="12">
        <v>11.913043478260869</v>
      </c>
      <c r="P1603" s="12">
        <v>5.2173913043478262</v>
      </c>
      <c r="Q1603">
        <v>0</v>
      </c>
      <c r="R1603" s="12">
        <v>1.9945328445603359</v>
      </c>
      <c r="S1603" s="12">
        <v>17.273645506703055</v>
      </c>
      <c r="T1603" s="12">
        <v>14563.660186830546</v>
      </c>
      <c r="U1603" s="12">
        <v>0</v>
      </c>
      <c r="V1603" s="12">
        <v>0</v>
      </c>
      <c r="W1603" s="57">
        <v>1.6153080247907289E-2</v>
      </c>
      <c r="X1603" s="57">
        <v>1.7441353449027645E-3</v>
      </c>
      <c r="Y1603" s="57">
        <v>0</v>
      </c>
      <c r="Z1603" s="57">
        <v>3.9369836191980121E-3</v>
      </c>
      <c r="AA1603" s="57">
        <v>1.9006079433347086E-3</v>
      </c>
      <c r="AB1603" s="57">
        <v>0</v>
      </c>
      <c r="AC1603" s="57">
        <v>8.2733724130309278E-4</v>
      </c>
      <c r="AD1603" s="57">
        <v>2.5059671554409729E-4</v>
      </c>
      <c r="AE1603" s="57">
        <v>8.4596649079994139E-3</v>
      </c>
      <c r="AF1603" s="57">
        <v>0</v>
      </c>
      <c r="AG1603" s="57">
        <v>0</v>
      </c>
      <c r="AH1603" s="17">
        <v>3.0247641836535794E-3</v>
      </c>
      <c r="AI1603" s="12">
        <v>45</v>
      </c>
      <c r="AJ1603" s="16">
        <v>2</v>
      </c>
      <c r="AK1603" s="17">
        <v>0.70418693973111857</v>
      </c>
      <c r="AL1603" t="str">
        <f>IF(AK1603&lt;='CAV Tier 1 Analysis'!$A$5,"Tier 1", "Tier 2")</f>
        <v>Tier 2</v>
      </c>
      <c r="AM1603" t="str">
        <f t="shared" si="49"/>
        <v>Nebraska - Tier 2</v>
      </c>
      <c r="AN1603" t="str">
        <f t="shared" si="50"/>
        <v>Gage County* - Tier 2</v>
      </c>
    </row>
    <row r="1604" spans="1:40" x14ac:dyDescent="0.3">
      <c r="A1604">
        <v>7</v>
      </c>
      <c r="B1604" t="s">
        <v>30</v>
      </c>
      <c r="C1604" t="s">
        <v>2256</v>
      </c>
      <c r="D1604" t="s">
        <v>5654</v>
      </c>
      <c r="E1604" t="s">
        <v>211</v>
      </c>
      <c r="F1604" s="12">
        <v>11395.222051096927</v>
      </c>
      <c r="G1604" s="12">
        <v>7563.2431181781922</v>
      </c>
      <c r="H1604" s="12">
        <v>4851.9170856336386</v>
      </c>
      <c r="I1604" s="12">
        <v>1</v>
      </c>
      <c r="J1604" s="15">
        <v>0</v>
      </c>
      <c r="K1604" s="15">
        <v>1</v>
      </c>
      <c r="L1604" s="56">
        <v>1133.1578700000002</v>
      </c>
      <c r="M1604">
        <v>19</v>
      </c>
      <c r="N1604">
        <v>0</v>
      </c>
      <c r="O1604" s="12">
        <v>5.0666666666666664</v>
      </c>
      <c r="P1604" s="12">
        <v>8.3333333333333339</v>
      </c>
      <c r="Q1604">
        <v>0</v>
      </c>
      <c r="R1604" s="12">
        <v>1</v>
      </c>
      <c r="S1604" s="12">
        <v>0</v>
      </c>
      <c r="T1604" s="12">
        <v>8422.3178615384077</v>
      </c>
      <c r="U1604" s="12">
        <v>0</v>
      </c>
      <c r="V1604" s="12">
        <v>0</v>
      </c>
      <c r="W1604" s="57">
        <v>2.1594245866099086E-2</v>
      </c>
      <c r="X1604" s="57">
        <v>1.6569285776576262E-3</v>
      </c>
      <c r="Y1604" s="57">
        <v>0</v>
      </c>
      <c r="Z1604" s="57">
        <v>1.6744154176053833E-3</v>
      </c>
      <c r="AA1604" s="57">
        <v>3.0356932428262711E-3</v>
      </c>
      <c r="AB1604" s="57">
        <v>0</v>
      </c>
      <c r="AC1604" s="57">
        <v>4.1480251556622852E-4</v>
      </c>
      <c r="AD1604" s="57">
        <v>0</v>
      </c>
      <c r="AE1604" s="57">
        <v>4.8923131920986613E-3</v>
      </c>
      <c r="AF1604" s="57">
        <v>0</v>
      </c>
      <c r="AG1604" s="57">
        <v>0</v>
      </c>
      <c r="AH1604" s="17">
        <v>3.0243998919866595E-3</v>
      </c>
      <c r="AI1604" s="12">
        <v>46</v>
      </c>
      <c r="AJ1604" s="16">
        <v>2</v>
      </c>
      <c r="AK1604" s="17">
        <v>0.70721133962310523</v>
      </c>
      <c r="AL1604" t="str">
        <f>IF(AK1604&lt;='CAV Tier 1 Analysis'!$A$5,"Tier 1", "Tier 2")</f>
        <v>Tier 2</v>
      </c>
      <c r="AM1604" t="str">
        <f t="shared" si="49"/>
        <v>Nebraska - Tier 2</v>
      </c>
      <c r="AN1604" t="str">
        <f t="shared" si="50"/>
        <v>Knox County * - Tier 2</v>
      </c>
    </row>
    <row r="1605" spans="1:40" x14ac:dyDescent="0.3">
      <c r="A1605">
        <v>7</v>
      </c>
      <c r="B1605" t="s">
        <v>30</v>
      </c>
      <c r="C1605" t="s">
        <v>2109</v>
      </c>
      <c r="D1605" t="s">
        <v>5630</v>
      </c>
      <c r="E1605" t="s">
        <v>343</v>
      </c>
      <c r="F1605" s="12">
        <v>29992.680124443636</v>
      </c>
      <c r="G1605" s="12">
        <v>16432.732955604522</v>
      </c>
      <c r="H1605" s="12">
        <v>6466.0036869884634</v>
      </c>
      <c r="I1605" s="12">
        <v>2</v>
      </c>
      <c r="J1605" s="15">
        <v>5.0757296279786979E-3</v>
      </c>
      <c r="K1605" s="15">
        <v>0.99492427037202158</v>
      </c>
      <c r="L1605" s="56">
        <v>551.78668000000005</v>
      </c>
      <c r="M1605">
        <v>13</v>
      </c>
      <c r="N1605">
        <v>0</v>
      </c>
      <c r="O1605" s="12">
        <v>9.1111111111111107</v>
      </c>
      <c r="P1605" s="12">
        <v>6.2592592592592595</v>
      </c>
      <c r="Q1605">
        <v>0</v>
      </c>
      <c r="R1605" s="12">
        <v>1.9898485407440432</v>
      </c>
      <c r="S1605" s="12">
        <v>32.819686488666839</v>
      </c>
      <c r="T1605" s="12">
        <v>15505.413051540138</v>
      </c>
      <c r="U1605" s="12">
        <v>0</v>
      </c>
      <c r="V1605" s="12">
        <v>927.3199040643849</v>
      </c>
      <c r="W1605" s="57">
        <v>1.0515231415688388E-2</v>
      </c>
      <c r="X1605" s="57">
        <v>1.133687974186797E-3</v>
      </c>
      <c r="Y1605" s="57">
        <v>0</v>
      </c>
      <c r="Z1605" s="57">
        <v>3.0110101807816103E-3</v>
      </c>
      <c r="AA1605" s="57">
        <v>2.2801429246117324E-3</v>
      </c>
      <c r="AB1605" s="57">
        <v>0</v>
      </c>
      <c r="AC1605" s="57">
        <v>8.2539418029641801E-4</v>
      </c>
      <c r="AD1605" s="57">
        <v>4.7613027811965747E-4</v>
      </c>
      <c r="AE1605" s="57">
        <v>9.0067055254944486E-3</v>
      </c>
      <c r="AF1605" s="57">
        <v>0</v>
      </c>
      <c r="AG1605" s="57">
        <v>4.6477191970494842E-3</v>
      </c>
      <c r="AH1605" s="17">
        <v>2.8996383342025939E-3</v>
      </c>
      <c r="AI1605" s="12">
        <v>47</v>
      </c>
      <c r="AJ1605" s="16">
        <v>2</v>
      </c>
      <c r="AK1605" s="17">
        <v>0.71011097795730782</v>
      </c>
      <c r="AL1605" t="str">
        <f>IF(AK1605&lt;='CAV Tier 1 Analysis'!$A$5,"Tier 1", "Tier 2")</f>
        <v>Tier 2</v>
      </c>
      <c r="AM1605" t="str">
        <f t="shared" si="49"/>
        <v>Nebraska - Tier 2</v>
      </c>
      <c r="AN1605" t="str">
        <f t="shared" si="50"/>
        <v>Adams County * - Tier 2</v>
      </c>
    </row>
    <row r="1606" spans="1:40" x14ac:dyDescent="0.3">
      <c r="A1606">
        <v>7</v>
      </c>
      <c r="B1606" t="s">
        <v>30</v>
      </c>
      <c r="C1606" t="s">
        <v>3631</v>
      </c>
      <c r="D1606" t="s">
        <v>5530</v>
      </c>
      <c r="E1606" t="s">
        <v>698</v>
      </c>
      <c r="F1606" s="12">
        <v>49.996551838344899</v>
      </c>
      <c r="G1606" s="12">
        <v>58.814161380746469</v>
      </c>
      <c r="H1606" s="12">
        <v>30.175713091933858</v>
      </c>
      <c r="I1606" s="12">
        <v>9</v>
      </c>
      <c r="J1606" s="15">
        <v>1.0000000000000002</v>
      </c>
      <c r="K1606" s="15">
        <v>0</v>
      </c>
      <c r="L1606" s="56">
        <v>0.75800000000000001</v>
      </c>
      <c r="M1606">
        <v>231</v>
      </c>
      <c r="N1606">
        <v>0</v>
      </c>
      <c r="O1606" s="12">
        <v>12</v>
      </c>
      <c r="P1606" s="12">
        <v>3</v>
      </c>
      <c r="Q1606">
        <v>2</v>
      </c>
      <c r="R1606" s="12">
        <v>0</v>
      </c>
      <c r="S1606" s="12">
        <v>30.175713091933865</v>
      </c>
      <c r="T1606" s="12">
        <v>63.663534627809014</v>
      </c>
      <c r="U1606" s="12">
        <v>13.666982789464114</v>
      </c>
      <c r="V1606" s="12">
        <v>0</v>
      </c>
      <c r="W1606" s="57">
        <v>1.4444976114848944E-5</v>
      </c>
      <c r="X1606" s="57">
        <v>2.014476323362693E-2</v>
      </c>
      <c r="Y1606" s="57">
        <v>0</v>
      </c>
      <c r="Z1606" s="57">
        <v>3.9657207259074867E-3</v>
      </c>
      <c r="AA1606" s="57">
        <v>1.0928495674174575E-3</v>
      </c>
      <c r="AB1606" s="57">
        <v>6.0975609756097563E-3</v>
      </c>
      <c r="AC1606" s="57">
        <v>0</v>
      </c>
      <c r="AD1606" s="57">
        <v>4.3777294069773673E-4</v>
      </c>
      <c r="AE1606" s="57">
        <v>3.6980550418025755E-5</v>
      </c>
      <c r="AF1606" s="57">
        <v>1.79225349979659E-5</v>
      </c>
      <c r="AG1606" s="57">
        <v>0</v>
      </c>
      <c r="AH1606" s="17">
        <v>2.8916377731627459E-3</v>
      </c>
      <c r="AI1606" s="12">
        <v>48</v>
      </c>
      <c r="AJ1606" s="16">
        <v>2</v>
      </c>
      <c r="AK1606" s="17">
        <v>0.71300261573047052</v>
      </c>
      <c r="AL1606" t="str">
        <f>IF(AK1606&lt;='CAV Tier 1 Analysis'!$A$5,"Tier 1", "Tier 2")</f>
        <v>Tier 2</v>
      </c>
      <c r="AM1606" t="str">
        <f t="shared" si="49"/>
        <v>Nebraska - Tier 2</v>
      </c>
      <c r="AN1606" t="str">
        <f t="shared" si="50"/>
        <v>North Bend, City Of - Tier 2</v>
      </c>
    </row>
    <row r="1607" spans="1:40" x14ac:dyDescent="0.3">
      <c r="A1607">
        <v>7</v>
      </c>
      <c r="B1607" t="s">
        <v>30</v>
      </c>
      <c r="C1607" t="s">
        <v>3740</v>
      </c>
      <c r="D1607" t="s">
        <v>5672</v>
      </c>
      <c r="E1607" t="s">
        <v>368</v>
      </c>
      <c r="F1607" s="12">
        <v>15620.054583684376</v>
      </c>
      <c r="G1607" s="12">
        <v>11820.23118157293</v>
      </c>
      <c r="H1607" s="12">
        <v>5885.8901859474327</v>
      </c>
      <c r="I1607" s="12">
        <v>3</v>
      </c>
      <c r="J1607" s="15">
        <v>1.0487319916110155E-2</v>
      </c>
      <c r="K1607" s="15">
        <v>0.98951268008389015</v>
      </c>
      <c r="L1607" s="56">
        <v>569.31799999999998</v>
      </c>
      <c r="M1607">
        <v>16</v>
      </c>
      <c r="N1607">
        <v>2</v>
      </c>
      <c r="O1607" s="12">
        <v>8.8095238095238102</v>
      </c>
      <c r="P1607" s="12">
        <v>6.1428571428571432</v>
      </c>
      <c r="Q1607">
        <v>0</v>
      </c>
      <c r="R1607" s="12">
        <v>2.9685380402516706</v>
      </c>
      <c r="S1607" s="12">
        <v>61.727213371123817</v>
      </c>
      <c r="T1607" s="12">
        <v>13554.126077397836</v>
      </c>
      <c r="U1607" s="12">
        <v>0</v>
      </c>
      <c r="V1607" s="12">
        <v>0</v>
      </c>
      <c r="W1607" s="57">
        <v>1.0849320464054842E-2</v>
      </c>
      <c r="X1607" s="57">
        <v>1.3953082759222116E-3</v>
      </c>
      <c r="Y1607" s="57">
        <v>3.5778175313059034E-3</v>
      </c>
      <c r="Z1607" s="57">
        <v>2.9113425964003379E-3</v>
      </c>
      <c r="AA1607" s="57">
        <v>2.2377395904262225E-3</v>
      </c>
      <c r="AB1607" s="57">
        <v>0</v>
      </c>
      <c r="AC1607" s="57">
        <v>1.231357046650435E-3</v>
      </c>
      <c r="AD1607" s="57">
        <v>8.9550505852923137E-4</v>
      </c>
      <c r="AE1607" s="57">
        <v>7.8732518655748804E-3</v>
      </c>
      <c r="AF1607" s="57">
        <v>0</v>
      </c>
      <c r="AG1607" s="57">
        <v>0</v>
      </c>
      <c r="AH1607" s="17">
        <v>2.8156038571694607E-3</v>
      </c>
      <c r="AI1607" s="12">
        <v>49</v>
      </c>
      <c r="AJ1607" s="16">
        <v>2</v>
      </c>
      <c r="AK1607" s="17">
        <v>0.71581821958764003</v>
      </c>
      <c r="AL1607" t="str">
        <f>IF(AK1607&lt;='CAV Tier 1 Analysis'!$A$5,"Tier 1", "Tier 2")</f>
        <v>Tier 2</v>
      </c>
      <c r="AM1607" t="str">
        <f t="shared" si="49"/>
        <v>Nebraska - Tier 2</v>
      </c>
      <c r="AN1607" t="str">
        <f t="shared" si="50"/>
        <v>Seward County * - Tier 2</v>
      </c>
    </row>
    <row r="1608" spans="1:40" x14ac:dyDescent="0.3">
      <c r="A1608">
        <v>7</v>
      </c>
      <c r="B1608" t="s">
        <v>30</v>
      </c>
      <c r="C1608" t="s">
        <v>3746</v>
      </c>
      <c r="D1608" t="s">
        <v>5681</v>
      </c>
      <c r="E1608" t="s">
        <v>222</v>
      </c>
      <c r="F1608" s="12">
        <v>9328.3119482770016</v>
      </c>
      <c r="G1608" s="12">
        <v>5451.8156721662654</v>
      </c>
      <c r="H1608" s="12">
        <v>4410.1354410452059</v>
      </c>
      <c r="I1608" s="12">
        <v>1</v>
      </c>
      <c r="J1608" s="15">
        <v>0</v>
      </c>
      <c r="K1608" s="15">
        <v>1.0000000000000007</v>
      </c>
      <c r="L1608" s="56">
        <v>1104.8603599999997</v>
      </c>
      <c r="M1608">
        <v>20</v>
      </c>
      <c r="N1608">
        <v>0</v>
      </c>
      <c r="O1608" s="12">
        <v>2.4117647058823528</v>
      </c>
      <c r="P1608" s="12">
        <v>8.882352941176471</v>
      </c>
      <c r="Q1608">
        <v>0</v>
      </c>
      <c r="R1608" s="12">
        <v>1.0000000000000007</v>
      </c>
      <c r="S1608" s="12">
        <v>0</v>
      </c>
      <c r="T1608" s="12">
        <v>6081.6141526304391</v>
      </c>
      <c r="U1608" s="12">
        <v>0</v>
      </c>
      <c r="V1608" s="12">
        <v>0</v>
      </c>
      <c r="W1608" s="57">
        <v>2.1054988800057257E-2</v>
      </c>
      <c r="X1608" s="57">
        <v>1.7441353449027645E-3</v>
      </c>
      <c r="Y1608" s="57">
        <v>0</v>
      </c>
      <c r="Z1608" s="57">
        <v>7.9703210667748502E-4</v>
      </c>
      <c r="AA1608" s="57">
        <v>3.235691856471296E-3</v>
      </c>
      <c r="AB1608" s="57">
        <v>0</v>
      </c>
      <c r="AC1608" s="57">
        <v>4.1480251556622879E-4</v>
      </c>
      <c r="AD1608" s="57">
        <v>0</v>
      </c>
      <c r="AE1608" s="57">
        <v>3.5326571185397117E-3</v>
      </c>
      <c r="AF1608" s="57">
        <v>0</v>
      </c>
      <c r="AG1608" s="57">
        <v>0</v>
      </c>
      <c r="AH1608" s="17">
        <v>2.7981188856558855E-3</v>
      </c>
      <c r="AI1608" s="12">
        <v>50</v>
      </c>
      <c r="AJ1608" s="16">
        <v>2</v>
      </c>
      <c r="AK1608" s="17">
        <v>0.71861633847329587</v>
      </c>
      <c r="AL1608" t="str">
        <f>IF(AK1608&lt;='CAV Tier 1 Analysis'!$A$5,"Tier 1", "Tier 2")</f>
        <v>Tier 2</v>
      </c>
      <c r="AM1608" t="str">
        <f t="shared" ref="AM1608:AM1671" si="51">B1608&amp;" - "&amp;AL1608</f>
        <v>Nebraska - Tier 2</v>
      </c>
      <c r="AN1608" t="str">
        <f t="shared" ref="AN1608:AN1671" si="52">C1608&amp;" - "&amp;AL1608</f>
        <v>Keith County * - Tier 2</v>
      </c>
    </row>
    <row r="1609" spans="1:40" x14ac:dyDescent="0.3">
      <c r="A1609">
        <v>7</v>
      </c>
      <c r="B1609" t="s">
        <v>30</v>
      </c>
      <c r="C1609" t="s">
        <v>3521</v>
      </c>
      <c r="D1609" t="s">
        <v>5376</v>
      </c>
      <c r="E1609" t="s">
        <v>492</v>
      </c>
      <c r="F1609" s="12">
        <v>321.6090407518725</v>
      </c>
      <c r="G1609" s="12">
        <v>10412.548537313111</v>
      </c>
      <c r="H1609" s="12">
        <v>4071.9350995137784</v>
      </c>
      <c r="I1609" s="12">
        <v>3</v>
      </c>
      <c r="J1609" s="15">
        <v>5.8476589312294179E-2</v>
      </c>
      <c r="K1609" s="15">
        <v>0.94152341068770606</v>
      </c>
      <c r="L1609" s="56">
        <v>5.1865199999999998</v>
      </c>
      <c r="M1609">
        <v>12</v>
      </c>
      <c r="N1609">
        <v>0</v>
      </c>
      <c r="O1609" s="12">
        <v>4</v>
      </c>
      <c r="P1609" s="12">
        <v>10</v>
      </c>
      <c r="Q1609">
        <v>0</v>
      </c>
      <c r="R1609" s="12">
        <v>2.8245702320631181</v>
      </c>
      <c r="S1609" s="12">
        <v>238.11287652058294</v>
      </c>
      <c r="T1609" s="12">
        <v>10474.880968415689</v>
      </c>
      <c r="U1609" s="12">
        <v>10153.271927663816</v>
      </c>
      <c r="V1609" s="12">
        <v>0</v>
      </c>
      <c r="W1609" s="57">
        <v>9.8837938679665358E-5</v>
      </c>
      <c r="X1609" s="57">
        <v>1.0464812069416586E-3</v>
      </c>
      <c r="Y1609" s="57">
        <v>0</v>
      </c>
      <c r="Z1609" s="57">
        <v>1.321906908635829E-3</v>
      </c>
      <c r="AA1609" s="57">
        <v>3.6428318913915248E-3</v>
      </c>
      <c r="AB1609" s="57">
        <v>0</v>
      </c>
      <c r="AC1609" s="57">
        <v>1.1716388376532673E-3</v>
      </c>
      <c r="AD1609" s="57">
        <v>3.4544129530538394E-3</v>
      </c>
      <c r="AE1609" s="57">
        <v>6.0845956172547837E-3</v>
      </c>
      <c r="AF1609" s="57">
        <v>1.3314743588299684E-2</v>
      </c>
      <c r="AG1609" s="57">
        <v>0</v>
      </c>
      <c r="AH1609" s="17">
        <v>2.7395862674463867E-3</v>
      </c>
      <c r="AI1609" s="12">
        <v>51</v>
      </c>
      <c r="AJ1609" s="16">
        <v>2</v>
      </c>
      <c r="AK1609" s="17">
        <v>0.72135592474074228</v>
      </c>
      <c r="AL1609" t="str">
        <f>IF(AK1609&lt;='CAV Tier 1 Analysis'!$A$5,"Tier 1", "Tier 2")</f>
        <v>Tier 2</v>
      </c>
      <c r="AM1609" t="str">
        <f t="shared" si="51"/>
        <v>Nebraska - Tier 2</v>
      </c>
      <c r="AN1609" t="str">
        <f t="shared" si="52"/>
        <v>South Sioux City, City Of - Tier 2</v>
      </c>
    </row>
    <row r="1610" spans="1:40" x14ac:dyDescent="0.3">
      <c r="A1610">
        <v>7</v>
      </c>
      <c r="B1610" t="s">
        <v>30</v>
      </c>
      <c r="C1610" t="s">
        <v>3733</v>
      </c>
      <c r="D1610" t="s">
        <v>5661</v>
      </c>
      <c r="E1610" t="s">
        <v>331</v>
      </c>
      <c r="F1610" s="12">
        <v>15014.475063127818</v>
      </c>
      <c r="G1610" s="12">
        <v>12150.81302232206</v>
      </c>
      <c r="H1610" s="12">
        <v>5167.3453748506654</v>
      </c>
      <c r="I1610" s="12">
        <v>1</v>
      </c>
      <c r="J1610" s="15">
        <v>3.0371381893373871E-2</v>
      </c>
      <c r="K1610" s="15">
        <v>0.96962861810662637</v>
      </c>
      <c r="L1610" s="56">
        <v>611.91189999999995</v>
      </c>
      <c r="M1610">
        <v>13</v>
      </c>
      <c r="N1610">
        <v>0</v>
      </c>
      <c r="O1610" s="12">
        <v>9.6</v>
      </c>
      <c r="P1610" s="12">
        <v>7</v>
      </c>
      <c r="Q1610">
        <v>0</v>
      </c>
      <c r="R1610" s="12">
        <v>0.96962861810662637</v>
      </c>
      <c r="S1610" s="12">
        <v>156.93941975454871</v>
      </c>
      <c r="T1610" s="12">
        <v>11772.357107816837</v>
      </c>
      <c r="U1610" s="12">
        <v>0</v>
      </c>
      <c r="V1610" s="12">
        <v>378.45591450522261</v>
      </c>
      <c r="W1610" s="57">
        <v>1.1661019498538041E-2</v>
      </c>
      <c r="X1610" s="57">
        <v>1.133687974186797E-3</v>
      </c>
      <c r="Y1610" s="57">
        <v>0</v>
      </c>
      <c r="Z1610" s="57">
        <v>3.1725765807259893E-3</v>
      </c>
      <c r="AA1610" s="57">
        <v>2.5499823239740673E-3</v>
      </c>
      <c r="AB1610" s="57">
        <v>0</v>
      </c>
      <c r="AC1610" s="57">
        <v>4.0220438995563454E-4</v>
      </c>
      <c r="AD1610" s="57">
        <v>2.276792302737998E-3</v>
      </c>
      <c r="AE1610" s="57">
        <v>6.8382669625518871E-3</v>
      </c>
      <c r="AF1610" s="57">
        <v>0</v>
      </c>
      <c r="AG1610" s="57">
        <v>1.8968177123918554E-3</v>
      </c>
      <c r="AH1610" s="17">
        <v>2.7210316131874791E-3</v>
      </c>
      <c r="AI1610" s="12">
        <v>52</v>
      </c>
      <c r="AJ1610" s="16">
        <v>2</v>
      </c>
      <c r="AK1610" s="17">
        <v>0.72407695635392977</v>
      </c>
      <c r="AL1610" t="str">
        <f>IF(AK1610&lt;='CAV Tier 1 Analysis'!$A$5,"Tier 1", "Tier 2")</f>
        <v>Tier 2</v>
      </c>
      <c r="AM1610" t="str">
        <f t="shared" si="51"/>
        <v>Nebraska - Tier 2</v>
      </c>
      <c r="AN1610" t="str">
        <f t="shared" si="52"/>
        <v>Otoe County* - Tier 2</v>
      </c>
    </row>
    <row r="1611" spans="1:40" x14ac:dyDescent="0.3">
      <c r="A1611">
        <v>7</v>
      </c>
      <c r="B1611" t="s">
        <v>30</v>
      </c>
      <c r="C1611" t="s">
        <v>2231</v>
      </c>
      <c r="D1611" t="s">
        <v>5382</v>
      </c>
      <c r="E1611" t="s">
        <v>614</v>
      </c>
      <c r="F1611" s="12">
        <v>62.882176629923165</v>
      </c>
      <c r="G1611" s="12">
        <v>4236.65509898252</v>
      </c>
      <c r="H1611" s="12">
        <v>1532.6529791657488</v>
      </c>
      <c r="I1611" s="12">
        <v>12</v>
      </c>
      <c r="J1611" s="15">
        <v>6.5585471409720306E-2</v>
      </c>
      <c r="K1611" s="15">
        <v>0.93441452859027974</v>
      </c>
      <c r="L1611" s="56">
        <v>2.8721299999999998</v>
      </c>
      <c r="M1611">
        <v>132</v>
      </c>
      <c r="N1611">
        <v>0</v>
      </c>
      <c r="O1611" s="12">
        <v>6</v>
      </c>
      <c r="P1611" s="12">
        <v>5</v>
      </c>
      <c r="Q1611">
        <v>0</v>
      </c>
      <c r="R1611" s="12">
        <v>11.212974343083356</v>
      </c>
      <c r="S1611" s="12">
        <v>100.51976814609787</v>
      </c>
      <c r="T1611" s="12">
        <v>4500.1710005834302</v>
      </c>
      <c r="U1611" s="12">
        <v>4437.2888239535068</v>
      </c>
      <c r="V1611" s="12">
        <v>0</v>
      </c>
      <c r="W1611" s="57">
        <v>5.4733310354539701E-5</v>
      </c>
      <c r="X1611" s="57">
        <v>1.1511293276358246E-2</v>
      </c>
      <c r="Y1611" s="57">
        <v>0</v>
      </c>
      <c r="Z1611" s="57">
        <v>1.9828603629537434E-3</v>
      </c>
      <c r="AA1611" s="57">
        <v>1.8214159456957624E-3</v>
      </c>
      <c r="AB1611" s="57">
        <v>0</v>
      </c>
      <c r="AC1611" s="57">
        <v>4.6511699644905544E-3</v>
      </c>
      <c r="AD1611" s="57">
        <v>1.4582864824273095E-3</v>
      </c>
      <c r="AE1611" s="57">
        <v>2.6140364582289337E-3</v>
      </c>
      <c r="AF1611" s="57">
        <v>5.8189481517967115E-3</v>
      </c>
      <c r="AG1611" s="57">
        <v>0</v>
      </c>
      <c r="AH1611" s="17">
        <v>2.7193403593005275E-3</v>
      </c>
      <c r="AI1611" s="12">
        <v>53</v>
      </c>
      <c r="AJ1611" s="16">
        <v>2</v>
      </c>
      <c r="AK1611" s="17">
        <v>0.72679629671323032</v>
      </c>
      <c r="AL1611" t="str">
        <f>IF(AK1611&lt;='CAV Tier 1 Analysis'!$A$5,"Tier 1", "Tier 2")</f>
        <v>Tier 2</v>
      </c>
      <c r="AM1611" t="str">
        <f t="shared" si="51"/>
        <v>Nebraska - Tier 2</v>
      </c>
      <c r="AN1611" t="str">
        <f t="shared" si="52"/>
        <v>Lexington, City Of - Tier 2</v>
      </c>
    </row>
    <row r="1612" spans="1:40" x14ac:dyDescent="0.3">
      <c r="A1612">
        <v>7</v>
      </c>
      <c r="B1612" t="s">
        <v>30</v>
      </c>
      <c r="C1612" t="s">
        <v>2017</v>
      </c>
      <c r="D1612" t="s">
        <v>5531</v>
      </c>
      <c r="E1612" t="s">
        <v>690</v>
      </c>
      <c r="F1612" s="12">
        <v>61.447770687669383</v>
      </c>
      <c r="G1612" s="12">
        <v>71.732615949750212</v>
      </c>
      <c r="H1612" s="12">
        <v>44.570541802162083</v>
      </c>
      <c r="I1612" s="12">
        <v>20</v>
      </c>
      <c r="J1612" s="15">
        <v>0.28549846257753764</v>
      </c>
      <c r="K1612" s="15">
        <v>0.71450153742246247</v>
      </c>
      <c r="L1612" s="56">
        <v>1.1252599999999999</v>
      </c>
      <c r="M1612">
        <v>68</v>
      </c>
      <c r="N1612">
        <v>0</v>
      </c>
      <c r="O1612" s="12">
        <v>9</v>
      </c>
      <c r="P1612" s="12">
        <v>6</v>
      </c>
      <c r="Q1612">
        <v>4</v>
      </c>
      <c r="R1612" s="12">
        <v>14.290030748449249</v>
      </c>
      <c r="S1612" s="12">
        <v>12.724821160765149</v>
      </c>
      <c r="T1612" s="12">
        <v>113.7743983399823</v>
      </c>
      <c r="U1612" s="12">
        <v>52.326627652312915</v>
      </c>
      <c r="V1612" s="12">
        <v>0</v>
      </c>
      <c r="W1612" s="57">
        <v>2.144373855276375E-5</v>
      </c>
      <c r="X1612" s="57">
        <v>5.9300601726693988E-3</v>
      </c>
      <c r="Y1612" s="57">
        <v>0</v>
      </c>
      <c r="Z1612" s="57">
        <v>2.9742905444306153E-3</v>
      </c>
      <c r="AA1612" s="57">
        <v>2.1856991348349151E-3</v>
      </c>
      <c r="AB1612" s="57">
        <v>1.2195121951219513E-2</v>
      </c>
      <c r="AC1612" s="57">
        <v>5.927540701975504E-3</v>
      </c>
      <c r="AD1612" s="57">
        <v>1.8460482979903447E-4</v>
      </c>
      <c r="AE1612" s="57">
        <v>6.6088694237444992E-5</v>
      </c>
      <c r="AF1612" s="57">
        <v>6.8619813888042575E-5</v>
      </c>
      <c r="AG1612" s="57">
        <v>0</v>
      </c>
      <c r="AH1612" s="17">
        <v>2.686679052873384E-3</v>
      </c>
      <c r="AI1612" s="12">
        <v>54</v>
      </c>
      <c r="AJ1612" s="16">
        <v>2</v>
      </c>
      <c r="AK1612" s="17">
        <v>0.72948297576610366</v>
      </c>
      <c r="AL1612" t="str">
        <f>IF(AK1612&lt;='CAV Tier 1 Analysis'!$A$5,"Tier 1", "Tier 2")</f>
        <v>Tier 2</v>
      </c>
      <c r="AM1612" t="str">
        <f t="shared" si="51"/>
        <v>Nebraska - Tier 2</v>
      </c>
      <c r="AN1612" t="str">
        <f t="shared" si="52"/>
        <v>Madison, City Of - Tier 2</v>
      </c>
    </row>
    <row r="1613" spans="1:40" x14ac:dyDescent="0.3">
      <c r="A1613">
        <v>7</v>
      </c>
      <c r="B1613" t="s">
        <v>30</v>
      </c>
      <c r="C1613" t="s">
        <v>3730</v>
      </c>
      <c r="D1613" t="s">
        <v>5657</v>
      </c>
      <c r="E1613" t="s">
        <v>418</v>
      </c>
      <c r="F1613" s="12">
        <v>8883.2008108568298</v>
      </c>
      <c r="G1613" s="12">
        <v>5566.1170311238347</v>
      </c>
      <c r="H1613" s="12">
        <v>3521.6353991250612</v>
      </c>
      <c r="I1613" s="12">
        <v>6</v>
      </c>
      <c r="J1613" s="15">
        <v>1.6400578319026294E-3</v>
      </c>
      <c r="K1613" s="15">
        <v>0.99835994216809743</v>
      </c>
      <c r="L1613" s="56">
        <v>490.83634999999992</v>
      </c>
      <c r="M1613">
        <v>91</v>
      </c>
      <c r="N1613">
        <v>0</v>
      </c>
      <c r="O1613" s="12">
        <v>9.1739130434782616</v>
      </c>
      <c r="P1613" s="12">
        <v>7.0869565217391308</v>
      </c>
      <c r="Q1613">
        <v>0</v>
      </c>
      <c r="R1613" s="12">
        <v>5.9901596530085843</v>
      </c>
      <c r="S1613" s="12">
        <v>5.7756857174405987</v>
      </c>
      <c r="T1613" s="12">
        <v>6860.6490755988698</v>
      </c>
      <c r="U1613" s="12">
        <v>0</v>
      </c>
      <c r="V1613" s="12">
        <v>0</v>
      </c>
      <c r="W1613" s="57">
        <v>9.3537194618069069E-3</v>
      </c>
      <c r="X1613" s="57">
        <v>7.935815819307579E-3</v>
      </c>
      <c r="Y1613" s="57">
        <v>0</v>
      </c>
      <c r="Z1613" s="57">
        <v>3.0317647578495645E-3</v>
      </c>
      <c r="AA1613" s="57">
        <v>2.581659123029646E-3</v>
      </c>
      <c r="AB1613" s="57">
        <v>0</v>
      </c>
      <c r="AC1613" s="57">
        <v>2.4847332927112873E-3</v>
      </c>
      <c r="AD1613" s="57">
        <v>8.3790527612941613E-5</v>
      </c>
      <c r="AE1613" s="57">
        <v>3.9851789650671059E-3</v>
      </c>
      <c r="AF1613" s="57">
        <v>0</v>
      </c>
      <c r="AG1613" s="57">
        <v>0</v>
      </c>
      <c r="AH1613" s="17">
        <v>2.6778783588531849E-3</v>
      </c>
      <c r="AI1613" s="12">
        <v>55</v>
      </c>
      <c r="AJ1613" s="16">
        <v>2</v>
      </c>
      <c r="AK1613" s="17">
        <v>0.73216085412495679</v>
      </c>
      <c r="AL1613" t="str">
        <f>IF(AK1613&lt;='CAV Tier 1 Analysis'!$A$5,"Tier 1", "Tier 2")</f>
        <v>Tier 2</v>
      </c>
      <c r="AM1613" t="str">
        <f t="shared" si="51"/>
        <v>Nebraska - Tier 2</v>
      </c>
      <c r="AN1613" t="str">
        <f t="shared" si="52"/>
        <v>Merrick County * - Tier 2</v>
      </c>
    </row>
    <row r="1614" spans="1:40" x14ac:dyDescent="0.3">
      <c r="A1614">
        <v>7</v>
      </c>
      <c r="B1614" t="s">
        <v>30</v>
      </c>
      <c r="C1614" t="s">
        <v>3596</v>
      </c>
      <c r="D1614" t="s">
        <v>5485</v>
      </c>
      <c r="E1614" t="s">
        <v>705</v>
      </c>
      <c r="F1614" s="12">
        <v>9.7775539584852478</v>
      </c>
      <c r="G1614" s="12">
        <v>11.920220904788723</v>
      </c>
      <c r="H1614" s="12">
        <v>6.2800266766010369</v>
      </c>
      <c r="I1614" s="12">
        <v>69</v>
      </c>
      <c r="J1614" s="15">
        <v>0.9959423534350077</v>
      </c>
      <c r="K1614" s="15">
        <v>4.0576465649923045E-3</v>
      </c>
      <c r="L1614" s="56">
        <v>0.42882000000000003</v>
      </c>
      <c r="M1614">
        <v>101</v>
      </c>
      <c r="N1614">
        <v>3</v>
      </c>
      <c r="O1614" s="12">
        <v>12</v>
      </c>
      <c r="P1614" s="12">
        <v>5</v>
      </c>
      <c r="Q1614">
        <v>3</v>
      </c>
      <c r="R1614" s="12">
        <v>0.27997761298446899</v>
      </c>
      <c r="S1614" s="12">
        <v>6.254544547928667</v>
      </c>
      <c r="T1614" s="12">
        <v>12.733855078848963</v>
      </c>
      <c r="U1614" s="12">
        <v>2.9563011203637153</v>
      </c>
      <c r="V1614" s="12">
        <v>0</v>
      </c>
      <c r="W1614" s="57">
        <v>8.1718926880864442E-6</v>
      </c>
      <c r="X1614" s="57">
        <v>8.8078834917589607E-3</v>
      </c>
      <c r="Y1614" s="57">
        <v>5.3667262969588547E-3</v>
      </c>
      <c r="Z1614" s="57">
        <v>3.9657207259074867E-3</v>
      </c>
      <c r="AA1614" s="57">
        <v>1.8214159456957624E-3</v>
      </c>
      <c r="AB1614" s="57">
        <v>9.1463414634146336E-3</v>
      </c>
      <c r="AC1614" s="57">
        <v>1.1613541816818571E-4</v>
      </c>
      <c r="AD1614" s="57">
        <v>9.0737552783918475E-5</v>
      </c>
      <c r="AE1614" s="57">
        <v>7.396777017050988E-6</v>
      </c>
      <c r="AF1614" s="57">
        <v>3.8768183958708284E-6</v>
      </c>
      <c r="AG1614" s="57">
        <v>0</v>
      </c>
      <c r="AH1614" s="17">
        <v>2.6667642166171646E-3</v>
      </c>
      <c r="AI1614" s="12">
        <v>56</v>
      </c>
      <c r="AJ1614" s="16">
        <v>2</v>
      </c>
      <c r="AK1614" s="17">
        <v>0.73482761834157395</v>
      </c>
      <c r="AL1614" t="str">
        <f>IF(AK1614&lt;='CAV Tier 1 Analysis'!$A$5,"Tier 1", "Tier 2")</f>
        <v>Tier 2</v>
      </c>
      <c r="AM1614" t="str">
        <f t="shared" si="51"/>
        <v>Nebraska - Tier 2</v>
      </c>
      <c r="AN1614" t="str">
        <f t="shared" si="52"/>
        <v>Dewitt, Village Of - Tier 2</v>
      </c>
    </row>
    <row r="1615" spans="1:40" x14ac:dyDescent="0.3">
      <c r="A1615">
        <v>7</v>
      </c>
      <c r="B1615" t="s">
        <v>30</v>
      </c>
      <c r="C1615" t="s">
        <v>3624</v>
      </c>
      <c r="D1615" t="s">
        <v>5520</v>
      </c>
      <c r="E1615" t="s">
        <v>750</v>
      </c>
      <c r="F1615" s="12">
        <v>22.843882821990121</v>
      </c>
      <c r="G1615" s="12">
        <v>68.597637743566651</v>
      </c>
      <c r="H1615" s="12">
        <v>31.417935511712773</v>
      </c>
      <c r="I1615" s="12">
        <v>7</v>
      </c>
      <c r="J1615" s="15">
        <v>0.25058681394546084</v>
      </c>
      <c r="K1615" s="15">
        <v>0.74941318605453922</v>
      </c>
      <c r="L1615" s="56">
        <v>0.57939999999999992</v>
      </c>
      <c r="M1615">
        <v>6</v>
      </c>
      <c r="N1615">
        <v>5</v>
      </c>
      <c r="O1615" s="12">
        <v>9</v>
      </c>
      <c r="P1615" s="12">
        <v>6</v>
      </c>
      <c r="Q1615">
        <v>4</v>
      </c>
      <c r="R1615" s="12">
        <v>5.2458923023817743</v>
      </c>
      <c r="S1615" s="12">
        <v>7.8729203606240556</v>
      </c>
      <c r="T1615" s="12">
        <v>74.902967361834257</v>
      </c>
      <c r="U1615" s="12">
        <v>52.059084539844136</v>
      </c>
      <c r="V1615" s="12">
        <v>0</v>
      </c>
      <c r="W1615" s="57">
        <v>1.1041450080400365E-5</v>
      </c>
      <c r="X1615" s="57">
        <v>5.2324060347082931E-4</v>
      </c>
      <c r="Y1615" s="57">
        <v>8.9445438282647581E-3</v>
      </c>
      <c r="Z1615" s="57">
        <v>2.9742905444306153E-3</v>
      </c>
      <c r="AA1615" s="57">
        <v>2.1856991348349151E-3</v>
      </c>
      <c r="AB1615" s="57">
        <v>1.2195121951219513E-2</v>
      </c>
      <c r="AC1615" s="57">
        <v>2.1760093234174742E-3</v>
      </c>
      <c r="AD1615" s="57">
        <v>1.14216074617662E-4</v>
      </c>
      <c r="AE1615" s="57">
        <v>4.3509254978973475E-5</v>
      </c>
      <c r="AF1615" s="57">
        <v>6.826896462814718E-5</v>
      </c>
      <c r="AG1615" s="57">
        <v>0</v>
      </c>
      <c r="AH1615" s="17">
        <v>2.6578128299948444E-3</v>
      </c>
      <c r="AI1615" s="12">
        <v>57</v>
      </c>
      <c r="AJ1615" s="16">
        <v>2</v>
      </c>
      <c r="AK1615" s="17">
        <v>0.73748543117156884</v>
      </c>
      <c r="AL1615" t="str">
        <f>IF(AK1615&lt;='CAV Tier 1 Analysis'!$A$5,"Tier 1", "Tier 2")</f>
        <v>Tier 2</v>
      </c>
      <c r="AM1615" t="str">
        <f t="shared" si="51"/>
        <v>Nebraska - Tier 2</v>
      </c>
      <c r="AN1615" t="str">
        <f t="shared" si="52"/>
        <v>Arlington, Village Of - Tier 2</v>
      </c>
    </row>
    <row r="1616" spans="1:40" x14ac:dyDescent="0.3">
      <c r="A1616">
        <v>7</v>
      </c>
      <c r="B1616" t="s">
        <v>30</v>
      </c>
      <c r="C1616" t="s">
        <v>3508</v>
      </c>
      <c r="D1616" t="s">
        <v>5357</v>
      </c>
      <c r="E1616" t="s">
        <v>646</v>
      </c>
      <c r="F1616" s="12">
        <v>102.86839864532509</v>
      </c>
      <c r="G1616" s="12">
        <v>2953.2949886705073</v>
      </c>
      <c r="H1616" s="12">
        <v>1383.2715383311552</v>
      </c>
      <c r="I1616" s="12">
        <v>19</v>
      </c>
      <c r="J1616" s="15">
        <v>2.602744979100648E-2</v>
      </c>
      <c r="K1616" s="15">
        <v>0.97397255020899343</v>
      </c>
      <c r="L1616" s="56">
        <v>2.8685099999999997</v>
      </c>
      <c r="M1616">
        <v>42</v>
      </c>
      <c r="N1616">
        <v>1</v>
      </c>
      <c r="O1616" s="12">
        <v>10</v>
      </c>
      <c r="P1616" s="12">
        <v>5</v>
      </c>
      <c r="Q1616">
        <v>1</v>
      </c>
      <c r="R1616" s="12">
        <v>18.505478453970873</v>
      </c>
      <c r="S1616" s="12">
        <v>36.003030511242436</v>
      </c>
      <c r="T1616" s="12">
        <v>3020.2526249288021</v>
      </c>
      <c r="U1616" s="12">
        <v>2917.3842262834769</v>
      </c>
      <c r="V1616" s="12">
        <v>0</v>
      </c>
      <c r="W1616" s="57">
        <v>5.4664325112408102E-5</v>
      </c>
      <c r="X1616" s="57">
        <v>3.6626842242958053E-3</v>
      </c>
      <c r="Y1616" s="57">
        <v>1.7889087656529517E-3</v>
      </c>
      <c r="Z1616" s="57">
        <v>3.3047672715895726E-3</v>
      </c>
      <c r="AA1616" s="57">
        <v>1.8214159456957624E-3</v>
      </c>
      <c r="AB1616" s="57">
        <v>3.0487804878048782E-3</v>
      </c>
      <c r="AC1616" s="57">
        <v>7.6761190144637595E-3</v>
      </c>
      <c r="AD1616" s="57">
        <v>5.2231251314322651E-4</v>
      </c>
      <c r="AE1616" s="57">
        <v>1.7543889940186633E-3</v>
      </c>
      <c r="AF1616" s="57">
        <v>3.825783766874083E-3</v>
      </c>
      <c r="AG1616" s="57">
        <v>0</v>
      </c>
      <c r="AH1616" s="17">
        <v>2.4963477553319193E-3</v>
      </c>
      <c r="AI1616" s="12">
        <v>58</v>
      </c>
      <c r="AJ1616" s="16">
        <v>2</v>
      </c>
      <c r="AK1616" s="17">
        <v>0.73998177892690076</v>
      </c>
      <c r="AL1616" t="str">
        <f>IF(AK1616&lt;='CAV Tier 1 Analysis'!$A$5,"Tier 1", "Tier 2")</f>
        <v>Tier 2</v>
      </c>
      <c r="AM1616" t="str">
        <f t="shared" si="51"/>
        <v>Nebraska - Tier 2</v>
      </c>
      <c r="AN1616" t="str">
        <f t="shared" si="52"/>
        <v>Plattsmouth, City Of - Tier 2</v>
      </c>
    </row>
    <row r="1617" spans="1:40" x14ac:dyDescent="0.3">
      <c r="A1617">
        <v>7</v>
      </c>
      <c r="B1617" t="s">
        <v>30</v>
      </c>
      <c r="C1617" t="s">
        <v>3018</v>
      </c>
      <c r="D1617" t="s">
        <v>5349</v>
      </c>
      <c r="E1617" t="s">
        <v>396</v>
      </c>
      <c r="F1617" s="12">
        <v>9268.1684764000638</v>
      </c>
      <c r="G1617" s="12">
        <v>7053.7532779306084</v>
      </c>
      <c r="H1617" s="12">
        <v>3975.6186742141308</v>
      </c>
      <c r="I1617" s="12">
        <v>6</v>
      </c>
      <c r="J1617" s="15">
        <v>5.4086897903299093E-5</v>
      </c>
      <c r="K1617" s="15">
        <v>0.99994591310209624</v>
      </c>
      <c r="L1617" s="56">
        <v>579.99259000000006</v>
      </c>
      <c r="M1617">
        <v>20</v>
      </c>
      <c r="N1617">
        <v>1</v>
      </c>
      <c r="O1617" s="12">
        <v>9.5238095238095237</v>
      </c>
      <c r="P1617" s="12">
        <v>6.6190476190476186</v>
      </c>
      <c r="Q1617">
        <v>0</v>
      </c>
      <c r="R1617" s="12">
        <v>5.999675478612577</v>
      </c>
      <c r="S1617" s="12">
        <v>0.21502888133466899</v>
      </c>
      <c r="T1617" s="12">
        <v>7979.0627408716464</v>
      </c>
      <c r="U1617" s="12">
        <v>0</v>
      </c>
      <c r="V1617" s="12">
        <v>0</v>
      </c>
      <c r="W1617" s="57">
        <v>1.1052742888310525E-2</v>
      </c>
      <c r="X1617" s="57">
        <v>1.7441353449027645E-3</v>
      </c>
      <c r="Y1617" s="57">
        <v>1.7889087656529517E-3</v>
      </c>
      <c r="Z1617" s="57">
        <v>3.1473974015138783E-3</v>
      </c>
      <c r="AA1617" s="57">
        <v>2.4112077757305807E-3</v>
      </c>
      <c r="AB1617" s="57">
        <v>0</v>
      </c>
      <c r="AC1617" s="57">
        <v>2.488680481109513E-3</v>
      </c>
      <c r="AD1617" s="57">
        <v>3.1195228238694118E-6</v>
      </c>
      <c r="AE1617" s="57">
        <v>4.6348374104962821E-3</v>
      </c>
      <c r="AF1617" s="57">
        <v>0</v>
      </c>
      <c r="AG1617" s="57">
        <v>0</v>
      </c>
      <c r="AH1617" s="17">
        <v>2.4791845082309423E-3</v>
      </c>
      <c r="AI1617" s="12">
        <v>59</v>
      </c>
      <c r="AJ1617" s="16">
        <v>2</v>
      </c>
      <c r="AK1617" s="17">
        <v>0.74246096343513168</v>
      </c>
      <c r="AL1617" t="str">
        <f>IF(AK1617&lt;='CAV Tier 1 Analysis'!$A$5,"Tier 1", "Tier 2")</f>
        <v>Tier 2</v>
      </c>
      <c r="AM1617" t="str">
        <f t="shared" si="51"/>
        <v>Nebraska - Tier 2</v>
      </c>
      <c r="AN1617" t="str">
        <f t="shared" si="52"/>
        <v>Butler County* - Tier 2</v>
      </c>
    </row>
    <row r="1618" spans="1:40" x14ac:dyDescent="0.3">
      <c r="A1618">
        <v>7</v>
      </c>
      <c r="B1618" t="s">
        <v>30</v>
      </c>
      <c r="C1618" t="s">
        <v>2279</v>
      </c>
      <c r="D1618" t="s">
        <v>5651</v>
      </c>
      <c r="E1618" t="s">
        <v>394</v>
      </c>
      <c r="F1618" s="12">
        <v>6732.4445373241615</v>
      </c>
      <c r="G1618" s="12">
        <v>6586.4693863393741</v>
      </c>
      <c r="H1618" s="12">
        <v>2941.8236770990243</v>
      </c>
      <c r="I1618" s="12">
        <v>5</v>
      </c>
      <c r="J1618" s="15">
        <v>1.6339534962942956E-3</v>
      </c>
      <c r="K1618" s="15">
        <v>0.99836604650370531</v>
      </c>
      <c r="L1618" s="56">
        <v>571.84001999999998</v>
      </c>
      <c r="M1618">
        <v>44</v>
      </c>
      <c r="N1618">
        <v>0</v>
      </c>
      <c r="O1618" s="12">
        <v>9.8125</v>
      </c>
      <c r="P1618" s="12">
        <v>6.8125</v>
      </c>
      <c r="Q1618">
        <v>0</v>
      </c>
      <c r="R1618" s="12">
        <v>4.9918302325185264</v>
      </c>
      <c r="S1618" s="12">
        <v>4.8068030826772921</v>
      </c>
      <c r="T1618" s="12">
        <v>6431.1390697148136</v>
      </c>
      <c r="U1618" s="12">
        <v>0</v>
      </c>
      <c r="V1618" s="12">
        <v>155.33031662456051</v>
      </c>
      <c r="W1618" s="57">
        <v>1.0897381834320241E-2</v>
      </c>
      <c r="X1618" s="57">
        <v>3.837097758786082E-3</v>
      </c>
      <c r="Y1618" s="57">
        <v>0</v>
      </c>
      <c r="Z1618" s="57">
        <v>3.2428028852472678E-3</v>
      </c>
      <c r="AA1618" s="57">
        <v>2.4816792260104765E-3</v>
      </c>
      <c r="AB1618" s="57">
        <v>0</v>
      </c>
      <c r="AC1618" s="57">
        <v>2.0706237377282363E-3</v>
      </c>
      <c r="AD1618" s="57">
        <v>6.9734501864052791E-5</v>
      </c>
      <c r="AE1618" s="57">
        <v>3.7356873758787206E-3</v>
      </c>
      <c r="AF1618" s="57">
        <v>0</v>
      </c>
      <c r="AG1618" s="57">
        <v>7.7851417972973859E-4</v>
      </c>
      <c r="AH1618" s="17">
        <v>2.4648655908695288E-3</v>
      </c>
      <c r="AI1618" s="12">
        <v>60</v>
      </c>
      <c r="AJ1618" s="16">
        <v>2</v>
      </c>
      <c r="AK1618" s="17">
        <v>0.74492582902600124</v>
      </c>
      <c r="AL1618" t="str">
        <f>IF(AK1618&lt;='CAV Tier 1 Analysis'!$A$5,"Tier 1", "Tier 2")</f>
        <v>Tier 2</v>
      </c>
      <c r="AM1618" t="str">
        <f t="shared" si="51"/>
        <v>Nebraska - Tier 2</v>
      </c>
      <c r="AN1618" t="str">
        <f t="shared" si="52"/>
        <v>Howard County * - Tier 2</v>
      </c>
    </row>
    <row r="1619" spans="1:40" x14ac:dyDescent="0.3">
      <c r="A1619">
        <v>7</v>
      </c>
      <c r="B1619" t="s">
        <v>30</v>
      </c>
      <c r="C1619" t="s">
        <v>3625</v>
      </c>
      <c r="D1619" t="s">
        <v>5521</v>
      </c>
      <c r="E1619" t="s">
        <v>632</v>
      </c>
      <c r="F1619" s="12">
        <v>184.17436973828521</v>
      </c>
      <c r="G1619" s="12">
        <v>3329.6031905152054</v>
      </c>
      <c r="H1619" s="12">
        <v>1516.9420020291248</v>
      </c>
      <c r="I1619" s="12">
        <v>16</v>
      </c>
      <c r="J1619" s="15">
        <v>3.7574042399241329E-2</v>
      </c>
      <c r="K1619" s="15">
        <v>0.96242595760075877</v>
      </c>
      <c r="L1619" s="56">
        <v>4.6713099999999992</v>
      </c>
      <c r="M1619">
        <v>30</v>
      </c>
      <c r="N1619">
        <v>3</v>
      </c>
      <c r="O1619" s="12">
        <v>9</v>
      </c>
      <c r="P1619" s="12">
        <v>6</v>
      </c>
      <c r="Q1619">
        <v>0</v>
      </c>
      <c r="R1619" s="12">
        <v>15.39881532161214</v>
      </c>
      <c r="S1619" s="12">
        <v>56.997643101432359</v>
      </c>
      <c r="T1619" s="12">
        <v>3369.3634801405074</v>
      </c>
      <c r="U1619" s="12">
        <v>3185.189110402222</v>
      </c>
      <c r="V1619" s="12">
        <v>0</v>
      </c>
      <c r="W1619" s="57">
        <v>8.9019737961813994E-5</v>
      </c>
      <c r="X1619" s="57">
        <v>2.6162030173541469E-3</v>
      </c>
      <c r="Y1619" s="57">
        <v>5.3667262969588547E-3</v>
      </c>
      <c r="Z1619" s="57">
        <v>2.9742905444306153E-3</v>
      </c>
      <c r="AA1619" s="57">
        <v>2.1856991348349151E-3</v>
      </c>
      <c r="AB1619" s="57">
        <v>0</v>
      </c>
      <c r="AC1619" s="57">
        <v>6.3874673321444976E-3</v>
      </c>
      <c r="AD1619" s="57">
        <v>8.2689100858477889E-4</v>
      </c>
      <c r="AE1619" s="57">
        <v>1.9571787332015892E-3</v>
      </c>
      <c r="AF1619" s="57">
        <v>4.1769763074796466E-3</v>
      </c>
      <c r="AG1619" s="57">
        <v>0</v>
      </c>
      <c r="AH1619" s="17">
        <v>2.4164047375409875E-3</v>
      </c>
      <c r="AI1619" s="12">
        <v>61</v>
      </c>
      <c r="AJ1619" s="16">
        <v>2</v>
      </c>
      <c r="AK1619" s="17">
        <v>0.74734223376354225</v>
      </c>
      <c r="AL1619" t="str">
        <f>IF(AK1619&lt;='CAV Tier 1 Analysis'!$A$5,"Tier 1", "Tier 2")</f>
        <v>Tier 2</v>
      </c>
      <c r="AM1619" t="str">
        <f t="shared" si="51"/>
        <v>Nebraska - Tier 2</v>
      </c>
      <c r="AN1619" t="str">
        <f t="shared" si="52"/>
        <v>Blair, City Of - Tier 2</v>
      </c>
    </row>
    <row r="1620" spans="1:40" x14ac:dyDescent="0.3">
      <c r="A1620">
        <v>7</v>
      </c>
      <c r="B1620" t="s">
        <v>30</v>
      </c>
      <c r="C1620" t="s">
        <v>3745</v>
      </c>
      <c r="D1620" t="s">
        <v>5680</v>
      </c>
      <c r="E1620" t="s">
        <v>378</v>
      </c>
      <c r="F1620" s="12">
        <v>14595.509704834774</v>
      </c>
      <c r="G1620" s="12">
        <v>10222.984403288097</v>
      </c>
      <c r="H1620" s="12">
        <v>4490.7372690891971</v>
      </c>
      <c r="I1620" s="12">
        <v>2</v>
      </c>
      <c r="J1620" s="15">
        <v>2.5157562323187659E-3</v>
      </c>
      <c r="K1620" s="15">
        <v>0.99748424376768163</v>
      </c>
      <c r="L1620" s="56">
        <v>567.83721000000003</v>
      </c>
      <c r="M1620">
        <v>18</v>
      </c>
      <c r="N1620">
        <v>0</v>
      </c>
      <c r="O1620" s="12">
        <v>8.2222222222222214</v>
      </c>
      <c r="P1620" s="12">
        <v>8.1666666666666661</v>
      </c>
      <c r="Q1620">
        <v>0</v>
      </c>
      <c r="R1620" s="12">
        <v>1.9949684875353633</v>
      </c>
      <c r="S1620" s="12">
        <v>11.297600272417302</v>
      </c>
      <c r="T1620" s="12">
        <v>10345.296896449379</v>
      </c>
      <c r="U1620" s="12">
        <v>0</v>
      </c>
      <c r="V1620" s="12">
        <v>0</v>
      </c>
      <c r="W1620" s="57">
        <v>1.0821101498116707E-2</v>
      </c>
      <c r="X1620" s="57">
        <v>1.569721810412488E-3</v>
      </c>
      <c r="Y1620" s="57">
        <v>0</v>
      </c>
      <c r="Z1620" s="57">
        <v>2.7172530899736481E-3</v>
      </c>
      <c r="AA1620" s="57">
        <v>2.9749793779697449E-3</v>
      </c>
      <c r="AB1620" s="57">
        <v>0</v>
      </c>
      <c r="AC1620" s="57">
        <v>8.2751794710502282E-4</v>
      </c>
      <c r="AD1620" s="57">
        <v>1.6389948032100387E-4</v>
      </c>
      <c r="AE1620" s="57">
        <v>6.0093234801555971E-3</v>
      </c>
      <c r="AF1620" s="57">
        <v>0</v>
      </c>
      <c r="AG1620" s="57">
        <v>0</v>
      </c>
      <c r="AH1620" s="17">
        <v>2.2803451530958373E-3</v>
      </c>
      <c r="AI1620" s="12">
        <v>62</v>
      </c>
      <c r="AJ1620" s="16">
        <v>2</v>
      </c>
      <c r="AK1620" s="17">
        <v>0.74962257891663808</v>
      </c>
      <c r="AL1620" t="str">
        <f>IF(AK1620&lt;='CAV Tier 1 Analysis'!$A$5,"Tier 1", "Tier 2")</f>
        <v>Tier 2</v>
      </c>
      <c r="AM1620" t="str">
        <f t="shared" si="51"/>
        <v>Nebraska - Tier 2</v>
      </c>
      <c r="AN1620" t="str">
        <f t="shared" si="52"/>
        <v>York County* - Tier 2</v>
      </c>
    </row>
    <row r="1621" spans="1:40" x14ac:dyDescent="0.3">
      <c r="A1621">
        <v>7</v>
      </c>
      <c r="B1621" t="s">
        <v>30</v>
      </c>
      <c r="C1621" t="s">
        <v>3737</v>
      </c>
      <c r="D1621" t="s">
        <v>5668</v>
      </c>
      <c r="E1621" t="s">
        <v>352</v>
      </c>
      <c r="F1621" s="12">
        <v>12478.121833148418</v>
      </c>
      <c r="G1621" s="12">
        <v>4742.4303740181758</v>
      </c>
      <c r="H1621" s="12">
        <v>2933.2780653380623</v>
      </c>
      <c r="I1621" s="12">
        <v>4</v>
      </c>
      <c r="J1621" s="15">
        <v>1.3028528907864413E-2</v>
      </c>
      <c r="K1621" s="15">
        <v>0.9869714710921359</v>
      </c>
      <c r="L1621" s="56">
        <v>710.1078</v>
      </c>
      <c r="M1621">
        <v>13</v>
      </c>
      <c r="N1621">
        <v>0</v>
      </c>
      <c r="O1621" s="12">
        <v>5.5882352941176467</v>
      </c>
      <c r="P1621" s="12">
        <v>8.0588235294117645</v>
      </c>
      <c r="Q1621">
        <v>0</v>
      </c>
      <c r="R1621" s="12">
        <v>3.9478858843685436</v>
      </c>
      <c r="S1621" s="12">
        <v>38.216298069061544</v>
      </c>
      <c r="T1621" s="12">
        <v>5694.0468743479505</v>
      </c>
      <c r="U1621" s="12">
        <v>0</v>
      </c>
      <c r="V1621" s="12">
        <v>0</v>
      </c>
      <c r="W1621" s="57">
        <v>1.3532308984126558E-2</v>
      </c>
      <c r="X1621" s="57">
        <v>1.133687974186797E-3</v>
      </c>
      <c r="Y1621" s="57">
        <v>0</v>
      </c>
      <c r="Z1621" s="57">
        <v>1.8467817105941727E-3</v>
      </c>
      <c r="AA1621" s="57">
        <v>2.9356939360037581E-3</v>
      </c>
      <c r="AB1621" s="57">
        <v>0</v>
      </c>
      <c r="AC1621" s="57">
        <v>1.6375929960044766E-3</v>
      </c>
      <c r="AD1621" s="57">
        <v>5.5442140297742783E-4</v>
      </c>
      <c r="AE1621" s="57">
        <v>3.3075290077822232E-3</v>
      </c>
      <c r="AF1621" s="57">
        <v>0</v>
      </c>
      <c r="AG1621" s="57">
        <v>0</v>
      </c>
      <c r="AH1621" s="17">
        <v>2.268001455606856E-3</v>
      </c>
      <c r="AI1621" s="12">
        <v>63</v>
      </c>
      <c r="AJ1621" s="16">
        <v>2</v>
      </c>
      <c r="AK1621" s="17">
        <v>0.75189058037224499</v>
      </c>
      <c r="AL1621" t="str">
        <f>IF(AK1621&lt;='CAV Tier 1 Analysis'!$A$5,"Tier 1", "Tier 2")</f>
        <v>Tier 2</v>
      </c>
      <c r="AM1621" t="str">
        <f t="shared" si="51"/>
        <v>Nebraska - Tier 2</v>
      </c>
      <c r="AN1621" t="str">
        <f t="shared" si="52"/>
        <v>Red Willow County * - Tier 2</v>
      </c>
    </row>
    <row r="1622" spans="1:40" x14ac:dyDescent="0.3">
      <c r="A1622">
        <v>7</v>
      </c>
      <c r="B1622" t="s">
        <v>30</v>
      </c>
      <c r="C1622" t="s">
        <v>3727</v>
      </c>
      <c r="D1622" t="s">
        <v>5648</v>
      </c>
      <c r="E1622" t="s">
        <v>408</v>
      </c>
      <c r="F1622" s="12">
        <v>9245.7399582901617</v>
      </c>
      <c r="G1622" s="12">
        <v>7910.0159820856361</v>
      </c>
      <c r="H1622" s="12">
        <v>3407.3839388838846</v>
      </c>
      <c r="I1622" s="12">
        <v>5</v>
      </c>
      <c r="J1622" s="15">
        <v>1.0867320943406733E-3</v>
      </c>
      <c r="K1622" s="15">
        <v>0.99891326790565915</v>
      </c>
      <c r="L1622" s="56">
        <v>543.16975000000002</v>
      </c>
      <c r="M1622">
        <v>21</v>
      </c>
      <c r="N1622">
        <v>0</v>
      </c>
      <c r="O1622" s="12">
        <v>8.9</v>
      </c>
      <c r="P1622" s="12">
        <v>7.9</v>
      </c>
      <c r="Q1622">
        <v>0</v>
      </c>
      <c r="R1622" s="12">
        <v>4.994566339528296</v>
      </c>
      <c r="S1622" s="12">
        <v>3.7029134841260567</v>
      </c>
      <c r="T1622" s="12">
        <v>8025.7408543059273</v>
      </c>
      <c r="U1622" s="12">
        <v>0</v>
      </c>
      <c r="V1622" s="12">
        <v>0</v>
      </c>
      <c r="W1622" s="57">
        <v>1.0351021194008539E-2</v>
      </c>
      <c r="X1622" s="57">
        <v>1.8313421121479026E-3</v>
      </c>
      <c r="Y1622" s="57">
        <v>0</v>
      </c>
      <c r="Z1622" s="57">
        <v>2.9412428717147197E-3</v>
      </c>
      <c r="AA1622" s="57">
        <v>2.8778371941993049E-3</v>
      </c>
      <c r="AB1622" s="57">
        <v>0</v>
      </c>
      <c r="AC1622" s="57">
        <v>2.0717586817987467E-3</v>
      </c>
      <c r="AD1622" s="57">
        <v>5.3719868032827947E-5</v>
      </c>
      <c r="AE1622" s="57">
        <v>4.661951555781591E-3</v>
      </c>
      <c r="AF1622" s="57">
        <v>0</v>
      </c>
      <c r="AG1622" s="57">
        <v>0</v>
      </c>
      <c r="AH1622" s="17">
        <v>2.2535339525166938E-3</v>
      </c>
      <c r="AI1622" s="12">
        <v>64</v>
      </c>
      <c r="AJ1622" s="16">
        <v>2</v>
      </c>
      <c r="AK1622" s="17">
        <v>0.75414411432476169</v>
      </c>
      <c r="AL1622" t="str">
        <f>IF(AK1622&lt;='CAV Tier 1 Analysis'!$A$5,"Tier 1", "Tier 2")</f>
        <v>Tier 2</v>
      </c>
      <c r="AM1622" t="str">
        <f t="shared" si="51"/>
        <v>Nebraska - Tier 2</v>
      </c>
      <c r="AN1622" t="str">
        <f t="shared" si="52"/>
        <v>Hamilton County * - Tier 2</v>
      </c>
    </row>
    <row r="1623" spans="1:40" x14ac:dyDescent="0.3">
      <c r="A1623">
        <v>7</v>
      </c>
      <c r="B1623" t="s">
        <v>30</v>
      </c>
      <c r="C1623" t="s">
        <v>3722</v>
      </c>
      <c r="D1623" t="s">
        <v>5643</v>
      </c>
      <c r="E1623" t="s">
        <v>275</v>
      </c>
      <c r="F1623" s="12">
        <v>3639.0551512051757</v>
      </c>
      <c r="G1623" s="12">
        <v>1732.0614036531649</v>
      </c>
      <c r="H1623" s="12">
        <v>1537.8339463758364</v>
      </c>
      <c r="I1623" s="12">
        <v>0</v>
      </c>
      <c r="J1623" s="15">
        <v>0</v>
      </c>
      <c r="K1623" s="15">
        <v>0.99999999999999989</v>
      </c>
      <c r="L1623" s="56">
        <v>977.28836000000024</v>
      </c>
      <c r="M1623">
        <v>0</v>
      </c>
      <c r="N1623">
        <v>0</v>
      </c>
      <c r="O1623" s="12">
        <v>6</v>
      </c>
      <c r="P1623" s="12">
        <v>7.5</v>
      </c>
      <c r="Q1623">
        <v>0</v>
      </c>
      <c r="R1623" s="12">
        <v>0</v>
      </c>
      <c r="S1623" s="12">
        <v>0</v>
      </c>
      <c r="T1623" s="12">
        <v>2496.0141091370501</v>
      </c>
      <c r="U1623" s="12">
        <v>0</v>
      </c>
      <c r="V1623" s="12">
        <v>0</v>
      </c>
      <c r="W1623" s="57">
        <v>1.8623887885910156E-2</v>
      </c>
      <c r="X1623" s="57">
        <v>0</v>
      </c>
      <c r="Y1623" s="57">
        <v>0</v>
      </c>
      <c r="Z1623" s="57">
        <v>1.9828603629537434E-3</v>
      </c>
      <c r="AA1623" s="57">
        <v>2.7321239185436439E-3</v>
      </c>
      <c r="AB1623" s="57">
        <v>0</v>
      </c>
      <c r="AC1623" s="57">
        <v>0</v>
      </c>
      <c r="AD1623" s="57">
        <v>0</v>
      </c>
      <c r="AE1623" s="57">
        <v>1.4498719894626589E-3</v>
      </c>
      <c r="AF1623" s="57">
        <v>0</v>
      </c>
      <c r="AG1623" s="57">
        <v>0</v>
      </c>
      <c r="AH1623" s="17">
        <v>2.2535221960791091E-3</v>
      </c>
      <c r="AI1623" s="12">
        <v>65</v>
      </c>
      <c r="AJ1623" s="16">
        <v>2</v>
      </c>
      <c r="AK1623" s="17">
        <v>0.7563976365208408</v>
      </c>
      <c r="AL1623" t="str">
        <f>IF(AK1623&lt;='CAV Tier 1 Analysis'!$A$5,"Tier 1", "Tier 2")</f>
        <v>Tier 2</v>
      </c>
      <c r="AM1623" t="str">
        <f t="shared" si="51"/>
        <v>Nebraska - Tier 2</v>
      </c>
      <c r="AN1623" t="str">
        <f t="shared" si="52"/>
        <v>Frontier County * - Tier 2</v>
      </c>
    </row>
    <row r="1624" spans="1:40" x14ac:dyDescent="0.3">
      <c r="A1624">
        <v>7</v>
      </c>
      <c r="B1624" t="s">
        <v>30</v>
      </c>
      <c r="C1624" t="s">
        <v>3772</v>
      </c>
      <c r="D1624" t="s">
        <v>5714</v>
      </c>
      <c r="E1624" t="str">
        <f>"310412A"</f>
        <v>310412A</v>
      </c>
      <c r="F1624" s="12">
        <v>8635.9135947608993</v>
      </c>
      <c r="G1624" s="12">
        <v>5020.2931556675285</v>
      </c>
      <c r="H1624" s="12">
        <v>3334.2946814334591</v>
      </c>
      <c r="I1624" s="12">
        <v>0</v>
      </c>
      <c r="J1624" s="15">
        <v>2.4426491220602653E-5</v>
      </c>
      <c r="K1624" s="15">
        <v>0.99997557350877975</v>
      </c>
      <c r="L1624" s="56">
        <v>853.99084999999991</v>
      </c>
      <c r="M1624">
        <v>0</v>
      </c>
      <c r="N1624">
        <v>0</v>
      </c>
      <c r="O1624" s="12">
        <v>4.958333333333333</v>
      </c>
      <c r="P1624" s="12">
        <v>8.2916666666666661</v>
      </c>
      <c r="Q1624">
        <v>0</v>
      </c>
      <c r="R1624" s="12">
        <v>0</v>
      </c>
      <c r="S1624" s="12">
        <v>8.1445119762936502E-2</v>
      </c>
      <c r="T1624" s="12">
        <v>6335.1487842320239</v>
      </c>
      <c r="U1624" s="12">
        <v>0</v>
      </c>
      <c r="V1624" s="12">
        <v>0</v>
      </c>
      <c r="W1624" s="57">
        <v>1.6274244631331855E-2</v>
      </c>
      <c r="X1624" s="57">
        <v>0</v>
      </c>
      <c r="Y1624" s="57">
        <v>0</v>
      </c>
      <c r="Z1624" s="57">
        <v>1.638613772163163E-3</v>
      </c>
      <c r="AA1624" s="57">
        <v>3.0205147766121394E-3</v>
      </c>
      <c r="AB1624" s="57">
        <v>0</v>
      </c>
      <c r="AC1624" s="57">
        <v>0</v>
      </c>
      <c r="AD1624" s="57">
        <v>1.1815617902872593E-6</v>
      </c>
      <c r="AE1624" s="57">
        <v>3.6799290267281472E-3</v>
      </c>
      <c r="AF1624" s="57">
        <v>0</v>
      </c>
      <c r="AG1624" s="57">
        <v>0</v>
      </c>
      <c r="AH1624" s="17">
        <v>2.2376803426023264E-3</v>
      </c>
      <c r="AI1624" s="12">
        <v>66</v>
      </c>
      <c r="AJ1624" s="16">
        <v>2</v>
      </c>
      <c r="AK1624" s="17">
        <v>0.7586353168634431</v>
      </c>
      <c r="AL1624" t="str">
        <f>IF(AK1624&lt;='CAV Tier 1 Analysis'!$A$5,"Tier 1", "Tier 2")</f>
        <v>Tier 2</v>
      </c>
      <c r="AM1624" t="str">
        <f t="shared" si="51"/>
        <v>Nebraska - Tier 2</v>
      </c>
      <c r="AN1624" t="str">
        <f t="shared" si="52"/>
        <v>Antelope County * - Tier 2</v>
      </c>
    </row>
    <row r="1625" spans="1:40" x14ac:dyDescent="0.3">
      <c r="A1625">
        <v>7</v>
      </c>
      <c r="B1625" t="s">
        <v>30</v>
      </c>
      <c r="C1625" t="s">
        <v>3052</v>
      </c>
      <c r="D1625" t="s">
        <v>5638</v>
      </c>
      <c r="E1625" t="s">
        <v>472</v>
      </c>
      <c r="F1625" s="12">
        <v>16115.001086206619</v>
      </c>
      <c r="G1625" s="12">
        <v>9977.3513883796768</v>
      </c>
      <c r="H1625" s="12">
        <v>3526.8727249209514</v>
      </c>
      <c r="I1625" s="12">
        <v>3</v>
      </c>
      <c r="J1625" s="15">
        <v>6.6959748000327807E-2</v>
      </c>
      <c r="K1625" s="15">
        <v>0.93304025199967189</v>
      </c>
      <c r="L1625" s="56">
        <v>259.90509999999995</v>
      </c>
      <c r="M1625">
        <v>22</v>
      </c>
      <c r="N1625">
        <v>0</v>
      </c>
      <c r="O1625" s="12">
        <v>4.8571428571428568</v>
      </c>
      <c r="P1625" s="12">
        <v>10</v>
      </c>
      <c r="Q1625">
        <v>0</v>
      </c>
      <c r="R1625" s="12">
        <v>2.7991207559990157</v>
      </c>
      <c r="S1625" s="12">
        <v>236.15850888993637</v>
      </c>
      <c r="T1625" s="12">
        <v>9520.8542808727543</v>
      </c>
      <c r="U1625" s="12">
        <v>0</v>
      </c>
      <c r="V1625" s="12">
        <v>456.49710750692248</v>
      </c>
      <c r="W1625" s="57">
        <v>4.9529326670546513E-3</v>
      </c>
      <c r="X1625" s="57">
        <v>1.918548879393041E-3</v>
      </c>
      <c r="Y1625" s="57">
        <v>0</v>
      </c>
      <c r="Z1625" s="57">
        <v>1.6051726747720778E-3</v>
      </c>
      <c r="AA1625" s="57">
        <v>3.6428318913915248E-3</v>
      </c>
      <c r="AB1625" s="57">
        <v>0</v>
      </c>
      <c r="AC1625" s="57">
        <v>1.161082330962035E-3</v>
      </c>
      <c r="AD1625" s="57">
        <v>3.4260600434716853E-3</v>
      </c>
      <c r="AE1625" s="57">
        <v>5.5304254439353037E-3</v>
      </c>
      <c r="AF1625" s="57">
        <v>0</v>
      </c>
      <c r="AG1625" s="57">
        <v>2.2879594848102987E-3</v>
      </c>
      <c r="AH1625" s="17">
        <v>2.2295466741627831E-3</v>
      </c>
      <c r="AI1625" s="12">
        <v>67</v>
      </c>
      <c r="AJ1625" s="16">
        <v>2</v>
      </c>
      <c r="AK1625" s="17">
        <v>0.76086486353760585</v>
      </c>
      <c r="AL1625" t="str">
        <f>IF(AK1625&lt;='CAV Tier 1 Analysis'!$A$5,"Tier 1", "Tier 2")</f>
        <v>Tier 2</v>
      </c>
      <c r="AM1625" t="str">
        <f t="shared" si="51"/>
        <v>Nebraska - Tier 2</v>
      </c>
      <c r="AN1625" t="str">
        <f t="shared" si="52"/>
        <v>Dakota County * - Tier 2</v>
      </c>
    </row>
    <row r="1626" spans="1:40" x14ac:dyDescent="0.3">
      <c r="A1626">
        <v>7</v>
      </c>
      <c r="B1626" t="s">
        <v>30</v>
      </c>
      <c r="C1626" t="s">
        <v>2718</v>
      </c>
      <c r="D1626" t="s">
        <v>5633</v>
      </c>
      <c r="E1626" t="s">
        <v>284</v>
      </c>
      <c r="F1626" s="12">
        <v>4739.1938032804819</v>
      </c>
      <c r="G1626" s="12">
        <v>2245.2120013188132</v>
      </c>
      <c r="H1626" s="12">
        <v>1744.2775936165231</v>
      </c>
      <c r="I1626" s="12">
        <v>0</v>
      </c>
      <c r="J1626" s="15">
        <v>0</v>
      </c>
      <c r="K1626" s="15">
        <v>1.0000000000000004</v>
      </c>
      <c r="L1626" s="56">
        <v>893.74831000000006</v>
      </c>
      <c r="M1626">
        <v>3</v>
      </c>
      <c r="N1626">
        <v>0</v>
      </c>
      <c r="O1626" s="12">
        <v>5</v>
      </c>
      <c r="P1626" s="12">
        <v>9.8181818181818183</v>
      </c>
      <c r="Q1626">
        <v>0</v>
      </c>
      <c r="R1626" s="12">
        <v>0</v>
      </c>
      <c r="S1626" s="12">
        <v>0</v>
      </c>
      <c r="T1626" s="12">
        <v>3126.2979750488093</v>
      </c>
      <c r="U1626" s="12">
        <v>0</v>
      </c>
      <c r="V1626" s="12">
        <v>0</v>
      </c>
      <c r="W1626" s="57">
        <v>1.7031890488966504E-2</v>
      </c>
      <c r="X1626" s="57">
        <v>2.6162030173541465E-4</v>
      </c>
      <c r="Y1626" s="57">
        <v>0</v>
      </c>
      <c r="Z1626" s="57">
        <v>1.6523836357947863E-3</v>
      </c>
      <c r="AA1626" s="57">
        <v>3.5765985842753155E-3</v>
      </c>
      <c r="AB1626" s="57">
        <v>0</v>
      </c>
      <c r="AC1626" s="57">
        <v>0</v>
      </c>
      <c r="AD1626" s="57">
        <v>0</v>
      </c>
      <c r="AE1626" s="57">
        <v>1.8159880780097856E-3</v>
      </c>
      <c r="AF1626" s="57">
        <v>0</v>
      </c>
      <c r="AG1626" s="57">
        <v>0</v>
      </c>
      <c r="AH1626" s="17">
        <v>2.212589189889255E-3</v>
      </c>
      <c r="AI1626" s="12">
        <v>68</v>
      </c>
      <c r="AJ1626" s="16">
        <v>2</v>
      </c>
      <c r="AK1626" s="17">
        <v>0.76307745272749505</v>
      </c>
      <c r="AL1626" t="str">
        <f>IF(AK1626&lt;='CAV Tier 1 Analysis'!$A$5,"Tier 1", "Tier 2")</f>
        <v>Tier 2</v>
      </c>
      <c r="AM1626" t="str">
        <f t="shared" si="51"/>
        <v>Nebraska - Tier 2</v>
      </c>
      <c r="AN1626" t="str">
        <f t="shared" si="52"/>
        <v>Chase County * - Tier 2</v>
      </c>
    </row>
    <row r="1627" spans="1:40" x14ac:dyDescent="0.3">
      <c r="A1627">
        <v>7</v>
      </c>
      <c r="B1627" t="s">
        <v>30</v>
      </c>
      <c r="C1627" t="s">
        <v>3720</v>
      </c>
      <c r="D1627" t="s">
        <v>5640</v>
      </c>
      <c r="E1627" t="s">
        <v>283</v>
      </c>
      <c r="F1627" s="12">
        <v>2857.9372336492065</v>
      </c>
      <c r="G1627" s="12">
        <v>1134.3966914724167</v>
      </c>
      <c r="H1627" s="12">
        <v>885.96299190296361</v>
      </c>
      <c r="I1627" s="12">
        <v>1</v>
      </c>
      <c r="J1627" s="15">
        <v>0</v>
      </c>
      <c r="K1627" s="15">
        <v>1.0000000000000004</v>
      </c>
      <c r="L1627" s="56">
        <v>919.48487999999998</v>
      </c>
      <c r="M1627">
        <v>1</v>
      </c>
      <c r="N1627">
        <v>0</v>
      </c>
      <c r="O1627" s="12">
        <v>4.7777777777777777</v>
      </c>
      <c r="P1627" s="12">
        <v>9.6666666666666661</v>
      </c>
      <c r="Q1627">
        <v>0</v>
      </c>
      <c r="R1627" s="12">
        <v>1.0000000000000004</v>
      </c>
      <c r="S1627" s="12">
        <v>0</v>
      </c>
      <c r="T1627" s="12">
        <v>1464.3859514887795</v>
      </c>
      <c r="U1627" s="12">
        <v>0</v>
      </c>
      <c r="V1627" s="12">
        <v>0</v>
      </c>
      <c r="W1627" s="57">
        <v>1.7522344498106527E-2</v>
      </c>
      <c r="X1627" s="57">
        <v>8.7206767245138223E-5</v>
      </c>
      <c r="Y1627" s="57">
        <v>0</v>
      </c>
      <c r="Z1627" s="57">
        <v>1.5789443630927957E-3</v>
      </c>
      <c r="AA1627" s="57">
        <v>3.5214041616784737E-3</v>
      </c>
      <c r="AB1627" s="57">
        <v>0</v>
      </c>
      <c r="AC1627" s="57">
        <v>4.1480251556622868E-4</v>
      </c>
      <c r="AD1627" s="57">
        <v>0</v>
      </c>
      <c r="AE1627" s="57">
        <v>8.5062506860598323E-4</v>
      </c>
      <c r="AF1627" s="57">
        <v>0</v>
      </c>
      <c r="AG1627" s="57">
        <v>0</v>
      </c>
      <c r="AH1627" s="17">
        <v>2.1795752158450133E-3</v>
      </c>
      <c r="AI1627" s="12">
        <v>69</v>
      </c>
      <c r="AJ1627" s="16">
        <v>2</v>
      </c>
      <c r="AK1627" s="17">
        <v>0.76525702794334005</v>
      </c>
      <c r="AL1627" t="str">
        <f>IF(AK1627&lt;='CAV Tier 1 Analysis'!$A$5,"Tier 1", "Tier 2")</f>
        <v>Tier 2</v>
      </c>
      <c r="AM1627" t="str">
        <f t="shared" si="51"/>
        <v>Nebraska - Tier 2</v>
      </c>
      <c r="AN1627" t="str">
        <f t="shared" si="52"/>
        <v>Dundy County * - Tier 2</v>
      </c>
    </row>
    <row r="1628" spans="1:40" x14ac:dyDescent="0.3">
      <c r="A1628">
        <v>7</v>
      </c>
      <c r="B1628" t="s">
        <v>30</v>
      </c>
      <c r="C1628" t="s">
        <v>3729</v>
      </c>
      <c r="D1628" t="s">
        <v>5653</v>
      </c>
      <c r="E1628" t="s">
        <v>438</v>
      </c>
      <c r="F1628" s="12">
        <v>7018.4466636295992</v>
      </c>
      <c r="G1628" s="12">
        <v>6167.4305016302951</v>
      </c>
      <c r="H1628" s="12">
        <v>2712.4691806987689</v>
      </c>
      <c r="I1628" s="12">
        <v>1</v>
      </c>
      <c r="J1628" s="15">
        <v>7.3581697675135965E-5</v>
      </c>
      <c r="K1628" s="15">
        <v>0.99992641830232454</v>
      </c>
      <c r="L1628" s="56">
        <v>513.17108999999994</v>
      </c>
      <c r="M1628">
        <v>50</v>
      </c>
      <c r="N1628">
        <v>0</v>
      </c>
      <c r="O1628" s="12">
        <v>8.1999999999999993</v>
      </c>
      <c r="P1628" s="12">
        <v>7.333333333333333</v>
      </c>
      <c r="Q1628">
        <v>0</v>
      </c>
      <c r="R1628" s="12">
        <v>0.99992641830232454</v>
      </c>
      <c r="S1628" s="12">
        <v>0.19958808720730056</v>
      </c>
      <c r="T1628" s="12">
        <v>6299.0358700616571</v>
      </c>
      <c r="U1628" s="12">
        <v>0</v>
      </c>
      <c r="V1628" s="12">
        <v>0</v>
      </c>
      <c r="W1628" s="57">
        <v>9.7793458283390467E-3</v>
      </c>
      <c r="X1628" s="57">
        <v>4.3603383622569112E-3</v>
      </c>
      <c r="Y1628" s="57">
        <v>0</v>
      </c>
      <c r="Z1628" s="57">
        <v>2.7099091627034492E-3</v>
      </c>
      <c r="AA1628" s="57">
        <v>2.671410053687118E-3</v>
      </c>
      <c r="AB1628" s="57">
        <v>0</v>
      </c>
      <c r="AC1628" s="57">
        <v>4.1477199369293309E-4</v>
      </c>
      <c r="AD1628" s="57">
        <v>2.895516125792299E-6</v>
      </c>
      <c r="AE1628" s="57">
        <v>3.6589519406925296E-3</v>
      </c>
      <c r="AF1628" s="57">
        <v>0</v>
      </c>
      <c r="AG1628" s="57">
        <v>0</v>
      </c>
      <c r="AH1628" s="17">
        <v>2.1452384415907074E-3</v>
      </c>
      <c r="AI1628" s="12">
        <v>70</v>
      </c>
      <c r="AJ1628" s="16">
        <v>2</v>
      </c>
      <c r="AK1628" s="17">
        <v>0.76740226638493081</v>
      </c>
      <c r="AL1628" t="str">
        <f>IF(AK1628&lt;='CAV Tier 1 Analysis'!$A$5,"Tier 1", "Tier 2")</f>
        <v>Tier 2</v>
      </c>
      <c r="AM1628" t="str">
        <f t="shared" si="51"/>
        <v>Nebraska - Tier 2</v>
      </c>
      <c r="AN1628" t="str">
        <f t="shared" si="52"/>
        <v>Kearney County * - Tier 2</v>
      </c>
    </row>
    <row r="1629" spans="1:40" x14ac:dyDescent="0.3">
      <c r="A1629">
        <v>7</v>
      </c>
      <c r="B1629" t="s">
        <v>30</v>
      </c>
      <c r="C1629" t="s">
        <v>3703</v>
      </c>
      <c r="D1629" t="s">
        <v>5614</v>
      </c>
      <c r="E1629" t="s">
        <v>591</v>
      </c>
      <c r="F1629" s="12">
        <v>107.50267381934512</v>
      </c>
      <c r="G1629" s="12">
        <v>3658.3428620157852</v>
      </c>
      <c r="H1629" s="12">
        <v>1795.853377027179</v>
      </c>
      <c r="I1629" s="12">
        <v>8</v>
      </c>
      <c r="J1629" s="15">
        <v>0.1082203066839202</v>
      </c>
      <c r="K1629" s="15">
        <v>0.89177969331607954</v>
      </c>
      <c r="L1629" s="56">
        <v>4.38171</v>
      </c>
      <c r="M1629">
        <v>10</v>
      </c>
      <c r="N1629">
        <v>2</v>
      </c>
      <c r="O1629" s="12">
        <v>10</v>
      </c>
      <c r="P1629" s="12">
        <v>8</v>
      </c>
      <c r="Q1629">
        <v>0</v>
      </c>
      <c r="R1629" s="12">
        <v>7.1342375465286363</v>
      </c>
      <c r="S1629" s="12">
        <v>194.3478032212351</v>
      </c>
      <c r="T1629" s="12">
        <v>3783.4594878753105</v>
      </c>
      <c r="U1629" s="12">
        <v>3675.9568140559654</v>
      </c>
      <c r="V1629" s="12">
        <v>0</v>
      </c>
      <c r="W1629" s="57">
        <v>8.3500918591285973E-5</v>
      </c>
      <c r="X1629" s="57">
        <v>8.7206767245138225E-4</v>
      </c>
      <c r="Y1629" s="57">
        <v>3.5778175313059034E-3</v>
      </c>
      <c r="Z1629" s="57">
        <v>3.3047672715895726E-3</v>
      </c>
      <c r="AA1629" s="57">
        <v>2.91426551311322E-3</v>
      </c>
      <c r="AB1629" s="57">
        <v>0</v>
      </c>
      <c r="AC1629" s="57">
        <v>2.9592996809471167E-3</v>
      </c>
      <c r="AD1629" s="57">
        <v>2.8194929172045834E-3</v>
      </c>
      <c r="AE1629" s="57">
        <v>2.1977167174882951E-3</v>
      </c>
      <c r="AF1629" s="57">
        <v>4.8205566412008729E-3</v>
      </c>
      <c r="AG1629" s="57">
        <v>0</v>
      </c>
      <c r="AH1629" s="17">
        <v>2.1408622603538391E-3</v>
      </c>
      <c r="AI1629" s="12">
        <v>71</v>
      </c>
      <c r="AJ1629" s="16">
        <v>2</v>
      </c>
      <c r="AK1629" s="17">
        <v>0.76954312864528462</v>
      </c>
      <c r="AL1629" t="str">
        <f>IF(AK1629&lt;='CAV Tier 1 Analysis'!$A$5,"Tier 1", "Tier 2")</f>
        <v>Tier 2</v>
      </c>
      <c r="AM1629" t="str">
        <f t="shared" si="51"/>
        <v>Nebraska - Tier 2</v>
      </c>
      <c r="AN1629" t="str">
        <f t="shared" si="52"/>
        <v>Nebraska City, City Of - Tier 2</v>
      </c>
    </row>
    <row r="1630" spans="1:40" x14ac:dyDescent="0.3">
      <c r="A1630">
        <v>7</v>
      </c>
      <c r="B1630" t="s">
        <v>30</v>
      </c>
      <c r="C1630" t="s">
        <v>3735</v>
      </c>
      <c r="D1630" t="s">
        <v>5665</v>
      </c>
      <c r="E1630" t="s">
        <v>411</v>
      </c>
      <c r="F1630" s="12">
        <v>8433.3039913892262</v>
      </c>
      <c r="G1630" s="12">
        <v>5319.0597061705948</v>
      </c>
      <c r="H1630" s="12">
        <v>3283.1200629200257</v>
      </c>
      <c r="I1630" s="12">
        <v>3</v>
      </c>
      <c r="J1630" s="15">
        <v>0</v>
      </c>
      <c r="K1630" s="15">
        <v>0.99999999999999978</v>
      </c>
      <c r="L1630" s="56">
        <v>571.68641999999988</v>
      </c>
      <c r="M1630">
        <v>24</v>
      </c>
      <c r="N1630">
        <v>0</v>
      </c>
      <c r="O1630" s="12">
        <v>6.3125</v>
      </c>
      <c r="P1630" s="12">
        <v>8.375</v>
      </c>
      <c r="Q1630">
        <v>0</v>
      </c>
      <c r="R1630" s="12">
        <v>2.9999999999999991</v>
      </c>
      <c r="S1630" s="12">
        <v>0</v>
      </c>
      <c r="T1630" s="12">
        <v>6787.7245365546787</v>
      </c>
      <c r="U1630" s="12">
        <v>0</v>
      </c>
      <c r="V1630" s="12">
        <v>0</v>
      </c>
      <c r="W1630" s="57">
        <v>1.0894454725703826E-2</v>
      </c>
      <c r="X1630" s="57">
        <v>2.0929624138833172E-3</v>
      </c>
      <c r="Y1630" s="57">
        <v>0</v>
      </c>
      <c r="Z1630" s="57">
        <v>2.0861343401909174E-3</v>
      </c>
      <c r="AA1630" s="57">
        <v>3.0508717090404021E-3</v>
      </c>
      <c r="AB1630" s="57">
        <v>0</v>
      </c>
      <c r="AC1630" s="57">
        <v>1.2444075466986851E-3</v>
      </c>
      <c r="AD1630" s="57">
        <v>0</v>
      </c>
      <c r="AE1630" s="57">
        <v>3.9428189294737166E-3</v>
      </c>
      <c r="AF1630" s="57">
        <v>0</v>
      </c>
      <c r="AG1630" s="57">
        <v>0</v>
      </c>
      <c r="AH1630" s="17">
        <v>2.1192408786355334E-3</v>
      </c>
      <c r="AI1630" s="12">
        <v>72</v>
      </c>
      <c r="AJ1630" s="16">
        <v>2</v>
      </c>
      <c r="AK1630" s="17">
        <v>0.7716623695239202</v>
      </c>
      <c r="AL1630" t="str">
        <f>IF(AK1630&lt;='CAV Tier 1 Analysis'!$A$5,"Tier 1", "Tier 2")</f>
        <v>Tier 2</v>
      </c>
      <c r="AM1630" t="str">
        <f t="shared" si="51"/>
        <v>Nebraska - Tier 2</v>
      </c>
      <c r="AN1630" t="str">
        <f t="shared" si="52"/>
        <v>Pierce County* - Tier 2</v>
      </c>
    </row>
    <row r="1631" spans="1:40" x14ac:dyDescent="0.3">
      <c r="A1631">
        <v>7</v>
      </c>
      <c r="B1631" t="s">
        <v>30</v>
      </c>
      <c r="C1631" t="s">
        <v>2010</v>
      </c>
      <c r="D1631" t="s">
        <v>5652</v>
      </c>
      <c r="E1631" t="s">
        <v>420</v>
      </c>
      <c r="F1631" s="12">
        <v>9749.792848405159</v>
      </c>
      <c r="G1631" s="12">
        <v>3627.2613759923179</v>
      </c>
      <c r="H1631" s="12">
        <v>2901.8540914196055</v>
      </c>
      <c r="I1631" s="12">
        <v>5</v>
      </c>
      <c r="J1631" s="15">
        <v>6.8392028800542863E-3</v>
      </c>
      <c r="K1631" s="15">
        <v>0.99316079711994576</v>
      </c>
      <c r="L1631" s="56">
        <v>571.24201000000005</v>
      </c>
      <c r="M1631">
        <v>7</v>
      </c>
      <c r="N1631">
        <v>0</v>
      </c>
      <c r="O1631" s="12">
        <v>11.933333333333334</v>
      </c>
      <c r="P1631" s="12">
        <v>6.2</v>
      </c>
      <c r="Q1631">
        <v>0</v>
      </c>
      <c r="R1631" s="12">
        <v>4.9658039855997291</v>
      </c>
      <c r="S1631" s="12">
        <v>19.84636885953428</v>
      </c>
      <c r="T1631" s="12">
        <v>5266.3899347547494</v>
      </c>
      <c r="U1631" s="12">
        <v>0</v>
      </c>
      <c r="V1631" s="12">
        <v>0</v>
      </c>
      <c r="W1631" s="57">
        <v>1.0885985739113856E-2</v>
      </c>
      <c r="X1631" s="57">
        <v>6.1044737071596755E-4</v>
      </c>
      <c r="Y1631" s="57">
        <v>0</v>
      </c>
      <c r="Z1631" s="57">
        <v>3.94368894409689E-3</v>
      </c>
      <c r="AA1631" s="57">
        <v>2.2585557726627456E-3</v>
      </c>
      <c r="AB1631" s="57">
        <v>0</v>
      </c>
      <c r="AC1631" s="57">
        <v>2.0598279850355711E-3</v>
      </c>
      <c r="AD1631" s="57">
        <v>2.8792039582762051E-4</v>
      </c>
      <c r="AE1631" s="57">
        <v>3.0591138183224662E-3</v>
      </c>
      <c r="AF1631" s="57">
        <v>0</v>
      </c>
      <c r="AG1631" s="57">
        <v>0</v>
      </c>
      <c r="AH1631" s="17">
        <v>2.1005036387068288E-3</v>
      </c>
      <c r="AI1631" s="12">
        <v>73</v>
      </c>
      <c r="AJ1631" s="16">
        <v>2</v>
      </c>
      <c r="AK1631" s="17">
        <v>0.77376287316262704</v>
      </c>
      <c r="AL1631" t="str">
        <f>IF(AK1631&lt;='CAV Tier 1 Analysis'!$A$5,"Tier 1", "Tier 2")</f>
        <v>Tier 2</v>
      </c>
      <c r="AM1631" t="str">
        <f t="shared" si="51"/>
        <v>Nebraska - Tier 2</v>
      </c>
      <c r="AN1631" t="str">
        <f t="shared" si="52"/>
        <v>Jefferson County * - Tier 2</v>
      </c>
    </row>
    <row r="1632" spans="1:40" x14ac:dyDescent="0.3">
      <c r="A1632">
        <v>7</v>
      </c>
      <c r="B1632" t="s">
        <v>30</v>
      </c>
      <c r="C1632" t="s">
        <v>3734</v>
      </c>
      <c r="D1632" t="s">
        <v>5663</v>
      </c>
      <c r="E1632" t="s">
        <v>311</v>
      </c>
      <c r="F1632" s="12">
        <v>3631.1456611711642</v>
      </c>
      <c r="G1632" s="12">
        <v>2434.0925780378075</v>
      </c>
      <c r="H1632" s="12">
        <v>1422.7282455708691</v>
      </c>
      <c r="I1632" s="12">
        <v>0</v>
      </c>
      <c r="J1632" s="15">
        <v>0</v>
      </c>
      <c r="K1632" s="15">
        <v>1.0000000000000004</v>
      </c>
      <c r="L1632" s="56">
        <v>882.20069999999987</v>
      </c>
      <c r="M1632">
        <v>0</v>
      </c>
      <c r="N1632">
        <v>0</v>
      </c>
      <c r="O1632" s="12">
        <v>4.1111111111111107</v>
      </c>
      <c r="P1632" s="12">
        <v>8.4444444444444446</v>
      </c>
      <c r="Q1632">
        <v>0</v>
      </c>
      <c r="R1632" s="12">
        <v>0</v>
      </c>
      <c r="S1632" s="12">
        <v>0</v>
      </c>
      <c r="T1632" s="12">
        <v>2834.0100801473022</v>
      </c>
      <c r="U1632" s="12">
        <v>0</v>
      </c>
      <c r="V1632" s="12">
        <v>0</v>
      </c>
      <c r="W1632" s="57">
        <v>1.6811831187339074E-2</v>
      </c>
      <c r="X1632" s="57">
        <v>0</v>
      </c>
      <c r="Y1632" s="57">
        <v>0</v>
      </c>
      <c r="Z1632" s="57">
        <v>1.358626544986824E-3</v>
      </c>
      <c r="AA1632" s="57">
        <v>3.0761691527306212E-3</v>
      </c>
      <c r="AB1632" s="57">
        <v>0</v>
      </c>
      <c r="AC1632" s="57">
        <v>0</v>
      </c>
      <c r="AD1632" s="57">
        <v>0</v>
      </c>
      <c r="AE1632" s="57">
        <v>1.6462053712032064E-3</v>
      </c>
      <c r="AF1632" s="57">
        <v>0</v>
      </c>
      <c r="AG1632" s="57">
        <v>0</v>
      </c>
      <c r="AH1632" s="17">
        <v>2.0811665687508838E-3</v>
      </c>
      <c r="AI1632" s="12">
        <v>74</v>
      </c>
      <c r="AJ1632" s="16">
        <v>2</v>
      </c>
      <c r="AK1632" s="17">
        <v>0.77584403973137794</v>
      </c>
      <c r="AL1632" t="str">
        <f>IF(AK1632&lt;='CAV Tier 1 Analysis'!$A$5,"Tier 1", "Tier 2")</f>
        <v>Tier 2</v>
      </c>
      <c r="AM1632" t="str">
        <f t="shared" si="51"/>
        <v>Nebraska - Tier 2</v>
      </c>
      <c r="AN1632" t="str">
        <f t="shared" si="52"/>
        <v>Perkins County * - Tier 2</v>
      </c>
    </row>
    <row r="1633" spans="1:40" x14ac:dyDescent="0.3">
      <c r="A1633">
        <v>7</v>
      </c>
      <c r="B1633" t="s">
        <v>30</v>
      </c>
      <c r="C1633" t="s">
        <v>2127</v>
      </c>
      <c r="D1633" t="s">
        <v>5490</v>
      </c>
      <c r="E1633" t="s">
        <v>1021</v>
      </c>
      <c r="F1633" s="12">
        <v>180.23977387694529</v>
      </c>
      <c r="G1633" s="12">
        <v>600.34171055536262</v>
      </c>
      <c r="H1633" s="12">
        <v>300.2818234285686</v>
      </c>
      <c r="I1633" s="12">
        <v>27</v>
      </c>
      <c r="J1633" s="15">
        <v>0.19923105160455187</v>
      </c>
      <c r="K1633" s="15">
        <v>0.8007689483954481</v>
      </c>
      <c r="L1633" s="56">
        <v>0.51758999999999999</v>
      </c>
      <c r="M1633">
        <v>4</v>
      </c>
      <c r="N1633">
        <v>2</v>
      </c>
      <c r="O1633" s="12">
        <v>12</v>
      </c>
      <c r="P1633" s="12">
        <v>2</v>
      </c>
      <c r="Q1633">
        <v>1</v>
      </c>
      <c r="R1633" s="12">
        <v>21.6207616066771</v>
      </c>
      <c r="S1633" s="12">
        <v>59.825463459406087</v>
      </c>
      <c r="T1633" s="12">
        <v>700.34838270093815</v>
      </c>
      <c r="U1633" s="12">
        <v>520.10860882399288</v>
      </c>
      <c r="V1633" s="12">
        <v>0</v>
      </c>
      <c r="W1633" s="57">
        <v>9.8635556560483698E-6</v>
      </c>
      <c r="X1633" s="57">
        <v>3.4882706898055289E-4</v>
      </c>
      <c r="Y1633" s="57">
        <v>3.5778175313059034E-3</v>
      </c>
      <c r="Z1633" s="57">
        <v>3.9657207259074867E-3</v>
      </c>
      <c r="AA1633" s="57">
        <v>7.2856637827830499E-4</v>
      </c>
      <c r="AB1633" s="57">
        <v>3.0487804878048782E-3</v>
      </c>
      <c r="AC1633" s="57">
        <v>8.9683463029073939E-3</v>
      </c>
      <c r="AD1633" s="57">
        <v>8.6791549838237034E-4</v>
      </c>
      <c r="AE1633" s="57">
        <v>4.0681480894938754E-4</v>
      </c>
      <c r="AF1633" s="57">
        <v>6.8205725345446729E-4</v>
      </c>
      <c r="AG1633" s="57">
        <v>0</v>
      </c>
      <c r="AH1633" s="17">
        <v>2.054973601056981E-3</v>
      </c>
      <c r="AI1633" s="12">
        <v>75</v>
      </c>
      <c r="AJ1633" s="16">
        <v>2</v>
      </c>
      <c r="AK1633" s="17">
        <v>0.77789901333243494</v>
      </c>
      <c r="AL1633" t="str">
        <f>IF(AK1633&lt;='CAV Tier 1 Analysis'!$A$5,"Tier 1", "Tier 2")</f>
        <v>Tier 2</v>
      </c>
      <c r="AM1633" t="str">
        <f t="shared" si="51"/>
        <v>Nebraska - Tier 2</v>
      </c>
      <c r="AN1633" t="str">
        <f t="shared" si="52"/>
        <v>Springfield, City Of - Tier 2</v>
      </c>
    </row>
    <row r="1634" spans="1:40" x14ac:dyDescent="0.3">
      <c r="A1634">
        <v>7</v>
      </c>
      <c r="B1634" t="s">
        <v>30</v>
      </c>
      <c r="C1634" t="s">
        <v>2074</v>
      </c>
      <c r="D1634" t="s">
        <v>5333</v>
      </c>
      <c r="E1634" t="s">
        <v>374</v>
      </c>
      <c r="F1634" s="12">
        <v>7364.2862508246362</v>
      </c>
      <c r="G1634" s="12">
        <v>4109.1411857044459</v>
      </c>
      <c r="H1634" s="12">
        <v>2641.0913478240391</v>
      </c>
      <c r="I1634" s="12">
        <v>1</v>
      </c>
      <c r="J1634" s="15">
        <v>0</v>
      </c>
      <c r="K1634" s="15">
        <v>0.99999999999999956</v>
      </c>
      <c r="L1634" s="56">
        <v>684.27692000000013</v>
      </c>
      <c r="M1634">
        <v>6</v>
      </c>
      <c r="N1634">
        <v>0</v>
      </c>
      <c r="O1634" s="12">
        <v>7.0588235294117645</v>
      </c>
      <c r="P1634" s="12">
        <v>7.5882352941176467</v>
      </c>
      <c r="Q1634">
        <v>0</v>
      </c>
      <c r="R1634" s="12">
        <v>0.99999999999999956</v>
      </c>
      <c r="S1634" s="12">
        <v>0</v>
      </c>
      <c r="T1634" s="12">
        <v>5099.6559198491441</v>
      </c>
      <c r="U1634" s="12">
        <v>0</v>
      </c>
      <c r="V1634" s="12">
        <v>0</v>
      </c>
      <c r="W1634" s="57">
        <v>1.3040057737918739E-2</v>
      </c>
      <c r="X1634" s="57">
        <v>5.2324060347082931E-4</v>
      </c>
      <c r="Y1634" s="57">
        <v>0</v>
      </c>
      <c r="Z1634" s="57">
        <v>2.3327768975926391E-3</v>
      </c>
      <c r="AA1634" s="57">
        <v>2.764266552879451E-3</v>
      </c>
      <c r="AB1634" s="57">
        <v>0</v>
      </c>
      <c r="AC1634" s="57">
        <v>4.148025155662283E-4</v>
      </c>
      <c r="AD1634" s="57">
        <v>0</v>
      </c>
      <c r="AE1634" s="57">
        <v>2.9622622111871747E-3</v>
      </c>
      <c r="AF1634" s="57">
        <v>0</v>
      </c>
      <c r="AG1634" s="57">
        <v>0</v>
      </c>
      <c r="AH1634" s="17">
        <v>2.0034005926013693E-3</v>
      </c>
      <c r="AI1634" s="12">
        <v>76</v>
      </c>
      <c r="AJ1634" s="16">
        <v>2</v>
      </c>
      <c r="AK1634" s="17">
        <v>0.77990241392503634</v>
      </c>
      <c r="AL1634" t="str">
        <f>IF(AK1634&lt;='CAV Tier 1 Analysis'!$A$5,"Tier 1", "Tier 2")</f>
        <v>Tier 2</v>
      </c>
      <c r="AM1634" t="str">
        <f t="shared" si="51"/>
        <v>Nebraska - Tier 2</v>
      </c>
      <c r="AN1634" t="str">
        <f t="shared" si="52"/>
        <v>Boone County* - Tier 2</v>
      </c>
    </row>
    <row r="1635" spans="1:40" x14ac:dyDescent="0.3">
      <c r="A1635">
        <v>7</v>
      </c>
      <c r="B1635" t="s">
        <v>30</v>
      </c>
      <c r="C1635" t="s">
        <v>3773</v>
      </c>
      <c r="D1635" t="s">
        <v>5715</v>
      </c>
      <c r="E1635" t="str">
        <f>"310420A"</f>
        <v>310420A</v>
      </c>
      <c r="F1635" s="12">
        <v>8743.4318396143499</v>
      </c>
      <c r="G1635" s="12">
        <v>5073.7716297375036</v>
      </c>
      <c r="H1635" s="12">
        <v>3560.0580829695909</v>
      </c>
      <c r="I1635" s="12">
        <v>3</v>
      </c>
      <c r="J1635" s="15">
        <v>1.5707725897747775E-5</v>
      </c>
      <c r="K1635" s="15">
        <v>0.99998429227410213</v>
      </c>
      <c r="L1635" s="56">
        <v>492.75115</v>
      </c>
      <c r="M1635">
        <v>14</v>
      </c>
      <c r="N1635">
        <v>0</v>
      </c>
      <c r="O1635" s="12">
        <v>7.9375</v>
      </c>
      <c r="P1635" s="12">
        <v>8.5625</v>
      </c>
      <c r="Q1635">
        <v>0</v>
      </c>
      <c r="R1635" s="12">
        <v>2.9999528768223063</v>
      </c>
      <c r="S1635" s="12">
        <v>5.5920416547347737E-2</v>
      </c>
      <c r="T1635" s="12">
        <v>6445.3477951449822</v>
      </c>
      <c r="U1635" s="12">
        <v>0</v>
      </c>
      <c r="V1635" s="12">
        <v>0</v>
      </c>
      <c r="W1635" s="57">
        <v>9.3902092246891146E-3</v>
      </c>
      <c r="X1635" s="57">
        <v>1.2208947414319351E-3</v>
      </c>
      <c r="Y1635" s="57">
        <v>0</v>
      </c>
      <c r="Z1635" s="57">
        <v>2.6231590218242229E-3</v>
      </c>
      <c r="AA1635" s="57">
        <v>3.1191748070039933E-3</v>
      </c>
      <c r="AB1635" s="57">
        <v>0</v>
      </c>
      <c r="AC1635" s="57">
        <v>1.2443879998860366E-3</v>
      </c>
      <c r="AD1635" s="57">
        <v>8.1126318779583557E-7</v>
      </c>
      <c r="AE1635" s="57">
        <v>3.7439408680892635E-3</v>
      </c>
      <c r="AF1635" s="57">
        <v>0</v>
      </c>
      <c r="AG1635" s="57">
        <v>0</v>
      </c>
      <c r="AH1635" s="17">
        <v>1.9402343569193056E-3</v>
      </c>
      <c r="AI1635" s="12">
        <v>77</v>
      </c>
      <c r="AJ1635" s="16">
        <v>2</v>
      </c>
      <c r="AK1635" s="17">
        <v>0.7818426482819556</v>
      </c>
      <c r="AL1635" t="str">
        <f>IF(AK1635&lt;='CAV Tier 1 Analysis'!$A$5,"Tier 1", "Tier 2")</f>
        <v>Tier 2</v>
      </c>
      <c r="AM1635" t="str">
        <f t="shared" si="51"/>
        <v>Nebraska - Tier 2</v>
      </c>
      <c r="AN1635" t="str">
        <f t="shared" si="52"/>
        <v>Burt County * - Tier 2</v>
      </c>
    </row>
    <row r="1636" spans="1:40" x14ac:dyDescent="0.3">
      <c r="A1636">
        <v>7</v>
      </c>
      <c r="B1636" t="s">
        <v>30</v>
      </c>
      <c r="C1636" t="s">
        <v>3723</v>
      </c>
      <c r="D1636" t="s">
        <v>5644</v>
      </c>
      <c r="E1636" t="s">
        <v>363</v>
      </c>
      <c r="F1636" s="12">
        <v>6446.5770587574643</v>
      </c>
      <c r="G1636" s="12">
        <v>2879.6209400655493</v>
      </c>
      <c r="H1636" s="12">
        <v>2515.3364592655371</v>
      </c>
      <c r="I1636" s="12">
        <v>0</v>
      </c>
      <c r="J1636" s="15">
        <v>5.595015009477843E-3</v>
      </c>
      <c r="K1636" s="15">
        <v>0.99440498499052199</v>
      </c>
      <c r="L1636" s="56">
        <v>715.99093000000005</v>
      </c>
      <c r="M1636">
        <v>2</v>
      </c>
      <c r="N1636">
        <v>0</v>
      </c>
      <c r="O1636" s="12">
        <v>5.25</v>
      </c>
      <c r="P1636" s="12">
        <v>8.25</v>
      </c>
      <c r="Q1636">
        <v>0</v>
      </c>
      <c r="R1636" s="12">
        <v>0</v>
      </c>
      <c r="S1636" s="12">
        <v>14.073345243477533</v>
      </c>
      <c r="T1636" s="12">
        <v>4128.9265842709092</v>
      </c>
      <c r="U1636" s="12">
        <v>0</v>
      </c>
      <c r="V1636" s="12">
        <v>0</v>
      </c>
      <c r="W1636" s="57">
        <v>1.3644422008309344E-2</v>
      </c>
      <c r="X1636" s="57">
        <v>1.7441353449027645E-4</v>
      </c>
      <c r="Y1636" s="57">
        <v>0</v>
      </c>
      <c r="Z1636" s="57">
        <v>1.7350028175845255E-3</v>
      </c>
      <c r="AA1636" s="57">
        <v>3.005336310398008E-3</v>
      </c>
      <c r="AB1636" s="57">
        <v>0</v>
      </c>
      <c r="AC1636" s="57">
        <v>0</v>
      </c>
      <c r="AD1636" s="57">
        <v>2.0416848854314286E-4</v>
      </c>
      <c r="AE1636" s="57">
        <v>2.3983898885699064E-3</v>
      </c>
      <c r="AF1636" s="57">
        <v>0</v>
      </c>
      <c r="AG1636" s="57">
        <v>0</v>
      </c>
      <c r="AH1636" s="17">
        <v>1.9237939134450184E-3</v>
      </c>
      <c r="AI1636" s="12">
        <v>78</v>
      </c>
      <c r="AJ1636" s="16">
        <v>2</v>
      </c>
      <c r="AK1636" s="17">
        <v>0.78376644219540059</v>
      </c>
      <c r="AL1636" t="str">
        <f>IF(AK1636&lt;='CAV Tier 1 Analysis'!$A$5,"Tier 1", "Tier 2")</f>
        <v>Tier 2</v>
      </c>
      <c r="AM1636" t="str">
        <f t="shared" si="51"/>
        <v>Nebraska - Tier 2</v>
      </c>
      <c r="AN1636" t="str">
        <f t="shared" si="52"/>
        <v>Furnas County * - Tier 2</v>
      </c>
    </row>
    <row r="1637" spans="1:40" x14ac:dyDescent="0.3">
      <c r="A1637">
        <v>7</v>
      </c>
      <c r="B1637" t="s">
        <v>30</v>
      </c>
      <c r="C1637" t="s">
        <v>3431</v>
      </c>
      <c r="D1637" t="s">
        <v>5664</v>
      </c>
      <c r="E1637" t="s">
        <v>444</v>
      </c>
      <c r="F1637" s="12">
        <v>9677.0840364302494</v>
      </c>
      <c r="G1637" s="12">
        <v>4368.1607418731692</v>
      </c>
      <c r="H1637" s="12">
        <v>2680.3201912193354</v>
      </c>
      <c r="I1637" s="12">
        <v>3</v>
      </c>
      <c r="J1637" s="15">
        <v>0</v>
      </c>
      <c r="K1637" s="15">
        <v>1.0000000000000004</v>
      </c>
      <c r="L1637" s="56">
        <v>535.26709000000005</v>
      </c>
      <c r="M1637">
        <v>15</v>
      </c>
      <c r="N1637">
        <v>0</v>
      </c>
      <c r="O1637" s="12">
        <v>6.0625</v>
      </c>
      <c r="P1637" s="12">
        <v>7.875</v>
      </c>
      <c r="Q1637">
        <v>0</v>
      </c>
      <c r="R1637" s="12">
        <v>3.0000000000000013</v>
      </c>
      <c r="S1637" s="12">
        <v>0</v>
      </c>
      <c r="T1637" s="12">
        <v>5710.6843355758865</v>
      </c>
      <c r="U1637" s="12">
        <v>0</v>
      </c>
      <c r="V1637" s="12">
        <v>0</v>
      </c>
      <c r="W1637" s="57">
        <v>1.0200422599095911E-2</v>
      </c>
      <c r="X1637" s="57">
        <v>1.3081015086770734E-3</v>
      </c>
      <c r="Y1637" s="57">
        <v>0</v>
      </c>
      <c r="Z1637" s="57">
        <v>2.0035151584011784E-3</v>
      </c>
      <c r="AA1637" s="57">
        <v>2.8687301144708259E-3</v>
      </c>
      <c r="AB1637" s="57">
        <v>0</v>
      </c>
      <c r="AC1637" s="57">
        <v>1.244407546698686E-3</v>
      </c>
      <c r="AD1637" s="57">
        <v>0</v>
      </c>
      <c r="AE1637" s="57">
        <v>3.3171932916986691E-3</v>
      </c>
      <c r="AF1637" s="57">
        <v>0</v>
      </c>
      <c r="AG1637" s="57">
        <v>0</v>
      </c>
      <c r="AH1637" s="17">
        <v>1.9038518380947583E-3</v>
      </c>
      <c r="AI1637" s="12">
        <v>79</v>
      </c>
      <c r="AJ1637" s="16">
        <v>3</v>
      </c>
      <c r="AK1637" s="17">
        <v>0.78567029403349531</v>
      </c>
      <c r="AL1637" t="str">
        <f>IF(AK1637&lt;='CAV Tier 1 Analysis'!$A$5,"Tier 1", "Tier 2")</f>
        <v>Tier 2</v>
      </c>
      <c r="AM1637" t="str">
        <f t="shared" si="51"/>
        <v>Nebraska - Tier 2</v>
      </c>
      <c r="AN1637" t="str">
        <f t="shared" si="52"/>
        <v>Phelps County* - Tier 2</v>
      </c>
    </row>
    <row r="1638" spans="1:40" x14ac:dyDescent="0.3">
      <c r="A1638">
        <v>7</v>
      </c>
      <c r="B1638" t="s">
        <v>30</v>
      </c>
      <c r="C1638" t="s">
        <v>3593</v>
      </c>
      <c r="D1638" t="s">
        <v>5482</v>
      </c>
      <c r="E1638" t="s">
        <v>746</v>
      </c>
      <c r="F1638" s="12">
        <v>12.390917801609511</v>
      </c>
      <c r="G1638" s="12">
        <v>2.3461686604805618</v>
      </c>
      <c r="H1638" s="12">
        <v>1.8961174394449825</v>
      </c>
      <c r="I1638" s="12">
        <v>0</v>
      </c>
      <c r="J1638" s="15">
        <v>9.2407994350746384E-2</v>
      </c>
      <c r="K1638" s="15">
        <v>0.90759200564925357</v>
      </c>
      <c r="L1638" s="56">
        <v>0.60893000000000008</v>
      </c>
      <c r="M1638">
        <v>0</v>
      </c>
      <c r="N1638">
        <v>0</v>
      </c>
      <c r="O1638" s="12">
        <v>7</v>
      </c>
      <c r="P1638" s="12">
        <v>9</v>
      </c>
      <c r="Q1638">
        <v>5</v>
      </c>
      <c r="R1638" s="12">
        <v>0</v>
      </c>
      <c r="S1638" s="12">
        <v>0.17521640963258364</v>
      </c>
      <c r="T1638" s="12">
        <v>3.3643173244626925</v>
      </c>
      <c r="U1638" s="12">
        <v>0</v>
      </c>
      <c r="V1638" s="12">
        <v>0</v>
      </c>
      <c r="W1638" s="57">
        <v>1.1604194334584391E-5</v>
      </c>
      <c r="X1638" s="57">
        <v>0</v>
      </c>
      <c r="Y1638" s="57">
        <v>0</v>
      </c>
      <c r="Z1638" s="57">
        <v>2.3133370901127007E-3</v>
      </c>
      <c r="AA1638" s="57">
        <v>3.2785487022523726E-3</v>
      </c>
      <c r="AB1638" s="57">
        <v>1.524390243902439E-2</v>
      </c>
      <c r="AC1638" s="57">
        <v>0</v>
      </c>
      <c r="AD1638" s="57">
        <v>2.5419449962844145E-6</v>
      </c>
      <c r="AE1638" s="57">
        <v>1.9542475479390746E-6</v>
      </c>
      <c r="AF1638" s="57">
        <v>0</v>
      </c>
      <c r="AG1638" s="57">
        <v>0</v>
      </c>
      <c r="AH1638" s="17">
        <v>1.895626238024388E-3</v>
      </c>
      <c r="AI1638" s="12">
        <v>80</v>
      </c>
      <c r="AJ1638" s="16">
        <v>3</v>
      </c>
      <c r="AK1638" s="17">
        <v>0.78756592027151973</v>
      </c>
      <c r="AL1638" t="str">
        <f>IF(AK1638&lt;='CAV Tier 1 Analysis'!$A$5,"Tier 1", "Tier 2")</f>
        <v>Tier 2</v>
      </c>
      <c r="AM1638" t="str">
        <f t="shared" si="51"/>
        <v>Nebraska - Tier 2</v>
      </c>
      <c r="AN1638" t="str">
        <f t="shared" si="52"/>
        <v>Rulo, City Of - Tier 2</v>
      </c>
    </row>
    <row r="1639" spans="1:40" x14ac:dyDescent="0.3">
      <c r="A1639">
        <v>7</v>
      </c>
      <c r="B1639" t="s">
        <v>30</v>
      </c>
      <c r="C1639" t="s">
        <v>3000</v>
      </c>
      <c r="D1639" t="s">
        <v>5674</v>
      </c>
      <c r="E1639" t="s">
        <v>465</v>
      </c>
      <c r="F1639" s="12">
        <v>6519.241748665725</v>
      </c>
      <c r="G1639" s="12">
        <v>5041.2591801332565</v>
      </c>
      <c r="H1639" s="12">
        <v>2413.3635305328821</v>
      </c>
      <c r="I1639" s="12">
        <v>1</v>
      </c>
      <c r="J1639" s="15">
        <v>6.3981144621765129E-2</v>
      </c>
      <c r="K1639" s="15">
        <v>0.93601885537823526</v>
      </c>
      <c r="L1639" s="56">
        <v>428.76679000000007</v>
      </c>
      <c r="M1639">
        <v>7</v>
      </c>
      <c r="N1639">
        <v>0</v>
      </c>
      <c r="O1639" s="12">
        <v>9.2727272727272734</v>
      </c>
      <c r="P1639" s="12">
        <v>7.4545454545454541</v>
      </c>
      <c r="Q1639">
        <v>0</v>
      </c>
      <c r="R1639" s="12">
        <v>0.93601885537823526</v>
      </c>
      <c r="S1639" s="12">
        <v>154.40976107191801</v>
      </c>
      <c r="T1639" s="12">
        <v>5910.3053276222699</v>
      </c>
      <c r="U1639" s="12">
        <v>0</v>
      </c>
      <c r="V1639" s="12">
        <v>0</v>
      </c>
      <c r="W1639" s="57">
        <v>8.1708786812538965E-3</v>
      </c>
      <c r="X1639" s="57">
        <v>6.1044737071596755E-4</v>
      </c>
      <c r="Y1639" s="57">
        <v>0</v>
      </c>
      <c r="Z1639" s="57">
        <v>3.0644205609285128E-3</v>
      </c>
      <c r="AA1639" s="57">
        <v>2.715565591764591E-3</v>
      </c>
      <c r="AB1639" s="57">
        <v>0</v>
      </c>
      <c r="AC1639" s="57">
        <v>3.8826297582831383E-4</v>
      </c>
      <c r="AD1639" s="57">
        <v>2.2400933814206154E-3</v>
      </c>
      <c r="AE1639" s="57">
        <v>3.4331481189639936E-3</v>
      </c>
      <c r="AF1639" s="57">
        <v>0</v>
      </c>
      <c r="AG1639" s="57">
        <v>0</v>
      </c>
      <c r="AH1639" s="17">
        <v>1.8748015164432629E-3</v>
      </c>
      <c r="AI1639" s="12">
        <v>81</v>
      </c>
      <c r="AJ1639" s="16">
        <v>3</v>
      </c>
      <c r="AK1639" s="17">
        <v>0.78944072178796298</v>
      </c>
      <c r="AL1639" t="str">
        <f>IF(AK1639&lt;='CAV Tier 1 Analysis'!$A$5,"Tier 1", "Tier 2")</f>
        <v>Tier 2</v>
      </c>
      <c r="AM1639" t="str">
        <f t="shared" si="51"/>
        <v>Nebraska - Tier 2</v>
      </c>
      <c r="AN1639" t="str">
        <f t="shared" si="52"/>
        <v>Stanton County * - Tier 2</v>
      </c>
    </row>
    <row r="1640" spans="1:40" x14ac:dyDescent="0.3">
      <c r="A1640">
        <v>7</v>
      </c>
      <c r="B1640" t="s">
        <v>30</v>
      </c>
      <c r="C1640" t="s">
        <v>3721</v>
      </c>
      <c r="D1640" t="s">
        <v>5641</v>
      </c>
      <c r="E1640" t="s">
        <v>431</v>
      </c>
      <c r="F1640" s="12">
        <v>7863.8701945487846</v>
      </c>
      <c r="G1640" s="12">
        <v>3773.768101338394</v>
      </c>
      <c r="H1640" s="12">
        <v>2406.4241692129835</v>
      </c>
      <c r="I1640" s="12">
        <v>2</v>
      </c>
      <c r="J1640" s="15">
        <v>0</v>
      </c>
      <c r="K1640" s="15">
        <v>1</v>
      </c>
      <c r="L1640" s="56">
        <v>572.28096999999991</v>
      </c>
      <c r="M1640">
        <v>2</v>
      </c>
      <c r="N1640">
        <v>0</v>
      </c>
      <c r="O1640" s="12">
        <v>9.6111111111111107</v>
      </c>
      <c r="P1640" s="12">
        <v>7.2222222222222223</v>
      </c>
      <c r="Q1640">
        <v>0</v>
      </c>
      <c r="R1640" s="12">
        <v>2</v>
      </c>
      <c r="S1640" s="12">
        <v>0</v>
      </c>
      <c r="T1640" s="12">
        <v>4814.856622426797</v>
      </c>
      <c r="U1640" s="12">
        <v>0</v>
      </c>
      <c r="V1640" s="12">
        <v>0</v>
      </c>
      <c r="W1640" s="57">
        <v>1.0905784884739556E-2</v>
      </c>
      <c r="X1640" s="57">
        <v>1.7441353449027645E-4</v>
      </c>
      <c r="Y1640" s="57">
        <v>0</v>
      </c>
      <c r="Z1640" s="57">
        <v>3.1762485443610888E-3</v>
      </c>
      <c r="AA1640" s="57">
        <v>2.6309341437827679E-3</v>
      </c>
      <c r="AB1640" s="57">
        <v>0</v>
      </c>
      <c r="AC1640" s="57">
        <v>8.2960503113245704E-4</v>
      </c>
      <c r="AD1640" s="57">
        <v>0</v>
      </c>
      <c r="AE1640" s="57">
        <v>2.7968294428227097E-3</v>
      </c>
      <c r="AF1640" s="57">
        <v>0</v>
      </c>
      <c r="AG1640" s="57">
        <v>0</v>
      </c>
      <c r="AH1640" s="17">
        <v>1.8648923255753507E-3</v>
      </c>
      <c r="AI1640" s="12">
        <v>82</v>
      </c>
      <c r="AJ1640" s="16">
        <v>3</v>
      </c>
      <c r="AK1640" s="17">
        <v>0.79130561411353828</v>
      </c>
      <c r="AL1640" t="str">
        <f>IF(AK1640&lt;='CAV Tier 1 Analysis'!$A$5,"Tier 1", "Tier 2")</f>
        <v>Tier 2</v>
      </c>
      <c r="AM1640" t="str">
        <f t="shared" si="51"/>
        <v>Nebraska - Tier 2</v>
      </c>
      <c r="AN1640" t="str">
        <f t="shared" si="52"/>
        <v>Fillmore County * - Tier 2</v>
      </c>
    </row>
    <row r="1641" spans="1:40" x14ac:dyDescent="0.3">
      <c r="A1641">
        <v>7</v>
      </c>
      <c r="B1641" t="s">
        <v>30</v>
      </c>
      <c r="C1641" t="s">
        <v>2182</v>
      </c>
      <c r="D1641" t="s">
        <v>5635</v>
      </c>
      <c r="E1641" t="s">
        <v>424</v>
      </c>
      <c r="F1641" s="12">
        <v>8026.9720090035707</v>
      </c>
      <c r="G1641" s="12">
        <v>4811.3432650775867</v>
      </c>
      <c r="H1641" s="12">
        <v>3024.0604324454771</v>
      </c>
      <c r="I1641" s="12">
        <v>0</v>
      </c>
      <c r="J1641" s="15">
        <v>0</v>
      </c>
      <c r="K1641" s="15">
        <v>1.0000000000000004</v>
      </c>
      <c r="L1641" s="56">
        <v>567.68795</v>
      </c>
      <c r="M1641">
        <v>3</v>
      </c>
      <c r="N1641">
        <v>0</v>
      </c>
      <c r="O1641" s="12">
        <v>8.4705882352941178</v>
      </c>
      <c r="P1641" s="12">
        <v>8.117647058823529</v>
      </c>
      <c r="Q1641">
        <v>0</v>
      </c>
      <c r="R1641" s="12">
        <v>0</v>
      </c>
      <c r="S1641" s="12">
        <v>0</v>
      </c>
      <c r="T1641" s="12">
        <v>5999.6371419220677</v>
      </c>
      <c r="U1641" s="12">
        <v>0</v>
      </c>
      <c r="V1641" s="12">
        <v>0</v>
      </c>
      <c r="W1641" s="57">
        <v>1.0818257095564065E-2</v>
      </c>
      <c r="X1641" s="57">
        <v>2.6162030173541465E-4</v>
      </c>
      <c r="Y1641" s="57">
        <v>0</v>
      </c>
      <c r="Z1641" s="57">
        <v>2.7993322771111672E-3</v>
      </c>
      <c r="AA1641" s="57">
        <v>2.9571223588942966E-3</v>
      </c>
      <c r="AB1641" s="57">
        <v>0</v>
      </c>
      <c r="AC1641" s="57">
        <v>0</v>
      </c>
      <c r="AD1641" s="57">
        <v>0</v>
      </c>
      <c r="AE1641" s="57">
        <v>3.4850387292161672E-3</v>
      </c>
      <c r="AF1641" s="57">
        <v>0</v>
      </c>
      <c r="AG1641" s="57">
        <v>0</v>
      </c>
      <c r="AH1641" s="17">
        <v>1.8473973420473737E-3</v>
      </c>
      <c r="AI1641" s="12">
        <v>83</v>
      </c>
      <c r="AJ1641" s="16">
        <v>3</v>
      </c>
      <c r="AK1641" s="17">
        <v>0.7931530114555857</v>
      </c>
      <c r="AL1641" t="str">
        <f>IF(AK1641&lt;='CAV Tier 1 Analysis'!$A$5,"Tier 1", "Tier 2")</f>
        <v>Tier 2</v>
      </c>
      <c r="AM1641" t="str">
        <f t="shared" si="51"/>
        <v>Nebraska - Tier 2</v>
      </c>
      <c r="AN1641" t="str">
        <f t="shared" si="52"/>
        <v>Clay County* - Tier 2</v>
      </c>
    </row>
    <row r="1642" spans="1:40" x14ac:dyDescent="0.3">
      <c r="A1642">
        <v>7</v>
      </c>
      <c r="B1642" t="s">
        <v>30</v>
      </c>
      <c r="C1642" t="s">
        <v>3531</v>
      </c>
      <c r="D1642" t="s">
        <v>5392</v>
      </c>
      <c r="E1642" t="s">
        <v>686</v>
      </c>
      <c r="F1642" s="12">
        <v>2057.9187596656298</v>
      </c>
      <c r="G1642" s="12">
        <v>6301.4558609415062</v>
      </c>
      <c r="H1642" s="12">
        <v>2941.7780360322604</v>
      </c>
      <c r="I1642" s="12">
        <v>1</v>
      </c>
      <c r="J1642" s="15">
        <v>9.4964543842901955E-2</v>
      </c>
      <c r="K1642" s="15">
        <v>0.90503545615709802</v>
      </c>
      <c r="L1642" s="56">
        <v>1.7599199999999999</v>
      </c>
      <c r="M1642">
        <v>12</v>
      </c>
      <c r="N1642">
        <v>0</v>
      </c>
      <c r="O1642" s="12">
        <v>14</v>
      </c>
      <c r="P1642" s="12">
        <v>1</v>
      </c>
      <c r="Q1642">
        <v>0</v>
      </c>
      <c r="R1642" s="12">
        <v>0.90503545615709802</v>
      </c>
      <c r="S1642" s="12">
        <v>279.36460927887163</v>
      </c>
      <c r="T1642" s="12">
        <v>6523.0196796684249</v>
      </c>
      <c r="U1642" s="12">
        <v>4465.1009200027947</v>
      </c>
      <c r="V1642" s="12">
        <v>0</v>
      </c>
      <c r="W1642" s="57">
        <v>3.3538261693990699E-5</v>
      </c>
      <c r="X1642" s="57">
        <v>1.0464812069416586E-3</v>
      </c>
      <c r="Y1642" s="57">
        <v>0</v>
      </c>
      <c r="Z1642" s="57">
        <v>4.6266741802254013E-3</v>
      </c>
      <c r="AA1642" s="57">
        <v>3.642831891391525E-4</v>
      </c>
      <c r="AB1642" s="57">
        <v>0</v>
      </c>
      <c r="AC1642" s="57">
        <v>3.7541098389059336E-4</v>
      </c>
      <c r="AD1642" s="57">
        <v>4.052870802366452E-3</v>
      </c>
      <c r="AE1642" s="57">
        <v>3.7890585175957606E-3</v>
      </c>
      <c r="AF1642" s="57">
        <v>5.8554202299787679E-3</v>
      </c>
      <c r="AG1642" s="57">
        <v>0</v>
      </c>
      <c r="AH1642" s="17">
        <v>1.8312488519847069E-3</v>
      </c>
      <c r="AI1642" s="12">
        <v>84</v>
      </c>
      <c r="AJ1642" s="16">
        <v>3</v>
      </c>
      <c r="AK1642" s="17">
        <v>0.79498426030757041</v>
      </c>
      <c r="AL1642" t="str">
        <f>IF(AK1642&lt;='CAV Tier 1 Analysis'!$A$5,"Tier 1", "Tier 2")</f>
        <v>Tier 2</v>
      </c>
      <c r="AM1642" t="str">
        <f t="shared" si="51"/>
        <v>Nebraska - Tier 2</v>
      </c>
      <c r="AN1642" t="str">
        <f t="shared" si="52"/>
        <v>Ralston, City Of - Tier 2</v>
      </c>
    </row>
    <row r="1643" spans="1:40" x14ac:dyDescent="0.3">
      <c r="A1643">
        <v>7</v>
      </c>
      <c r="B1643" t="s">
        <v>30</v>
      </c>
      <c r="C1643" t="s">
        <v>3550</v>
      </c>
      <c r="D1643" t="s">
        <v>5419</v>
      </c>
      <c r="E1643" t="s">
        <v>371</v>
      </c>
      <c r="F1643" s="12">
        <v>4067.0050937193823</v>
      </c>
      <c r="G1643" s="12">
        <v>2009.6347424778135</v>
      </c>
      <c r="H1643" s="12">
        <v>1617.6203963056732</v>
      </c>
      <c r="I1643" s="12">
        <v>0</v>
      </c>
      <c r="J1643" s="15">
        <v>0</v>
      </c>
      <c r="K1643" s="15">
        <v>1.0000000000000002</v>
      </c>
      <c r="L1643" s="56">
        <v>716.32093999999995</v>
      </c>
      <c r="M1643">
        <v>0</v>
      </c>
      <c r="N1643">
        <v>0</v>
      </c>
      <c r="O1643" s="12">
        <v>5.125</v>
      </c>
      <c r="P1643" s="12">
        <v>8.75</v>
      </c>
      <c r="Q1643">
        <v>0</v>
      </c>
      <c r="R1643" s="12">
        <v>0</v>
      </c>
      <c r="S1643" s="12">
        <v>0</v>
      </c>
      <c r="T1643" s="12">
        <v>2631.8530667578234</v>
      </c>
      <c r="U1643" s="12">
        <v>0</v>
      </c>
      <c r="V1643" s="12">
        <v>0</v>
      </c>
      <c r="W1643" s="57">
        <v>1.3650710908794383E-2</v>
      </c>
      <c r="X1643" s="57">
        <v>0</v>
      </c>
      <c r="Y1643" s="57">
        <v>0</v>
      </c>
      <c r="Z1643" s="57">
        <v>1.6936932266896558E-3</v>
      </c>
      <c r="AA1643" s="57">
        <v>3.1874779049675841E-3</v>
      </c>
      <c r="AB1643" s="57">
        <v>0</v>
      </c>
      <c r="AC1643" s="57">
        <v>0</v>
      </c>
      <c r="AD1643" s="57">
        <v>0</v>
      </c>
      <c r="AE1643" s="57">
        <v>1.5287774327496985E-3</v>
      </c>
      <c r="AF1643" s="57">
        <v>0</v>
      </c>
      <c r="AG1643" s="57">
        <v>0</v>
      </c>
      <c r="AH1643" s="17">
        <v>1.823696315745575E-3</v>
      </c>
      <c r="AI1643" s="12">
        <v>85</v>
      </c>
      <c r="AJ1643" s="16">
        <v>3</v>
      </c>
      <c r="AK1643" s="17">
        <v>0.79680795662331594</v>
      </c>
      <c r="AL1643" t="str">
        <f>IF(AK1643&lt;='CAV Tier 1 Analysis'!$A$5,"Tier 1", "Tier 2")</f>
        <v>Tier 2</v>
      </c>
      <c r="AM1643" t="str">
        <f t="shared" si="51"/>
        <v>Nebraska - Tier 2</v>
      </c>
      <c r="AN1643" t="str">
        <f t="shared" si="52"/>
        <v>Hitchcock County* - Tier 2</v>
      </c>
    </row>
    <row r="1644" spans="1:40" x14ac:dyDescent="0.3">
      <c r="A1644">
        <v>7</v>
      </c>
      <c r="B1644" t="s">
        <v>30</v>
      </c>
      <c r="C1644" t="s">
        <v>3742</v>
      </c>
      <c r="D1644" t="s">
        <v>5675</v>
      </c>
      <c r="E1644" t="s">
        <v>432</v>
      </c>
      <c r="F1644" s="12">
        <v>7512.3695535929328</v>
      </c>
      <c r="G1644" s="12">
        <v>4265.5223828532689</v>
      </c>
      <c r="H1644" s="12">
        <v>2828.1500005526823</v>
      </c>
      <c r="I1644" s="12">
        <v>0</v>
      </c>
      <c r="J1644" s="15">
        <v>1.0781395952368957E-3</v>
      </c>
      <c r="K1644" s="15">
        <v>0.99892186040476316</v>
      </c>
      <c r="L1644" s="56">
        <v>569.82416999999998</v>
      </c>
      <c r="M1644">
        <v>0</v>
      </c>
      <c r="N1644">
        <v>0</v>
      </c>
      <c r="O1644" s="12">
        <v>11.363636363636363</v>
      </c>
      <c r="P1644" s="12">
        <v>6.7272727272727275</v>
      </c>
      <c r="Q1644">
        <v>0</v>
      </c>
      <c r="R1644" s="12">
        <v>0</v>
      </c>
      <c r="S1644" s="12">
        <v>3.0491404968650953</v>
      </c>
      <c r="T1644" s="12">
        <v>5058.0306186542648</v>
      </c>
      <c r="U1644" s="12">
        <v>0</v>
      </c>
      <c r="V1644" s="12">
        <v>0</v>
      </c>
      <c r="W1644" s="57">
        <v>1.0858966392234333E-2</v>
      </c>
      <c r="X1644" s="57">
        <v>0</v>
      </c>
      <c r="Y1644" s="57">
        <v>0</v>
      </c>
      <c r="Z1644" s="57">
        <v>3.7554173540790595E-3</v>
      </c>
      <c r="AA1644" s="57">
        <v>2.450632363299753E-3</v>
      </c>
      <c r="AB1644" s="57">
        <v>0</v>
      </c>
      <c r="AC1644" s="57">
        <v>0</v>
      </c>
      <c r="AD1644" s="57">
        <v>4.4235282786738801E-5</v>
      </c>
      <c r="AE1644" s="57">
        <v>2.9380831177940416E-3</v>
      </c>
      <c r="AF1644" s="57">
        <v>0</v>
      </c>
      <c r="AG1644" s="57">
        <v>0</v>
      </c>
      <c r="AH1644" s="17">
        <v>1.8224849554721754E-3</v>
      </c>
      <c r="AI1644" s="12">
        <v>86</v>
      </c>
      <c r="AJ1644" s="16">
        <v>3</v>
      </c>
      <c r="AK1644" s="17">
        <v>0.79863044157878815</v>
      </c>
      <c r="AL1644" t="str">
        <f>IF(AK1644&lt;='CAV Tier 1 Analysis'!$A$5,"Tier 1", "Tier 2")</f>
        <v>Tier 2</v>
      </c>
      <c r="AM1644" t="str">
        <f t="shared" si="51"/>
        <v>Nebraska - Tier 2</v>
      </c>
      <c r="AN1644" t="str">
        <f t="shared" si="52"/>
        <v>Thayer County* - Tier 2</v>
      </c>
    </row>
    <row r="1645" spans="1:40" x14ac:dyDescent="0.3">
      <c r="A1645">
        <v>7</v>
      </c>
      <c r="B1645" t="s">
        <v>30</v>
      </c>
      <c r="C1645" t="s">
        <v>2007</v>
      </c>
      <c r="D1645" t="s">
        <v>5529</v>
      </c>
      <c r="E1645" t="s">
        <v>621</v>
      </c>
      <c r="F1645" s="12">
        <v>143.80664178605386</v>
      </c>
      <c r="G1645" s="12">
        <v>3639.2020656545474</v>
      </c>
      <c r="H1645" s="12">
        <v>1718.1540780885887</v>
      </c>
      <c r="I1645" s="12">
        <v>2</v>
      </c>
      <c r="J1645" s="15">
        <v>6.9086079646508078E-2</v>
      </c>
      <c r="K1645" s="15">
        <v>0.93091392035349207</v>
      </c>
      <c r="L1645" s="56">
        <v>5.5944700000000003</v>
      </c>
      <c r="M1645">
        <v>49</v>
      </c>
      <c r="N1645">
        <v>0</v>
      </c>
      <c r="O1645" s="12">
        <v>8</v>
      </c>
      <c r="P1645" s="12">
        <v>8</v>
      </c>
      <c r="Q1645">
        <v>0</v>
      </c>
      <c r="R1645" s="12">
        <v>1.8618278407069841</v>
      </c>
      <c r="S1645" s="12">
        <v>118.70052948380089</v>
      </c>
      <c r="T1645" s="12">
        <v>3889.9571471044774</v>
      </c>
      <c r="U1645" s="12">
        <v>3746.1505053184237</v>
      </c>
      <c r="V1645" s="12">
        <v>0</v>
      </c>
      <c r="W1645" s="57">
        <v>1.0661211810717544E-4</v>
      </c>
      <c r="X1645" s="57">
        <v>4.2731315950117728E-3</v>
      </c>
      <c r="Y1645" s="57">
        <v>0</v>
      </c>
      <c r="Z1645" s="57">
        <v>2.643813817271658E-3</v>
      </c>
      <c r="AA1645" s="57">
        <v>2.91426551311322E-3</v>
      </c>
      <c r="AB1645" s="57">
        <v>0</v>
      </c>
      <c r="AC1645" s="57">
        <v>7.7229087187649637E-4</v>
      </c>
      <c r="AD1645" s="57">
        <v>1.722043144305748E-3</v>
      </c>
      <c r="AE1645" s="57">
        <v>2.2595785364958373E-3</v>
      </c>
      <c r="AF1645" s="57">
        <v>4.9126068696724893E-3</v>
      </c>
      <c r="AG1645" s="57">
        <v>0</v>
      </c>
      <c r="AH1645" s="17">
        <v>1.7822129514413088E-3</v>
      </c>
      <c r="AI1645" s="12">
        <v>87</v>
      </c>
      <c r="AJ1645" s="16">
        <v>3</v>
      </c>
      <c r="AK1645" s="17">
        <v>0.80041265453022947</v>
      </c>
      <c r="AL1645" t="str">
        <f>IF(AK1645&lt;='CAV Tier 1 Analysis'!$A$5,"Tier 1", "Tier 2")</f>
        <v>Tier 2</v>
      </c>
      <c r="AM1645" t="str">
        <f t="shared" si="51"/>
        <v>Nebraska - Tier 2</v>
      </c>
      <c r="AN1645" t="str">
        <f t="shared" si="52"/>
        <v>York, City Of - Tier 2</v>
      </c>
    </row>
    <row r="1646" spans="1:40" x14ac:dyDescent="0.3">
      <c r="A1646">
        <v>7</v>
      </c>
      <c r="B1646" t="s">
        <v>30</v>
      </c>
      <c r="C1646" t="s">
        <v>3016</v>
      </c>
      <c r="D1646" t="s">
        <v>5631</v>
      </c>
      <c r="E1646" t="s">
        <v>452</v>
      </c>
      <c r="F1646" s="12">
        <v>3313.4746209751738</v>
      </c>
      <c r="G1646" s="12">
        <v>1528.2908680614764</v>
      </c>
      <c r="H1646" s="12">
        <v>1411.6861029768354</v>
      </c>
      <c r="I1646" s="12">
        <v>5</v>
      </c>
      <c r="J1646" s="15">
        <v>0</v>
      </c>
      <c r="K1646" s="15">
        <v>0.99999999999999956</v>
      </c>
      <c r="L1646" s="56">
        <v>541.80777999999998</v>
      </c>
      <c r="M1646">
        <v>16</v>
      </c>
      <c r="N1646">
        <v>0</v>
      </c>
      <c r="O1646" s="12">
        <v>3.8571428571428572</v>
      </c>
      <c r="P1646" s="12">
        <v>9</v>
      </c>
      <c r="Q1646">
        <v>0</v>
      </c>
      <c r="R1646" s="12">
        <v>4.9999999999999982</v>
      </c>
      <c r="S1646" s="12">
        <v>0</v>
      </c>
      <c r="T1646" s="12">
        <v>2024.5368489169073</v>
      </c>
      <c r="U1646" s="12">
        <v>0</v>
      </c>
      <c r="V1646" s="12">
        <v>0</v>
      </c>
      <c r="W1646" s="57">
        <v>1.0325066544774842E-2</v>
      </c>
      <c r="X1646" s="57">
        <v>1.3953082759222116E-3</v>
      </c>
      <c r="Y1646" s="57">
        <v>0</v>
      </c>
      <c r="Z1646" s="57">
        <v>1.2746959476131207E-3</v>
      </c>
      <c r="AA1646" s="57">
        <v>3.2785487022523726E-3</v>
      </c>
      <c r="AB1646" s="57">
        <v>0</v>
      </c>
      <c r="AC1646" s="57">
        <v>2.074012577831142E-3</v>
      </c>
      <c r="AD1646" s="57">
        <v>0</v>
      </c>
      <c r="AE1646" s="57">
        <v>1.1760026748784886E-3</v>
      </c>
      <c r="AF1646" s="57">
        <v>0</v>
      </c>
      <c r="AG1646" s="57">
        <v>0</v>
      </c>
      <c r="AH1646" s="17">
        <v>1.7748758839338343E-3</v>
      </c>
      <c r="AI1646" s="12">
        <v>88</v>
      </c>
      <c r="AJ1646" s="16">
        <v>3</v>
      </c>
      <c r="AK1646" s="17">
        <v>0.80218753041416335</v>
      </c>
      <c r="AL1646" t="str">
        <f>IF(AK1646&lt;='CAV Tier 1 Analysis'!$A$5,"Tier 1", "Tier 2")</f>
        <v>Tier 2</v>
      </c>
      <c r="AM1646" t="str">
        <f t="shared" si="51"/>
        <v>Nebraska - Tier 2</v>
      </c>
      <c r="AN1646" t="str">
        <f t="shared" si="52"/>
        <v>Boyd County * - Tier 2</v>
      </c>
    </row>
    <row r="1647" spans="1:40" x14ac:dyDescent="0.3">
      <c r="A1647">
        <v>7</v>
      </c>
      <c r="B1647" t="s">
        <v>30</v>
      </c>
      <c r="C1647" t="s">
        <v>2175</v>
      </c>
      <c r="D1647" t="s">
        <v>5678</v>
      </c>
      <c r="E1647" t="s">
        <v>458</v>
      </c>
      <c r="F1647" s="12">
        <v>9785.7808807464771</v>
      </c>
      <c r="G1647" s="12">
        <v>5570.9948498622725</v>
      </c>
      <c r="H1647" s="12">
        <v>3184.2929854433542</v>
      </c>
      <c r="I1647" s="12">
        <v>1</v>
      </c>
      <c r="J1647" s="15">
        <v>5.8266423727594821E-3</v>
      </c>
      <c r="K1647" s="15">
        <v>0.99417335762724113</v>
      </c>
      <c r="L1647" s="56">
        <v>440.01155999999997</v>
      </c>
      <c r="M1647">
        <v>0</v>
      </c>
      <c r="N1647">
        <v>0</v>
      </c>
      <c r="O1647" s="12">
        <v>6.791666666666667</v>
      </c>
      <c r="P1647" s="12">
        <v>9.375</v>
      </c>
      <c r="Q1647">
        <v>0</v>
      </c>
      <c r="R1647" s="12">
        <v>0.99417335762724113</v>
      </c>
      <c r="S1647" s="12">
        <v>18.553736436265041</v>
      </c>
      <c r="T1647" s="12">
        <v>7557.6378543504361</v>
      </c>
      <c r="U1647" s="12">
        <v>0</v>
      </c>
      <c r="V1647" s="12">
        <v>0</v>
      </c>
      <c r="W1647" s="57">
        <v>8.3851668528462046E-3</v>
      </c>
      <c r="X1647" s="57">
        <v>0</v>
      </c>
      <c r="Y1647" s="57">
        <v>0</v>
      </c>
      <c r="Z1647" s="57">
        <v>2.2444877719545848E-3</v>
      </c>
      <c r="AA1647" s="57">
        <v>3.4151548981795547E-3</v>
      </c>
      <c r="AB1647" s="57">
        <v>0</v>
      </c>
      <c r="AC1647" s="57">
        <v>4.1238560965270335E-4</v>
      </c>
      <c r="AD1647" s="57">
        <v>2.6916758307877852E-4</v>
      </c>
      <c r="AE1647" s="57">
        <v>4.3900422643499215E-3</v>
      </c>
      <c r="AF1647" s="57">
        <v>0</v>
      </c>
      <c r="AG1647" s="57">
        <v>0</v>
      </c>
      <c r="AH1647" s="17">
        <v>1.7378549981874316E-3</v>
      </c>
      <c r="AI1647" s="12">
        <v>89</v>
      </c>
      <c r="AJ1647" s="16">
        <v>3</v>
      </c>
      <c r="AK1647" s="17">
        <v>0.80392538541235081</v>
      </c>
      <c r="AL1647" t="str">
        <f>IF(AK1647&lt;='CAV Tier 1 Analysis'!$A$5,"Tier 1", "Tier 2")</f>
        <v>Tier 2</v>
      </c>
      <c r="AM1647" t="str">
        <f t="shared" si="51"/>
        <v>Nebraska - Tier 2</v>
      </c>
      <c r="AN1647" t="str">
        <f t="shared" si="52"/>
        <v>Wayne County * - Tier 2</v>
      </c>
    </row>
    <row r="1648" spans="1:40" x14ac:dyDescent="0.3">
      <c r="A1648">
        <v>7</v>
      </c>
      <c r="B1648" t="s">
        <v>30</v>
      </c>
      <c r="C1648" t="s">
        <v>3728</v>
      </c>
      <c r="D1648" t="s">
        <v>5650</v>
      </c>
      <c r="E1648" t="s">
        <v>385</v>
      </c>
      <c r="F1648" s="12">
        <v>1355.6404137495736</v>
      </c>
      <c r="G1648" s="12">
        <v>747.74638865988697</v>
      </c>
      <c r="H1648" s="12">
        <v>534.83488865264565</v>
      </c>
      <c r="I1648" s="12">
        <v>0</v>
      </c>
      <c r="J1648" s="15">
        <v>0</v>
      </c>
      <c r="K1648" s="15">
        <v>1</v>
      </c>
      <c r="L1648" s="56">
        <v>712.48264999999992</v>
      </c>
      <c r="M1648">
        <v>0</v>
      </c>
      <c r="N1648">
        <v>0</v>
      </c>
      <c r="O1648" s="12">
        <v>5.4444444444444446</v>
      </c>
      <c r="P1648" s="12">
        <v>8.6666666666666661</v>
      </c>
      <c r="Q1648">
        <v>0</v>
      </c>
      <c r="R1648" s="12">
        <v>0</v>
      </c>
      <c r="S1648" s="12">
        <v>0</v>
      </c>
      <c r="T1648" s="12">
        <v>943.71970312658107</v>
      </c>
      <c r="U1648" s="12">
        <v>0</v>
      </c>
      <c r="V1648" s="12">
        <v>0</v>
      </c>
      <c r="W1648" s="57">
        <v>1.3577565780335461E-2</v>
      </c>
      <c r="X1648" s="57">
        <v>0</v>
      </c>
      <c r="Y1648" s="57">
        <v>0</v>
      </c>
      <c r="Z1648" s="57">
        <v>1.7992621811987672E-3</v>
      </c>
      <c r="AA1648" s="57">
        <v>3.1571209725393214E-3</v>
      </c>
      <c r="AB1648" s="57">
        <v>0</v>
      </c>
      <c r="AC1648" s="57">
        <v>0</v>
      </c>
      <c r="AD1648" s="57">
        <v>0</v>
      </c>
      <c r="AE1648" s="57">
        <v>5.4818310459803471E-4</v>
      </c>
      <c r="AF1648" s="57">
        <v>0</v>
      </c>
      <c r="AG1648" s="57">
        <v>0</v>
      </c>
      <c r="AH1648" s="17">
        <v>1.7347392762428714E-3</v>
      </c>
      <c r="AI1648" s="12">
        <v>90</v>
      </c>
      <c r="AJ1648" s="16">
        <v>3</v>
      </c>
      <c r="AK1648" s="17">
        <v>0.80566012468859372</v>
      </c>
      <c r="AL1648" t="str">
        <f>IF(AK1648&lt;='CAV Tier 1 Analysis'!$A$5,"Tier 1", "Tier 2")</f>
        <v>Tier 2</v>
      </c>
      <c r="AM1648" t="str">
        <f t="shared" si="51"/>
        <v>Nebraska - Tier 2</v>
      </c>
      <c r="AN1648" t="str">
        <f t="shared" si="52"/>
        <v>Hayes County * - Tier 2</v>
      </c>
    </row>
    <row r="1649" spans="1:40" x14ac:dyDescent="0.3">
      <c r="A1649">
        <v>7</v>
      </c>
      <c r="B1649" t="s">
        <v>30</v>
      </c>
      <c r="C1649" t="s">
        <v>2077</v>
      </c>
      <c r="D1649" t="s">
        <v>5667</v>
      </c>
      <c r="E1649" t="s">
        <v>469</v>
      </c>
      <c r="F1649" s="12">
        <v>6277.950816586701</v>
      </c>
      <c r="G1649" s="12">
        <v>4493.8242592444067</v>
      </c>
      <c r="H1649" s="12">
        <v>2669.3408130561338</v>
      </c>
      <c r="I1649" s="12">
        <v>0</v>
      </c>
      <c r="J1649" s="15">
        <v>7.9211362387205937E-4</v>
      </c>
      <c r="K1649" s="15">
        <v>0.99920788637612823</v>
      </c>
      <c r="L1649" s="56">
        <v>437.51298999999995</v>
      </c>
      <c r="M1649">
        <v>25</v>
      </c>
      <c r="N1649">
        <v>0</v>
      </c>
      <c r="O1649" s="12">
        <v>7.7857142857142856</v>
      </c>
      <c r="P1649" s="12">
        <v>8.4285714285714288</v>
      </c>
      <c r="Q1649">
        <v>0</v>
      </c>
      <c r="R1649" s="12">
        <v>0</v>
      </c>
      <c r="S1649" s="12">
        <v>2.1144212247794836</v>
      </c>
      <c r="T1649" s="12">
        <v>4968.4269600413791</v>
      </c>
      <c r="U1649" s="12">
        <v>0</v>
      </c>
      <c r="V1649" s="12">
        <v>0</v>
      </c>
      <c r="W1649" s="57">
        <v>8.3375523621189232E-3</v>
      </c>
      <c r="X1649" s="57">
        <v>2.1801691811284556E-3</v>
      </c>
      <c r="Y1649" s="57">
        <v>0</v>
      </c>
      <c r="Z1649" s="57">
        <v>2.5729973757375956E-3</v>
      </c>
      <c r="AA1649" s="57">
        <v>3.0703868798871423E-3</v>
      </c>
      <c r="AB1649" s="57">
        <v>0</v>
      </c>
      <c r="AC1649" s="57">
        <v>0</v>
      </c>
      <c r="AD1649" s="57">
        <v>3.0674880644091638E-5</v>
      </c>
      <c r="AE1649" s="57">
        <v>2.8860345999989589E-3</v>
      </c>
      <c r="AF1649" s="57">
        <v>0</v>
      </c>
      <c r="AG1649" s="57">
        <v>0</v>
      </c>
      <c r="AH1649" s="17">
        <v>1.7343468435922877E-3</v>
      </c>
      <c r="AI1649" s="12">
        <v>91</v>
      </c>
      <c r="AJ1649" s="16">
        <v>3</v>
      </c>
      <c r="AK1649" s="17">
        <v>0.80739447153218602</v>
      </c>
      <c r="AL1649" t="str">
        <f>IF(AK1649&lt;='CAV Tier 1 Analysis'!$A$5,"Tier 1", "Tier 2")</f>
        <v>Tier 2</v>
      </c>
      <c r="AM1649" t="str">
        <f t="shared" si="51"/>
        <v>Nebraska - Tier 2</v>
      </c>
      <c r="AN1649" t="str">
        <f t="shared" si="52"/>
        <v>Polk County * - Tier 2</v>
      </c>
    </row>
    <row r="1650" spans="1:40" x14ac:dyDescent="0.3">
      <c r="A1650">
        <v>7</v>
      </c>
      <c r="B1650" t="s">
        <v>30</v>
      </c>
      <c r="C1650" t="s">
        <v>2024</v>
      </c>
      <c r="D1650" t="s">
        <v>5505</v>
      </c>
      <c r="E1650" t="s">
        <v>651</v>
      </c>
      <c r="F1650" s="12">
        <v>90.643434753620483</v>
      </c>
      <c r="G1650" s="12">
        <v>2144.6810357511895</v>
      </c>
      <c r="H1650" s="12">
        <v>942.96286562517651</v>
      </c>
      <c r="I1650" s="12">
        <v>18</v>
      </c>
      <c r="J1650" s="15">
        <v>0.25148613145755899</v>
      </c>
      <c r="K1650" s="15">
        <v>0.74851386854244106</v>
      </c>
      <c r="L1650" s="56">
        <v>3.3038799999999999</v>
      </c>
      <c r="M1650">
        <v>4</v>
      </c>
      <c r="N1650">
        <v>0</v>
      </c>
      <c r="O1650" s="12">
        <v>9</v>
      </c>
      <c r="P1650" s="12">
        <v>7</v>
      </c>
      <c r="Q1650">
        <v>0</v>
      </c>
      <c r="R1650" s="12">
        <v>13.473249633763938</v>
      </c>
      <c r="S1650" s="12">
        <v>237.14208318420967</v>
      </c>
      <c r="T1650" s="12">
        <v>2231.6621222331069</v>
      </c>
      <c r="U1650" s="12">
        <v>2141.0186874794863</v>
      </c>
      <c r="V1650" s="12">
        <v>0</v>
      </c>
      <c r="W1650" s="57">
        <v>6.2961039164019964E-5</v>
      </c>
      <c r="X1650" s="57">
        <v>3.4882706898055289E-4</v>
      </c>
      <c r="Y1650" s="57">
        <v>0</v>
      </c>
      <c r="Z1650" s="57">
        <v>2.9742905444306153E-3</v>
      </c>
      <c r="AA1650" s="57">
        <v>2.5499823239740673E-3</v>
      </c>
      <c r="AB1650" s="57">
        <v>0</v>
      </c>
      <c r="AC1650" s="57">
        <v>5.5887378409370482E-3</v>
      </c>
      <c r="AD1650" s="57">
        <v>3.4403292078784022E-3</v>
      </c>
      <c r="AE1650" s="57">
        <v>1.2963165509065292E-3</v>
      </c>
      <c r="AF1650" s="57">
        <v>2.807677667321823E-3</v>
      </c>
      <c r="AG1650" s="57">
        <v>0</v>
      </c>
      <c r="AH1650" s="17">
        <v>1.733556567599369E-3</v>
      </c>
      <c r="AI1650" s="12">
        <v>92</v>
      </c>
      <c r="AJ1650" s="16">
        <v>3</v>
      </c>
      <c r="AK1650" s="17">
        <v>0.80912802809978535</v>
      </c>
      <c r="AL1650" t="str">
        <f>IF(AK1650&lt;='CAV Tier 1 Analysis'!$A$5,"Tier 1", "Tier 2")</f>
        <v>Tier 2</v>
      </c>
      <c r="AM1650" t="str">
        <f t="shared" si="51"/>
        <v>Nebraska - Tier 2</v>
      </c>
      <c r="AN1650" t="str">
        <f t="shared" si="52"/>
        <v>Seward, City Of - Tier 2</v>
      </c>
    </row>
    <row r="1651" spans="1:40" x14ac:dyDescent="0.3">
      <c r="A1651">
        <v>7</v>
      </c>
      <c r="B1651" t="s">
        <v>30</v>
      </c>
      <c r="C1651" t="s">
        <v>3732</v>
      </c>
      <c r="D1651" t="s">
        <v>5660</v>
      </c>
      <c r="E1651" t="s">
        <v>436</v>
      </c>
      <c r="F1651" s="12">
        <v>6671.1683522161993</v>
      </c>
      <c r="G1651" s="12">
        <v>3107.3413200005234</v>
      </c>
      <c r="H1651" s="12">
        <v>2404.633556829674</v>
      </c>
      <c r="I1651" s="12">
        <v>0</v>
      </c>
      <c r="J1651" s="15">
        <v>0</v>
      </c>
      <c r="K1651" s="15">
        <v>1</v>
      </c>
      <c r="L1651" s="56">
        <v>571.18062000000009</v>
      </c>
      <c r="M1651">
        <v>0</v>
      </c>
      <c r="N1651">
        <v>0</v>
      </c>
      <c r="O1651" s="12">
        <v>9</v>
      </c>
      <c r="P1651" s="12">
        <v>7.4615384615384617</v>
      </c>
      <c r="Q1651">
        <v>0</v>
      </c>
      <c r="R1651" s="12">
        <v>0</v>
      </c>
      <c r="S1651" s="12">
        <v>0</v>
      </c>
      <c r="T1651" s="12">
        <v>4124.0564855716975</v>
      </c>
      <c r="U1651" s="12">
        <v>0</v>
      </c>
      <c r="V1651" s="12">
        <v>0</v>
      </c>
      <c r="W1651" s="57">
        <v>1.0884815848502127E-2</v>
      </c>
      <c r="X1651" s="57">
        <v>0</v>
      </c>
      <c r="Y1651" s="57">
        <v>0</v>
      </c>
      <c r="Z1651" s="57">
        <v>2.9742905444306153E-3</v>
      </c>
      <c r="AA1651" s="57">
        <v>2.7181130266536765E-3</v>
      </c>
      <c r="AB1651" s="57">
        <v>0</v>
      </c>
      <c r="AC1651" s="57">
        <v>0</v>
      </c>
      <c r="AD1651" s="57">
        <v>0</v>
      </c>
      <c r="AE1651" s="57">
        <v>2.3955609703902943E-3</v>
      </c>
      <c r="AF1651" s="57">
        <v>0</v>
      </c>
      <c r="AG1651" s="57">
        <v>0</v>
      </c>
      <c r="AH1651" s="17">
        <v>1.7247982172706102E-3</v>
      </c>
      <c r="AI1651" s="12">
        <v>93</v>
      </c>
      <c r="AJ1651" s="16">
        <v>3</v>
      </c>
      <c r="AK1651" s="17">
        <v>0.81085282631705591</v>
      </c>
      <c r="AL1651" t="str">
        <f>IF(AK1651&lt;='CAV Tier 1 Analysis'!$A$5,"Tier 1", "Tier 2")</f>
        <v>Tier 2</v>
      </c>
      <c r="AM1651" t="str">
        <f t="shared" si="51"/>
        <v>Nebraska - Tier 2</v>
      </c>
      <c r="AN1651" t="str">
        <f t="shared" si="52"/>
        <v>Nuckolls County * - Tier 2</v>
      </c>
    </row>
    <row r="1652" spans="1:40" x14ac:dyDescent="0.3">
      <c r="A1652">
        <v>7</v>
      </c>
      <c r="B1652" t="s">
        <v>30</v>
      </c>
      <c r="C1652" t="s">
        <v>3743</v>
      </c>
      <c r="D1652" t="s">
        <v>5676</v>
      </c>
      <c r="E1652" t="s">
        <v>448</v>
      </c>
      <c r="F1652" s="12">
        <v>5604.6741756873325</v>
      </c>
      <c r="G1652" s="12">
        <v>3343.0922287959406</v>
      </c>
      <c r="H1652" s="12">
        <v>2174.8558062981051</v>
      </c>
      <c r="I1652" s="12">
        <v>0</v>
      </c>
      <c r="J1652" s="15">
        <v>0</v>
      </c>
      <c r="K1652" s="15">
        <v>1</v>
      </c>
      <c r="L1652" s="56">
        <v>567.29431</v>
      </c>
      <c r="M1652">
        <v>5</v>
      </c>
      <c r="N1652">
        <v>0</v>
      </c>
      <c r="O1652" s="12">
        <v>6.666666666666667</v>
      </c>
      <c r="P1652" s="12">
        <v>7.5333333333333332</v>
      </c>
      <c r="Q1652">
        <v>0</v>
      </c>
      <c r="R1652" s="12">
        <v>0</v>
      </c>
      <c r="S1652" s="12">
        <v>0</v>
      </c>
      <c r="T1652" s="12">
        <v>4003.0919277874705</v>
      </c>
      <c r="U1652" s="12">
        <v>0</v>
      </c>
      <c r="V1652" s="12">
        <v>0</v>
      </c>
      <c r="W1652" s="57">
        <v>1.0810755617466639E-2</v>
      </c>
      <c r="X1652" s="57">
        <v>4.3603383622569113E-4</v>
      </c>
      <c r="Y1652" s="57">
        <v>0</v>
      </c>
      <c r="Z1652" s="57">
        <v>2.203178181059715E-3</v>
      </c>
      <c r="AA1652" s="57">
        <v>2.7442666915149486E-3</v>
      </c>
      <c r="AB1652" s="57">
        <v>0</v>
      </c>
      <c r="AC1652" s="57">
        <v>0</v>
      </c>
      <c r="AD1652" s="57">
        <v>0</v>
      </c>
      <c r="AE1652" s="57">
        <v>2.3252956928796142E-3</v>
      </c>
      <c r="AF1652" s="57">
        <v>0</v>
      </c>
      <c r="AG1652" s="57">
        <v>0</v>
      </c>
      <c r="AH1652" s="17">
        <v>1.6835936381042369E-3</v>
      </c>
      <c r="AI1652" s="12">
        <v>94</v>
      </c>
      <c r="AJ1652" s="16">
        <v>3</v>
      </c>
      <c r="AK1652" s="17">
        <v>0.81253641995516013</v>
      </c>
      <c r="AL1652" t="str">
        <f>IF(AK1652&lt;='CAV Tier 1 Analysis'!$A$5,"Tier 1", "Tier 2")</f>
        <v>Tier 2</v>
      </c>
      <c r="AM1652" t="str">
        <f t="shared" si="51"/>
        <v>Nebraska - Tier 2</v>
      </c>
      <c r="AN1652" t="str">
        <f t="shared" si="52"/>
        <v>Valley County * - Tier 2</v>
      </c>
    </row>
    <row r="1653" spans="1:40" x14ac:dyDescent="0.3">
      <c r="A1653">
        <v>7</v>
      </c>
      <c r="B1653" t="s">
        <v>30</v>
      </c>
      <c r="C1653" t="s">
        <v>2128</v>
      </c>
      <c r="D1653" t="s">
        <v>5642</v>
      </c>
      <c r="E1653" t="s">
        <v>442</v>
      </c>
      <c r="F1653" s="12">
        <v>4348.3286983308426</v>
      </c>
      <c r="G1653" s="12">
        <v>1465.3874645691828</v>
      </c>
      <c r="H1653" s="12">
        <v>1686.8359563296769</v>
      </c>
      <c r="I1653" s="12">
        <v>1</v>
      </c>
      <c r="J1653" s="15">
        <v>0</v>
      </c>
      <c r="K1653" s="15">
        <v>0.99999999999999978</v>
      </c>
      <c r="L1653" s="56">
        <v>572.19034999999997</v>
      </c>
      <c r="M1653">
        <v>2</v>
      </c>
      <c r="N1653">
        <v>0</v>
      </c>
      <c r="O1653" s="12">
        <v>5.7857142857142856</v>
      </c>
      <c r="P1653" s="12">
        <v>8.7857142857142865</v>
      </c>
      <c r="Q1653">
        <v>0</v>
      </c>
      <c r="R1653" s="12">
        <v>0.99999999999999978</v>
      </c>
      <c r="S1653" s="12">
        <v>0</v>
      </c>
      <c r="T1653" s="12">
        <v>2807.3234019389192</v>
      </c>
      <c r="U1653" s="12">
        <v>0</v>
      </c>
      <c r="V1653" s="12">
        <v>0</v>
      </c>
      <c r="W1653" s="57">
        <v>1.0904057966882661E-2</v>
      </c>
      <c r="X1653" s="57">
        <v>1.7441353449027645E-4</v>
      </c>
      <c r="Y1653" s="57">
        <v>0</v>
      </c>
      <c r="Z1653" s="57">
        <v>1.9120439214196812E-3</v>
      </c>
      <c r="AA1653" s="57">
        <v>3.2004880188654114E-3</v>
      </c>
      <c r="AB1653" s="57">
        <v>0</v>
      </c>
      <c r="AC1653" s="57">
        <v>4.1480251556622841E-4</v>
      </c>
      <c r="AD1653" s="57">
        <v>0</v>
      </c>
      <c r="AE1653" s="57">
        <v>1.6307037492033552E-3</v>
      </c>
      <c r="AF1653" s="57">
        <v>0</v>
      </c>
      <c r="AG1653" s="57">
        <v>0</v>
      </c>
      <c r="AH1653" s="17">
        <v>1.6578645187661466E-3</v>
      </c>
      <c r="AI1653" s="12">
        <v>95</v>
      </c>
      <c r="AJ1653" s="16">
        <v>3</v>
      </c>
      <c r="AK1653" s="17">
        <v>0.81419428447392628</v>
      </c>
      <c r="AL1653" t="str">
        <f>IF(AK1653&lt;='CAV Tier 1 Analysis'!$A$5,"Tier 1", "Tier 2")</f>
        <v>Tier 2</v>
      </c>
      <c r="AM1653" t="str">
        <f t="shared" si="51"/>
        <v>Nebraska - Tier 2</v>
      </c>
      <c r="AN1653" t="str">
        <f t="shared" si="52"/>
        <v>Franklin County * - Tier 2</v>
      </c>
    </row>
    <row r="1654" spans="1:40" x14ac:dyDescent="0.3">
      <c r="A1654">
        <v>7</v>
      </c>
      <c r="B1654" t="s">
        <v>30</v>
      </c>
      <c r="C1654" t="s">
        <v>3438</v>
      </c>
      <c r="D1654" t="s">
        <v>5525</v>
      </c>
      <c r="E1654" t="s">
        <v>443</v>
      </c>
      <c r="F1654" s="12">
        <v>4831.8883911659395</v>
      </c>
      <c r="G1654" s="12">
        <v>2889.6697981980951</v>
      </c>
      <c r="H1654" s="12">
        <v>1940.0890764678409</v>
      </c>
      <c r="I1654" s="12">
        <v>0</v>
      </c>
      <c r="J1654" s="15">
        <v>0</v>
      </c>
      <c r="K1654" s="15">
        <v>1</v>
      </c>
      <c r="L1654" s="56">
        <v>571.67697999999996</v>
      </c>
      <c r="M1654">
        <v>0</v>
      </c>
      <c r="N1654">
        <v>0</v>
      </c>
      <c r="O1654" s="12">
        <v>7.2307692307692308</v>
      </c>
      <c r="P1654" s="12">
        <v>8</v>
      </c>
      <c r="Q1654">
        <v>0</v>
      </c>
      <c r="R1654" s="12">
        <v>0</v>
      </c>
      <c r="S1654" s="12">
        <v>0</v>
      </c>
      <c r="T1654" s="12">
        <v>3463.2719750990464</v>
      </c>
      <c r="U1654" s="12">
        <v>0</v>
      </c>
      <c r="V1654" s="12">
        <v>0</v>
      </c>
      <c r="W1654" s="57">
        <v>1.0894274830486777E-2</v>
      </c>
      <c r="X1654" s="57">
        <v>0</v>
      </c>
      <c r="Y1654" s="57">
        <v>0</v>
      </c>
      <c r="Z1654" s="57">
        <v>2.389600950226306E-3</v>
      </c>
      <c r="AA1654" s="57">
        <v>2.91426551311322E-3</v>
      </c>
      <c r="AB1654" s="57">
        <v>0</v>
      </c>
      <c r="AC1654" s="57">
        <v>0</v>
      </c>
      <c r="AD1654" s="57">
        <v>0</v>
      </c>
      <c r="AE1654" s="57">
        <v>2.0117278224533542E-3</v>
      </c>
      <c r="AF1654" s="57">
        <v>0</v>
      </c>
      <c r="AG1654" s="57">
        <v>0</v>
      </c>
      <c r="AH1654" s="17">
        <v>1.6554426469345142E-3</v>
      </c>
      <c r="AI1654" s="12">
        <v>96</v>
      </c>
      <c r="AJ1654" s="16">
        <v>3</v>
      </c>
      <c r="AK1654" s="17">
        <v>0.81584972712086079</v>
      </c>
      <c r="AL1654" t="str">
        <f>IF(AK1654&lt;='CAV Tier 1 Analysis'!$A$5,"Tier 1", "Tier 2")</f>
        <v>Tier 2</v>
      </c>
      <c r="AM1654" t="str">
        <f t="shared" si="51"/>
        <v>Nebraska - Tier 2</v>
      </c>
      <c r="AN1654" t="str">
        <f t="shared" si="52"/>
        <v>Webster County* - Tier 2</v>
      </c>
    </row>
    <row r="1655" spans="1:40" x14ac:dyDescent="0.3">
      <c r="A1655">
        <v>7</v>
      </c>
      <c r="B1655" t="s">
        <v>30</v>
      </c>
      <c r="C1655" t="s">
        <v>3590</v>
      </c>
      <c r="D1655" t="s">
        <v>5479</v>
      </c>
      <c r="E1655" t="s">
        <v>630</v>
      </c>
      <c r="F1655" s="12">
        <v>92.897943876413919</v>
      </c>
      <c r="G1655" s="12">
        <v>3558.760810189091</v>
      </c>
      <c r="H1655" s="12">
        <v>2372.7797633539558</v>
      </c>
      <c r="I1655" s="12">
        <v>4</v>
      </c>
      <c r="J1655" s="15">
        <v>5.0744060848987894E-2</v>
      </c>
      <c r="K1655" s="15">
        <v>0.94925593915101214</v>
      </c>
      <c r="L1655" s="56">
        <v>5.2865299999999991</v>
      </c>
      <c r="M1655">
        <v>14</v>
      </c>
      <c r="N1655">
        <v>0</v>
      </c>
      <c r="O1655" s="12">
        <v>6</v>
      </c>
      <c r="P1655" s="12">
        <v>8</v>
      </c>
      <c r="Q1655">
        <v>0</v>
      </c>
      <c r="R1655" s="12">
        <v>3.7970237566040486</v>
      </c>
      <c r="S1655" s="12">
        <v>120.40448069288023</v>
      </c>
      <c r="T1655" s="12">
        <v>4632.129393058467</v>
      </c>
      <c r="U1655" s="12">
        <v>4539.2314491820534</v>
      </c>
      <c r="V1655" s="12">
        <v>0</v>
      </c>
      <c r="W1655" s="57">
        <v>1.0074379891877622E-4</v>
      </c>
      <c r="X1655" s="57">
        <v>1.2208947414319351E-3</v>
      </c>
      <c r="Y1655" s="57">
        <v>0</v>
      </c>
      <c r="Z1655" s="57">
        <v>1.9828603629537434E-3</v>
      </c>
      <c r="AA1655" s="57">
        <v>2.91426551311322E-3</v>
      </c>
      <c r="AB1655" s="57">
        <v>0</v>
      </c>
      <c r="AC1655" s="57">
        <v>1.5750150059040903E-3</v>
      </c>
      <c r="AD1655" s="57">
        <v>1.7467631477512844E-3</v>
      </c>
      <c r="AE1655" s="57">
        <v>2.6906877785574965E-3</v>
      </c>
      <c r="AF1655" s="57">
        <v>5.9526331279606999E-3</v>
      </c>
      <c r="AG1655" s="57">
        <v>0</v>
      </c>
      <c r="AH1655" s="17">
        <v>1.6530784978719315E-3</v>
      </c>
      <c r="AI1655" s="12">
        <v>97</v>
      </c>
      <c r="AJ1655" s="16">
        <v>3</v>
      </c>
      <c r="AK1655" s="17">
        <v>0.81750280561873268</v>
      </c>
      <c r="AL1655" t="str">
        <f>IF(AK1655&lt;='CAV Tier 1 Analysis'!$A$5,"Tier 1", "Tier 2")</f>
        <v>Tier 2</v>
      </c>
      <c r="AM1655" t="str">
        <f t="shared" si="51"/>
        <v>Nebraska - Tier 2</v>
      </c>
      <c r="AN1655" t="str">
        <f t="shared" si="52"/>
        <v>Mccook, City Of - Tier 2</v>
      </c>
    </row>
    <row r="1656" spans="1:40" x14ac:dyDescent="0.3">
      <c r="A1656">
        <v>7</v>
      </c>
      <c r="B1656" t="s">
        <v>30</v>
      </c>
      <c r="C1656" t="s">
        <v>3741</v>
      </c>
      <c r="D1656" t="s">
        <v>5673</v>
      </c>
      <c r="E1656" t="s">
        <v>460</v>
      </c>
      <c r="F1656" s="12">
        <v>4211.053516515788</v>
      </c>
      <c r="G1656" s="12">
        <v>2269.6529975596654</v>
      </c>
      <c r="H1656" s="12">
        <v>1801.2365820067678</v>
      </c>
      <c r="I1656" s="12">
        <v>0</v>
      </c>
      <c r="J1656" s="15">
        <v>0</v>
      </c>
      <c r="K1656" s="15">
        <v>0.99999999999999956</v>
      </c>
      <c r="L1656" s="56">
        <v>569.06093999999996</v>
      </c>
      <c r="M1656">
        <v>0</v>
      </c>
      <c r="N1656">
        <v>0</v>
      </c>
      <c r="O1656" s="12">
        <v>9.3125</v>
      </c>
      <c r="P1656" s="12">
        <v>5.9375</v>
      </c>
      <c r="Q1656">
        <v>0</v>
      </c>
      <c r="R1656" s="12">
        <v>0</v>
      </c>
      <c r="S1656" s="12">
        <v>0</v>
      </c>
      <c r="T1656" s="12">
        <v>2829.5517592241522</v>
      </c>
      <c r="U1656" s="12">
        <v>0</v>
      </c>
      <c r="V1656" s="12">
        <v>0</v>
      </c>
      <c r="W1656" s="57">
        <v>1.084442174959563E-2</v>
      </c>
      <c r="X1656" s="57">
        <v>0</v>
      </c>
      <c r="Y1656" s="57">
        <v>0</v>
      </c>
      <c r="Z1656" s="57">
        <v>3.0775645216677893E-3</v>
      </c>
      <c r="AA1656" s="57">
        <v>2.1629314355137179E-3</v>
      </c>
      <c r="AB1656" s="57">
        <v>0</v>
      </c>
      <c r="AC1656" s="57">
        <v>0</v>
      </c>
      <c r="AD1656" s="57">
        <v>0</v>
      </c>
      <c r="AE1656" s="57">
        <v>1.6436156444052496E-3</v>
      </c>
      <c r="AF1656" s="57">
        <v>0</v>
      </c>
      <c r="AG1656" s="57">
        <v>0</v>
      </c>
      <c r="AH1656" s="17">
        <v>1.6116848501074898E-3</v>
      </c>
      <c r="AI1656" s="12">
        <v>98</v>
      </c>
      <c r="AJ1656" s="16">
        <v>3</v>
      </c>
      <c r="AK1656" s="17">
        <v>0.81911449046884022</v>
      </c>
      <c r="AL1656" t="str">
        <f>IF(AK1656&lt;='CAV Tier 1 Analysis'!$A$5,"Tier 1", "Tier 2")</f>
        <v>Tier 2</v>
      </c>
      <c r="AM1656" t="str">
        <f t="shared" si="51"/>
        <v>Nebraska - Tier 2</v>
      </c>
      <c r="AN1656" t="str">
        <f t="shared" si="52"/>
        <v>Sherman County * - Tier 2</v>
      </c>
    </row>
    <row r="1657" spans="1:40" x14ac:dyDescent="0.3">
      <c r="A1657">
        <v>7</v>
      </c>
      <c r="B1657" t="s">
        <v>30</v>
      </c>
      <c r="C1657" t="s">
        <v>3022</v>
      </c>
      <c r="D1657" t="s">
        <v>5649</v>
      </c>
      <c r="E1657" t="s">
        <v>250</v>
      </c>
      <c r="F1657" s="12">
        <v>4269.8527457735163</v>
      </c>
      <c r="G1657" s="12">
        <v>2846.7964858709893</v>
      </c>
      <c r="H1657" s="12">
        <v>2324.0933154017134</v>
      </c>
      <c r="I1657" s="12">
        <v>0</v>
      </c>
      <c r="J1657" s="15">
        <v>0</v>
      </c>
      <c r="K1657" s="15">
        <v>1.0000000000000004</v>
      </c>
      <c r="L1657" s="56">
        <v>571.05203999999992</v>
      </c>
      <c r="M1657">
        <v>0</v>
      </c>
      <c r="N1657">
        <v>0</v>
      </c>
      <c r="O1657" s="12">
        <v>4.666666666666667</v>
      </c>
      <c r="P1657" s="12">
        <v>8.7777777777777786</v>
      </c>
      <c r="R1657" s="12">
        <v>0</v>
      </c>
      <c r="S1657" s="12">
        <v>0</v>
      </c>
      <c r="T1657" s="12">
        <v>3307.5088594342114</v>
      </c>
      <c r="U1657" s="12">
        <v>0</v>
      </c>
      <c r="V1657" s="12">
        <v>0</v>
      </c>
      <c r="W1657" s="57">
        <v>1.0882365538437681E-2</v>
      </c>
      <c r="X1657" s="57">
        <v>0</v>
      </c>
      <c r="Y1657" s="57">
        <v>0</v>
      </c>
      <c r="Z1657" s="57">
        <v>1.5422247267418004E-3</v>
      </c>
      <c r="AA1657" s="57">
        <v>3.197596882443672E-3</v>
      </c>
      <c r="AB1657" s="57">
        <v>0</v>
      </c>
      <c r="AC1657" s="57">
        <v>0</v>
      </c>
      <c r="AD1657" s="57">
        <v>0</v>
      </c>
      <c r="AE1657" s="57">
        <v>1.9212489355082977E-3</v>
      </c>
      <c r="AF1657" s="57">
        <v>0</v>
      </c>
      <c r="AG1657" s="57">
        <v>0</v>
      </c>
      <c r="AH1657" s="17">
        <v>1.594857825739223E-3</v>
      </c>
      <c r="AI1657" s="12">
        <v>99</v>
      </c>
      <c r="AJ1657" s="16">
        <v>3</v>
      </c>
      <c r="AK1657" s="17">
        <v>0.82070934829457942</v>
      </c>
      <c r="AL1657" t="str">
        <f>IF(AK1657&lt;='CAV Tier 1 Analysis'!$A$5,"Tier 1", "Tier 2")</f>
        <v>Tier 2</v>
      </c>
      <c r="AM1657" t="str">
        <f t="shared" si="51"/>
        <v>Nebraska - Tier 2</v>
      </c>
      <c r="AN1657" t="str">
        <f t="shared" si="52"/>
        <v>Harlan County * - Tier 2</v>
      </c>
    </row>
    <row r="1658" spans="1:40" x14ac:dyDescent="0.3">
      <c r="A1658">
        <v>7</v>
      </c>
      <c r="B1658" t="s">
        <v>30</v>
      </c>
      <c r="C1658" t="s">
        <v>3726</v>
      </c>
      <c r="D1658" t="s">
        <v>5647</v>
      </c>
      <c r="E1658" t="s">
        <v>451</v>
      </c>
      <c r="F1658" s="12">
        <v>3449.6447334574809</v>
      </c>
      <c r="G1658" s="12">
        <v>1230.4323176017697</v>
      </c>
      <c r="H1658" s="12">
        <v>1210.4586368396199</v>
      </c>
      <c r="I1658" s="12">
        <v>0</v>
      </c>
      <c r="J1658" s="15">
        <v>0</v>
      </c>
      <c r="K1658" s="15">
        <v>0.99999999999999978</v>
      </c>
      <c r="L1658" s="56">
        <v>568.26344999999992</v>
      </c>
      <c r="M1658">
        <v>0</v>
      </c>
      <c r="N1658">
        <v>0</v>
      </c>
      <c r="O1658" s="12">
        <v>8</v>
      </c>
      <c r="P1658" s="12">
        <v>7.666666666666667</v>
      </c>
      <c r="Q1658">
        <v>0</v>
      </c>
      <c r="R1658" s="12">
        <v>0</v>
      </c>
      <c r="S1658" s="12">
        <v>0</v>
      </c>
      <c r="T1658" s="12">
        <v>2133.0323532591046</v>
      </c>
      <c r="U1658" s="12">
        <v>0</v>
      </c>
      <c r="V1658" s="12">
        <v>0</v>
      </c>
      <c r="W1658" s="57">
        <v>1.0829224224527251E-2</v>
      </c>
      <c r="X1658" s="57">
        <v>0</v>
      </c>
      <c r="Y1658" s="57">
        <v>0</v>
      </c>
      <c r="Z1658" s="57">
        <v>2.643813817271658E-3</v>
      </c>
      <c r="AA1658" s="57">
        <v>2.7928377834001692E-3</v>
      </c>
      <c r="AB1658" s="57">
        <v>0</v>
      </c>
      <c r="AC1658" s="57">
        <v>0</v>
      </c>
      <c r="AD1658" s="57">
        <v>0</v>
      </c>
      <c r="AE1658" s="57">
        <v>1.2390249920010313E-3</v>
      </c>
      <c r="AF1658" s="57">
        <v>0</v>
      </c>
      <c r="AG1658" s="57">
        <v>0</v>
      </c>
      <c r="AH1658" s="17">
        <v>1.5913546197454645E-3</v>
      </c>
      <c r="AI1658" s="12">
        <v>100</v>
      </c>
      <c r="AJ1658" s="16">
        <v>3</v>
      </c>
      <c r="AK1658" s="17">
        <v>0.82230070291432489</v>
      </c>
      <c r="AL1658" t="str">
        <f>IF(AK1658&lt;='CAV Tier 1 Analysis'!$A$5,"Tier 1", "Tier 2")</f>
        <v>Tier 2</v>
      </c>
      <c r="AM1658" t="str">
        <f t="shared" si="51"/>
        <v>Nebraska - Tier 2</v>
      </c>
      <c r="AN1658" t="str">
        <f t="shared" si="52"/>
        <v>Greeley County* - Tier 2</v>
      </c>
    </row>
    <row r="1659" spans="1:40" x14ac:dyDescent="0.3">
      <c r="A1659">
        <v>7</v>
      </c>
      <c r="B1659" t="s">
        <v>30</v>
      </c>
      <c r="C1659" t="s">
        <v>3507</v>
      </c>
      <c r="D1659" t="s">
        <v>5356</v>
      </c>
      <c r="E1659" t="s">
        <v>1206</v>
      </c>
      <c r="F1659" s="12">
        <v>7.7633279432800562</v>
      </c>
      <c r="G1659" s="12">
        <v>3.6137519732282413</v>
      </c>
      <c r="H1659" s="12">
        <v>2.2217631625470724</v>
      </c>
      <c r="I1659" s="12">
        <v>4</v>
      </c>
      <c r="J1659" s="15">
        <v>0.32880635624538057</v>
      </c>
      <c r="K1659" s="15">
        <v>0.67119364375461932</v>
      </c>
      <c r="L1659" s="56">
        <v>0.21648000000000001</v>
      </c>
      <c r="M1659">
        <v>12</v>
      </c>
      <c r="N1659">
        <v>0</v>
      </c>
      <c r="O1659" s="12">
        <v>10</v>
      </c>
      <c r="P1659" s="12">
        <v>5</v>
      </c>
      <c r="Q1659">
        <v>3</v>
      </c>
      <c r="R1659" s="12">
        <v>2.6847745750184773</v>
      </c>
      <c r="S1659" s="12">
        <v>0.73052984991731607</v>
      </c>
      <c r="T1659" s="12">
        <v>3.8711513640111339</v>
      </c>
      <c r="U1659" s="12">
        <v>0</v>
      </c>
      <c r="V1659" s="12">
        <v>0</v>
      </c>
      <c r="W1659" s="57">
        <v>4.1253937062565953E-6</v>
      </c>
      <c r="X1659" s="57">
        <v>1.0464812069416586E-3</v>
      </c>
      <c r="Y1659" s="57">
        <v>0</v>
      </c>
      <c r="Z1659" s="57">
        <v>3.3047672715895726E-3</v>
      </c>
      <c r="AA1659" s="57">
        <v>1.8214159456957624E-3</v>
      </c>
      <c r="AB1659" s="57">
        <v>9.1463414634146336E-3</v>
      </c>
      <c r="AC1659" s="57">
        <v>1.1136512474459164E-3</v>
      </c>
      <c r="AD1659" s="57">
        <v>1.059813233547961E-5</v>
      </c>
      <c r="AE1659" s="57">
        <v>2.2486547287949365E-6</v>
      </c>
      <c r="AF1659" s="57">
        <v>0</v>
      </c>
      <c r="AG1659" s="57">
        <v>0</v>
      </c>
      <c r="AH1659" s="17">
        <v>1.4954208468961887E-3</v>
      </c>
      <c r="AI1659" s="12">
        <v>101</v>
      </c>
      <c r="AJ1659" s="16">
        <v>3</v>
      </c>
      <c r="AK1659" s="17">
        <v>0.82379612376122102</v>
      </c>
      <c r="AL1659" t="str">
        <f>IF(AK1659&lt;='CAV Tier 1 Analysis'!$A$5,"Tier 1", "Tier 2")</f>
        <v>Tier 2</v>
      </c>
      <c r="AM1659" t="str">
        <f t="shared" si="51"/>
        <v>Nebraska - Tier 2</v>
      </c>
      <c r="AN1659" t="str">
        <f t="shared" si="52"/>
        <v>Nehawka, Village Of - Tier 2</v>
      </c>
    </row>
    <row r="1660" spans="1:40" x14ac:dyDescent="0.3">
      <c r="A1660">
        <v>7</v>
      </c>
      <c r="B1660" t="s">
        <v>30</v>
      </c>
      <c r="C1660" t="s">
        <v>3487</v>
      </c>
      <c r="D1660" t="s">
        <v>5363</v>
      </c>
      <c r="E1660" t="s">
        <v>675</v>
      </c>
      <c r="F1660" s="12">
        <v>52.039530092242558</v>
      </c>
      <c r="G1660" s="12">
        <v>4152.5753532444869</v>
      </c>
      <c r="H1660" s="12">
        <v>1848.8989784879</v>
      </c>
      <c r="I1660" s="12">
        <v>5</v>
      </c>
      <c r="J1660" s="15">
        <v>1.5636642825392975E-2</v>
      </c>
      <c r="K1660" s="15">
        <v>0.98436335717460699</v>
      </c>
      <c r="L1660" s="56">
        <v>6.18675</v>
      </c>
      <c r="M1660">
        <v>14</v>
      </c>
      <c r="N1660">
        <v>0</v>
      </c>
      <c r="O1660" s="12">
        <v>2</v>
      </c>
      <c r="P1660" s="12">
        <v>8</v>
      </c>
      <c r="Q1660">
        <v>0</v>
      </c>
      <c r="R1660" s="12">
        <v>4.9218167858730348</v>
      </c>
      <c r="S1660" s="12">
        <v>28.910572946849221</v>
      </c>
      <c r="T1660" s="12">
        <v>3782.8141890667566</v>
      </c>
      <c r="U1660" s="12">
        <v>3730.7746589745138</v>
      </c>
      <c r="V1660" s="12">
        <v>369.76116417773028</v>
      </c>
      <c r="W1660" s="57">
        <v>1.178990184413479E-4</v>
      </c>
      <c r="X1660" s="57">
        <v>1.2208947414319351E-3</v>
      </c>
      <c r="Y1660" s="57">
        <v>0</v>
      </c>
      <c r="Z1660" s="57">
        <v>6.6095345431791449E-4</v>
      </c>
      <c r="AA1660" s="57">
        <v>2.91426551311322E-3</v>
      </c>
      <c r="AB1660" s="57">
        <v>0</v>
      </c>
      <c r="AC1660" s="57">
        <v>2.0415819839362244E-3</v>
      </c>
      <c r="AD1660" s="57">
        <v>4.1941897106589687E-4</v>
      </c>
      <c r="AE1660" s="57">
        <v>2.1973418795961808E-3</v>
      </c>
      <c r="AF1660" s="57">
        <v>4.8924433743006718E-3</v>
      </c>
      <c r="AG1660" s="57">
        <v>1.853239700280263E-3</v>
      </c>
      <c r="AH1660" s="17">
        <v>1.4834580578621504E-3</v>
      </c>
      <c r="AI1660" s="12">
        <v>102</v>
      </c>
      <c r="AJ1660" s="16">
        <v>3</v>
      </c>
      <c r="AK1660" s="17">
        <v>0.82527958181908312</v>
      </c>
      <c r="AL1660" t="str">
        <f>IF(AK1660&lt;='CAV Tier 1 Analysis'!$A$5,"Tier 1", "Tier 2")</f>
        <v>Tier 2</v>
      </c>
      <c r="AM1660" t="str">
        <f t="shared" si="51"/>
        <v>Nebraska - Tier 2</v>
      </c>
      <c r="AN1660" t="str">
        <f t="shared" si="52"/>
        <v>Sidney, City Of - Tier 2</v>
      </c>
    </row>
    <row r="1661" spans="1:40" x14ac:dyDescent="0.3">
      <c r="A1661">
        <v>7</v>
      </c>
      <c r="B1661" t="s">
        <v>30</v>
      </c>
      <c r="C1661" t="s">
        <v>2076</v>
      </c>
      <c r="D1661" t="s">
        <v>5430</v>
      </c>
      <c r="E1661" t="s">
        <v>501</v>
      </c>
      <c r="F1661" s="12">
        <v>5253.3690473399347</v>
      </c>
      <c r="G1661" s="12">
        <v>3089.0345959068686</v>
      </c>
      <c r="H1661" s="12">
        <v>2103.8899683528352</v>
      </c>
      <c r="I1661" s="12">
        <v>0</v>
      </c>
      <c r="J1661" s="15">
        <v>5.5276058993962984E-3</v>
      </c>
      <c r="K1661" s="15">
        <v>0.99447239410060295</v>
      </c>
      <c r="L1661" s="56">
        <v>374.41525999999999</v>
      </c>
      <c r="M1661">
        <v>2</v>
      </c>
      <c r="N1661">
        <v>0</v>
      </c>
      <c r="O1661" s="12">
        <v>10.153846153846153</v>
      </c>
      <c r="P1661" s="12">
        <v>8.4615384615384617</v>
      </c>
      <c r="Q1661">
        <v>0</v>
      </c>
      <c r="R1661" s="12">
        <v>0</v>
      </c>
      <c r="S1661" s="12">
        <v>11.629474600747823</v>
      </c>
      <c r="T1661" s="12">
        <v>4125.1642644099802</v>
      </c>
      <c r="U1661" s="12">
        <v>0</v>
      </c>
      <c r="V1661" s="12">
        <v>0</v>
      </c>
      <c r="W1661" s="57">
        <v>7.1351180576978328E-3</v>
      </c>
      <c r="X1661" s="57">
        <v>1.7441353449027645E-4</v>
      </c>
      <c r="Y1661" s="57">
        <v>0</v>
      </c>
      <c r="Z1661" s="57">
        <v>3.3556098449986425E-3</v>
      </c>
      <c r="AA1661" s="57">
        <v>3.0823962157928288E-3</v>
      </c>
      <c r="AB1661" s="57">
        <v>0</v>
      </c>
      <c r="AC1661" s="57">
        <v>0</v>
      </c>
      <c r="AD1661" s="57">
        <v>1.6871413375480043E-4</v>
      </c>
      <c r="AE1661" s="57">
        <v>2.3962044513314742E-3</v>
      </c>
      <c r="AF1661" s="57">
        <v>0</v>
      </c>
      <c r="AG1661" s="57">
        <v>0</v>
      </c>
      <c r="AH1661" s="17">
        <v>1.4829505670968959E-3</v>
      </c>
      <c r="AI1661" s="12">
        <v>103</v>
      </c>
      <c r="AJ1661" s="16">
        <v>3</v>
      </c>
      <c r="AK1661" s="17">
        <v>0.82676253238618003</v>
      </c>
      <c r="AL1661" t="str">
        <f>IF(AK1661&lt;='CAV Tier 1 Analysis'!$A$5,"Tier 1", "Tier 2")</f>
        <v>Tier 2</v>
      </c>
      <c r="AM1661" t="str">
        <f t="shared" si="51"/>
        <v>Nebraska - Tier 2</v>
      </c>
      <c r="AN1661" t="str">
        <f t="shared" si="52"/>
        <v>Johnson County* - Tier 2</v>
      </c>
    </row>
    <row r="1662" spans="1:40" x14ac:dyDescent="0.3">
      <c r="A1662">
        <v>7</v>
      </c>
      <c r="B1662" t="s">
        <v>30</v>
      </c>
      <c r="C1662" t="s">
        <v>3724</v>
      </c>
      <c r="D1662" t="s">
        <v>5645</v>
      </c>
      <c r="E1662" t="s">
        <v>462</v>
      </c>
      <c r="F1662" s="12">
        <v>2358.8627907412279</v>
      </c>
      <c r="G1662" s="12">
        <v>1096.4915807918906</v>
      </c>
      <c r="H1662" s="12">
        <v>992.81732886111479</v>
      </c>
      <c r="I1662" s="12">
        <v>0</v>
      </c>
      <c r="J1662" s="15">
        <v>0</v>
      </c>
      <c r="K1662" s="15">
        <v>0.99999999999999978</v>
      </c>
      <c r="L1662" s="56">
        <v>569.93995000000018</v>
      </c>
      <c r="M1662">
        <v>0</v>
      </c>
      <c r="N1662">
        <v>0</v>
      </c>
      <c r="O1662" s="12">
        <v>4.1111111111111107</v>
      </c>
      <c r="P1662" s="12">
        <v>8.3333333333333339</v>
      </c>
      <c r="Q1662">
        <v>0</v>
      </c>
      <c r="R1662" s="12">
        <v>0</v>
      </c>
      <c r="S1662" s="12">
        <v>0</v>
      </c>
      <c r="T1662" s="12">
        <v>1569.5960111230631</v>
      </c>
      <c r="U1662" s="12">
        <v>0</v>
      </c>
      <c r="V1662" s="12">
        <v>0</v>
      </c>
      <c r="W1662" s="57">
        <v>1.0861172776580745E-2</v>
      </c>
      <c r="X1662" s="57">
        <v>0</v>
      </c>
      <c r="Y1662" s="57">
        <v>0</v>
      </c>
      <c r="Z1662" s="57">
        <v>1.358626544986824E-3</v>
      </c>
      <c r="AA1662" s="57">
        <v>3.0356932428262711E-3</v>
      </c>
      <c r="AB1662" s="57">
        <v>0</v>
      </c>
      <c r="AC1662" s="57">
        <v>0</v>
      </c>
      <c r="AD1662" s="57">
        <v>0</v>
      </c>
      <c r="AE1662" s="57">
        <v>9.1173895330520956E-4</v>
      </c>
      <c r="AF1662" s="57">
        <v>0</v>
      </c>
      <c r="AG1662" s="57">
        <v>0</v>
      </c>
      <c r="AH1662" s="17">
        <v>1.4697483197908224E-3</v>
      </c>
      <c r="AI1662" s="12">
        <v>104</v>
      </c>
      <c r="AJ1662" s="16">
        <v>3</v>
      </c>
      <c r="AK1662" s="17">
        <v>0.82823228070597088</v>
      </c>
      <c r="AL1662" t="str">
        <f>IF(AK1662&lt;='CAV Tier 1 Analysis'!$A$5,"Tier 1", "Tier 2")</f>
        <v>Tier 2</v>
      </c>
      <c r="AM1662" t="str">
        <f t="shared" si="51"/>
        <v>Nebraska - Tier 2</v>
      </c>
      <c r="AN1662" t="str">
        <f t="shared" si="52"/>
        <v>Garfield County * - Tier 2</v>
      </c>
    </row>
    <row r="1663" spans="1:40" x14ac:dyDescent="0.3">
      <c r="A1663">
        <v>7</v>
      </c>
      <c r="B1663" t="s">
        <v>30</v>
      </c>
      <c r="C1663" t="s">
        <v>3744</v>
      </c>
      <c r="D1663" t="s">
        <v>5679</v>
      </c>
      <c r="E1663" t="s">
        <v>457</v>
      </c>
      <c r="F1663" s="12">
        <v>1059.758012143777</v>
      </c>
      <c r="G1663" s="12">
        <v>794.4469814368158</v>
      </c>
      <c r="H1663" s="12">
        <v>566.63539226664261</v>
      </c>
      <c r="I1663" s="12">
        <v>0</v>
      </c>
      <c r="J1663" s="15">
        <v>0</v>
      </c>
      <c r="K1663" s="15">
        <v>1</v>
      </c>
      <c r="L1663" s="56">
        <v>574.76102000000003</v>
      </c>
      <c r="M1663">
        <v>0</v>
      </c>
      <c r="N1663">
        <v>0</v>
      </c>
      <c r="O1663" s="12">
        <v>4.5</v>
      </c>
      <c r="P1663" s="12">
        <v>8.625</v>
      </c>
      <c r="Q1663">
        <v>0</v>
      </c>
      <c r="R1663" s="12">
        <v>0</v>
      </c>
      <c r="S1663" s="12">
        <v>0</v>
      </c>
      <c r="T1663" s="12">
        <v>812.55867965410084</v>
      </c>
      <c r="U1663" s="12">
        <v>0</v>
      </c>
      <c r="V1663" s="12">
        <v>0</v>
      </c>
      <c r="W1663" s="57">
        <v>1.0953046445443558E-2</v>
      </c>
      <c r="X1663" s="57">
        <v>0</v>
      </c>
      <c r="Y1663" s="57">
        <v>0</v>
      </c>
      <c r="Z1663" s="57">
        <v>1.4871452722153076E-3</v>
      </c>
      <c r="AA1663" s="57">
        <v>3.1419425063251901E-3</v>
      </c>
      <c r="AB1663" s="57">
        <v>0</v>
      </c>
      <c r="AC1663" s="57">
        <v>0</v>
      </c>
      <c r="AD1663" s="57">
        <v>0</v>
      </c>
      <c r="AE1663" s="57">
        <v>4.7199495592296567E-4</v>
      </c>
      <c r="AF1663" s="57">
        <v>0</v>
      </c>
      <c r="AG1663" s="57">
        <v>0</v>
      </c>
      <c r="AH1663" s="17">
        <v>1.4594662890824563E-3</v>
      </c>
      <c r="AI1663" s="12">
        <v>105</v>
      </c>
      <c r="AJ1663" s="16">
        <v>3</v>
      </c>
      <c r="AK1663" s="17">
        <v>0.82969174699505333</v>
      </c>
      <c r="AL1663" t="str">
        <f>IF(AK1663&lt;='CAV Tier 1 Analysis'!$A$5,"Tier 1", "Tier 2")</f>
        <v>Tier 2</v>
      </c>
      <c r="AM1663" t="str">
        <f t="shared" si="51"/>
        <v>Nebraska - Tier 2</v>
      </c>
      <c r="AN1663" t="str">
        <f t="shared" si="52"/>
        <v>Wheeler County * - Tier 2</v>
      </c>
    </row>
    <row r="1664" spans="1:40" x14ac:dyDescent="0.3">
      <c r="A1664">
        <v>7</v>
      </c>
      <c r="B1664" t="s">
        <v>30</v>
      </c>
      <c r="C1664" t="s">
        <v>2984</v>
      </c>
      <c r="D1664" t="s">
        <v>5662</v>
      </c>
      <c r="E1664" t="s">
        <v>489</v>
      </c>
      <c r="F1664" s="12">
        <v>3914.1441572287026</v>
      </c>
      <c r="G1664" s="12">
        <v>2020.8024387866653</v>
      </c>
      <c r="H1664" s="12">
        <v>1557.1176690753271</v>
      </c>
      <c r="I1664" s="12">
        <v>0</v>
      </c>
      <c r="J1664" s="15">
        <v>0</v>
      </c>
      <c r="K1664" s="15">
        <v>0.99999999999999978</v>
      </c>
      <c r="L1664" s="56">
        <v>430.13532000000009</v>
      </c>
      <c r="M1664">
        <v>0</v>
      </c>
      <c r="N1664">
        <v>0</v>
      </c>
      <c r="O1664" s="12">
        <v>9.8333333333333339</v>
      </c>
      <c r="P1664" s="12">
        <v>8.3333333333333339</v>
      </c>
      <c r="Q1664">
        <v>0</v>
      </c>
      <c r="R1664" s="12">
        <v>0</v>
      </c>
      <c r="S1664" s="12">
        <v>0</v>
      </c>
      <c r="T1664" s="12">
        <v>2544.8407162537305</v>
      </c>
      <c r="U1664" s="12">
        <v>0</v>
      </c>
      <c r="V1664" s="12">
        <v>0</v>
      </c>
      <c r="W1664" s="57">
        <v>8.1969583424180859E-3</v>
      </c>
      <c r="X1664" s="57">
        <v>0</v>
      </c>
      <c r="Y1664" s="57">
        <v>0</v>
      </c>
      <c r="Z1664" s="57">
        <v>3.2496878170630798E-3</v>
      </c>
      <c r="AA1664" s="57">
        <v>3.0356932428262711E-3</v>
      </c>
      <c r="AB1664" s="57">
        <v>0</v>
      </c>
      <c r="AC1664" s="57">
        <v>0</v>
      </c>
      <c r="AD1664" s="57">
        <v>0</v>
      </c>
      <c r="AE1664" s="57">
        <v>1.4782341408382566E-3</v>
      </c>
      <c r="AF1664" s="57">
        <v>0</v>
      </c>
      <c r="AG1664" s="57">
        <v>0</v>
      </c>
      <c r="AH1664" s="17">
        <v>1.4509612311950631E-3</v>
      </c>
      <c r="AI1664" s="12">
        <v>106</v>
      </c>
      <c r="AJ1664" s="16">
        <v>3</v>
      </c>
      <c r="AK1664" s="17">
        <v>0.83114270822624836</v>
      </c>
      <c r="AL1664" t="str">
        <f>IF(AK1664&lt;='CAV Tier 1 Analysis'!$A$5,"Tier 1", "Tier 2")</f>
        <v>Tier 2</v>
      </c>
      <c r="AM1664" t="str">
        <f t="shared" si="51"/>
        <v>Nebraska - Tier 2</v>
      </c>
      <c r="AN1664" t="str">
        <f t="shared" si="52"/>
        <v>Pawnee County * - Tier 2</v>
      </c>
    </row>
    <row r="1665" spans="1:40" x14ac:dyDescent="0.3">
      <c r="A1665">
        <v>7</v>
      </c>
      <c r="B1665" t="s">
        <v>30</v>
      </c>
      <c r="C1665" t="s">
        <v>3506</v>
      </c>
      <c r="D1665" t="s">
        <v>5355</v>
      </c>
      <c r="E1665" t="s">
        <v>1028</v>
      </c>
      <c r="F1665" s="12">
        <v>19.067992889511448</v>
      </c>
      <c r="G1665" s="12">
        <v>89.236962046324436</v>
      </c>
      <c r="H1665" s="12">
        <v>39.434133413548807</v>
      </c>
      <c r="I1665" s="12">
        <v>7</v>
      </c>
      <c r="J1665" s="15">
        <v>0.23890842752628313</v>
      </c>
      <c r="K1665" s="15">
        <v>0.76109157247371684</v>
      </c>
      <c r="L1665" s="56">
        <v>0.53171000000000002</v>
      </c>
      <c r="M1665">
        <v>60</v>
      </c>
      <c r="N1665">
        <v>0</v>
      </c>
      <c r="O1665" s="12">
        <v>10</v>
      </c>
      <c r="P1665" s="12">
        <v>5</v>
      </c>
      <c r="Q1665">
        <v>1</v>
      </c>
      <c r="R1665" s="12">
        <v>5.3276410073160179</v>
      </c>
      <c r="S1665" s="12">
        <v>9.4211468046926061</v>
      </c>
      <c r="T1665" s="12">
        <v>88.575130436586548</v>
      </c>
      <c r="U1665" s="12">
        <v>69.507137547075104</v>
      </c>
      <c r="V1665" s="12">
        <v>0.66183160973788802</v>
      </c>
      <c r="W1665" s="57">
        <v>1.0132636213755056E-5</v>
      </c>
      <c r="X1665" s="57">
        <v>5.2324060347082937E-3</v>
      </c>
      <c r="Y1665" s="57">
        <v>0</v>
      </c>
      <c r="Z1665" s="57">
        <v>3.3047672715895726E-3</v>
      </c>
      <c r="AA1665" s="57">
        <v>1.8214159456957624E-3</v>
      </c>
      <c r="AB1665" s="57">
        <v>3.0487804878048782E-3</v>
      </c>
      <c r="AC1665" s="57">
        <v>2.2099188918684796E-3</v>
      </c>
      <c r="AD1665" s="57">
        <v>1.3667690731516871E-4</v>
      </c>
      <c r="AE1665" s="57">
        <v>5.1451071575636218E-5</v>
      </c>
      <c r="AF1665" s="57">
        <v>9.1149899322052853E-5</v>
      </c>
      <c r="AG1665" s="57">
        <v>3.3170942026705099E-6</v>
      </c>
      <c r="AH1665" s="17">
        <v>1.4463651127542062E-3</v>
      </c>
      <c r="AI1665" s="12">
        <v>107</v>
      </c>
      <c r="AJ1665" s="16">
        <v>3</v>
      </c>
      <c r="AK1665" s="17">
        <v>0.83258907333900256</v>
      </c>
      <c r="AL1665" t="str">
        <f>IF(AK1665&lt;='CAV Tier 1 Analysis'!$A$5,"Tier 1", "Tier 2")</f>
        <v>Tier 2</v>
      </c>
      <c r="AM1665" t="str">
        <f t="shared" si="51"/>
        <v>Nebraska - Tier 2</v>
      </c>
      <c r="AN1665" t="str">
        <f t="shared" si="52"/>
        <v>Louisville, Village Of - Tier 2</v>
      </c>
    </row>
    <row r="1666" spans="1:40" x14ac:dyDescent="0.3">
      <c r="A1666">
        <v>7</v>
      </c>
      <c r="B1666" t="s">
        <v>30</v>
      </c>
      <c r="C1666" t="s">
        <v>3731</v>
      </c>
      <c r="D1666" t="s">
        <v>5658</v>
      </c>
      <c r="E1666" t="s">
        <v>500</v>
      </c>
      <c r="F1666" s="12">
        <v>4719.1714775146293</v>
      </c>
      <c r="G1666" s="12">
        <v>2278.3067331771417</v>
      </c>
      <c r="H1666" s="12">
        <v>1623.638092352217</v>
      </c>
      <c r="I1666" s="12">
        <v>0</v>
      </c>
      <c r="J1666" s="15">
        <v>0</v>
      </c>
      <c r="K1666" s="15">
        <v>1</v>
      </c>
      <c r="L1666" s="56">
        <v>445.65689000000003</v>
      </c>
      <c r="M1666">
        <v>0</v>
      </c>
      <c r="N1666">
        <v>0</v>
      </c>
      <c r="O1666" s="12">
        <v>8.5333333333333332</v>
      </c>
      <c r="P1666" s="12">
        <v>7.4</v>
      </c>
      <c r="Q1666">
        <v>0</v>
      </c>
      <c r="R1666" s="12">
        <v>0</v>
      </c>
      <c r="S1666" s="12">
        <v>0</v>
      </c>
      <c r="T1666" s="12">
        <v>3136.9189626316411</v>
      </c>
      <c r="U1666" s="12">
        <v>0</v>
      </c>
      <c r="V1666" s="12">
        <v>0</v>
      </c>
      <c r="W1666" s="57">
        <v>8.492748194548632E-3</v>
      </c>
      <c r="X1666" s="57">
        <v>0</v>
      </c>
      <c r="Y1666" s="57">
        <v>0</v>
      </c>
      <c r="Z1666" s="57">
        <v>2.8200680717564352E-3</v>
      </c>
      <c r="AA1666" s="57">
        <v>2.6956955996297284E-3</v>
      </c>
      <c r="AB1666" s="57">
        <v>0</v>
      </c>
      <c r="AC1666" s="57">
        <v>0</v>
      </c>
      <c r="AD1666" s="57">
        <v>0</v>
      </c>
      <c r="AE1666" s="57">
        <v>1.8221575432946203E-3</v>
      </c>
      <c r="AF1666" s="57">
        <v>0</v>
      </c>
      <c r="AG1666" s="57">
        <v>0</v>
      </c>
      <c r="AH1666" s="17">
        <v>1.4391517644754014E-3</v>
      </c>
      <c r="AI1666" s="12">
        <v>108</v>
      </c>
      <c r="AJ1666" s="16">
        <v>3</v>
      </c>
      <c r="AK1666" s="17">
        <v>0.83402822510347796</v>
      </c>
      <c r="AL1666" t="str">
        <f>IF(AK1666&lt;='CAV Tier 1 Analysis'!$A$5,"Tier 1", "Tier 2")</f>
        <v>Tier 2</v>
      </c>
      <c r="AM1666" t="str">
        <f t="shared" si="51"/>
        <v>Nebraska - Tier 2</v>
      </c>
      <c r="AN1666" t="str">
        <f t="shared" si="52"/>
        <v>Nance County * - Tier 2</v>
      </c>
    </row>
    <row r="1667" spans="1:40" x14ac:dyDescent="0.3">
      <c r="A1667">
        <v>7</v>
      </c>
      <c r="B1667" t="s">
        <v>30</v>
      </c>
      <c r="C1667" t="s">
        <v>3725</v>
      </c>
      <c r="D1667" t="s">
        <v>5646</v>
      </c>
      <c r="E1667" t="s">
        <v>508</v>
      </c>
      <c r="F1667" s="12">
        <v>2137.459356353882</v>
      </c>
      <c r="G1667" s="12">
        <v>1975.2947416711338</v>
      </c>
      <c r="H1667" s="12">
        <v>1293.7829290598349</v>
      </c>
      <c r="I1667" s="12">
        <v>0</v>
      </c>
      <c r="J1667" s="15">
        <v>0</v>
      </c>
      <c r="K1667" s="15">
        <v>1</v>
      </c>
      <c r="L1667" s="56">
        <v>461.83371999999997</v>
      </c>
      <c r="M1667">
        <v>10</v>
      </c>
      <c r="N1667">
        <v>0</v>
      </c>
      <c r="O1667" s="12">
        <v>5.5384615384615383</v>
      </c>
      <c r="P1667" s="12">
        <v>7.6923076923076925</v>
      </c>
      <c r="Q1667">
        <v>0</v>
      </c>
      <c r="R1667" s="12">
        <v>0</v>
      </c>
      <c r="S1667" s="12">
        <v>0</v>
      </c>
      <c r="T1667" s="12">
        <v>1991.6027934304177</v>
      </c>
      <c r="U1667" s="12">
        <v>0</v>
      </c>
      <c r="V1667" s="12">
        <v>0</v>
      </c>
      <c r="W1667" s="57">
        <v>8.8010251377728683E-3</v>
      </c>
      <c r="X1667" s="57">
        <v>8.7206767245138225E-4</v>
      </c>
      <c r="Y1667" s="57">
        <v>0</v>
      </c>
      <c r="Z1667" s="57">
        <v>1.8303326427265324E-3</v>
      </c>
      <c r="AA1667" s="57">
        <v>2.8021783779934809E-3</v>
      </c>
      <c r="AB1667" s="57">
        <v>0</v>
      </c>
      <c r="AC1667" s="57">
        <v>0</v>
      </c>
      <c r="AD1667" s="57">
        <v>0</v>
      </c>
      <c r="AE1667" s="57">
        <v>1.1568721081182795E-3</v>
      </c>
      <c r="AF1667" s="57">
        <v>0</v>
      </c>
      <c r="AG1667" s="57">
        <v>0</v>
      </c>
      <c r="AH1667" s="17">
        <v>1.4056796308238675E-3</v>
      </c>
      <c r="AI1667" s="12">
        <v>109</v>
      </c>
      <c r="AJ1667" s="16">
        <v>3</v>
      </c>
      <c r="AK1667" s="17">
        <v>0.83543390473430179</v>
      </c>
      <c r="AL1667" t="str">
        <f>IF(AK1667&lt;='CAV Tier 1 Analysis'!$A$5,"Tier 1", "Tier 2")</f>
        <v>Tier 2</v>
      </c>
      <c r="AM1667" t="str">
        <f t="shared" si="51"/>
        <v>Nebraska - Tier 2</v>
      </c>
      <c r="AN1667" t="str">
        <f t="shared" si="52"/>
        <v>Gosper County * - Tier 2</v>
      </c>
    </row>
    <row r="1668" spans="1:40" x14ac:dyDescent="0.3">
      <c r="A1668">
        <v>7</v>
      </c>
      <c r="B1668" t="s">
        <v>30</v>
      </c>
      <c r="C1668" t="s">
        <v>3587</v>
      </c>
      <c r="D1668" t="s">
        <v>5476</v>
      </c>
      <c r="E1668" t="s">
        <v>1294</v>
      </c>
      <c r="F1668" s="12">
        <v>12.146974722711658</v>
      </c>
      <c r="G1668" s="12">
        <v>3.923028636224104</v>
      </c>
      <c r="H1668" s="12">
        <v>1.6527574347055252</v>
      </c>
      <c r="I1668" s="12">
        <v>4</v>
      </c>
      <c r="J1668" s="15">
        <v>0.63912938498154603</v>
      </c>
      <c r="K1668" s="15">
        <v>0.36087061501845402</v>
      </c>
      <c r="L1668" s="56">
        <v>0.28991</v>
      </c>
      <c r="M1668">
        <v>6</v>
      </c>
      <c r="N1668">
        <v>0</v>
      </c>
      <c r="O1668" s="12">
        <v>10</v>
      </c>
      <c r="P1668" s="12">
        <v>5</v>
      </c>
      <c r="Q1668">
        <v>3</v>
      </c>
      <c r="R1668" s="12">
        <v>1.4434824600738161</v>
      </c>
      <c r="S1668" s="12">
        <v>1.0563258427670201</v>
      </c>
      <c r="T1668" s="12">
        <v>4.0320016538969954</v>
      </c>
      <c r="U1668" s="12">
        <v>0</v>
      </c>
      <c r="V1668" s="12">
        <v>0</v>
      </c>
      <c r="W1668" s="57">
        <v>5.5247269465116849E-6</v>
      </c>
      <c r="X1668" s="57">
        <v>5.2324060347082931E-4</v>
      </c>
      <c r="Y1668" s="57">
        <v>0</v>
      </c>
      <c r="Z1668" s="57">
        <v>3.3047672715895726E-3</v>
      </c>
      <c r="AA1668" s="57">
        <v>1.8214159456957624E-3</v>
      </c>
      <c r="AB1668" s="57">
        <v>9.1463414634146336E-3</v>
      </c>
      <c r="AC1668" s="57">
        <v>5.9876015561434687E-4</v>
      </c>
      <c r="AD1668" s="57">
        <v>1.5324604562426855E-5</v>
      </c>
      <c r="AE1668" s="57">
        <v>2.3420886276454073E-6</v>
      </c>
      <c r="AF1668" s="57">
        <v>0</v>
      </c>
      <c r="AG1668" s="57">
        <v>0</v>
      </c>
      <c r="AH1668" s="17">
        <v>1.401610623629248E-3</v>
      </c>
      <c r="AI1668" s="12">
        <v>110</v>
      </c>
      <c r="AJ1668" s="16">
        <v>3</v>
      </c>
      <c r="AK1668" s="17">
        <v>0.83683551535793099</v>
      </c>
      <c r="AL1668" t="str">
        <f>IF(AK1668&lt;='CAV Tier 1 Analysis'!$A$5,"Tier 1", "Tier 2")</f>
        <v>Tier 2</v>
      </c>
      <c r="AM1668" t="str">
        <f t="shared" si="51"/>
        <v>Nebraska - Tier 2</v>
      </c>
      <c r="AN1668" t="str">
        <f t="shared" si="52"/>
        <v>Platte Center, Village Of - Tier 2</v>
      </c>
    </row>
    <row r="1669" spans="1:40" x14ac:dyDescent="0.3">
      <c r="A1669">
        <v>7</v>
      </c>
      <c r="B1669" t="s">
        <v>30</v>
      </c>
      <c r="C1669" t="s">
        <v>3530</v>
      </c>
      <c r="D1669" t="s">
        <v>5389</v>
      </c>
      <c r="E1669" t="s">
        <v>1476</v>
      </c>
      <c r="F1669" s="12">
        <v>42.346024070891566</v>
      </c>
      <c r="G1669" s="12">
        <v>195.09962209323311</v>
      </c>
      <c r="H1669" s="12">
        <v>102.20444225854614</v>
      </c>
      <c r="I1669" s="12">
        <v>9</v>
      </c>
      <c r="J1669" s="15">
        <v>0</v>
      </c>
      <c r="K1669" s="15">
        <v>1</v>
      </c>
      <c r="L1669" s="56">
        <v>0.64200999999999997</v>
      </c>
      <c r="M1669">
        <v>0</v>
      </c>
      <c r="N1669">
        <v>0</v>
      </c>
      <c r="O1669" s="12">
        <v>12</v>
      </c>
      <c r="P1669" s="12">
        <v>3</v>
      </c>
      <c r="Q1669">
        <v>2</v>
      </c>
      <c r="R1669" s="12">
        <v>9</v>
      </c>
      <c r="S1669" s="12">
        <v>0</v>
      </c>
      <c r="T1669" s="12">
        <v>224.46756045195045</v>
      </c>
      <c r="U1669" s="12">
        <v>182.12153638105889</v>
      </c>
      <c r="V1669" s="12">
        <v>0</v>
      </c>
      <c r="W1669" s="57">
        <v>1.2234589862129512E-5</v>
      </c>
      <c r="X1669" s="57">
        <v>0</v>
      </c>
      <c r="Y1669" s="57">
        <v>0</v>
      </c>
      <c r="Z1669" s="57">
        <v>3.9657207259074867E-3</v>
      </c>
      <c r="AA1669" s="57">
        <v>1.0928495674174575E-3</v>
      </c>
      <c r="AB1669" s="57">
        <v>6.0975609756097563E-3</v>
      </c>
      <c r="AC1669" s="57">
        <v>3.7332226400960565E-3</v>
      </c>
      <c r="AD1669" s="57">
        <v>0</v>
      </c>
      <c r="AE1669" s="57">
        <v>1.3038757563546666E-4</v>
      </c>
      <c r="AF1669" s="57">
        <v>2.3882956903912463E-4</v>
      </c>
      <c r="AG1669" s="57">
        <v>0</v>
      </c>
      <c r="AH1669" s="17">
        <v>1.3882550585061343E-3</v>
      </c>
      <c r="AI1669" s="12">
        <v>111</v>
      </c>
      <c r="AJ1669" s="16">
        <v>3</v>
      </c>
      <c r="AK1669" s="17">
        <v>0.83822377041643714</v>
      </c>
      <c r="AL1669" t="str">
        <f>IF(AK1669&lt;='CAV Tier 1 Analysis'!$A$5,"Tier 1", "Tier 2")</f>
        <v>Tier 2</v>
      </c>
      <c r="AM1669" t="str">
        <f t="shared" si="51"/>
        <v>Nebraska - Tier 2</v>
      </c>
      <c r="AN1669" t="str">
        <f t="shared" si="52"/>
        <v>Scribner, City Of - Tier 2</v>
      </c>
    </row>
    <row r="1670" spans="1:40" x14ac:dyDescent="0.3">
      <c r="A1670">
        <v>7</v>
      </c>
      <c r="B1670" t="s">
        <v>30</v>
      </c>
      <c r="C1670" t="s">
        <v>3719</v>
      </c>
      <c r="D1670" t="s">
        <v>5639</v>
      </c>
      <c r="E1670" t="s">
        <v>517</v>
      </c>
      <c r="F1670" s="12">
        <v>2456.4974563235228</v>
      </c>
      <c r="G1670" s="12">
        <v>1542.5793512461084</v>
      </c>
      <c r="H1670" s="12">
        <v>1009.1157551392586</v>
      </c>
      <c r="I1670" s="12">
        <v>0</v>
      </c>
      <c r="J1670" s="15">
        <v>0</v>
      </c>
      <c r="K1670" s="15">
        <v>0.99999999999999978</v>
      </c>
      <c r="L1670" s="56">
        <v>439.49498000000006</v>
      </c>
      <c r="M1670">
        <v>7</v>
      </c>
      <c r="N1670">
        <v>0</v>
      </c>
      <c r="O1670" s="12">
        <v>2</v>
      </c>
      <c r="P1670" s="12">
        <v>9.25</v>
      </c>
      <c r="Q1670">
        <v>0</v>
      </c>
      <c r="R1670" s="12">
        <v>0</v>
      </c>
      <c r="S1670" s="12">
        <v>0</v>
      </c>
      <c r="T1670" s="12">
        <v>1841.6840585158523</v>
      </c>
      <c r="U1670" s="12">
        <v>0</v>
      </c>
      <c r="V1670" s="12">
        <v>0</v>
      </c>
      <c r="W1670" s="57">
        <v>8.3753225444538459E-3</v>
      </c>
      <c r="X1670" s="57">
        <v>6.1044737071596755E-4</v>
      </c>
      <c r="Y1670" s="57">
        <v>0</v>
      </c>
      <c r="Z1670" s="57">
        <v>6.6095345431791449E-4</v>
      </c>
      <c r="AA1670" s="57">
        <v>3.3696194995371607E-3</v>
      </c>
      <c r="AB1670" s="57">
        <v>0</v>
      </c>
      <c r="AC1670" s="57">
        <v>0</v>
      </c>
      <c r="AD1670" s="57">
        <v>0</v>
      </c>
      <c r="AE1670" s="57">
        <v>1.069788075358763E-3</v>
      </c>
      <c r="AF1670" s="57">
        <v>0</v>
      </c>
      <c r="AG1670" s="57">
        <v>0</v>
      </c>
      <c r="AH1670" s="17">
        <v>1.2805573585803318E-3</v>
      </c>
      <c r="AI1670" s="12">
        <v>112</v>
      </c>
      <c r="AJ1670" s="16">
        <v>3</v>
      </c>
      <c r="AK1670" s="17">
        <v>0.83950432777501749</v>
      </c>
      <c r="AL1670" t="str">
        <f>IF(AK1670&lt;='CAV Tier 1 Analysis'!$A$5,"Tier 1", "Tier 2")</f>
        <v>Tier 2</v>
      </c>
      <c r="AM1670" t="str">
        <f t="shared" si="51"/>
        <v>Nebraska - Tier 2</v>
      </c>
      <c r="AN1670" t="str">
        <f t="shared" si="52"/>
        <v>Deuel County* - Tier 2</v>
      </c>
    </row>
    <row r="1671" spans="1:40" x14ac:dyDescent="0.3">
      <c r="A1671">
        <v>7</v>
      </c>
      <c r="B1671" t="s">
        <v>30</v>
      </c>
      <c r="C1671" t="s">
        <v>2157</v>
      </c>
      <c r="D1671" t="s">
        <v>5370</v>
      </c>
      <c r="E1671" t="s">
        <v>679</v>
      </c>
      <c r="F1671" s="12">
        <v>50.468969964460285</v>
      </c>
      <c r="G1671" s="12">
        <v>1056.4065160194577</v>
      </c>
      <c r="H1671" s="12">
        <v>664.59904155053982</v>
      </c>
      <c r="I1671" s="12">
        <v>2</v>
      </c>
      <c r="J1671" s="15">
        <v>7.9226096303184737E-2</v>
      </c>
      <c r="K1671" s="15">
        <v>0.92077390369681522</v>
      </c>
      <c r="L1671" s="56">
        <v>2.4840300000000002</v>
      </c>
      <c r="M1671">
        <v>33</v>
      </c>
      <c r="N1671">
        <v>0</v>
      </c>
      <c r="O1671" s="12">
        <v>12</v>
      </c>
      <c r="P1671" s="12">
        <v>8</v>
      </c>
      <c r="Q1671">
        <v>0</v>
      </c>
      <c r="R1671" s="12">
        <v>1.8415478073936304</v>
      </c>
      <c r="S1671" s="12">
        <v>52.65358766888734</v>
      </c>
      <c r="T1671" s="12">
        <v>1344.3714251641386</v>
      </c>
      <c r="U1671" s="12">
        <v>1293.9024551996783</v>
      </c>
      <c r="V1671" s="12">
        <v>0</v>
      </c>
      <c r="W1671" s="57">
        <v>4.7337406356950162E-5</v>
      </c>
      <c r="X1671" s="57">
        <v>2.8778233190895615E-3</v>
      </c>
      <c r="Y1671" s="57">
        <v>0</v>
      </c>
      <c r="Z1671" s="57">
        <v>3.9657207259074867E-3</v>
      </c>
      <c r="AA1671" s="57">
        <v>2.91426551311322E-3</v>
      </c>
      <c r="AB1671" s="57">
        <v>0</v>
      </c>
      <c r="AC1671" s="57">
        <v>7.6387866304235036E-4</v>
      </c>
      <c r="AD1671" s="57">
        <v>7.6386979959245358E-4</v>
      </c>
      <c r="AE1671" s="57">
        <v>7.8091164054091308E-4</v>
      </c>
      <c r="AF1671" s="57">
        <v>1.696790900706148E-3</v>
      </c>
      <c r="AG1671" s="57">
        <v>0</v>
      </c>
      <c r="AH1671" s="17">
        <v>1.255508906213553E-3</v>
      </c>
      <c r="AI1671" s="12">
        <v>113</v>
      </c>
      <c r="AJ1671" s="16">
        <v>3</v>
      </c>
      <c r="AK1671" s="17">
        <v>0.840759836681231</v>
      </c>
      <c r="AL1671" t="str">
        <f>IF(AK1671&lt;='CAV Tier 1 Analysis'!$A$5,"Tier 1", "Tier 2")</f>
        <v>Tier 2</v>
      </c>
      <c r="AM1671" t="str">
        <f t="shared" si="51"/>
        <v>Nebraska - Tier 2</v>
      </c>
      <c r="AN1671" t="str">
        <f t="shared" si="52"/>
        <v>West Point, City Of - Tier 2</v>
      </c>
    </row>
    <row r="1672" spans="1:40" x14ac:dyDescent="0.3">
      <c r="A1672">
        <v>7</v>
      </c>
      <c r="B1672" t="s">
        <v>30</v>
      </c>
      <c r="C1672" t="s">
        <v>3616</v>
      </c>
      <c r="D1672" t="s">
        <v>5512</v>
      </c>
      <c r="E1672" t="s">
        <v>895</v>
      </c>
      <c r="F1672" s="12">
        <v>18.422629782032431</v>
      </c>
      <c r="G1672" s="12">
        <v>19.052565865964215</v>
      </c>
      <c r="H1672" s="12">
        <v>11.810432585257868</v>
      </c>
      <c r="I1672" s="12">
        <v>6</v>
      </c>
      <c r="J1672" s="15">
        <v>0.18987541058687982</v>
      </c>
      <c r="K1672" s="15">
        <v>0.81012458941312016</v>
      </c>
      <c r="L1672" s="56">
        <v>1.3973900000000001</v>
      </c>
      <c r="M1672">
        <v>9</v>
      </c>
      <c r="N1672">
        <v>2</v>
      </c>
      <c r="O1672" s="12">
        <v>13</v>
      </c>
      <c r="P1672" s="12">
        <v>6</v>
      </c>
      <c r="Q1672">
        <v>0</v>
      </c>
      <c r="R1672" s="12">
        <v>4.8607475364787209</v>
      </c>
      <c r="S1672" s="12">
        <v>2.242510736334502</v>
      </c>
      <c r="T1672" s="12">
        <v>21.510574678124481</v>
      </c>
      <c r="U1672" s="12">
        <v>3.0879448960920506</v>
      </c>
      <c r="V1672" s="12">
        <v>0</v>
      </c>
      <c r="W1672" s="57">
        <v>2.6629637431568295E-5</v>
      </c>
      <c r="X1672" s="57">
        <v>7.8486090520624402E-4</v>
      </c>
      <c r="Y1672" s="57">
        <v>3.5778175313059034E-3</v>
      </c>
      <c r="Z1672" s="57">
        <v>4.2961974530664445E-3</v>
      </c>
      <c r="AA1672" s="57">
        <v>2.1856991348349151E-3</v>
      </c>
      <c r="AB1672" s="57">
        <v>0</v>
      </c>
      <c r="AC1672" s="57">
        <v>2.0162503056637216E-3</v>
      </c>
      <c r="AD1672" s="57">
        <v>3.2533134067138862E-5</v>
      </c>
      <c r="AE1672" s="57">
        <v>1.2494953289282468E-5</v>
      </c>
      <c r="AF1672" s="57">
        <v>4.0494527083669498E-6</v>
      </c>
      <c r="AG1672" s="57">
        <v>0</v>
      </c>
      <c r="AH1672" s="17">
        <v>1.1760484097794168E-3</v>
      </c>
      <c r="AI1672" s="12">
        <v>114</v>
      </c>
      <c r="AJ1672" s="16">
        <v>3</v>
      </c>
      <c r="AK1672" s="17">
        <v>0.84193588509101036</v>
      </c>
      <c r="AL1672" t="str">
        <f>IF(AK1672&lt;='CAV Tier 1 Analysis'!$A$5,"Tier 1", "Tier 2")</f>
        <v>Tier 2</v>
      </c>
      <c r="AM1672" t="str">
        <f t="shared" ref="AM1672:AM1735" si="53">B1672&amp;" - "&amp;AL1672</f>
        <v>Nebraska - Tier 2</v>
      </c>
      <c r="AN1672" t="str">
        <f t="shared" ref="AN1672:AN1735" si="54">C1672&amp;" - "&amp;AL1672</f>
        <v>Hebron,City Of - Tier 2</v>
      </c>
    </row>
    <row r="1673" spans="1:40" x14ac:dyDescent="0.3">
      <c r="A1673">
        <v>7</v>
      </c>
      <c r="B1673" t="s">
        <v>30</v>
      </c>
      <c r="C1673" t="s">
        <v>3695</v>
      </c>
      <c r="D1673" t="s">
        <v>5601</v>
      </c>
      <c r="E1673" t="s">
        <v>738</v>
      </c>
      <c r="F1673" s="12">
        <v>195.16653741373148</v>
      </c>
      <c r="G1673" s="12">
        <v>4130.3347395328683</v>
      </c>
      <c r="H1673" s="12">
        <v>1948.924012365884</v>
      </c>
      <c r="I1673" s="12">
        <v>0</v>
      </c>
      <c r="J1673" s="15">
        <v>3.7982795267907529E-2</v>
      </c>
      <c r="K1673" s="15">
        <v>0.9620172047320924</v>
      </c>
      <c r="L1673" s="56">
        <v>3.7919799999999997</v>
      </c>
      <c r="M1673">
        <v>7</v>
      </c>
      <c r="N1673">
        <v>0</v>
      </c>
      <c r="O1673" s="12">
        <v>1</v>
      </c>
      <c r="P1673" s="12">
        <v>8</v>
      </c>
      <c r="Q1673">
        <v>0</v>
      </c>
      <c r="R1673" s="12">
        <v>0</v>
      </c>
      <c r="S1673" s="12">
        <v>74.025581754402253</v>
      </c>
      <c r="T1673" s="12">
        <v>4197.5057486723963</v>
      </c>
      <c r="U1673" s="12">
        <v>4002.3392112586648</v>
      </c>
      <c r="V1673" s="12">
        <v>0</v>
      </c>
      <c r="W1673" s="57">
        <v>7.2262612833753152E-5</v>
      </c>
      <c r="X1673" s="57">
        <v>6.1044737071596755E-4</v>
      </c>
      <c r="Y1673" s="57">
        <v>0</v>
      </c>
      <c r="Z1673" s="57">
        <v>3.3047672715895725E-4</v>
      </c>
      <c r="AA1673" s="57">
        <v>2.91426551311322E-3</v>
      </c>
      <c r="AB1673" s="57">
        <v>0</v>
      </c>
      <c r="AC1673" s="57">
        <v>0</v>
      </c>
      <c r="AD1673" s="57">
        <v>1.0739231418576752E-3</v>
      </c>
      <c r="AE1673" s="57">
        <v>2.4382258050266634E-3</v>
      </c>
      <c r="AF1673" s="57">
        <v>5.2485662484928969E-3</v>
      </c>
      <c r="AG1673" s="57">
        <v>0</v>
      </c>
      <c r="AH1673" s="17">
        <v>1.1534697653817394E-3</v>
      </c>
      <c r="AI1673" s="12">
        <v>115</v>
      </c>
      <c r="AJ1673" s="16">
        <v>3</v>
      </c>
      <c r="AK1673" s="17">
        <v>0.84308935485639214</v>
      </c>
      <c r="AL1673" t="str">
        <f>IF(AK1673&lt;='CAV Tier 1 Analysis'!$A$5,"Tier 1", "Tier 2")</f>
        <v>Tier 2</v>
      </c>
      <c r="AM1673" t="str">
        <f t="shared" si="53"/>
        <v>Nebraska - Tier 2</v>
      </c>
      <c r="AN1673" t="str">
        <f t="shared" si="54"/>
        <v>Gering, City Of - Tier 2</v>
      </c>
    </row>
    <row r="1674" spans="1:40" x14ac:dyDescent="0.3">
      <c r="A1674">
        <v>7</v>
      </c>
      <c r="B1674" t="s">
        <v>30</v>
      </c>
      <c r="C1674" t="s">
        <v>3585</v>
      </c>
      <c r="D1674" t="s">
        <v>5472</v>
      </c>
      <c r="E1674" t="s">
        <v>695</v>
      </c>
      <c r="F1674" s="12">
        <v>67.61527136267209</v>
      </c>
      <c r="G1674" s="12">
        <v>2267.7700265188064</v>
      </c>
      <c r="H1674" s="12">
        <v>1553.9410764699246</v>
      </c>
      <c r="I1674" s="12">
        <v>3</v>
      </c>
      <c r="J1674" s="15">
        <v>0</v>
      </c>
      <c r="K1674" s="15">
        <v>1.0000000000000002</v>
      </c>
      <c r="L1674" s="56">
        <v>3.7402699999999998</v>
      </c>
      <c r="M1674">
        <v>8</v>
      </c>
      <c r="N1674">
        <v>0</v>
      </c>
      <c r="O1674" s="12">
        <v>5</v>
      </c>
      <c r="P1674" s="12">
        <v>9</v>
      </c>
      <c r="Q1674">
        <v>0</v>
      </c>
      <c r="R1674" s="12">
        <v>3.0000000000000009</v>
      </c>
      <c r="S1674" s="12">
        <v>0</v>
      </c>
      <c r="T1674" s="12">
        <v>3004.7179646528634</v>
      </c>
      <c r="U1674" s="12">
        <v>2937.1026932901914</v>
      </c>
      <c r="V1674" s="12">
        <v>0</v>
      </c>
      <c r="W1674" s="57">
        <v>7.1277191046287679E-5</v>
      </c>
      <c r="X1674" s="57">
        <v>6.9765413796110578E-4</v>
      </c>
      <c r="Y1674" s="57">
        <v>0</v>
      </c>
      <c r="Z1674" s="57">
        <v>1.6523836357947863E-3</v>
      </c>
      <c r="AA1674" s="57">
        <v>3.2785487022523726E-3</v>
      </c>
      <c r="AB1674" s="57">
        <v>0</v>
      </c>
      <c r="AC1674" s="57">
        <v>1.244407546698686E-3</v>
      </c>
      <c r="AD1674" s="57">
        <v>0</v>
      </c>
      <c r="AE1674" s="57">
        <v>1.7453652995141125E-3</v>
      </c>
      <c r="AF1674" s="57">
        <v>3.8516420649694397E-3</v>
      </c>
      <c r="AG1674" s="57">
        <v>0</v>
      </c>
      <c r="AH1674" s="17">
        <v>1.1401162343851628E-3</v>
      </c>
      <c r="AI1674" s="12">
        <v>116</v>
      </c>
      <c r="AJ1674" s="16">
        <v>3</v>
      </c>
      <c r="AK1674" s="17">
        <v>0.84422947109077728</v>
      </c>
      <c r="AL1674" t="str">
        <f>IF(AK1674&lt;='CAV Tier 1 Analysis'!$A$5,"Tier 1", "Tier 2")</f>
        <v>Tier 2</v>
      </c>
      <c r="AM1674" t="str">
        <f t="shared" si="53"/>
        <v>Nebraska - Tier 2</v>
      </c>
      <c r="AN1674" t="str">
        <f t="shared" si="54"/>
        <v>Holdrege, City Of - Tier 2</v>
      </c>
    </row>
    <row r="1675" spans="1:40" x14ac:dyDescent="0.3">
      <c r="A1675">
        <v>7</v>
      </c>
      <c r="B1675" t="s">
        <v>30</v>
      </c>
      <c r="C1675" t="s">
        <v>3493</v>
      </c>
      <c r="D1675" t="s">
        <v>5336</v>
      </c>
      <c r="E1675" t="s">
        <v>677</v>
      </c>
      <c r="F1675" s="12">
        <v>59.237738106355394</v>
      </c>
      <c r="G1675" s="12">
        <v>3623.9625535160917</v>
      </c>
      <c r="H1675" s="12">
        <v>2120.5665978247621</v>
      </c>
      <c r="I1675" s="12">
        <v>0</v>
      </c>
      <c r="J1675" s="15">
        <v>0</v>
      </c>
      <c r="K1675" s="15">
        <v>1.0000000000000002</v>
      </c>
      <c r="L1675" s="56">
        <v>4.6593900000000001</v>
      </c>
      <c r="M1675">
        <v>9</v>
      </c>
      <c r="N1675">
        <v>0</v>
      </c>
      <c r="O1675" s="12">
        <v>1</v>
      </c>
      <c r="P1675" s="12">
        <v>10</v>
      </c>
      <c r="Q1675">
        <v>0</v>
      </c>
      <c r="R1675" s="12">
        <v>0</v>
      </c>
      <c r="S1675" s="12">
        <v>0</v>
      </c>
      <c r="T1675" s="12">
        <v>4100.6413791691657</v>
      </c>
      <c r="U1675" s="12">
        <v>4041.4036410628105</v>
      </c>
      <c r="V1675" s="12">
        <v>0</v>
      </c>
      <c r="W1675" s="57">
        <v>8.8792582136894488E-5</v>
      </c>
      <c r="X1675" s="57">
        <v>7.8486090520624402E-4</v>
      </c>
      <c r="Y1675" s="57">
        <v>0</v>
      </c>
      <c r="Z1675" s="57">
        <v>3.3047672715895725E-4</v>
      </c>
      <c r="AA1675" s="57">
        <v>3.6428318913915248E-3</v>
      </c>
      <c r="AB1675" s="57">
        <v>0</v>
      </c>
      <c r="AC1675" s="57">
        <v>0</v>
      </c>
      <c r="AD1675" s="57">
        <v>0</v>
      </c>
      <c r="AE1675" s="57">
        <v>2.3819597223929201E-3</v>
      </c>
      <c r="AF1675" s="57">
        <v>5.2997943521003819E-3</v>
      </c>
      <c r="AG1675" s="57">
        <v>0</v>
      </c>
      <c r="AH1675" s="17">
        <v>1.138974198216993E-3</v>
      </c>
      <c r="AI1675" s="12">
        <v>117</v>
      </c>
      <c r="AJ1675" s="16">
        <v>3</v>
      </c>
      <c r="AK1675" s="17">
        <v>0.84536844528899424</v>
      </c>
      <c r="AL1675" t="str">
        <f>IF(AK1675&lt;='CAV Tier 1 Analysis'!$A$5,"Tier 1", "Tier 2")</f>
        <v>Tier 2</v>
      </c>
      <c r="AM1675" t="str">
        <f t="shared" si="53"/>
        <v>Nebraska - Tier 2</v>
      </c>
      <c r="AN1675" t="str">
        <f t="shared" si="54"/>
        <v>Alliance, City Of - Tier 2</v>
      </c>
    </row>
    <row r="1676" spans="1:40" x14ac:dyDescent="0.3">
      <c r="A1676">
        <v>7</v>
      </c>
      <c r="B1676" t="s">
        <v>30</v>
      </c>
      <c r="C1676" t="s">
        <v>3525</v>
      </c>
      <c r="D1676" t="s">
        <v>5381</v>
      </c>
      <c r="E1676" t="s">
        <v>943</v>
      </c>
      <c r="F1676" s="12">
        <v>54.361193961283568</v>
      </c>
      <c r="G1676" s="12">
        <v>1744.0394523386183</v>
      </c>
      <c r="H1676" s="12">
        <v>834.46895872958055</v>
      </c>
      <c r="I1676" s="12">
        <v>0</v>
      </c>
      <c r="J1676" s="15">
        <v>0.27930130371217654</v>
      </c>
      <c r="K1676" s="15">
        <v>0.72069869628782368</v>
      </c>
      <c r="L1676" s="56">
        <v>2.4829099999999995</v>
      </c>
      <c r="M1676">
        <v>20</v>
      </c>
      <c r="N1676">
        <v>0</v>
      </c>
      <c r="O1676" s="12">
        <v>6</v>
      </c>
      <c r="P1676" s="12">
        <v>5</v>
      </c>
      <c r="Q1676">
        <v>0</v>
      </c>
      <c r="R1676" s="12">
        <v>0</v>
      </c>
      <c r="S1676" s="12">
        <v>233.06826808051429</v>
      </c>
      <c r="T1676" s="12">
        <v>1911.0972191551646</v>
      </c>
      <c r="U1676" s="12">
        <v>1856.736025193881</v>
      </c>
      <c r="V1676" s="12">
        <v>0</v>
      </c>
      <c r="W1676" s="57">
        <v>4.7316062856622141E-5</v>
      </c>
      <c r="X1676" s="57">
        <v>1.7441353449027645E-3</v>
      </c>
      <c r="Y1676" s="57">
        <v>0</v>
      </c>
      <c r="Z1676" s="57">
        <v>1.9828603629537434E-3</v>
      </c>
      <c r="AA1676" s="57">
        <v>1.8214159456957624E-3</v>
      </c>
      <c r="AB1676" s="57">
        <v>0</v>
      </c>
      <c r="AC1676" s="57">
        <v>0</v>
      </c>
      <c r="AD1676" s="57">
        <v>3.3812284995580976E-3</v>
      </c>
      <c r="AE1676" s="57">
        <v>1.1101084393112751E-3</v>
      </c>
      <c r="AF1676" s="57">
        <v>2.4348765858675848E-3</v>
      </c>
      <c r="AG1676" s="57">
        <v>0</v>
      </c>
      <c r="AH1676" s="17">
        <v>1.1383582946496227E-3</v>
      </c>
      <c r="AI1676" s="12">
        <v>118</v>
      </c>
      <c r="AJ1676" s="16">
        <v>4</v>
      </c>
      <c r="AK1676" s="17">
        <v>0.84650680358364383</v>
      </c>
      <c r="AL1676" t="str">
        <f>IF(AK1676&lt;='CAV Tier 1 Analysis'!$A$5,"Tier 1", "Tier 2")</f>
        <v>Tier 2</v>
      </c>
      <c r="AM1676" t="str">
        <f t="shared" si="53"/>
        <v>Nebraska - Tier 2</v>
      </c>
      <c r="AN1676" t="str">
        <f t="shared" si="54"/>
        <v>Gothenburg, City Of - Tier 2</v>
      </c>
    </row>
    <row r="1677" spans="1:40" x14ac:dyDescent="0.3">
      <c r="A1677">
        <v>7</v>
      </c>
      <c r="B1677" t="s">
        <v>30</v>
      </c>
      <c r="C1677" t="s">
        <v>3689</v>
      </c>
      <c r="D1677" t="s">
        <v>5594</v>
      </c>
      <c r="E1677" t="s">
        <v>1675</v>
      </c>
      <c r="F1677" s="12">
        <v>26.353063748670607</v>
      </c>
      <c r="G1677" s="12">
        <v>8.3768666422793991</v>
      </c>
      <c r="H1677" s="12">
        <v>4.1410681624192183</v>
      </c>
      <c r="I1677" s="12">
        <v>3</v>
      </c>
      <c r="J1677" s="15">
        <v>0.21352054863092557</v>
      </c>
      <c r="K1677" s="15">
        <v>0.78647945136907449</v>
      </c>
      <c r="L1677" s="56">
        <v>0.39954000000000001</v>
      </c>
      <c r="M1677">
        <v>3</v>
      </c>
      <c r="N1677">
        <v>0</v>
      </c>
      <c r="O1677" s="12">
        <v>12</v>
      </c>
      <c r="P1677" s="12">
        <v>3</v>
      </c>
      <c r="Q1677">
        <v>2</v>
      </c>
      <c r="R1677" s="12">
        <v>2.3594383541072235</v>
      </c>
      <c r="S1677" s="12">
        <v>0.88420314595781024</v>
      </c>
      <c r="T1677" s="12">
        <v>9.2565053042311938</v>
      </c>
      <c r="U1677" s="12">
        <v>0</v>
      </c>
      <c r="V1677" s="12">
        <v>0</v>
      </c>
      <c r="W1677" s="57">
        <v>7.6139126080827797E-6</v>
      </c>
      <c r="X1677" s="57">
        <v>2.6162030173541465E-4</v>
      </c>
      <c r="Y1677" s="57">
        <v>0</v>
      </c>
      <c r="Z1677" s="57">
        <v>3.9657207259074867E-3</v>
      </c>
      <c r="AA1677" s="57">
        <v>1.0928495674174575E-3</v>
      </c>
      <c r="AB1677" s="57">
        <v>6.0975609756097563E-3</v>
      </c>
      <c r="AC1677" s="57">
        <v>9.7870096460711824E-4</v>
      </c>
      <c r="AD1677" s="57">
        <v>1.2827541480158406E-5</v>
      </c>
      <c r="AE1677" s="57">
        <v>5.376871753965087E-6</v>
      </c>
      <c r="AF1677" s="57">
        <v>0</v>
      </c>
      <c r="AG1677" s="57">
        <v>0</v>
      </c>
      <c r="AH1677" s="17">
        <v>1.1292973510108582E-3</v>
      </c>
      <c r="AI1677" s="12">
        <v>119</v>
      </c>
      <c r="AJ1677" s="16">
        <v>4</v>
      </c>
      <c r="AK1677" s="17">
        <v>0.84763610093465469</v>
      </c>
      <c r="AL1677" t="str">
        <f>IF(AK1677&lt;='CAV Tier 1 Analysis'!$A$5,"Tier 1", "Tier 2")</f>
        <v>Tier 2</v>
      </c>
      <c r="AM1677" t="str">
        <f t="shared" si="53"/>
        <v>Nebraska - Tier 2</v>
      </c>
      <c r="AN1677" t="str">
        <f t="shared" si="54"/>
        <v>Dodge, Village Of - Tier 2</v>
      </c>
    </row>
    <row r="1678" spans="1:40" x14ac:dyDescent="0.3">
      <c r="A1678">
        <v>7</v>
      </c>
      <c r="B1678" t="s">
        <v>30</v>
      </c>
      <c r="C1678" t="s">
        <v>3704</v>
      </c>
      <c r="D1678" t="s">
        <v>5615</v>
      </c>
      <c r="E1678" t="s">
        <v>1249</v>
      </c>
      <c r="F1678" s="12">
        <v>26.505041406516199</v>
      </c>
      <c r="G1678" s="12">
        <v>3.5711216108660562</v>
      </c>
      <c r="H1678" s="12">
        <v>3.0357585822366304</v>
      </c>
      <c r="I1678" s="12">
        <v>7</v>
      </c>
      <c r="J1678" s="15">
        <v>0</v>
      </c>
      <c r="K1678" s="15">
        <v>1.0000000000000002</v>
      </c>
      <c r="L1678" s="56">
        <v>0.48762999999999995</v>
      </c>
      <c r="M1678">
        <v>9</v>
      </c>
      <c r="N1678">
        <v>2</v>
      </c>
      <c r="O1678" s="12">
        <v>9.5</v>
      </c>
      <c r="P1678" s="12">
        <v>5.5</v>
      </c>
      <c r="Q1678">
        <v>0</v>
      </c>
      <c r="R1678" s="12">
        <v>7.0000000000000018</v>
      </c>
      <c r="S1678" s="12">
        <v>0</v>
      </c>
      <c r="T1678" s="12">
        <v>5.9985469167303274</v>
      </c>
      <c r="U1678" s="12">
        <v>0</v>
      </c>
      <c r="V1678" s="12">
        <v>0</v>
      </c>
      <c r="W1678" s="57">
        <v>9.2926170222741286E-6</v>
      </c>
      <c r="X1678" s="57">
        <v>7.8486090520624402E-4</v>
      </c>
      <c r="Y1678" s="57">
        <v>3.5778175313059034E-3</v>
      </c>
      <c r="Z1678" s="57">
        <v>3.1395289080100937E-3</v>
      </c>
      <c r="AA1678" s="57">
        <v>2.0035575402653385E-3</v>
      </c>
      <c r="AB1678" s="57">
        <v>0</v>
      </c>
      <c r="AC1678" s="57">
        <v>2.9036176089636003E-3</v>
      </c>
      <c r="AD1678" s="57">
        <v>0</v>
      </c>
      <c r="AE1678" s="57">
        <v>3.4844054447479728E-6</v>
      </c>
      <c r="AF1678" s="57">
        <v>0</v>
      </c>
      <c r="AG1678" s="57">
        <v>0</v>
      </c>
      <c r="AH1678" s="17">
        <v>1.1292872287471094E-3</v>
      </c>
      <c r="AI1678" s="12">
        <v>120</v>
      </c>
      <c r="AJ1678" s="16">
        <v>4</v>
      </c>
      <c r="AK1678" s="17">
        <v>0.84876538816340175</v>
      </c>
      <c r="AL1678" t="str">
        <f>IF(AK1678&lt;='CAV Tier 1 Analysis'!$A$5,"Tier 1", "Tier 2")</f>
        <v>Tier 2</v>
      </c>
      <c r="AM1678" t="str">
        <f t="shared" si="53"/>
        <v>Nebraska - Tier 2</v>
      </c>
      <c r="AN1678" t="str">
        <f t="shared" si="54"/>
        <v>Newman Grove, City Of - Tier 2</v>
      </c>
    </row>
    <row r="1679" spans="1:40" x14ac:dyDescent="0.3">
      <c r="A1679">
        <v>7</v>
      </c>
      <c r="B1679" t="s">
        <v>30</v>
      </c>
      <c r="C1679" t="s">
        <v>3492</v>
      </c>
      <c r="D1679" t="s">
        <v>5335</v>
      </c>
      <c r="E1679" t="s">
        <v>1040</v>
      </c>
      <c r="F1679" s="12">
        <v>7.2684197406361255</v>
      </c>
      <c r="G1679" s="12">
        <v>27.168751257086242</v>
      </c>
      <c r="H1679" s="12">
        <v>18.716250865992745</v>
      </c>
      <c r="I1679" s="12">
        <v>5</v>
      </c>
      <c r="J1679" s="15">
        <v>0</v>
      </c>
      <c r="K1679" s="15">
        <v>1.0000000000000002</v>
      </c>
      <c r="L1679" s="56">
        <v>0.67539000000000005</v>
      </c>
      <c r="M1679">
        <v>15</v>
      </c>
      <c r="N1679">
        <v>2</v>
      </c>
      <c r="O1679" s="12">
        <v>8</v>
      </c>
      <c r="P1679" s="12">
        <v>7</v>
      </c>
      <c r="Q1679">
        <v>0</v>
      </c>
      <c r="R1679" s="12">
        <v>5.0000000000000009</v>
      </c>
      <c r="S1679" s="12">
        <v>0</v>
      </c>
      <c r="T1679" s="12">
        <v>35.470314141195928</v>
      </c>
      <c r="U1679" s="12">
        <v>28.201894400559802</v>
      </c>
      <c r="V1679" s="12">
        <v>0</v>
      </c>
      <c r="W1679" s="57">
        <v>1.2870702398691067E-5</v>
      </c>
      <c r="X1679" s="57">
        <v>1.3081015086770734E-3</v>
      </c>
      <c r="Y1679" s="57">
        <v>3.5778175313059034E-3</v>
      </c>
      <c r="Z1679" s="57">
        <v>2.643813817271658E-3</v>
      </c>
      <c r="AA1679" s="57">
        <v>2.5499823239740673E-3</v>
      </c>
      <c r="AB1679" s="57">
        <v>0</v>
      </c>
      <c r="AC1679" s="57">
        <v>2.0740125778311428E-3</v>
      </c>
      <c r="AD1679" s="57">
        <v>0</v>
      </c>
      <c r="AE1679" s="57">
        <v>2.0603815796754964E-5</v>
      </c>
      <c r="AF1679" s="57">
        <v>3.6983249864968208E-5</v>
      </c>
      <c r="AG1679" s="57">
        <v>0</v>
      </c>
      <c r="AH1679" s="17">
        <v>1.111289593374569E-3</v>
      </c>
      <c r="AI1679" s="12">
        <v>121</v>
      </c>
      <c r="AJ1679" s="16">
        <v>4</v>
      </c>
      <c r="AK1679" s="17">
        <v>0.84987667775677633</v>
      </c>
      <c r="AL1679" t="str">
        <f>IF(AK1679&lt;='CAV Tier 1 Analysis'!$A$5,"Tier 1", "Tier 2")</f>
        <v>Tier 2</v>
      </c>
      <c r="AM1679" t="str">
        <f t="shared" si="53"/>
        <v>Nebraska - Tier 2</v>
      </c>
      <c r="AN1679" t="str">
        <f t="shared" si="54"/>
        <v>St. Edward, City Of - Tier 2</v>
      </c>
    </row>
    <row r="1680" spans="1:40" x14ac:dyDescent="0.3">
      <c r="A1680">
        <v>7</v>
      </c>
      <c r="B1680" t="s">
        <v>30</v>
      </c>
      <c r="C1680" t="s">
        <v>2110</v>
      </c>
      <c r="D1680" t="s">
        <v>5416</v>
      </c>
      <c r="E1680" t="s">
        <v>732</v>
      </c>
      <c r="F1680" s="12">
        <v>30.90002461301297</v>
      </c>
      <c r="G1680" s="12">
        <v>1096.5455973095711</v>
      </c>
      <c r="H1680" s="12">
        <v>599.07122085568528</v>
      </c>
      <c r="I1680" s="12">
        <v>7</v>
      </c>
      <c r="J1680" s="15">
        <v>7.5318509052652444E-2</v>
      </c>
      <c r="K1680" s="15">
        <v>0.92468149094734753</v>
      </c>
      <c r="L1680" s="56">
        <v>1.81549</v>
      </c>
      <c r="M1680">
        <v>1</v>
      </c>
      <c r="N1680">
        <v>0</v>
      </c>
      <c r="O1680" s="12">
        <v>10</v>
      </c>
      <c r="P1680" s="12">
        <v>8</v>
      </c>
      <c r="Q1680">
        <v>0</v>
      </c>
      <c r="R1680" s="12">
        <v>6.4727704366314329</v>
      </c>
      <c r="S1680" s="12">
        <v>45.121151171202484</v>
      </c>
      <c r="T1680" s="12">
        <v>1217.1909552860679</v>
      </c>
      <c r="U1680" s="12">
        <v>1186.2909306730551</v>
      </c>
      <c r="V1680" s="12">
        <v>0</v>
      </c>
      <c r="W1680" s="57">
        <v>3.4597242330800935E-5</v>
      </c>
      <c r="X1680" s="57">
        <v>8.7206767245138223E-5</v>
      </c>
      <c r="Y1680" s="57">
        <v>0</v>
      </c>
      <c r="Z1680" s="57">
        <v>3.3047672715895726E-3</v>
      </c>
      <c r="AA1680" s="57">
        <v>2.91426551311322E-3</v>
      </c>
      <c r="AB1680" s="57">
        <v>0</v>
      </c>
      <c r="AC1680" s="57">
        <v>2.6849214597974335E-3</v>
      </c>
      <c r="AD1680" s="57">
        <v>6.5459328088470186E-4</v>
      </c>
      <c r="AE1680" s="57">
        <v>7.070356956061847E-4</v>
      </c>
      <c r="AF1680" s="57">
        <v>1.5556718736155686E-3</v>
      </c>
      <c r="AG1680" s="57">
        <v>0</v>
      </c>
      <c r="AH1680" s="17">
        <v>1.0857326458347837E-3</v>
      </c>
      <c r="AI1680" s="12">
        <v>122</v>
      </c>
      <c r="AJ1680" s="16">
        <v>4</v>
      </c>
      <c r="AK1680" s="17">
        <v>0.85096241040261111</v>
      </c>
      <c r="AL1680" t="str">
        <f>IF(AK1680&lt;='CAV Tier 1 Analysis'!$A$5,"Tier 1", "Tier 2")</f>
        <v>Tier 2</v>
      </c>
      <c r="AM1680" t="str">
        <f t="shared" si="53"/>
        <v>Nebraska - Tier 2</v>
      </c>
      <c r="AN1680" t="str">
        <f t="shared" si="54"/>
        <v>Aurora, City Of - Tier 2</v>
      </c>
    </row>
    <row r="1681" spans="1:40" x14ac:dyDescent="0.3">
      <c r="A1681">
        <v>7</v>
      </c>
      <c r="B1681" t="s">
        <v>30</v>
      </c>
      <c r="C1681" t="s">
        <v>3607</v>
      </c>
      <c r="D1681" t="s">
        <v>5499</v>
      </c>
      <c r="E1681" t="s">
        <v>932</v>
      </c>
      <c r="F1681" s="12">
        <v>53.887833343423708</v>
      </c>
      <c r="G1681" s="12">
        <v>1107.7441910406155</v>
      </c>
      <c r="H1681" s="12">
        <v>529.408422905257</v>
      </c>
      <c r="I1681" s="12">
        <v>3</v>
      </c>
      <c r="J1681" s="15">
        <v>0.20474233699361855</v>
      </c>
      <c r="K1681" s="15">
        <v>0.79525766300638145</v>
      </c>
      <c r="L1681" s="56">
        <v>2.18289</v>
      </c>
      <c r="M1681">
        <v>14</v>
      </c>
      <c r="N1681">
        <v>0</v>
      </c>
      <c r="O1681" s="12">
        <v>14</v>
      </c>
      <c r="P1681" s="12">
        <v>4</v>
      </c>
      <c r="Q1681">
        <v>0</v>
      </c>
      <c r="R1681" s="12">
        <v>2.3857729890191441</v>
      </c>
      <c r="S1681" s="12">
        <v>108.39231772972825</v>
      </c>
      <c r="T1681" s="12">
        <v>1106.5827302374362</v>
      </c>
      <c r="U1681" s="12">
        <v>1052.6948968940126</v>
      </c>
      <c r="V1681" s="12">
        <v>1.1614608031793523</v>
      </c>
      <c r="W1681" s="57">
        <v>4.1598672706256744E-5</v>
      </c>
      <c r="X1681" s="57">
        <v>1.2208947414319351E-3</v>
      </c>
      <c r="Y1681" s="57">
        <v>0</v>
      </c>
      <c r="Z1681" s="57">
        <v>4.6266741802254013E-3</v>
      </c>
      <c r="AA1681" s="57">
        <v>1.45713275655661E-3</v>
      </c>
      <c r="AB1681" s="57">
        <v>0</v>
      </c>
      <c r="AC1681" s="57">
        <v>9.896246374151011E-4</v>
      </c>
      <c r="AD1681" s="57">
        <v>1.5724971780126892E-3</v>
      </c>
      <c r="AE1681" s="57">
        <v>6.427861520178123E-4</v>
      </c>
      <c r="AF1681" s="57">
        <v>1.3804774193692257E-3</v>
      </c>
      <c r="AG1681" s="57">
        <v>5.8212313225430228E-6</v>
      </c>
      <c r="AH1681" s="17">
        <v>1.0852279062779611E-3</v>
      </c>
      <c r="AI1681" s="12">
        <v>123</v>
      </c>
      <c r="AJ1681" s="16">
        <v>4</v>
      </c>
      <c r="AK1681" s="17">
        <v>0.85204763830888908</v>
      </c>
      <c r="AL1681" t="str">
        <f>IF(AK1681&lt;='CAV Tier 1 Analysis'!$A$5,"Tier 1", "Tier 2")</f>
        <v>Tier 2</v>
      </c>
      <c r="AM1681" t="str">
        <f t="shared" si="53"/>
        <v>Nebraska - Tier 2</v>
      </c>
      <c r="AN1681" t="str">
        <f t="shared" si="54"/>
        <v>Wahoo, City Of - Tier 2</v>
      </c>
    </row>
    <row r="1682" spans="1:40" x14ac:dyDescent="0.3">
      <c r="A1682">
        <v>7</v>
      </c>
      <c r="B1682" t="s">
        <v>30</v>
      </c>
      <c r="C1682" t="s">
        <v>2221</v>
      </c>
      <c r="D1682" t="s">
        <v>5428</v>
      </c>
      <c r="E1682" t="s">
        <v>726</v>
      </c>
      <c r="F1682" s="12">
        <v>31.926976502580047</v>
      </c>
      <c r="G1682" s="12">
        <v>1155.4459874622526</v>
      </c>
      <c r="H1682" s="12">
        <v>1099.4115179611356</v>
      </c>
      <c r="I1682" s="12">
        <v>2</v>
      </c>
      <c r="J1682" s="15">
        <v>5.4684242599185355E-2</v>
      </c>
      <c r="K1682" s="15">
        <v>0.94531575740081486</v>
      </c>
      <c r="L1682" s="56">
        <v>1.8707400000000001</v>
      </c>
      <c r="M1682">
        <v>2</v>
      </c>
      <c r="N1682">
        <v>0</v>
      </c>
      <c r="O1682" s="12">
        <v>12</v>
      </c>
      <c r="P1682" s="12">
        <v>7</v>
      </c>
      <c r="Q1682">
        <v>0</v>
      </c>
      <c r="R1682" s="12">
        <v>1.8906315148016297</v>
      </c>
      <c r="S1682" s="12">
        <v>60.120486164525367</v>
      </c>
      <c r="T1682" s="12">
        <v>1785.2807542149799</v>
      </c>
      <c r="U1682" s="12">
        <v>1753.3537777123997</v>
      </c>
      <c r="V1682" s="12">
        <v>0</v>
      </c>
      <c r="W1682" s="57">
        <v>3.5650124824660312E-5</v>
      </c>
      <c r="X1682" s="57">
        <v>1.7441353449027645E-4</v>
      </c>
      <c r="Y1682" s="57">
        <v>0</v>
      </c>
      <c r="Z1682" s="57">
        <v>3.9657207259074867E-3</v>
      </c>
      <c r="AA1682" s="57">
        <v>2.5499823239740673E-3</v>
      </c>
      <c r="AB1682" s="57">
        <v>0</v>
      </c>
      <c r="AC1682" s="57">
        <v>7.8423870834850521E-4</v>
      </c>
      <c r="AD1682" s="57">
        <v>8.7219552837865201E-4</v>
      </c>
      <c r="AE1682" s="57">
        <v>1.0370248106321681E-3</v>
      </c>
      <c r="AF1682" s="57">
        <v>2.2993037255517293E-3</v>
      </c>
      <c r="AG1682" s="57">
        <v>0</v>
      </c>
      <c r="AH1682" s="17">
        <v>1.0653208620097767E-3</v>
      </c>
      <c r="AI1682" s="12">
        <v>124</v>
      </c>
      <c r="AJ1682" s="16">
        <v>4</v>
      </c>
      <c r="AK1682" s="17">
        <v>0.8531129591708988</v>
      </c>
      <c r="AL1682" t="str">
        <f>IF(AK1682&lt;='CAV Tier 1 Analysis'!$A$5,"Tier 1", "Tier 2")</f>
        <v>Tier 2</v>
      </c>
      <c r="AM1682" t="str">
        <f t="shared" si="53"/>
        <v>Nebraska - Tier 2</v>
      </c>
      <c r="AN1682" t="str">
        <f t="shared" si="54"/>
        <v>Fairbury, City Of - Tier 2</v>
      </c>
    </row>
    <row r="1683" spans="1:40" x14ac:dyDescent="0.3">
      <c r="A1683">
        <v>7</v>
      </c>
      <c r="B1683" t="s">
        <v>30</v>
      </c>
      <c r="C1683" t="s">
        <v>3039</v>
      </c>
      <c r="D1683" t="s">
        <v>5432</v>
      </c>
      <c r="E1683" t="s">
        <v>751</v>
      </c>
      <c r="F1683" s="12">
        <v>20.653419231219495</v>
      </c>
      <c r="G1683" s="12">
        <v>52.699602014742972</v>
      </c>
      <c r="H1683" s="12">
        <v>43.52391986766996</v>
      </c>
      <c r="I1683" s="12">
        <v>2</v>
      </c>
      <c r="J1683" s="15">
        <v>0.13220979125484841</v>
      </c>
      <c r="K1683" s="15">
        <v>0.86779020874515167</v>
      </c>
      <c r="L1683" s="56">
        <v>1.4721299999999999</v>
      </c>
      <c r="M1683">
        <v>7</v>
      </c>
      <c r="N1683">
        <v>0</v>
      </c>
      <c r="O1683" s="12">
        <v>11</v>
      </c>
      <c r="P1683" s="12">
        <v>9</v>
      </c>
      <c r="Q1683">
        <v>1</v>
      </c>
      <c r="R1683" s="12">
        <v>1.7355804174903033</v>
      </c>
      <c r="S1683" s="12">
        <v>5.7542883602973953</v>
      </c>
      <c r="T1683" s="12">
        <v>76.669679220638798</v>
      </c>
      <c r="U1683" s="12">
        <v>56.016259989419304</v>
      </c>
      <c r="V1683" s="12">
        <v>0</v>
      </c>
      <c r="W1683" s="57">
        <v>2.8053934944528464E-5</v>
      </c>
      <c r="X1683" s="57">
        <v>6.1044737071596755E-4</v>
      </c>
      <c r="Y1683" s="57">
        <v>0</v>
      </c>
      <c r="Z1683" s="57">
        <v>3.6352439987485294E-3</v>
      </c>
      <c r="AA1683" s="57">
        <v>3.2785487022523726E-3</v>
      </c>
      <c r="AB1683" s="57">
        <v>3.0487804878048782E-3</v>
      </c>
      <c r="AC1683" s="57">
        <v>7.1992312314246294E-4</v>
      </c>
      <c r="AD1683" s="57">
        <v>8.3480106317139859E-5</v>
      </c>
      <c r="AE1683" s="57">
        <v>4.4535493584017977E-5</v>
      </c>
      <c r="AF1683" s="57">
        <v>7.345830426372328E-5</v>
      </c>
      <c r="AG1683" s="57">
        <v>0</v>
      </c>
      <c r="AH1683" s="17">
        <v>1.0474974110703289E-3</v>
      </c>
      <c r="AI1683" s="12">
        <v>125</v>
      </c>
      <c r="AJ1683" s="16">
        <v>4</v>
      </c>
      <c r="AK1683" s="17">
        <v>0.85416045658196915</v>
      </c>
      <c r="AL1683" t="str">
        <f>IF(AK1683&lt;='CAV Tier 1 Analysis'!$A$5,"Tier 1", "Tier 2")</f>
        <v>Tier 2</v>
      </c>
      <c r="AM1683" t="str">
        <f t="shared" si="53"/>
        <v>Nebraska - Tier 2</v>
      </c>
      <c r="AN1683" t="str">
        <f t="shared" si="54"/>
        <v>Tecumseh, City Of - Tier 2</v>
      </c>
    </row>
    <row r="1684" spans="1:40" x14ac:dyDescent="0.3">
      <c r="A1684">
        <v>7</v>
      </c>
      <c r="B1684" t="s">
        <v>30</v>
      </c>
      <c r="C1684" t="s">
        <v>2398</v>
      </c>
      <c r="D1684" t="s">
        <v>5451</v>
      </c>
      <c r="E1684" t="s">
        <v>811</v>
      </c>
      <c r="F1684" s="12">
        <v>35.760656415012726</v>
      </c>
      <c r="G1684" s="12">
        <v>431.25427092028673</v>
      </c>
      <c r="H1684" s="12">
        <v>266.3850098445547</v>
      </c>
      <c r="I1684" s="12">
        <v>6</v>
      </c>
      <c r="J1684" s="15">
        <v>6.9375980565818118E-2</v>
      </c>
      <c r="K1684" s="15">
        <v>0.93062401943418183</v>
      </c>
      <c r="L1684" s="56">
        <v>1.9759</v>
      </c>
      <c r="M1684">
        <v>26</v>
      </c>
      <c r="N1684">
        <v>0</v>
      </c>
      <c r="O1684" s="12">
        <v>8</v>
      </c>
      <c r="P1684" s="12">
        <v>8</v>
      </c>
      <c r="Q1684">
        <v>0</v>
      </c>
      <c r="R1684" s="12">
        <v>5.5837441166050912</v>
      </c>
      <c r="S1684" s="12">
        <v>18.480721266001094</v>
      </c>
      <c r="T1684" s="12">
        <v>531.78404366933614</v>
      </c>
      <c r="U1684" s="12">
        <v>496.02338725432344</v>
      </c>
      <c r="V1684" s="12">
        <v>0</v>
      </c>
      <c r="W1684" s="57">
        <v>3.7654127051886578E-5</v>
      </c>
      <c r="X1684" s="57">
        <v>2.2673759483735939E-3</v>
      </c>
      <c r="Y1684" s="57">
        <v>0</v>
      </c>
      <c r="Z1684" s="57">
        <v>2.643813817271658E-3</v>
      </c>
      <c r="AA1684" s="57">
        <v>2.91426551311322E-3</v>
      </c>
      <c r="AB1684" s="57">
        <v>0</v>
      </c>
      <c r="AC1684" s="57">
        <v>2.3161511058459204E-3</v>
      </c>
      <c r="AD1684" s="57">
        <v>2.6810831844086881E-4</v>
      </c>
      <c r="AE1684" s="57">
        <v>3.089000124386008E-4</v>
      </c>
      <c r="AF1684" s="57">
        <v>6.5047250405030933E-4</v>
      </c>
      <c r="AG1684" s="57">
        <v>0</v>
      </c>
      <c r="AH1684" s="17">
        <v>1.0369764860532779E-3</v>
      </c>
      <c r="AI1684" s="12">
        <v>126</v>
      </c>
      <c r="AJ1684" s="16">
        <v>4</v>
      </c>
      <c r="AK1684" s="17">
        <v>0.85519743306802243</v>
      </c>
      <c r="AL1684" t="str">
        <f>IF(AK1684&lt;='CAV Tier 1 Analysis'!$A$5,"Tier 1", "Tier 2")</f>
        <v>Tier 2</v>
      </c>
      <c r="AM1684" t="str">
        <f t="shared" si="53"/>
        <v>Nebraska - Tier 2</v>
      </c>
      <c r="AN1684" t="str">
        <f t="shared" si="54"/>
        <v>Central City, City Of - Tier 2</v>
      </c>
    </row>
    <row r="1685" spans="1:40" x14ac:dyDescent="0.3">
      <c r="A1685">
        <v>7</v>
      </c>
      <c r="B1685" t="s">
        <v>30</v>
      </c>
      <c r="C1685" t="s">
        <v>3748</v>
      </c>
      <c r="D1685" t="s">
        <v>5685</v>
      </c>
      <c r="E1685" t="s">
        <v>1571</v>
      </c>
      <c r="F1685" s="12">
        <v>14.487127501021206</v>
      </c>
      <c r="G1685" s="12">
        <v>34.224317444709662</v>
      </c>
      <c r="H1685" s="12">
        <v>20.621675244038798</v>
      </c>
      <c r="I1685" s="12">
        <v>1</v>
      </c>
      <c r="J1685" s="15">
        <v>1</v>
      </c>
      <c r="K1685" s="15">
        <v>0</v>
      </c>
      <c r="L1685" s="56">
        <v>0.21964</v>
      </c>
      <c r="M1685">
        <v>67</v>
      </c>
      <c r="N1685">
        <v>0</v>
      </c>
      <c r="O1685" s="12">
        <v>12</v>
      </c>
      <c r="P1685" s="12">
        <v>3</v>
      </c>
      <c r="Q1685">
        <v>0</v>
      </c>
      <c r="R1685" s="12">
        <v>0</v>
      </c>
      <c r="S1685" s="12">
        <v>20.621675244038798</v>
      </c>
      <c r="T1685" s="12">
        <v>36.505938607690304</v>
      </c>
      <c r="U1685" s="12">
        <v>22.018811106669098</v>
      </c>
      <c r="V1685" s="12">
        <v>0</v>
      </c>
      <c r="W1685" s="57">
        <v>4.1856128678963349E-6</v>
      </c>
      <c r="X1685" s="57">
        <v>5.8428534054242613E-3</v>
      </c>
      <c r="Y1685" s="57">
        <v>0</v>
      </c>
      <c r="Z1685" s="57">
        <v>3.9657207259074867E-3</v>
      </c>
      <c r="AA1685" s="57">
        <v>1.0928495674174575E-3</v>
      </c>
      <c r="AB1685" s="57">
        <v>0</v>
      </c>
      <c r="AC1685" s="57">
        <v>0</v>
      </c>
      <c r="AD1685" s="57">
        <v>2.9916812193279079E-4</v>
      </c>
      <c r="AE1685" s="57">
        <v>2.1205384073182506E-5</v>
      </c>
      <c r="AF1685" s="57">
        <v>2.8874911072332653E-5</v>
      </c>
      <c r="AG1685" s="57">
        <v>0</v>
      </c>
      <c r="AH1685" s="17">
        <v>1.0231688844268552E-3</v>
      </c>
      <c r="AI1685" s="12">
        <v>127</v>
      </c>
      <c r="AJ1685" s="16">
        <v>4</v>
      </c>
      <c r="AK1685" s="17">
        <v>0.85622060195244931</v>
      </c>
      <c r="AL1685" t="str">
        <f>IF(AK1685&lt;='CAV Tier 1 Analysis'!$A$5,"Tier 1", "Tier 2")</f>
        <v>Tier 2</v>
      </c>
      <c r="AM1685" t="str">
        <f t="shared" si="53"/>
        <v>Nebraska - Tier 2</v>
      </c>
      <c r="AN1685" t="str">
        <f t="shared" si="54"/>
        <v>Inglewood, Village Of - Tier 2</v>
      </c>
    </row>
    <row r="1686" spans="1:40" x14ac:dyDescent="0.3">
      <c r="A1686">
        <v>7</v>
      </c>
      <c r="B1686" t="s">
        <v>30</v>
      </c>
      <c r="C1686" t="s">
        <v>2301</v>
      </c>
      <c r="D1686" t="s">
        <v>5443</v>
      </c>
      <c r="E1686" t="s">
        <v>1909</v>
      </c>
      <c r="F1686" s="12">
        <v>217.907729057556</v>
      </c>
      <c r="G1686" s="12">
        <v>1315.8511722046205</v>
      </c>
      <c r="H1686" s="12">
        <v>427.65397209709255</v>
      </c>
      <c r="I1686" s="12">
        <v>2</v>
      </c>
      <c r="J1686" s="15">
        <v>3.6642531285313695E-2</v>
      </c>
      <c r="K1686" s="15">
        <v>0.96335746871468642</v>
      </c>
      <c r="L1686" s="56">
        <v>0.95572000000000001</v>
      </c>
      <c r="M1686">
        <v>1</v>
      </c>
      <c r="N1686">
        <v>1</v>
      </c>
      <c r="O1686" s="12">
        <v>7</v>
      </c>
      <c r="P1686" s="12">
        <v>1</v>
      </c>
      <c r="Q1686">
        <v>1</v>
      </c>
      <c r="R1686" s="12">
        <v>1.9267149374293728</v>
      </c>
      <c r="S1686" s="12">
        <v>15.670324051856383</v>
      </c>
      <c r="T1686" s="12">
        <v>1217.7233531372551</v>
      </c>
      <c r="U1686" s="12">
        <v>999.81562407969909</v>
      </c>
      <c r="V1686" s="12">
        <v>98.127819067365408</v>
      </c>
      <c r="W1686" s="57">
        <v>1.8212866190611388E-5</v>
      </c>
      <c r="X1686" s="57">
        <v>8.7206767245138223E-5</v>
      </c>
      <c r="Y1686" s="57">
        <v>1.7889087656529517E-3</v>
      </c>
      <c r="Z1686" s="57">
        <v>2.3133370901127007E-3</v>
      </c>
      <c r="AA1686" s="57">
        <v>3.642831891391525E-4</v>
      </c>
      <c r="AB1686" s="57">
        <v>3.0487804878048782E-3</v>
      </c>
      <c r="AC1686" s="57">
        <v>7.9920620282473238E-4</v>
      </c>
      <c r="AD1686" s="57">
        <v>2.2733659419970324E-4</v>
      </c>
      <c r="AE1686" s="57">
        <v>7.0734495216401446E-4</v>
      </c>
      <c r="AF1686" s="57">
        <v>1.3111328806161568E-3</v>
      </c>
      <c r="AG1686" s="57">
        <v>4.9181576546029481E-4</v>
      </c>
      <c r="AH1686" s="17">
        <v>1.0143241419463941E-3</v>
      </c>
      <c r="AI1686" s="12">
        <v>128</v>
      </c>
      <c r="AJ1686" s="16">
        <v>4</v>
      </c>
      <c r="AK1686" s="17">
        <v>0.85723492609439567</v>
      </c>
      <c r="AL1686" t="str">
        <f>IF(AK1686&lt;='CAV Tier 1 Analysis'!$A$5,"Tier 1", "Tier 2")</f>
        <v>Tier 2</v>
      </c>
      <c r="AM1686" t="str">
        <f t="shared" si="53"/>
        <v>Nebraska - Tier 2</v>
      </c>
      <c r="AN1686" t="str">
        <f t="shared" si="54"/>
        <v>Waverly, City Of - Tier 2</v>
      </c>
    </row>
    <row r="1687" spans="1:40" x14ac:dyDescent="0.3">
      <c r="A1687">
        <v>7</v>
      </c>
      <c r="B1687" t="s">
        <v>30</v>
      </c>
      <c r="C1687" t="s">
        <v>3685</v>
      </c>
      <c r="D1687" t="s">
        <v>5589</v>
      </c>
      <c r="E1687" t="s">
        <v>744</v>
      </c>
      <c r="F1687" s="12">
        <v>24.524021684136276</v>
      </c>
      <c r="G1687" s="12">
        <v>3523.6434546881778</v>
      </c>
      <c r="H1687" s="12">
        <v>1648.2994206191072</v>
      </c>
      <c r="I1687" s="12">
        <v>0</v>
      </c>
      <c r="J1687" s="15">
        <v>0</v>
      </c>
      <c r="K1687" s="15">
        <v>1.0000000000000002</v>
      </c>
      <c r="L1687" s="56">
        <v>3.5744600000000002</v>
      </c>
      <c r="M1687">
        <v>0</v>
      </c>
      <c r="N1687">
        <v>0</v>
      </c>
      <c r="O1687" s="12">
        <v>1</v>
      </c>
      <c r="P1687" s="12">
        <v>9</v>
      </c>
      <c r="Q1687">
        <v>0</v>
      </c>
      <c r="R1687" s="12">
        <v>0</v>
      </c>
      <c r="S1687" s="12">
        <v>0</v>
      </c>
      <c r="T1687" s="12">
        <v>3262.4005841685585</v>
      </c>
      <c r="U1687" s="12">
        <v>3237.8765624844223</v>
      </c>
      <c r="V1687" s="12">
        <v>261.24287051961937</v>
      </c>
      <c r="W1687" s="57">
        <v>6.8117400162906282E-5</v>
      </c>
      <c r="X1687" s="57">
        <v>0</v>
      </c>
      <c r="Y1687" s="57">
        <v>0</v>
      </c>
      <c r="Z1687" s="57">
        <v>3.3047672715895725E-4</v>
      </c>
      <c r="AA1687" s="57">
        <v>3.2785487022523726E-3</v>
      </c>
      <c r="AB1687" s="57">
        <v>0</v>
      </c>
      <c r="AC1687" s="57">
        <v>0</v>
      </c>
      <c r="AD1687" s="57">
        <v>0</v>
      </c>
      <c r="AE1687" s="57">
        <v>1.895046669839514E-3</v>
      </c>
      <c r="AF1687" s="57">
        <v>4.2460692973841068E-3</v>
      </c>
      <c r="AG1687" s="57">
        <v>1.3093469676264443E-3</v>
      </c>
      <c r="AH1687" s="17">
        <v>1.0116005240385728E-3</v>
      </c>
      <c r="AI1687" s="12">
        <v>129</v>
      </c>
      <c r="AJ1687" s="16">
        <v>4</v>
      </c>
      <c r="AK1687" s="17">
        <v>0.85824652661843426</v>
      </c>
      <c r="AL1687" t="str">
        <f>IF(AK1687&lt;='CAV Tier 1 Analysis'!$A$5,"Tier 1", "Tier 2")</f>
        <v>Tier 2</v>
      </c>
      <c r="AM1687" t="str">
        <f t="shared" si="53"/>
        <v>Nebraska - Tier 2</v>
      </c>
      <c r="AN1687" t="str">
        <f t="shared" si="54"/>
        <v>Chadron, City Of - Tier 2</v>
      </c>
    </row>
    <row r="1688" spans="1:40" x14ac:dyDescent="0.3">
      <c r="A1688">
        <v>7</v>
      </c>
      <c r="B1688" t="s">
        <v>30</v>
      </c>
      <c r="C1688" t="s">
        <v>2000</v>
      </c>
      <c r="D1688" t="s">
        <v>5457</v>
      </c>
      <c r="E1688" t="s">
        <v>702</v>
      </c>
      <c r="F1688" s="12">
        <v>30.521997793845497</v>
      </c>
      <c r="G1688" s="12">
        <v>615.82539550542936</v>
      </c>
      <c r="H1688" s="12">
        <v>529.59934447114563</v>
      </c>
      <c r="I1688" s="12">
        <v>5</v>
      </c>
      <c r="J1688" s="15">
        <v>0</v>
      </c>
      <c r="K1688" s="15">
        <v>1</v>
      </c>
      <c r="L1688" s="56">
        <v>1.5020500000000001</v>
      </c>
      <c r="M1688">
        <v>12</v>
      </c>
      <c r="N1688">
        <v>0</v>
      </c>
      <c r="O1688" s="12">
        <v>8</v>
      </c>
      <c r="P1688" s="12">
        <v>10</v>
      </c>
      <c r="Q1688">
        <v>0</v>
      </c>
      <c r="R1688" s="12">
        <v>5</v>
      </c>
      <c r="S1688" s="12">
        <v>0</v>
      </c>
      <c r="T1688" s="12">
        <v>906.20781332322008</v>
      </c>
      <c r="U1688" s="12">
        <v>875.68581552937462</v>
      </c>
      <c r="V1688" s="12">
        <v>0</v>
      </c>
      <c r="W1688" s="57">
        <v>2.8624111310433851E-5</v>
      </c>
      <c r="X1688" s="57">
        <v>1.0464812069416586E-3</v>
      </c>
      <c r="Y1688" s="57">
        <v>0</v>
      </c>
      <c r="Z1688" s="57">
        <v>2.643813817271658E-3</v>
      </c>
      <c r="AA1688" s="57">
        <v>3.6428318913915248E-3</v>
      </c>
      <c r="AB1688" s="57">
        <v>0</v>
      </c>
      <c r="AC1688" s="57">
        <v>2.0740125778311424E-3</v>
      </c>
      <c r="AD1688" s="57">
        <v>0</v>
      </c>
      <c r="AE1688" s="57">
        <v>5.2639338870716314E-4</v>
      </c>
      <c r="AF1688" s="57">
        <v>1.1483521943223953E-3</v>
      </c>
      <c r="AG1688" s="57">
        <v>0</v>
      </c>
      <c r="AH1688" s="17">
        <v>1.0100462897978161E-3</v>
      </c>
      <c r="AI1688" s="12">
        <v>130</v>
      </c>
      <c r="AJ1688" s="16">
        <v>4</v>
      </c>
      <c r="AK1688" s="17">
        <v>0.8592565729082321</v>
      </c>
      <c r="AL1688" t="str">
        <f>IF(AK1688&lt;='CAV Tier 1 Analysis'!$A$5,"Tier 1", "Tier 2")</f>
        <v>Tier 2</v>
      </c>
      <c r="AM1688" t="str">
        <f t="shared" si="53"/>
        <v>Nebraska - Tier 2</v>
      </c>
      <c r="AN1688" t="str">
        <f t="shared" si="54"/>
        <v>Auburn, City Of - Tier 2</v>
      </c>
    </row>
    <row r="1689" spans="1:40" x14ac:dyDescent="0.3">
      <c r="A1689">
        <v>7</v>
      </c>
      <c r="B1689" t="s">
        <v>30</v>
      </c>
      <c r="C1689" t="s">
        <v>3699</v>
      </c>
      <c r="D1689" t="s">
        <v>5607</v>
      </c>
      <c r="E1689" t="s">
        <v>1006</v>
      </c>
      <c r="F1689" s="12">
        <v>13.235564751587669</v>
      </c>
      <c r="G1689" s="12">
        <v>8.4887655806325046</v>
      </c>
      <c r="H1689" s="12">
        <v>4.5933075105017593</v>
      </c>
      <c r="I1689" s="12">
        <v>4</v>
      </c>
      <c r="J1689" s="15">
        <v>8.9070199243019371E-2</v>
      </c>
      <c r="K1689" s="15">
        <v>0.91092980075698071</v>
      </c>
      <c r="L1689" s="56">
        <v>0.56011999999999995</v>
      </c>
      <c r="M1689">
        <v>0</v>
      </c>
      <c r="N1689">
        <v>2</v>
      </c>
      <c r="O1689" s="12">
        <v>10</v>
      </c>
      <c r="P1689" s="12">
        <v>7</v>
      </c>
      <c r="Q1689">
        <v>0</v>
      </c>
      <c r="R1689" s="12">
        <v>3.6437192030279228</v>
      </c>
      <c r="S1689" s="12">
        <v>0.409126815144849</v>
      </c>
      <c r="T1689" s="12">
        <v>9.7490608386159803</v>
      </c>
      <c r="U1689" s="12">
        <v>0</v>
      </c>
      <c r="V1689" s="12">
        <v>0</v>
      </c>
      <c r="W1689" s="57">
        <v>1.0674036967611069E-5</v>
      </c>
      <c r="X1689" s="57">
        <v>0</v>
      </c>
      <c r="Y1689" s="57">
        <v>3.5778175313059034E-3</v>
      </c>
      <c r="Z1689" s="57">
        <v>3.3047672715895726E-3</v>
      </c>
      <c r="AA1689" s="57">
        <v>2.5499823239740673E-3</v>
      </c>
      <c r="AB1689" s="57">
        <v>0</v>
      </c>
      <c r="AC1689" s="57">
        <v>1.5114238914329557E-3</v>
      </c>
      <c r="AD1689" s="57">
        <v>5.9353907706703225E-6</v>
      </c>
      <c r="AE1689" s="57">
        <v>5.6629849093134818E-6</v>
      </c>
      <c r="AF1689" s="57">
        <v>0</v>
      </c>
      <c r="AG1689" s="57">
        <v>0</v>
      </c>
      <c r="AH1689" s="17">
        <v>9.9693303917728119E-4</v>
      </c>
      <c r="AI1689" s="12">
        <v>131</v>
      </c>
      <c r="AJ1689" s="16">
        <v>4</v>
      </c>
      <c r="AK1689" s="17">
        <v>0.86025350594740935</v>
      </c>
      <c r="AL1689" t="str">
        <f>IF(AK1689&lt;='CAV Tier 1 Analysis'!$A$5,"Tier 1", "Tier 2")</f>
        <v>Tier 2</v>
      </c>
      <c r="AM1689" t="str">
        <f t="shared" si="53"/>
        <v>Nebraska - Tier 2</v>
      </c>
      <c r="AN1689" t="str">
        <f t="shared" si="54"/>
        <v>Howells, Village Of - Tier 2</v>
      </c>
    </row>
    <row r="1690" spans="1:40" x14ac:dyDescent="0.3">
      <c r="A1690">
        <v>7</v>
      </c>
      <c r="B1690" t="s">
        <v>30</v>
      </c>
      <c r="C1690" t="s">
        <v>3510</v>
      </c>
      <c r="D1690" t="s">
        <v>5360</v>
      </c>
      <c r="E1690" t="s">
        <v>1428</v>
      </c>
      <c r="F1690" s="12">
        <v>32.434343550169899</v>
      </c>
      <c r="G1690" s="12">
        <v>44.928839059281628</v>
      </c>
      <c r="H1690" s="12">
        <v>21.387487727126494</v>
      </c>
      <c r="I1690" s="12">
        <v>3</v>
      </c>
      <c r="J1690" s="15">
        <v>0.16222372101765753</v>
      </c>
      <c r="K1690" s="15">
        <v>0.83777627898234253</v>
      </c>
      <c r="L1690" s="56">
        <v>0.90442999999999996</v>
      </c>
      <c r="M1690">
        <v>18</v>
      </c>
      <c r="N1690">
        <v>0</v>
      </c>
      <c r="O1690" s="12">
        <v>10</v>
      </c>
      <c r="P1690" s="12">
        <v>5</v>
      </c>
      <c r="Q1690">
        <v>1</v>
      </c>
      <c r="R1690" s="12">
        <v>2.5133288369470277</v>
      </c>
      <c r="S1690" s="12">
        <v>3.4695578423139426</v>
      </c>
      <c r="T1690" s="12">
        <v>48.443037572749411</v>
      </c>
      <c r="U1690" s="12">
        <v>16.008694022579512</v>
      </c>
      <c r="V1690" s="12">
        <v>0</v>
      </c>
      <c r="W1690" s="57">
        <v>1.7235448215768906E-5</v>
      </c>
      <c r="X1690" s="57">
        <v>1.569721810412488E-3</v>
      </c>
      <c r="Y1690" s="57">
        <v>0</v>
      </c>
      <c r="Z1690" s="57">
        <v>3.3047672715895726E-3</v>
      </c>
      <c r="AA1690" s="57">
        <v>1.8214159456957624E-3</v>
      </c>
      <c r="AB1690" s="57">
        <v>3.0487804878048782E-3</v>
      </c>
      <c r="AC1690" s="57">
        <v>1.0425351240107704E-3</v>
      </c>
      <c r="AD1690" s="57">
        <v>5.0334470470448423E-5</v>
      </c>
      <c r="AE1690" s="57">
        <v>2.8139345448451558E-5</v>
      </c>
      <c r="AF1690" s="57">
        <v>2.0993395785395502E-5</v>
      </c>
      <c r="AG1690" s="57">
        <v>0</v>
      </c>
      <c r="AH1690" s="17">
        <v>9.9126575449395783E-4</v>
      </c>
      <c r="AI1690" s="12">
        <v>132</v>
      </c>
      <c r="AJ1690" s="16">
        <v>4</v>
      </c>
      <c r="AK1690" s="17">
        <v>0.86124477170190328</v>
      </c>
      <c r="AL1690" t="str">
        <f>IF(AK1690&lt;='CAV Tier 1 Analysis'!$A$5,"Tier 1", "Tier 2")</f>
        <v>Tier 2</v>
      </c>
      <c r="AM1690" t="str">
        <f t="shared" si="53"/>
        <v>Nebraska - Tier 2</v>
      </c>
      <c r="AN1690" t="str">
        <f t="shared" si="54"/>
        <v>Weeping Water, City Of - Tier 2</v>
      </c>
    </row>
    <row r="1691" spans="1:40" x14ac:dyDescent="0.3">
      <c r="A1691">
        <v>7</v>
      </c>
      <c r="B1691" t="s">
        <v>30</v>
      </c>
      <c r="C1691" t="s">
        <v>3526</v>
      </c>
      <c r="D1691" t="s">
        <v>5383</v>
      </c>
      <c r="E1691" t="s">
        <v>1673</v>
      </c>
      <c r="F1691" s="12">
        <v>12.051851588631143</v>
      </c>
      <c r="G1691" s="12">
        <v>6.1061524269917467</v>
      </c>
      <c r="H1691" s="12">
        <v>2.781367038514901</v>
      </c>
      <c r="I1691" s="12">
        <v>5</v>
      </c>
      <c r="J1691" s="15">
        <v>0</v>
      </c>
      <c r="K1691" s="15">
        <v>1</v>
      </c>
      <c r="L1691" s="56">
        <v>0.55045999999999995</v>
      </c>
      <c r="M1691">
        <v>21</v>
      </c>
      <c r="N1691">
        <v>0</v>
      </c>
      <c r="O1691" s="12">
        <v>6</v>
      </c>
      <c r="P1691" s="12">
        <v>5</v>
      </c>
      <c r="Q1691">
        <v>1</v>
      </c>
      <c r="R1691" s="12">
        <v>5</v>
      </c>
      <c r="S1691" s="12">
        <v>0</v>
      </c>
      <c r="T1691" s="12">
        <v>6.4158424543894146</v>
      </c>
      <c r="U1691" s="12">
        <v>0</v>
      </c>
      <c r="V1691" s="12">
        <v>0</v>
      </c>
      <c r="W1691" s="57">
        <v>1.048994927728199E-5</v>
      </c>
      <c r="X1691" s="57">
        <v>1.8313421121479026E-3</v>
      </c>
      <c r="Y1691" s="57">
        <v>0</v>
      </c>
      <c r="Z1691" s="57">
        <v>1.9828603629537434E-3</v>
      </c>
      <c r="AA1691" s="57">
        <v>1.8214159456957624E-3</v>
      </c>
      <c r="AB1691" s="57">
        <v>3.0487804878048782E-3</v>
      </c>
      <c r="AC1691" s="57">
        <v>2.0740125778311424E-3</v>
      </c>
      <c r="AD1691" s="57">
        <v>0</v>
      </c>
      <c r="AE1691" s="57">
        <v>3.7268019557151508E-6</v>
      </c>
      <c r="AF1691" s="57">
        <v>0</v>
      </c>
      <c r="AG1691" s="57">
        <v>0</v>
      </c>
      <c r="AH1691" s="17">
        <v>9.793298397878568E-4</v>
      </c>
      <c r="AI1691" s="12">
        <v>133</v>
      </c>
      <c r="AJ1691" s="16">
        <v>4</v>
      </c>
      <c r="AK1691" s="17">
        <v>0.86222410154169116</v>
      </c>
      <c r="AL1691" t="str">
        <f>IF(AK1691&lt;='CAV Tier 1 Analysis'!$A$5,"Tier 1", "Tier 2")</f>
        <v>Tier 2</v>
      </c>
      <c r="AM1691" t="str">
        <f t="shared" si="53"/>
        <v>Nebraska - Tier 2</v>
      </c>
      <c r="AN1691" t="str">
        <f t="shared" si="54"/>
        <v>Overton, Village Of - Tier 2</v>
      </c>
    </row>
    <row r="1692" spans="1:40" x14ac:dyDescent="0.3">
      <c r="A1692">
        <v>7</v>
      </c>
      <c r="B1692" t="s">
        <v>30</v>
      </c>
      <c r="C1692" t="s">
        <v>3574</v>
      </c>
      <c r="D1692" t="s">
        <v>5452</v>
      </c>
      <c r="E1692" t="s">
        <v>880</v>
      </c>
      <c r="F1692" s="12">
        <v>5.3232865384623178</v>
      </c>
      <c r="G1692" s="12">
        <v>3.1572096918692756</v>
      </c>
      <c r="H1692" s="12">
        <v>2.4598903481600796</v>
      </c>
      <c r="I1692" s="12">
        <v>1</v>
      </c>
      <c r="J1692" s="15">
        <v>0</v>
      </c>
      <c r="K1692" s="15">
        <v>1</v>
      </c>
      <c r="L1692" s="56">
        <v>0.29413</v>
      </c>
      <c r="M1692">
        <v>54</v>
      </c>
      <c r="N1692">
        <v>0</v>
      </c>
      <c r="O1692" s="12">
        <v>8</v>
      </c>
      <c r="P1692" s="12">
        <v>8</v>
      </c>
      <c r="Q1692">
        <v>0</v>
      </c>
      <c r="R1692" s="12">
        <v>1</v>
      </c>
      <c r="S1692" s="12">
        <v>0</v>
      </c>
      <c r="T1692" s="12">
        <v>3.8019672760024017</v>
      </c>
      <c r="U1692" s="12">
        <v>0</v>
      </c>
      <c r="V1692" s="12">
        <v>0</v>
      </c>
      <c r="W1692" s="57">
        <v>5.6051462066761475E-6</v>
      </c>
      <c r="X1692" s="57">
        <v>4.7091654312374637E-3</v>
      </c>
      <c r="Y1692" s="57">
        <v>0</v>
      </c>
      <c r="Z1692" s="57">
        <v>2.643813817271658E-3</v>
      </c>
      <c r="AA1692" s="57">
        <v>2.91426551311322E-3</v>
      </c>
      <c r="AB1692" s="57">
        <v>0</v>
      </c>
      <c r="AC1692" s="57">
        <v>4.1480251556622852E-4</v>
      </c>
      <c r="AD1692" s="57">
        <v>0</v>
      </c>
      <c r="AE1692" s="57">
        <v>2.2084674273877901E-6</v>
      </c>
      <c r="AF1692" s="57">
        <v>0</v>
      </c>
      <c r="AG1692" s="57">
        <v>0</v>
      </c>
      <c r="AH1692" s="17">
        <v>9.7180553552933047E-4</v>
      </c>
      <c r="AI1692" s="12">
        <v>134</v>
      </c>
      <c r="AJ1692" s="16">
        <v>4</v>
      </c>
      <c r="AK1692" s="17">
        <v>0.86319590707722049</v>
      </c>
      <c r="AL1692" t="str">
        <f>IF(AK1692&lt;='CAV Tier 1 Analysis'!$A$5,"Tier 1", "Tier 2")</f>
        <v>Tier 2</v>
      </c>
      <c r="AM1692" t="str">
        <f t="shared" si="53"/>
        <v>Nebraska - Tier 2</v>
      </c>
      <c r="AN1692" t="str">
        <f t="shared" si="54"/>
        <v>Clarks, Village Of - Tier 2</v>
      </c>
    </row>
    <row r="1693" spans="1:40" x14ac:dyDescent="0.3">
      <c r="A1693">
        <v>7</v>
      </c>
      <c r="B1693" t="s">
        <v>30</v>
      </c>
      <c r="C1693" t="s">
        <v>3770</v>
      </c>
      <c r="D1693" t="s">
        <v>5712</v>
      </c>
      <c r="E1693" t="s">
        <v>606</v>
      </c>
      <c r="F1693" s="12">
        <v>3105.5062065933707</v>
      </c>
      <c r="G1693" s="12">
        <v>2211.360954574578</v>
      </c>
      <c r="H1693" s="12">
        <v>828.22602561526469</v>
      </c>
      <c r="I1693" s="12">
        <v>0</v>
      </c>
      <c r="J1693" s="15">
        <v>4.67993952114157E-7</v>
      </c>
      <c r="K1693" s="15">
        <v>0.99999953200604808</v>
      </c>
      <c r="L1693" s="56">
        <v>170.94237999999999</v>
      </c>
      <c r="M1693">
        <v>2</v>
      </c>
      <c r="N1693">
        <v>0</v>
      </c>
      <c r="O1693" s="12">
        <v>6.4444444444444446</v>
      </c>
      <c r="P1693" s="12">
        <v>10</v>
      </c>
      <c r="Q1693">
        <v>0</v>
      </c>
      <c r="R1693" s="12">
        <v>0</v>
      </c>
      <c r="S1693" s="12">
        <v>3.8760477097148874E-4</v>
      </c>
      <c r="T1693" s="12">
        <v>2347.3339552293542</v>
      </c>
      <c r="U1693" s="12">
        <v>0</v>
      </c>
      <c r="V1693" s="12">
        <v>0</v>
      </c>
      <c r="W1693" s="57">
        <v>3.2575970925005694E-3</v>
      </c>
      <c r="X1693" s="57">
        <v>1.7441353449027645E-4</v>
      </c>
      <c r="Y1693" s="57">
        <v>0</v>
      </c>
      <c r="Z1693" s="57">
        <v>2.1297389083577245E-3</v>
      </c>
      <c r="AA1693" s="57">
        <v>3.6428318913915248E-3</v>
      </c>
      <c r="AB1693" s="57">
        <v>0</v>
      </c>
      <c r="AC1693" s="57">
        <v>0</v>
      </c>
      <c r="AD1693" s="57">
        <v>5.6231605828071891E-9</v>
      </c>
      <c r="AE1693" s="57">
        <v>1.3635074173431953E-3</v>
      </c>
      <c r="AF1693" s="57">
        <v>0</v>
      </c>
      <c r="AG1693" s="57">
        <v>0</v>
      </c>
      <c r="AH1693" s="17">
        <v>9.607358606585338E-4</v>
      </c>
      <c r="AI1693" s="12">
        <v>135</v>
      </c>
      <c r="AJ1693" s="16">
        <v>4</v>
      </c>
      <c r="AK1693" s="17">
        <v>0.86415664293787897</v>
      </c>
      <c r="AL1693" t="str">
        <f>IF(AK1693&lt;='CAV Tier 1 Analysis'!$A$5,"Tier 1", "Tier 2")</f>
        <v>Tier 2</v>
      </c>
      <c r="AM1693" t="str">
        <f t="shared" si="53"/>
        <v>Nebraska - Tier 2</v>
      </c>
      <c r="AN1693" t="str">
        <f t="shared" si="54"/>
        <v>Winnebago Indian Tribe - Tier 2</v>
      </c>
    </row>
    <row r="1694" spans="1:40" x14ac:dyDescent="0.3">
      <c r="A1694">
        <v>7</v>
      </c>
      <c r="B1694" t="s">
        <v>30</v>
      </c>
      <c r="C1694" t="s">
        <v>3561</v>
      </c>
      <c r="D1694" t="s">
        <v>5434</v>
      </c>
      <c r="E1694" t="s">
        <v>829</v>
      </c>
      <c r="F1694" s="12">
        <v>28.616045900096715</v>
      </c>
      <c r="G1694" s="12">
        <v>1551.0355185243279</v>
      </c>
      <c r="H1694" s="12">
        <v>1056.4310198286212</v>
      </c>
      <c r="I1694" s="12">
        <v>2</v>
      </c>
      <c r="J1694" s="15">
        <v>0</v>
      </c>
      <c r="K1694" s="15">
        <v>1.0000000000000002</v>
      </c>
      <c r="L1694" s="56">
        <v>3.3891799999999996</v>
      </c>
      <c r="M1694">
        <v>25</v>
      </c>
      <c r="N1694">
        <v>0</v>
      </c>
      <c r="O1694" s="12">
        <v>2</v>
      </c>
      <c r="P1694" s="12">
        <v>9</v>
      </c>
      <c r="Q1694">
        <v>0</v>
      </c>
      <c r="R1694" s="12">
        <v>2.0000000000000004</v>
      </c>
      <c r="S1694" s="12">
        <v>0</v>
      </c>
      <c r="T1694" s="12">
        <v>1834.7184825905331</v>
      </c>
      <c r="U1694" s="12">
        <v>1806.1024366904364</v>
      </c>
      <c r="V1694" s="12">
        <v>0</v>
      </c>
      <c r="W1694" s="57">
        <v>6.4586575394358497E-5</v>
      </c>
      <c r="X1694" s="57">
        <v>2.1801691811284556E-3</v>
      </c>
      <c r="Y1694" s="57">
        <v>0</v>
      </c>
      <c r="Z1694" s="57">
        <v>6.6095345431791449E-4</v>
      </c>
      <c r="AA1694" s="57">
        <v>3.2785487022523726E-3</v>
      </c>
      <c r="AB1694" s="57">
        <v>0</v>
      </c>
      <c r="AC1694" s="57">
        <v>8.2960503113245715E-4</v>
      </c>
      <c r="AD1694" s="57">
        <v>0</v>
      </c>
      <c r="AE1694" s="57">
        <v>1.0657419470185322E-3</v>
      </c>
      <c r="AF1694" s="57">
        <v>2.3684769806288069E-3</v>
      </c>
      <c r="AG1694" s="57">
        <v>0</v>
      </c>
      <c r="AH1694" s="17">
        <v>9.4982562471571802E-4</v>
      </c>
      <c r="AI1694" s="12">
        <v>136</v>
      </c>
      <c r="AJ1694" s="16">
        <v>4</v>
      </c>
      <c r="AK1694" s="17">
        <v>0.86510646856259465</v>
      </c>
      <c r="AL1694" t="str">
        <f>IF(AK1694&lt;='CAV Tier 1 Analysis'!$A$5,"Tier 1", "Tier 2")</f>
        <v>Tier 2</v>
      </c>
      <c r="AM1694" t="str">
        <f t="shared" si="53"/>
        <v>Nebraska - Tier 2</v>
      </c>
      <c r="AN1694" t="str">
        <f t="shared" si="54"/>
        <v>Ogallala, City Of - Tier 2</v>
      </c>
    </row>
    <row r="1695" spans="1:40" x14ac:dyDescent="0.3">
      <c r="A1695">
        <v>7</v>
      </c>
      <c r="B1695" t="s">
        <v>30</v>
      </c>
      <c r="C1695" t="s">
        <v>3614</v>
      </c>
      <c r="D1695" t="s">
        <v>5509</v>
      </c>
      <c r="E1695" t="s">
        <v>767</v>
      </c>
      <c r="F1695" s="12">
        <v>4.4228891000295034</v>
      </c>
      <c r="G1695" s="12">
        <v>1.9036444033213136</v>
      </c>
      <c r="H1695" s="12">
        <v>0.99683340150850785</v>
      </c>
      <c r="I1695" s="12">
        <v>1</v>
      </c>
      <c r="J1695" s="15">
        <v>0.78781837555425693</v>
      </c>
      <c r="K1695" s="15">
        <v>0.21218162444574315</v>
      </c>
      <c r="L1695" s="56">
        <v>0.29093000000000002</v>
      </c>
      <c r="M1695">
        <v>41</v>
      </c>
      <c r="N1695">
        <v>0</v>
      </c>
      <c r="O1695" s="12">
        <v>10</v>
      </c>
      <c r="P1695" s="12">
        <v>9</v>
      </c>
      <c r="Q1695">
        <v>0</v>
      </c>
      <c r="R1695" s="12">
        <v>0.21218162444574315</v>
      </c>
      <c r="S1695" s="12">
        <v>0.78532367107465706</v>
      </c>
      <c r="T1695" s="12">
        <v>2.1824942755494643</v>
      </c>
      <c r="U1695" s="12">
        <v>0</v>
      </c>
      <c r="V1695" s="12">
        <v>0</v>
      </c>
      <c r="W1695" s="57">
        <v>5.5441647771675506E-6</v>
      </c>
      <c r="X1695" s="57">
        <v>3.5754774570506669E-3</v>
      </c>
      <c r="Y1695" s="57">
        <v>0</v>
      </c>
      <c r="Z1695" s="57">
        <v>3.3047672715895726E-3</v>
      </c>
      <c r="AA1695" s="57">
        <v>3.2785487022523726E-3</v>
      </c>
      <c r="AB1695" s="57">
        <v>0</v>
      </c>
      <c r="AC1695" s="57">
        <v>8.8013471577023022E-5</v>
      </c>
      <c r="AD1695" s="57">
        <v>1.1393051486090403E-5</v>
      </c>
      <c r="AE1695" s="57">
        <v>1.2677561820256601E-6</v>
      </c>
      <c r="AF1695" s="57">
        <v>0</v>
      </c>
      <c r="AG1695" s="57">
        <v>0</v>
      </c>
      <c r="AH1695" s="17">
        <v>9.3318289771953809E-4</v>
      </c>
      <c r="AI1695" s="12">
        <v>137</v>
      </c>
      <c r="AJ1695" s="16">
        <v>4</v>
      </c>
      <c r="AK1695" s="17">
        <v>0.86603965146031414</v>
      </c>
      <c r="AL1695" t="str">
        <f>IF(AK1695&lt;='CAV Tier 1 Analysis'!$A$5,"Tier 1", "Tier 2")</f>
        <v>Tier 2</v>
      </c>
      <c r="AM1695" t="str">
        <f t="shared" si="53"/>
        <v>Nebraska - Tier 2</v>
      </c>
      <c r="AN1695" t="str">
        <f t="shared" si="54"/>
        <v>Pilger, Village Of - Tier 2</v>
      </c>
    </row>
    <row r="1696" spans="1:40" x14ac:dyDescent="0.3">
      <c r="A1696">
        <v>7</v>
      </c>
      <c r="B1696" t="s">
        <v>30</v>
      </c>
      <c r="C1696" t="s">
        <v>3519</v>
      </c>
      <c r="D1696" t="s">
        <v>5373</v>
      </c>
      <c r="E1696" t="s">
        <v>1691</v>
      </c>
      <c r="F1696" s="12">
        <v>8.8843585568636492</v>
      </c>
      <c r="G1696" s="12">
        <v>620.23351040879663</v>
      </c>
      <c r="H1696" s="12">
        <v>331.14915352827029</v>
      </c>
      <c r="I1696" s="12">
        <v>0</v>
      </c>
      <c r="J1696" s="15">
        <v>0.10441467351074543</v>
      </c>
      <c r="K1696" s="15">
        <v>0.89558532648925437</v>
      </c>
      <c r="L1696" s="56">
        <v>1.6481400000000002</v>
      </c>
      <c r="M1696">
        <v>50</v>
      </c>
      <c r="N1696">
        <v>0</v>
      </c>
      <c r="O1696" s="12">
        <v>9</v>
      </c>
      <c r="P1696" s="12">
        <v>3</v>
      </c>
      <c r="Q1696">
        <v>0</v>
      </c>
      <c r="R1696" s="12">
        <v>0</v>
      </c>
      <c r="S1696" s="12">
        <v>34.576830749014057</v>
      </c>
      <c r="T1696" s="12">
        <v>638.24405810113672</v>
      </c>
      <c r="U1696" s="12">
        <v>629.3596995442731</v>
      </c>
      <c r="V1696" s="12">
        <v>0</v>
      </c>
      <c r="W1696" s="57">
        <v>3.1408104134468526E-5</v>
      </c>
      <c r="X1696" s="57">
        <v>4.3603383622569112E-3</v>
      </c>
      <c r="Y1696" s="57">
        <v>0</v>
      </c>
      <c r="Z1696" s="57">
        <v>2.9742905444306153E-3</v>
      </c>
      <c r="AA1696" s="57">
        <v>1.0928495674174575E-3</v>
      </c>
      <c r="AB1696" s="57">
        <v>0</v>
      </c>
      <c r="AC1696" s="57">
        <v>0</v>
      </c>
      <c r="AD1696" s="57">
        <v>5.0162197761119225E-4</v>
      </c>
      <c r="AE1696" s="57">
        <v>3.7073996452758272E-4</v>
      </c>
      <c r="AF1696" s="57">
        <v>8.2532636611550296E-4</v>
      </c>
      <c r="AG1696" s="57">
        <v>0</v>
      </c>
      <c r="AH1696" s="17">
        <v>9.2332498968124819E-4</v>
      </c>
      <c r="AI1696" s="12">
        <v>138</v>
      </c>
      <c r="AJ1696" s="16">
        <v>4</v>
      </c>
      <c r="AK1696" s="17">
        <v>0.86696297644999543</v>
      </c>
      <c r="AL1696" t="str">
        <f>IF(AK1696&lt;='CAV Tier 1 Analysis'!$A$5,"Tier 1", "Tier 2")</f>
        <v>Tier 2</v>
      </c>
      <c r="AM1696" t="str">
        <f t="shared" si="53"/>
        <v>Nebraska - Tier 2</v>
      </c>
      <c r="AN1696" t="str">
        <f t="shared" si="54"/>
        <v>Broken Bow, City Of - Tier 2</v>
      </c>
    </row>
    <row r="1697" spans="1:40" x14ac:dyDescent="0.3">
      <c r="A1697">
        <v>7</v>
      </c>
      <c r="B1697" t="s">
        <v>30</v>
      </c>
      <c r="C1697" t="s">
        <v>3591</v>
      </c>
      <c r="D1697" t="s">
        <v>5480</v>
      </c>
      <c r="E1697" t="s">
        <v>826</v>
      </c>
      <c r="F1697" s="12">
        <v>53.428494779032093</v>
      </c>
      <c r="G1697" s="12">
        <v>313.68274171097892</v>
      </c>
      <c r="H1697" s="12">
        <v>263.36218306255591</v>
      </c>
      <c r="I1697" s="12">
        <v>4</v>
      </c>
      <c r="J1697" s="15">
        <v>0</v>
      </c>
      <c r="K1697" s="15">
        <v>1</v>
      </c>
      <c r="L1697" s="56">
        <v>2.6256500000000003</v>
      </c>
      <c r="M1697">
        <v>1</v>
      </c>
      <c r="N1697">
        <v>1</v>
      </c>
      <c r="O1697" s="12">
        <v>7</v>
      </c>
      <c r="P1697" s="12">
        <v>9</v>
      </c>
      <c r="Q1697">
        <v>0</v>
      </c>
      <c r="R1697" s="12">
        <v>4</v>
      </c>
      <c r="S1697" s="12">
        <v>0</v>
      </c>
      <c r="T1697" s="12">
        <v>453.09888838818688</v>
      </c>
      <c r="U1697" s="12">
        <v>399.67039360915476</v>
      </c>
      <c r="V1697" s="12">
        <v>0</v>
      </c>
      <c r="W1697" s="57">
        <v>5.0036215746640015E-5</v>
      </c>
      <c r="X1697" s="57">
        <v>8.7206767245138223E-5</v>
      </c>
      <c r="Y1697" s="57">
        <v>1.7889087656529517E-3</v>
      </c>
      <c r="Z1697" s="57">
        <v>2.3133370901127007E-3</v>
      </c>
      <c r="AA1697" s="57">
        <v>3.2785487022523726E-3</v>
      </c>
      <c r="AB1697" s="57">
        <v>0</v>
      </c>
      <c r="AC1697" s="57">
        <v>1.6592100622649141E-3</v>
      </c>
      <c r="AD1697" s="57">
        <v>0</v>
      </c>
      <c r="AE1697" s="57">
        <v>2.6319377936442141E-4</v>
      </c>
      <c r="AF1697" s="57">
        <v>5.24117629139983E-4</v>
      </c>
      <c r="AG1697" s="57">
        <v>0</v>
      </c>
      <c r="AH1697" s="17">
        <v>9.0586900107082931E-4</v>
      </c>
      <c r="AI1697" s="12">
        <v>139</v>
      </c>
      <c r="AJ1697" s="16">
        <v>4</v>
      </c>
      <c r="AK1697" s="17">
        <v>0.86786884545106624</v>
      </c>
      <c r="AL1697" t="str">
        <f>IF(AK1697&lt;='CAV Tier 1 Analysis'!$A$5,"Tier 1", "Tier 2")</f>
        <v>Tier 2</v>
      </c>
      <c r="AM1697" t="str">
        <f t="shared" si="53"/>
        <v>Nebraska - Tier 2</v>
      </c>
      <c r="AN1697" t="str">
        <f t="shared" si="54"/>
        <v>Falls City, City Of - Tier 2</v>
      </c>
    </row>
    <row r="1698" spans="1:40" x14ac:dyDescent="0.3">
      <c r="A1698">
        <v>7</v>
      </c>
      <c r="B1698" t="s">
        <v>30</v>
      </c>
      <c r="C1698" t="s">
        <v>3558</v>
      </c>
      <c r="D1698" t="s">
        <v>5429</v>
      </c>
      <c r="E1698" t="s">
        <v>953</v>
      </c>
      <c r="F1698" s="12">
        <v>4.0718952520128795</v>
      </c>
      <c r="G1698" s="12">
        <v>0.89784566033141988</v>
      </c>
      <c r="H1698" s="12">
        <v>0.71440386820922286</v>
      </c>
      <c r="I1698" s="12">
        <v>0</v>
      </c>
      <c r="J1698" s="15">
        <v>0</v>
      </c>
      <c r="K1698" s="15">
        <v>1</v>
      </c>
      <c r="L1698" s="56">
        <v>0.23859</v>
      </c>
      <c r="M1698">
        <v>4</v>
      </c>
      <c r="N1698">
        <v>0</v>
      </c>
      <c r="O1698" s="12">
        <v>12</v>
      </c>
      <c r="P1698" s="12">
        <v>7</v>
      </c>
      <c r="Q1698">
        <v>1</v>
      </c>
      <c r="R1698" s="12">
        <v>0</v>
      </c>
      <c r="S1698" s="12">
        <v>0</v>
      </c>
      <c r="T1698" s="12">
        <v>1.2698248499125417</v>
      </c>
      <c r="U1698" s="12">
        <v>0</v>
      </c>
      <c r="V1698" s="12">
        <v>0</v>
      </c>
      <c r="W1698" s="57">
        <v>4.5467372707675583E-6</v>
      </c>
      <c r="X1698" s="57">
        <v>3.4882706898055289E-4</v>
      </c>
      <c r="Y1698" s="57">
        <v>0</v>
      </c>
      <c r="Z1698" s="57">
        <v>3.9657207259074867E-3</v>
      </c>
      <c r="AA1698" s="57">
        <v>2.5499823239740673E-3</v>
      </c>
      <c r="AB1698" s="57">
        <v>3.0487804878048782E-3</v>
      </c>
      <c r="AC1698" s="57">
        <v>0</v>
      </c>
      <c r="AD1698" s="57">
        <v>0</v>
      </c>
      <c r="AE1698" s="57">
        <v>7.3760940479953415E-7</v>
      </c>
      <c r="AF1698" s="57">
        <v>0</v>
      </c>
      <c r="AG1698" s="57">
        <v>0</v>
      </c>
      <c r="AH1698" s="17">
        <v>9.0169045030386833E-4</v>
      </c>
      <c r="AI1698" s="12">
        <v>140</v>
      </c>
      <c r="AJ1698" s="16">
        <v>4</v>
      </c>
      <c r="AK1698" s="17">
        <v>0.8687705359013701</v>
      </c>
      <c r="AL1698" t="str">
        <f>IF(AK1698&lt;='CAV Tier 1 Analysis'!$A$5,"Tier 1", "Tier 2")</f>
        <v>Tier 2</v>
      </c>
      <c r="AM1698" t="str">
        <f t="shared" si="53"/>
        <v>Nebraska - Tier 2</v>
      </c>
      <c r="AN1698" t="str">
        <f t="shared" si="54"/>
        <v>Steele City, Village Of - Tier 2</v>
      </c>
    </row>
    <row r="1699" spans="1:40" x14ac:dyDescent="0.3">
      <c r="A1699">
        <v>7</v>
      </c>
      <c r="B1699" t="s">
        <v>30</v>
      </c>
      <c r="C1699" t="s">
        <v>3602</v>
      </c>
      <c r="D1699" t="s">
        <v>5494</v>
      </c>
      <c r="E1699" t="s">
        <v>1478</v>
      </c>
      <c r="F1699" s="12">
        <v>5.5445796026977829</v>
      </c>
      <c r="G1699" s="12">
        <v>4.229970977395606</v>
      </c>
      <c r="H1699" s="12">
        <v>1.774492468845525</v>
      </c>
      <c r="I1699" s="12">
        <v>0</v>
      </c>
      <c r="J1699" s="15">
        <v>0</v>
      </c>
      <c r="K1699" s="15">
        <v>1.0000000000000002</v>
      </c>
      <c r="L1699" s="56">
        <v>0.22459999999999999</v>
      </c>
      <c r="M1699">
        <v>7</v>
      </c>
      <c r="N1699">
        <v>0</v>
      </c>
      <c r="O1699" s="12">
        <v>14</v>
      </c>
      <c r="P1699" s="12">
        <v>4</v>
      </c>
      <c r="Q1699">
        <v>1</v>
      </c>
      <c r="R1699" s="12">
        <v>0</v>
      </c>
      <c r="S1699" s="12">
        <v>0</v>
      </c>
      <c r="T1699" s="12">
        <v>4.4362311721138123</v>
      </c>
      <c r="U1699" s="12">
        <v>0</v>
      </c>
      <c r="V1699" s="12">
        <v>0</v>
      </c>
      <c r="W1699" s="57">
        <v>4.2801340836346606E-6</v>
      </c>
      <c r="X1699" s="57">
        <v>6.1044737071596755E-4</v>
      </c>
      <c r="Y1699" s="57">
        <v>0</v>
      </c>
      <c r="Z1699" s="57">
        <v>4.6266741802254013E-3</v>
      </c>
      <c r="AA1699" s="57">
        <v>1.45713275655661E-3</v>
      </c>
      <c r="AB1699" s="57">
        <v>3.0487804878048782E-3</v>
      </c>
      <c r="AC1699" s="57">
        <v>0</v>
      </c>
      <c r="AD1699" s="57">
        <v>0</v>
      </c>
      <c r="AE1699" s="57">
        <v>2.5768954156483705E-6</v>
      </c>
      <c r="AF1699" s="57">
        <v>0</v>
      </c>
      <c r="AG1699" s="57">
        <v>0</v>
      </c>
      <c r="AH1699" s="17">
        <v>8.8635380225473995E-4</v>
      </c>
      <c r="AI1699" s="12">
        <v>141</v>
      </c>
      <c r="AJ1699" s="16">
        <v>4</v>
      </c>
      <c r="AK1699" s="17">
        <v>0.86965688970362487</v>
      </c>
      <c r="AL1699" t="str">
        <f>IF(AK1699&lt;='CAV Tier 1 Analysis'!$A$5,"Tier 1", "Tier 2")</f>
        <v>Tier 2</v>
      </c>
      <c r="AM1699" t="str">
        <f t="shared" si="53"/>
        <v>Nebraska - Tier 2</v>
      </c>
      <c r="AN1699" t="str">
        <f t="shared" si="54"/>
        <v>Ithaca, Village Of - Tier 2</v>
      </c>
    </row>
    <row r="1700" spans="1:40" x14ac:dyDescent="0.3">
      <c r="A1700">
        <v>7</v>
      </c>
      <c r="B1700" t="s">
        <v>30</v>
      </c>
      <c r="C1700" t="s">
        <v>3661</v>
      </c>
      <c r="D1700" t="s">
        <v>5563</v>
      </c>
      <c r="E1700" t="s">
        <v>1814</v>
      </c>
      <c r="F1700" s="12">
        <v>4.6488221448312403</v>
      </c>
      <c r="G1700" s="12">
        <v>0.60506483962884827</v>
      </c>
      <c r="H1700" s="12">
        <v>0.27313945959548719</v>
      </c>
      <c r="I1700" s="12">
        <v>5</v>
      </c>
      <c r="J1700" s="15">
        <v>0</v>
      </c>
      <c r="K1700" s="15">
        <v>1</v>
      </c>
      <c r="L1700" s="56">
        <v>0.32818000000000003</v>
      </c>
      <c r="M1700">
        <v>52</v>
      </c>
      <c r="N1700">
        <v>0</v>
      </c>
      <c r="O1700" s="12">
        <v>5</v>
      </c>
      <c r="P1700" s="12">
        <v>4</v>
      </c>
      <c r="Q1700">
        <v>0</v>
      </c>
      <c r="R1700" s="12">
        <v>5</v>
      </c>
      <c r="S1700" s="12">
        <v>0</v>
      </c>
      <c r="T1700" s="12">
        <v>0.63087329250401247</v>
      </c>
      <c r="U1700" s="12">
        <v>0</v>
      </c>
      <c r="V1700" s="12">
        <v>0</v>
      </c>
      <c r="W1700" s="57">
        <v>6.2540267300410641E-6</v>
      </c>
      <c r="X1700" s="57">
        <v>4.5347518967471879E-3</v>
      </c>
      <c r="Y1700" s="57">
        <v>0</v>
      </c>
      <c r="Z1700" s="57">
        <v>1.6523836357947863E-3</v>
      </c>
      <c r="AA1700" s="57">
        <v>1.45713275655661E-3</v>
      </c>
      <c r="AB1700" s="57">
        <v>0</v>
      </c>
      <c r="AC1700" s="57">
        <v>2.0740125778311424E-3</v>
      </c>
      <c r="AD1700" s="57">
        <v>0</v>
      </c>
      <c r="AE1700" s="57">
        <v>3.6645847167021252E-7</v>
      </c>
      <c r="AF1700" s="57">
        <v>0</v>
      </c>
      <c r="AG1700" s="57">
        <v>0</v>
      </c>
      <c r="AH1700" s="17">
        <v>8.8408194110285796E-4</v>
      </c>
      <c r="AI1700" s="12">
        <v>142</v>
      </c>
      <c r="AJ1700" s="16">
        <v>4</v>
      </c>
      <c r="AK1700" s="17">
        <v>0.87054097164472777</v>
      </c>
      <c r="AL1700" t="str">
        <f>IF(AK1700&lt;='CAV Tier 1 Analysis'!$A$5,"Tier 1", "Tier 2")</f>
        <v>Tier 2</v>
      </c>
      <c r="AM1700" t="str">
        <f t="shared" si="53"/>
        <v>Nebraska - Tier 2</v>
      </c>
      <c r="AN1700" t="str">
        <f t="shared" si="54"/>
        <v>Maxwell, Village Of - Tier 2</v>
      </c>
    </row>
    <row r="1701" spans="1:40" x14ac:dyDescent="0.3">
      <c r="A1701">
        <v>7</v>
      </c>
      <c r="B1701" t="s">
        <v>30</v>
      </c>
      <c r="C1701" t="s">
        <v>3532</v>
      </c>
      <c r="D1701" t="s">
        <v>5394</v>
      </c>
      <c r="E1701" t="s">
        <v>1870</v>
      </c>
      <c r="F1701" s="12">
        <v>417.93325978299475</v>
      </c>
      <c r="G1701" s="12">
        <v>30.114820684590228</v>
      </c>
      <c r="H1701" s="12">
        <v>15.550046845305008</v>
      </c>
      <c r="I1701" s="12">
        <v>2</v>
      </c>
      <c r="J1701" s="15">
        <v>3.6372793150723254E-2</v>
      </c>
      <c r="K1701" s="15">
        <v>0.96362720684927672</v>
      </c>
      <c r="L1701" s="56">
        <v>0.35741000000000001</v>
      </c>
      <c r="M1701">
        <v>8</v>
      </c>
      <c r="N1701">
        <v>0</v>
      </c>
      <c r="O1701" s="12">
        <v>14</v>
      </c>
      <c r="P1701" s="12">
        <v>1</v>
      </c>
      <c r="Q1701">
        <v>1</v>
      </c>
      <c r="R1701" s="12">
        <v>1.9272544136985534</v>
      </c>
      <c r="S1701" s="12">
        <v>0.56559863738833571</v>
      </c>
      <c r="T1701" s="12">
        <v>34.884154656358213</v>
      </c>
      <c r="U1701" s="12">
        <v>0</v>
      </c>
      <c r="V1701" s="12">
        <v>0</v>
      </c>
      <c r="W1701" s="57">
        <v>6.8110539752086559E-6</v>
      </c>
      <c r="X1701" s="57">
        <v>6.9765413796110578E-4</v>
      </c>
      <c r="Y1701" s="57">
        <v>0</v>
      </c>
      <c r="Z1701" s="57">
        <v>4.6266741802254013E-3</v>
      </c>
      <c r="AA1701" s="57">
        <v>3.642831891391525E-4</v>
      </c>
      <c r="AB1701" s="57">
        <v>3.0487804878048782E-3</v>
      </c>
      <c r="AC1701" s="57">
        <v>7.9942997893827684E-4</v>
      </c>
      <c r="AD1701" s="57">
        <v>8.2053994213747491E-6</v>
      </c>
      <c r="AE1701" s="57">
        <v>2.0263330454419344E-5</v>
      </c>
      <c r="AF1701" s="57">
        <v>0</v>
      </c>
      <c r="AG1701" s="57">
        <v>0</v>
      </c>
      <c r="AH1701" s="17">
        <v>8.7019106890180156E-4</v>
      </c>
      <c r="AI1701" s="12">
        <v>143</v>
      </c>
      <c r="AJ1701" s="16">
        <v>4</v>
      </c>
      <c r="AK1701" s="17">
        <v>0.87141116271362962</v>
      </c>
      <c r="AL1701" t="str">
        <f>IF(AK1701&lt;='CAV Tier 1 Analysis'!$A$5,"Tier 1", "Tier 2")</f>
        <v>Tier 2</v>
      </c>
      <c r="AM1701" t="str">
        <f t="shared" si="53"/>
        <v>Nebraska - Tier 2</v>
      </c>
      <c r="AN1701" t="str">
        <f t="shared" si="54"/>
        <v>Waterloo, Village Of - Tier 2</v>
      </c>
    </row>
    <row r="1702" spans="1:40" x14ac:dyDescent="0.3">
      <c r="A1702">
        <v>7</v>
      </c>
      <c r="B1702" t="s">
        <v>30</v>
      </c>
      <c r="C1702" t="s">
        <v>3516</v>
      </c>
      <c r="D1702" t="s">
        <v>5369</v>
      </c>
      <c r="E1702" t="s">
        <v>815</v>
      </c>
      <c r="F1702" s="12">
        <v>7.6901265812201194</v>
      </c>
      <c r="G1702" s="12">
        <v>3.8266516312167038</v>
      </c>
      <c r="H1702" s="12">
        <v>2.4179392175270382</v>
      </c>
      <c r="I1702" s="12">
        <v>3</v>
      </c>
      <c r="J1702" s="15">
        <v>0</v>
      </c>
      <c r="K1702" s="15">
        <v>1.0000000000000002</v>
      </c>
      <c r="L1702" s="56">
        <v>0.37849999999999995</v>
      </c>
      <c r="M1702">
        <v>13</v>
      </c>
      <c r="N1702">
        <v>0</v>
      </c>
      <c r="O1702" s="12">
        <v>12</v>
      </c>
      <c r="P1702" s="12">
        <v>8</v>
      </c>
      <c r="Q1702">
        <v>0</v>
      </c>
      <c r="R1702" s="12">
        <v>3.0000000000000009</v>
      </c>
      <c r="S1702" s="12">
        <v>0</v>
      </c>
      <c r="T1702" s="12">
        <v>4.9304934479138298</v>
      </c>
      <c r="U1702" s="12">
        <v>0</v>
      </c>
      <c r="V1702" s="12">
        <v>0</v>
      </c>
      <c r="W1702" s="57">
        <v>7.2129597090637524E-6</v>
      </c>
      <c r="X1702" s="57">
        <v>1.133687974186797E-3</v>
      </c>
      <c r="Y1702" s="57">
        <v>0</v>
      </c>
      <c r="Z1702" s="57">
        <v>3.9657207259074867E-3</v>
      </c>
      <c r="AA1702" s="57">
        <v>2.91426551311322E-3</v>
      </c>
      <c r="AB1702" s="57">
        <v>0</v>
      </c>
      <c r="AC1702" s="57">
        <v>1.244407546698686E-3</v>
      </c>
      <c r="AD1702" s="57">
        <v>0</v>
      </c>
      <c r="AE1702" s="57">
        <v>2.8639999742753528E-6</v>
      </c>
      <c r="AF1702" s="57">
        <v>0</v>
      </c>
      <c r="AG1702" s="57">
        <v>0</v>
      </c>
      <c r="AH1702" s="17">
        <v>8.4255988359904809E-4</v>
      </c>
      <c r="AI1702" s="12">
        <v>144</v>
      </c>
      <c r="AJ1702" s="16">
        <v>4</v>
      </c>
      <c r="AK1702" s="17">
        <v>0.87225372259722866</v>
      </c>
      <c r="AL1702" t="str">
        <f>IF(AK1702&lt;='CAV Tier 1 Analysis'!$A$5,"Tier 1", "Tier 2")</f>
        <v>Tier 2</v>
      </c>
      <c r="AM1702" t="str">
        <f t="shared" si="53"/>
        <v>Nebraska - Tier 2</v>
      </c>
      <c r="AN1702" t="str">
        <f t="shared" si="54"/>
        <v>Beemer, Village Of - Tier 2</v>
      </c>
    </row>
    <row r="1703" spans="1:40" x14ac:dyDescent="0.3">
      <c r="A1703">
        <v>7</v>
      </c>
      <c r="B1703" t="s">
        <v>30</v>
      </c>
      <c r="C1703" t="s">
        <v>3053</v>
      </c>
      <c r="D1703" t="s">
        <v>5619</v>
      </c>
      <c r="E1703" t="s">
        <v>944</v>
      </c>
      <c r="F1703" s="12">
        <v>14.367016860375367</v>
      </c>
      <c r="G1703" s="12">
        <v>16.118555621705386</v>
      </c>
      <c r="H1703" s="12">
        <v>12.451715367983271</v>
      </c>
      <c r="I1703" s="12">
        <v>0</v>
      </c>
      <c r="J1703" s="15">
        <v>0.47593156983720758</v>
      </c>
      <c r="K1703" s="15">
        <v>0.52406843016279259</v>
      </c>
      <c r="L1703" s="56">
        <v>0.94169000000000003</v>
      </c>
      <c r="M1703">
        <v>44</v>
      </c>
      <c r="N1703">
        <v>0</v>
      </c>
      <c r="O1703" s="12">
        <v>6.5</v>
      </c>
      <c r="P1703" s="12">
        <v>8.5</v>
      </c>
      <c r="Q1703">
        <v>0</v>
      </c>
      <c r="R1703" s="12">
        <v>0</v>
      </c>
      <c r="S1703" s="12">
        <v>5.9261644422503608</v>
      </c>
      <c r="T1703" s="12">
        <v>23.356201368873158</v>
      </c>
      <c r="U1703" s="12">
        <v>8.9891845084977913</v>
      </c>
      <c r="V1703" s="12">
        <v>0</v>
      </c>
      <c r="W1703" s="57">
        <v>1.7945500735609635E-5</v>
      </c>
      <c r="X1703" s="57">
        <v>3.837097758786082E-3</v>
      </c>
      <c r="Y1703" s="57">
        <v>0</v>
      </c>
      <c r="Z1703" s="57">
        <v>2.1480987265332222E-3</v>
      </c>
      <c r="AA1703" s="57">
        <v>3.0964071076827961E-3</v>
      </c>
      <c r="AB1703" s="57">
        <v>0</v>
      </c>
      <c r="AC1703" s="57">
        <v>0</v>
      </c>
      <c r="AD1703" s="57">
        <v>8.5973591644327292E-5</v>
      </c>
      <c r="AE1703" s="57">
        <v>1.3567031540813793E-5</v>
      </c>
      <c r="AF1703" s="57">
        <v>1.1788188837182378E-5</v>
      </c>
      <c r="AG1703" s="57">
        <v>0</v>
      </c>
      <c r="AH1703" s="17">
        <v>8.3735253688727582E-4</v>
      </c>
      <c r="AI1703" s="12">
        <v>145</v>
      </c>
      <c r="AJ1703" s="16">
        <v>4</v>
      </c>
      <c r="AK1703" s="17">
        <v>0.87309107513411599</v>
      </c>
      <c r="AL1703" t="str">
        <f>IF(AK1703&lt;='CAV Tier 1 Analysis'!$A$5,"Tier 1", "Tier 2")</f>
        <v>Tier 2</v>
      </c>
      <c r="AM1703" t="str">
        <f t="shared" si="53"/>
        <v>Nebraska - Tier 2</v>
      </c>
      <c r="AN1703" t="str">
        <f t="shared" si="54"/>
        <v>Randolph, City Of - Tier 2</v>
      </c>
    </row>
    <row r="1704" spans="1:40" x14ac:dyDescent="0.3">
      <c r="A1704">
        <v>7</v>
      </c>
      <c r="B1704" t="s">
        <v>30</v>
      </c>
      <c r="C1704" t="s">
        <v>2269</v>
      </c>
      <c r="D1704" t="s">
        <v>5334</v>
      </c>
      <c r="E1704" t="s">
        <v>1237</v>
      </c>
      <c r="F1704" s="12">
        <v>8.6725132622470387</v>
      </c>
      <c r="G1704" s="12">
        <v>171.92557245714661</v>
      </c>
      <c r="H1704" s="12">
        <v>120.08942435160668</v>
      </c>
      <c r="I1704" s="12">
        <v>1</v>
      </c>
      <c r="J1704" s="15">
        <v>0</v>
      </c>
      <c r="K1704" s="15">
        <v>0.99999999999999989</v>
      </c>
      <c r="L1704" s="56">
        <v>0.80586000000000002</v>
      </c>
      <c r="M1704">
        <v>0</v>
      </c>
      <c r="N1704">
        <v>0</v>
      </c>
      <c r="O1704" s="12">
        <v>8</v>
      </c>
      <c r="P1704" s="12">
        <v>7</v>
      </c>
      <c r="Q1704">
        <v>1</v>
      </c>
      <c r="R1704" s="12">
        <v>0.99999999999999989</v>
      </c>
      <c r="S1704" s="12">
        <v>0</v>
      </c>
      <c r="T1704" s="12">
        <v>221.38934539557471</v>
      </c>
      <c r="U1704" s="12">
        <v>212.71683213332767</v>
      </c>
      <c r="V1704" s="12">
        <v>0</v>
      </c>
      <c r="W1704" s="57">
        <v>1.53570296199369E-5</v>
      </c>
      <c r="X1704" s="57">
        <v>0</v>
      </c>
      <c r="Y1704" s="57">
        <v>0</v>
      </c>
      <c r="Z1704" s="57">
        <v>2.643813817271658E-3</v>
      </c>
      <c r="AA1704" s="57">
        <v>2.5499823239740673E-3</v>
      </c>
      <c r="AB1704" s="57">
        <v>3.0487804878048782E-3</v>
      </c>
      <c r="AC1704" s="57">
        <v>4.1480251556622847E-4</v>
      </c>
      <c r="AD1704" s="57">
        <v>0</v>
      </c>
      <c r="AE1704" s="57">
        <v>1.2859951771886921E-4</v>
      </c>
      <c r="AF1704" s="57">
        <v>2.7895146480355583E-4</v>
      </c>
      <c r="AG1704" s="57">
        <v>0</v>
      </c>
      <c r="AH1704" s="17">
        <v>8.2548065061447231E-4</v>
      </c>
      <c r="AI1704" s="12">
        <v>146</v>
      </c>
      <c r="AJ1704" s="16">
        <v>4</v>
      </c>
      <c r="AK1704" s="17">
        <v>0.87391655578473049</v>
      </c>
      <c r="AL1704" t="str">
        <f>IF(AK1704&lt;='CAV Tier 1 Analysis'!$A$5,"Tier 1", "Tier 2")</f>
        <v>Tier 2</v>
      </c>
      <c r="AM1704" t="str">
        <f t="shared" si="53"/>
        <v>Nebraska - Tier 2</v>
      </c>
      <c r="AN1704" t="str">
        <f t="shared" si="54"/>
        <v>Albion, City Of - Tier 2</v>
      </c>
    </row>
    <row r="1705" spans="1:40" x14ac:dyDescent="0.3">
      <c r="A1705">
        <v>7</v>
      </c>
      <c r="B1705" t="s">
        <v>30</v>
      </c>
      <c r="C1705" t="s">
        <v>3592</v>
      </c>
      <c r="D1705" t="s">
        <v>5481</v>
      </c>
      <c r="E1705" t="s">
        <v>903</v>
      </c>
      <c r="F1705" s="12">
        <v>27.73259675870716</v>
      </c>
      <c r="G1705" s="12">
        <v>13.028677487927453</v>
      </c>
      <c r="H1705" s="12">
        <v>11.320547534497376</v>
      </c>
      <c r="I1705" s="12">
        <v>3</v>
      </c>
      <c r="J1705" s="15">
        <v>0</v>
      </c>
      <c r="K1705" s="15">
        <v>1</v>
      </c>
      <c r="L1705" s="56">
        <v>1.36287</v>
      </c>
      <c r="M1705">
        <v>3</v>
      </c>
      <c r="N1705">
        <v>1</v>
      </c>
      <c r="O1705" s="12">
        <v>7</v>
      </c>
      <c r="P1705" s="12">
        <v>9</v>
      </c>
      <c r="Q1705">
        <v>0</v>
      </c>
      <c r="R1705" s="12">
        <v>3</v>
      </c>
      <c r="S1705" s="12">
        <v>0</v>
      </c>
      <c r="T1705" s="12">
        <v>18.621965766806333</v>
      </c>
      <c r="U1705" s="12">
        <v>0</v>
      </c>
      <c r="V1705" s="12">
        <v>0</v>
      </c>
      <c r="W1705" s="57">
        <v>2.5971800260744301E-5</v>
      </c>
      <c r="X1705" s="57">
        <v>2.6162030173541465E-4</v>
      </c>
      <c r="Y1705" s="57">
        <v>1.7889087656529517E-3</v>
      </c>
      <c r="Z1705" s="57">
        <v>2.3133370901127007E-3</v>
      </c>
      <c r="AA1705" s="57">
        <v>3.2785487022523726E-3</v>
      </c>
      <c r="AB1705" s="57">
        <v>0</v>
      </c>
      <c r="AC1705" s="57">
        <v>1.2444075466986856E-3</v>
      </c>
      <c r="AD1705" s="57">
        <v>0</v>
      </c>
      <c r="AE1705" s="57">
        <v>1.0817032826533013E-5</v>
      </c>
      <c r="AF1705" s="57">
        <v>0</v>
      </c>
      <c r="AG1705" s="57">
        <v>0</v>
      </c>
      <c r="AH1705" s="17">
        <v>8.1123738541267294E-4</v>
      </c>
      <c r="AI1705" s="12">
        <v>147</v>
      </c>
      <c r="AJ1705" s="16">
        <v>4</v>
      </c>
      <c r="AK1705" s="17">
        <v>0.87472779317014315</v>
      </c>
      <c r="AL1705" t="str">
        <f>IF(AK1705&lt;='CAV Tier 1 Analysis'!$A$5,"Tier 1", "Tier 2")</f>
        <v>Tier 2</v>
      </c>
      <c r="AM1705" t="str">
        <f t="shared" si="53"/>
        <v>Nebraska - Tier 2</v>
      </c>
      <c r="AN1705" t="str">
        <f t="shared" si="54"/>
        <v>Humbolt,City Of - Tier 2</v>
      </c>
    </row>
    <row r="1706" spans="1:40" x14ac:dyDescent="0.3">
      <c r="A1706">
        <v>7</v>
      </c>
      <c r="B1706" t="s">
        <v>30</v>
      </c>
      <c r="C1706" t="s">
        <v>3569</v>
      </c>
      <c r="D1706" t="s">
        <v>5445</v>
      </c>
      <c r="E1706" t="s">
        <v>1845</v>
      </c>
      <c r="F1706" s="12">
        <v>7.0228123430525429</v>
      </c>
      <c r="G1706" s="12">
        <v>4.0352166411042942</v>
      </c>
      <c r="H1706" s="12">
        <v>1.8606352249488751</v>
      </c>
      <c r="I1706" s="12">
        <v>1</v>
      </c>
      <c r="J1706" s="15">
        <v>0</v>
      </c>
      <c r="K1706" s="15">
        <v>1</v>
      </c>
      <c r="L1706" s="56">
        <v>0.49576999999999999</v>
      </c>
      <c r="M1706">
        <v>61</v>
      </c>
      <c r="N1706">
        <v>0</v>
      </c>
      <c r="O1706" s="12">
        <v>5</v>
      </c>
      <c r="P1706" s="12">
        <v>4</v>
      </c>
      <c r="Q1706">
        <v>0</v>
      </c>
      <c r="R1706" s="12">
        <v>1</v>
      </c>
      <c r="S1706" s="12">
        <v>0</v>
      </c>
      <c r="T1706" s="12">
        <v>4.4067676380368095</v>
      </c>
      <c r="U1706" s="12">
        <v>0</v>
      </c>
      <c r="V1706" s="12">
        <v>0</v>
      </c>
      <c r="W1706" s="57">
        <v>9.4477385335866229E-6</v>
      </c>
      <c r="X1706" s="57">
        <v>5.3196128019534312E-3</v>
      </c>
      <c r="Y1706" s="57">
        <v>0</v>
      </c>
      <c r="Z1706" s="57">
        <v>1.6523836357947863E-3</v>
      </c>
      <c r="AA1706" s="57">
        <v>1.45713275655661E-3</v>
      </c>
      <c r="AB1706" s="57">
        <v>0</v>
      </c>
      <c r="AC1706" s="57">
        <v>4.1480251556622852E-4</v>
      </c>
      <c r="AD1706" s="57">
        <v>0</v>
      </c>
      <c r="AE1706" s="57">
        <v>2.559780787725216E-6</v>
      </c>
      <c r="AF1706" s="57">
        <v>0</v>
      </c>
      <c r="AG1706" s="57">
        <v>0</v>
      </c>
      <c r="AH1706" s="17">
        <v>8.0508538447203351E-4</v>
      </c>
      <c r="AI1706" s="12">
        <v>148</v>
      </c>
      <c r="AJ1706" s="16">
        <v>4</v>
      </c>
      <c r="AK1706" s="17">
        <v>0.87553287855461515</v>
      </c>
      <c r="AL1706" t="str">
        <f>IF(AK1706&lt;='CAV Tier 1 Analysis'!$A$5,"Tier 1", "Tier 2")</f>
        <v>Tier 2</v>
      </c>
      <c r="AM1706" t="str">
        <f t="shared" si="53"/>
        <v>Nebraska - Tier 2</v>
      </c>
      <c r="AN1706" t="str">
        <f t="shared" si="54"/>
        <v>Hershey, Village Of - Tier 2</v>
      </c>
    </row>
    <row r="1707" spans="1:40" x14ac:dyDescent="0.3">
      <c r="A1707">
        <v>7</v>
      </c>
      <c r="B1707" t="s">
        <v>30</v>
      </c>
      <c r="C1707" t="s">
        <v>3524</v>
      </c>
      <c r="D1707" t="s">
        <v>5380</v>
      </c>
      <c r="E1707" t="s">
        <v>1423</v>
      </c>
      <c r="F1707" s="12">
        <v>43.890756535801117</v>
      </c>
      <c r="G1707" s="12">
        <v>1901.4243183906531</v>
      </c>
      <c r="H1707" s="12">
        <v>921.03715372279214</v>
      </c>
      <c r="I1707" s="12">
        <v>1</v>
      </c>
      <c r="J1707" s="15">
        <v>0</v>
      </c>
      <c r="K1707" s="15">
        <v>1</v>
      </c>
      <c r="L1707" s="56">
        <v>2.00468</v>
      </c>
      <c r="M1707">
        <v>9</v>
      </c>
      <c r="N1707">
        <v>0</v>
      </c>
      <c r="O1707" s="12">
        <v>6</v>
      </c>
      <c r="P1707" s="12">
        <v>5</v>
      </c>
      <c r="Q1707">
        <v>0</v>
      </c>
      <c r="R1707" s="12">
        <v>1</v>
      </c>
      <c r="S1707" s="12">
        <v>0</v>
      </c>
      <c r="T1707" s="12">
        <v>2018.9341921471496</v>
      </c>
      <c r="U1707" s="12">
        <v>1975.0434356113485</v>
      </c>
      <c r="V1707" s="12">
        <v>0</v>
      </c>
      <c r="W1707" s="57">
        <v>3.8202578783529524E-5</v>
      </c>
      <c r="X1707" s="57">
        <v>7.8486090520624402E-4</v>
      </c>
      <c r="Y1707" s="57">
        <v>0</v>
      </c>
      <c r="Z1707" s="57">
        <v>1.9828603629537434E-3</v>
      </c>
      <c r="AA1707" s="57">
        <v>1.8214159456957624E-3</v>
      </c>
      <c r="AB1707" s="57">
        <v>0</v>
      </c>
      <c r="AC1707" s="57">
        <v>4.1480251556622852E-4</v>
      </c>
      <c r="AD1707" s="57">
        <v>0</v>
      </c>
      <c r="AE1707" s="57">
        <v>1.172748232090161E-3</v>
      </c>
      <c r="AF1707" s="57">
        <v>2.5900219267514829E-3</v>
      </c>
      <c r="AG1707" s="57">
        <v>0</v>
      </c>
      <c r="AH1707" s="17">
        <v>8.004465879133775E-4</v>
      </c>
      <c r="AI1707" s="12">
        <v>149</v>
      </c>
      <c r="AJ1707" s="16">
        <v>4</v>
      </c>
      <c r="AK1707" s="17">
        <v>0.87633332514252849</v>
      </c>
      <c r="AL1707" t="str">
        <f>IF(AK1707&lt;='CAV Tier 1 Analysis'!$A$5,"Tier 1", "Tier 2")</f>
        <v>Tier 2</v>
      </c>
      <c r="AM1707" t="str">
        <f t="shared" si="53"/>
        <v>Nebraska - Tier 2</v>
      </c>
      <c r="AN1707" t="str">
        <f t="shared" si="54"/>
        <v>Cozad, City Of - Tier 2</v>
      </c>
    </row>
    <row r="1708" spans="1:40" x14ac:dyDescent="0.3">
      <c r="A1708">
        <v>7</v>
      </c>
      <c r="B1708" t="s">
        <v>30</v>
      </c>
      <c r="C1708" t="s">
        <v>3557</v>
      </c>
      <c r="D1708" t="s">
        <v>5426</v>
      </c>
      <c r="E1708" t="s">
        <v>1008</v>
      </c>
      <c r="F1708" s="12">
        <v>4.1787423725961981</v>
      </c>
      <c r="G1708" s="12">
        <v>3.9781109417485463</v>
      </c>
      <c r="H1708" s="12">
        <v>1.8095918193668199</v>
      </c>
      <c r="I1708" s="12">
        <v>1</v>
      </c>
      <c r="J1708" s="15">
        <v>0.48752042368584142</v>
      </c>
      <c r="K1708" s="15">
        <v>0.51247957631415864</v>
      </c>
      <c r="L1708" s="56">
        <v>0.35498000000000002</v>
      </c>
      <c r="M1708">
        <v>26</v>
      </c>
      <c r="N1708">
        <v>0</v>
      </c>
      <c r="O1708" s="12">
        <v>11</v>
      </c>
      <c r="P1708" s="12">
        <v>7</v>
      </c>
      <c r="Q1708">
        <v>0</v>
      </c>
      <c r="R1708" s="12">
        <v>0.51247957631415864</v>
      </c>
      <c r="S1708" s="12">
        <v>0.88221297047614466</v>
      </c>
      <c r="T1708" s="12">
        <v>3.9571735157393433</v>
      </c>
      <c r="U1708" s="12">
        <v>0</v>
      </c>
      <c r="V1708" s="12">
        <v>2.0937426009203008E-2</v>
      </c>
      <c r="W1708" s="57">
        <v>6.7647462021755648E-6</v>
      </c>
      <c r="X1708" s="57">
        <v>2.2673759483735939E-3</v>
      </c>
      <c r="Y1708" s="57">
        <v>0</v>
      </c>
      <c r="Z1708" s="57">
        <v>3.6352439987485294E-3</v>
      </c>
      <c r="AA1708" s="57">
        <v>2.5499823239740673E-3</v>
      </c>
      <c r="AB1708" s="57">
        <v>0</v>
      </c>
      <c r="AC1708" s="57">
        <v>2.1257781743142797E-4</v>
      </c>
      <c r="AD1708" s="57">
        <v>1.279866908962172E-5</v>
      </c>
      <c r="AE1708" s="57">
        <v>2.2986228390742317E-6</v>
      </c>
      <c r="AF1708" s="57">
        <v>0</v>
      </c>
      <c r="AG1708" s="57">
        <v>1.0493819487025651E-7</v>
      </c>
      <c r="AH1708" s="17">
        <v>7.8974064225939653E-4</v>
      </c>
      <c r="AI1708" s="12">
        <v>150</v>
      </c>
      <c r="AJ1708" s="16">
        <v>4</v>
      </c>
      <c r="AK1708" s="17">
        <v>0.87712306578478794</v>
      </c>
      <c r="AL1708" t="str">
        <f>IF(AK1708&lt;='CAV Tier 1 Analysis'!$A$5,"Tier 1", "Tier 2")</f>
        <v>Tier 2</v>
      </c>
      <c r="AM1708" t="str">
        <f t="shared" si="53"/>
        <v>Nebraska - Tier 2</v>
      </c>
      <c r="AN1708" t="str">
        <f t="shared" si="54"/>
        <v>Dannebrog, Village Of - Tier 2</v>
      </c>
    </row>
    <row r="1709" spans="1:40" x14ac:dyDescent="0.3">
      <c r="A1709">
        <v>7</v>
      </c>
      <c r="B1709" t="s">
        <v>30</v>
      </c>
      <c r="C1709" t="s">
        <v>3576</v>
      </c>
      <c r="D1709" t="s">
        <v>5461</v>
      </c>
      <c r="E1709" t="s">
        <v>1100</v>
      </c>
      <c r="F1709" s="12">
        <v>21.674243927613766</v>
      </c>
      <c r="G1709" s="12">
        <v>148.5196253663014</v>
      </c>
      <c r="H1709" s="12">
        <v>128.94336951051463</v>
      </c>
      <c r="I1709" s="12">
        <v>3</v>
      </c>
      <c r="J1709" s="15">
        <v>0</v>
      </c>
      <c r="K1709" s="15">
        <v>1</v>
      </c>
      <c r="L1709" s="56">
        <v>1.8557400000000002</v>
      </c>
      <c r="M1709">
        <v>17</v>
      </c>
      <c r="N1709">
        <v>0</v>
      </c>
      <c r="O1709" s="12">
        <v>9</v>
      </c>
      <c r="P1709" s="12">
        <v>7</v>
      </c>
      <c r="Q1709">
        <v>0</v>
      </c>
      <c r="R1709" s="12">
        <v>3</v>
      </c>
      <c r="S1709" s="12">
        <v>0</v>
      </c>
      <c r="T1709" s="12">
        <v>199.43549728386381</v>
      </c>
      <c r="U1709" s="12">
        <v>177.76125335625005</v>
      </c>
      <c r="V1709" s="12">
        <v>0</v>
      </c>
      <c r="W1709" s="57">
        <v>3.5364274373838762E-5</v>
      </c>
      <c r="X1709" s="57">
        <v>1.4825150431673497E-3</v>
      </c>
      <c r="Y1709" s="57">
        <v>0</v>
      </c>
      <c r="Z1709" s="57">
        <v>2.9742905444306153E-3</v>
      </c>
      <c r="AA1709" s="57">
        <v>2.5499823239740673E-3</v>
      </c>
      <c r="AB1709" s="57">
        <v>0</v>
      </c>
      <c r="AC1709" s="57">
        <v>1.2444075466986856E-3</v>
      </c>
      <c r="AD1709" s="57">
        <v>0</v>
      </c>
      <c r="AE1709" s="57">
        <v>1.1584707801046867E-4</v>
      </c>
      <c r="AF1709" s="57">
        <v>2.331116043415019E-4</v>
      </c>
      <c r="AG1709" s="57">
        <v>0</v>
      </c>
      <c r="AH1709" s="17">
        <v>7.8504712863604787E-4</v>
      </c>
      <c r="AI1709" s="12">
        <v>151</v>
      </c>
      <c r="AJ1709" s="16">
        <v>4</v>
      </c>
      <c r="AK1709" s="17">
        <v>0.87790811291342397</v>
      </c>
      <c r="AL1709" t="str">
        <f>IF(AK1709&lt;='CAV Tier 1 Analysis'!$A$5,"Tier 1", "Tier 2")</f>
        <v>Tier 2</v>
      </c>
      <c r="AM1709" t="str">
        <f t="shared" si="53"/>
        <v>Nebraska - Tier 2</v>
      </c>
      <c r="AN1709" t="str">
        <f t="shared" si="54"/>
        <v>Superior, City Of - Tier 2</v>
      </c>
    </row>
    <row r="1710" spans="1:40" x14ac:dyDescent="0.3">
      <c r="A1710">
        <v>7</v>
      </c>
      <c r="B1710" t="s">
        <v>30</v>
      </c>
      <c r="C1710" t="s">
        <v>3021</v>
      </c>
      <c r="D1710" t="s">
        <v>5441</v>
      </c>
      <c r="E1710" t="s">
        <v>1932</v>
      </c>
      <c r="F1710" s="12">
        <v>110.24208562823726</v>
      </c>
      <c r="G1710" s="12">
        <v>310.96822455092882</v>
      </c>
      <c r="H1710" s="12">
        <v>111.31099578408343</v>
      </c>
      <c r="I1710" s="12">
        <v>11</v>
      </c>
      <c r="J1710" s="15">
        <v>0.3713677069760708</v>
      </c>
      <c r="K1710" s="15">
        <v>0.6286322930239292</v>
      </c>
      <c r="L1710" s="56">
        <v>0.48351</v>
      </c>
      <c r="M1710">
        <v>23</v>
      </c>
      <c r="N1710">
        <v>0</v>
      </c>
      <c r="O1710" s="12">
        <v>7</v>
      </c>
      <c r="P1710" s="12">
        <v>1</v>
      </c>
      <c r="Q1710">
        <v>0</v>
      </c>
      <c r="R1710" s="12">
        <v>6.9149552232632212</v>
      </c>
      <c r="S1710" s="12">
        <v>41.337309265558147</v>
      </c>
      <c r="T1710" s="12">
        <v>302.54211775297836</v>
      </c>
      <c r="U1710" s="12">
        <v>192.30003212474111</v>
      </c>
      <c r="V1710" s="12">
        <v>8.4261067979504674</v>
      </c>
      <c r="W1710" s="57">
        <v>9.2141034317818113E-6</v>
      </c>
      <c r="X1710" s="57">
        <v>2.0057556466381793E-3</v>
      </c>
      <c r="Y1710" s="57">
        <v>0</v>
      </c>
      <c r="Z1710" s="57">
        <v>2.3133370901127007E-3</v>
      </c>
      <c r="AA1710" s="57">
        <v>3.642831891391525E-4</v>
      </c>
      <c r="AB1710" s="57">
        <v>0</v>
      </c>
      <c r="AC1710" s="57">
        <v>2.8683408216374153E-3</v>
      </c>
      <c r="AD1710" s="57">
        <v>5.9969934704053257E-4</v>
      </c>
      <c r="AE1710" s="57">
        <v>1.7573912765838121E-4</v>
      </c>
      <c r="AF1710" s="57">
        <v>2.5217739050074396E-4</v>
      </c>
      <c r="AG1710" s="57">
        <v>4.2231573106085805E-5</v>
      </c>
      <c r="AH1710" s="17">
        <v>7.8461620811499748E-4</v>
      </c>
      <c r="AI1710" s="12">
        <v>152</v>
      </c>
      <c r="AJ1710" s="16">
        <v>4</v>
      </c>
      <c r="AK1710" s="17">
        <v>0.87869272912153895</v>
      </c>
      <c r="AL1710" t="str">
        <f>IF(AK1710&lt;='CAV Tier 1 Analysis'!$A$5,"Tier 1", "Tier 2")</f>
        <v>Tier 2</v>
      </c>
      <c r="AM1710" t="str">
        <f t="shared" si="53"/>
        <v>Nebraska - Tier 2</v>
      </c>
      <c r="AN1710" t="str">
        <f t="shared" si="54"/>
        <v>Hickman, City Of - Tier 2</v>
      </c>
    </row>
    <row r="1711" spans="1:40" x14ac:dyDescent="0.3">
      <c r="A1711">
        <v>7</v>
      </c>
      <c r="B1711" t="s">
        <v>30</v>
      </c>
      <c r="C1711" t="s">
        <v>2198</v>
      </c>
      <c r="D1711" t="s">
        <v>5400</v>
      </c>
      <c r="E1711" t="s">
        <v>1182</v>
      </c>
      <c r="F1711" s="12">
        <v>7.2429395885615548</v>
      </c>
      <c r="G1711" s="12">
        <v>23.80243828783502</v>
      </c>
      <c r="H1711" s="12">
        <v>19.259600171929169</v>
      </c>
      <c r="I1711" s="12">
        <v>1</v>
      </c>
      <c r="J1711" s="15">
        <v>9.3680075580528058E-2</v>
      </c>
      <c r="K1711" s="15">
        <v>0.90631992441947196</v>
      </c>
      <c r="L1711" s="56">
        <v>0.80444000000000004</v>
      </c>
      <c r="M1711">
        <v>40</v>
      </c>
      <c r="N1711">
        <v>0</v>
      </c>
      <c r="O1711" s="12">
        <v>5</v>
      </c>
      <c r="P1711" s="12">
        <v>8</v>
      </c>
      <c r="Q1711">
        <v>0</v>
      </c>
      <c r="R1711" s="12">
        <v>0.90631992441947196</v>
      </c>
      <c r="S1711" s="12">
        <v>1.8042407997570757</v>
      </c>
      <c r="T1711" s="12">
        <v>32.826500402478182</v>
      </c>
      <c r="U1711" s="12">
        <v>25.583560813916627</v>
      </c>
      <c r="V1711" s="12">
        <v>0</v>
      </c>
      <c r="W1711" s="57">
        <v>1.5329969110592459E-5</v>
      </c>
      <c r="X1711" s="57">
        <v>3.488270689805529E-3</v>
      </c>
      <c r="Y1711" s="57">
        <v>0</v>
      </c>
      <c r="Z1711" s="57">
        <v>1.6523836357947863E-3</v>
      </c>
      <c r="AA1711" s="57">
        <v>2.91426551311322E-3</v>
      </c>
      <c r="AB1711" s="57">
        <v>0</v>
      </c>
      <c r="AC1711" s="57">
        <v>3.7594378455699104E-4</v>
      </c>
      <c r="AD1711" s="57">
        <v>2.6174950637624603E-5</v>
      </c>
      <c r="AE1711" s="57">
        <v>1.9068090709668551E-5</v>
      </c>
      <c r="AF1711" s="57">
        <v>3.3549633530927161E-5</v>
      </c>
      <c r="AG1711" s="57">
        <v>0</v>
      </c>
      <c r="AH1711" s="17">
        <v>7.7499875156903058E-4</v>
      </c>
      <c r="AI1711" s="12">
        <v>153</v>
      </c>
      <c r="AJ1711" s="16">
        <v>4</v>
      </c>
      <c r="AK1711" s="17">
        <v>0.87946772787310801</v>
      </c>
      <c r="AL1711" t="str">
        <f>IF(AK1711&lt;='CAV Tier 1 Analysis'!$A$5,"Tier 1", "Tier 2")</f>
        <v>Tier 2</v>
      </c>
      <c r="AM1711" t="str">
        <f t="shared" si="53"/>
        <v>Nebraska - Tier 2</v>
      </c>
      <c r="AN1711" t="str">
        <f t="shared" si="54"/>
        <v>Cambridge, City Of - Tier 2</v>
      </c>
    </row>
    <row r="1712" spans="1:40" x14ac:dyDescent="0.3">
      <c r="A1712">
        <v>7</v>
      </c>
      <c r="B1712" t="s">
        <v>30</v>
      </c>
      <c r="C1712" t="s">
        <v>3044</v>
      </c>
      <c r="D1712" t="s">
        <v>5524</v>
      </c>
      <c r="E1712" t="s">
        <v>788</v>
      </c>
      <c r="F1712" s="12">
        <v>48.018034293666076</v>
      </c>
      <c r="G1712" s="12">
        <v>896.37519546791282</v>
      </c>
      <c r="H1712" s="12">
        <v>540.13658492833895</v>
      </c>
      <c r="I1712" s="12">
        <v>1</v>
      </c>
      <c r="J1712" s="15">
        <v>5.8586766218006306E-2</v>
      </c>
      <c r="K1712" s="15">
        <v>0.94141323378199371</v>
      </c>
      <c r="L1712" s="56">
        <v>2.1590200000000004</v>
      </c>
      <c r="M1712">
        <v>4</v>
      </c>
      <c r="N1712">
        <v>0</v>
      </c>
      <c r="O1712" s="12">
        <v>4</v>
      </c>
      <c r="P1712" s="12">
        <v>10</v>
      </c>
      <c r="Q1712">
        <v>0</v>
      </c>
      <c r="R1712" s="12">
        <v>0.94141323378199371</v>
      </c>
      <c r="S1712" s="12">
        <v>31.644855826988902</v>
      </c>
      <c r="T1712" s="12">
        <v>1236.5689134784984</v>
      </c>
      <c r="U1712" s="12">
        <v>1188.5508791848324</v>
      </c>
      <c r="V1712" s="12">
        <v>0</v>
      </c>
      <c r="W1712" s="57">
        <v>4.1143789355516059E-5</v>
      </c>
      <c r="X1712" s="57">
        <v>3.4882706898055289E-4</v>
      </c>
      <c r="Y1712" s="57">
        <v>0</v>
      </c>
      <c r="Z1712" s="57">
        <v>1.321906908635829E-3</v>
      </c>
      <c r="AA1712" s="57">
        <v>3.6428318913915248E-3</v>
      </c>
      <c r="AB1712" s="57">
        <v>0</v>
      </c>
      <c r="AC1712" s="57">
        <v>3.9050057756010896E-4</v>
      </c>
      <c r="AD1712" s="57">
        <v>4.5908646967616796E-4</v>
      </c>
      <c r="AE1712" s="57">
        <v>7.1829186547050356E-4</v>
      </c>
      <c r="AF1712" s="57">
        <v>1.558635512841569E-3</v>
      </c>
      <c r="AG1712" s="57">
        <v>0</v>
      </c>
      <c r="AH1712" s="17">
        <v>7.7102037126470656E-4</v>
      </c>
      <c r="AI1712" s="12">
        <v>154</v>
      </c>
      <c r="AJ1712" s="16">
        <v>4</v>
      </c>
      <c r="AK1712" s="17">
        <v>0.88023874824437276</v>
      </c>
      <c r="AL1712" t="str">
        <f>IF(AK1712&lt;='CAV Tier 1 Analysis'!$A$5,"Tier 1", "Tier 2")</f>
        <v>Tier 2</v>
      </c>
      <c r="AM1712" t="str">
        <f t="shared" si="53"/>
        <v>Nebraska - Tier 2</v>
      </c>
      <c r="AN1712" t="str">
        <f t="shared" si="54"/>
        <v>Wayne, City Of - Tier 2</v>
      </c>
    </row>
    <row r="1713" spans="1:40" x14ac:dyDescent="0.3">
      <c r="A1713">
        <v>7</v>
      </c>
      <c r="B1713" t="s">
        <v>30</v>
      </c>
      <c r="C1713" t="s">
        <v>3618</v>
      </c>
      <c r="D1713" t="s">
        <v>5514</v>
      </c>
      <c r="E1713" t="s">
        <v>766</v>
      </c>
      <c r="F1713" s="12">
        <v>10.476880826469527</v>
      </c>
      <c r="G1713" s="12">
        <v>117.31028105314989</v>
      </c>
      <c r="H1713" s="12">
        <v>66.731321699194467</v>
      </c>
      <c r="I1713" s="12">
        <v>7</v>
      </c>
      <c r="J1713" s="15">
        <v>0.6547221115710351</v>
      </c>
      <c r="K1713" s="15">
        <v>0.34527788842896484</v>
      </c>
      <c r="L1713" s="56">
        <v>0.57739000000000007</v>
      </c>
      <c r="M1713">
        <v>3</v>
      </c>
      <c r="N1713">
        <v>0</v>
      </c>
      <c r="O1713" s="12">
        <v>8</v>
      </c>
      <c r="P1713" s="12">
        <v>10</v>
      </c>
      <c r="Q1713">
        <v>0</v>
      </c>
      <c r="R1713" s="12">
        <v>2.4169452190027538</v>
      </c>
      <c r="S1713" s="12">
        <v>43.690471850822632</v>
      </c>
      <c r="T1713" s="12">
        <v>132.25175712469834</v>
      </c>
      <c r="U1713" s="12">
        <v>121.77487629822882</v>
      </c>
      <c r="V1713" s="12">
        <v>0</v>
      </c>
      <c r="W1713" s="57">
        <v>1.1003146119990281E-5</v>
      </c>
      <c r="X1713" s="57">
        <v>2.6162030173541465E-4</v>
      </c>
      <c r="Y1713" s="57">
        <v>0</v>
      </c>
      <c r="Z1713" s="57">
        <v>2.643813817271658E-3</v>
      </c>
      <c r="AA1713" s="57">
        <v>3.6428318913915248E-3</v>
      </c>
      <c r="AB1713" s="57">
        <v>0</v>
      </c>
      <c r="AC1713" s="57">
        <v>1.0025549568281114E-3</v>
      </c>
      <c r="AD1713" s="57">
        <v>6.3383775834344516E-4</v>
      </c>
      <c r="AE1713" s="57">
        <v>7.6821728495201516E-5</v>
      </c>
      <c r="AF1713" s="57">
        <v>1.5969248779697562E-4</v>
      </c>
      <c r="AG1713" s="57">
        <v>0</v>
      </c>
      <c r="AH1713" s="17">
        <v>7.6656146254384732E-4</v>
      </c>
      <c r="AI1713" s="12">
        <v>155</v>
      </c>
      <c r="AJ1713" s="16">
        <v>4</v>
      </c>
      <c r="AK1713" s="17">
        <v>0.8810053097069166</v>
      </c>
      <c r="AL1713" t="str">
        <f>IF(AK1713&lt;='CAV Tier 1 Analysis'!$A$5,"Tier 1", "Tier 2")</f>
        <v>Tier 2</v>
      </c>
      <c r="AM1713" t="str">
        <f t="shared" si="53"/>
        <v>Nebraska - Tier 2</v>
      </c>
      <c r="AN1713" t="str">
        <f t="shared" si="54"/>
        <v>Pender, Village Of - Tier 2</v>
      </c>
    </row>
    <row r="1714" spans="1:40" x14ac:dyDescent="0.3">
      <c r="A1714">
        <v>7</v>
      </c>
      <c r="B1714" t="s">
        <v>30</v>
      </c>
      <c r="C1714" t="s">
        <v>3555</v>
      </c>
      <c r="D1714" t="s">
        <v>5424</v>
      </c>
      <c r="E1714" t="s">
        <v>1171</v>
      </c>
      <c r="F1714" s="12">
        <v>13.164110443346715</v>
      </c>
      <c r="G1714" s="12">
        <v>845.5590484486321</v>
      </c>
      <c r="H1714" s="12">
        <v>612.40714231343554</v>
      </c>
      <c r="I1714" s="12">
        <v>2</v>
      </c>
      <c r="J1714" s="15">
        <v>7.3239304624900414E-2</v>
      </c>
      <c r="K1714" s="15">
        <v>0.92676069537509953</v>
      </c>
      <c r="L1714" s="56">
        <v>2.3475100000000002</v>
      </c>
      <c r="M1714">
        <v>15</v>
      </c>
      <c r="N1714">
        <v>0</v>
      </c>
      <c r="O1714" s="12">
        <v>2</v>
      </c>
      <c r="P1714" s="12">
        <v>8</v>
      </c>
      <c r="Q1714">
        <v>0</v>
      </c>
      <c r="R1714" s="12">
        <v>1.8535213907501991</v>
      </c>
      <c r="S1714" s="12">
        <v>44.852273250358444</v>
      </c>
      <c r="T1714" s="12">
        <v>1061.1674465665888</v>
      </c>
      <c r="U1714" s="12">
        <v>1048.003336123242</v>
      </c>
      <c r="V1714" s="12">
        <v>0</v>
      </c>
      <c r="W1714" s="57">
        <v>4.473578612053964E-5</v>
      </c>
      <c r="X1714" s="57">
        <v>1.3081015086770734E-3</v>
      </c>
      <c r="Y1714" s="57">
        <v>0</v>
      </c>
      <c r="Z1714" s="57">
        <v>6.6095345431791449E-4</v>
      </c>
      <c r="AA1714" s="57">
        <v>2.91426551311322E-3</v>
      </c>
      <c r="AB1714" s="57">
        <v>0</v>
      </c>
      <c r="AC1714" s="57">
        <v>7.6884533553899697E-4</v>
      </c>
      <c r="AD1714" s="57">
        <v>6.5069254529187656E-4</v>
      </c>
      <c r="AE1714" s="57">
        <v>6.1640555286702158E-4</v>
      </c>
      <c r="AF1714" s="57">
        <v>1.3743250254279647E-3</v>
      </c>
      <c r="AG1714" s="57">
        <v>0</v>
      </c>
      <c r="AH1714" s="17">
        <v>7.5802952012314617E-4</v>
      </c>
      <c r="AI1714" s="12">
        <v>156</v>
      </c>
      <c r="AJ1714" s="16">
        <v>4</v>
      </c>
      <c r="AK1714" s="17">
        <v>0.88176333922703976</v>
      </c>
      <c r="AL1714" t="str">
        <f>IF(AK1714&lt;='CAV Tier 1 Analysis'!$A$5,"Tier 1", "Tier 2")</f>
        <v>Tier 2</v>
      </c>
      <c r="AM1714" t="str">
        <f t="shared" si="53"/>
        <v>Nebraska - Tier 2</v>
      </c>
      <c r="AN1714" t="str">
        <f t="shared" si="54"/>
        <v>O'Neill, City Of - Tier 2</v>
      </c>
    </row>
    <row r="1715" spans="1:40" x14ac:dyDescent="0.3">
      <c r="A1715">
        <v>7</v>
      </c>
      <c r="B1715" t="s">
        <v>30</v>
      </c>
      <c r="C1715" t="s">
        <v>2760</v>
      </c>
      <c r="D1715" t="s">
        <v>5466</v>
      </c>
      <c r="E1715" t="s">
        <v>902</v>
      </c>
      <c r="F1715" s="12">
        <v>22.163405479012443</v>
      </c>
      <c r="G1715" s="12">
        <v>94.369763266356074</v>
      </c>
      <c r="H1715" s="12">
        <v>42.595370113102398</v>
      </c>
      <c r="I1715" s="12">
        <v>3</v>
      </c>
      <c r="J1715" s="15">
        <v>0</v>
      </c>
      <c r="K1715" s="15">
        <v>1</v>
      </c>
      <c r="L1715" s="56">
        <v>0.90336000000000005</v>
      </c>
      <c r="M1715">
        <v>8</v>
      </c>
      <c r="N1715">
        <v>0</v>
      </c>
      <c r="O1715" s="12">
        <v>10</v>
      </c>
      <c r="P1715" s="12">
        <v>8</v>
      </c>
      <c r="Q1715">
        <v>0</v>
      </c>
      <c r="R1715" s="12">
        <v>3</v>
      </c>
      <c r="S1715" s="12">
        <v>0</v>
      </c>
      <c r="T1715" s="12">
        <v>93.218180049103808</v>
      </c>
      <c r="U1715" s="12">
        <v>71.054774570091368</v>
      </c>
      <c r="V1715" s="12">
        <v>1.1515832172522664</v>
      </c>
      <c r="W1715" s="57">
        <v>1.721505755027697E-5</v>
      </c>
      <c r="X1715" s="57">
        <v>6.9765413796110578E-4</v>
      </c>
      <c r="Y1715" s="57">
        <v>0</v>
      </c>
      <c r="Z1715" s="57">
        <v>3.3047672715895726E-3</v>
      </c>
      <c r="AA1715" s="57">
        <v>2.91426551311322E-3</v>
      </c>
      <c r="AB1715" s="57">
        <v>0</v>
      </c>
      <c r="AC1715" s="57">
        <v>1.2444075466986856E-3</v>
      </c>
      <c r="AD1715" s="57">
        <v>0</v>
      </c>
      <c r="AE1715" s="57">
        <v>5.4148102635769781E-5</v>
      </c>
      <c r="AF1715" s="57">
        <v>9.3179431307015897E-5</v>
      </c>
      <c r="AG1715" s="57">
        <v>5.7717249488173966E-6</v>
      </c>
      <c r="AH1715" s="17">
        <v>7.5740079870949685E-4</v>
      </c>
      <c r="AI1715" s="12">
        <v>157</v>
      </c>
      <c r="AJ1715" s="16">
        <v>5</v>
      </c>
      <c r="AK1715" s="17">
        <v>0.88252074002574921</v>
      </c>
      <c r="AL1715" t="str">
        <f>IF(AK1715&lt;='CAV Tier 1 Analysis'!$A$5,"Tier 1", "Tier 2")</f>
        <v>Tier 2</v>
      </c>
      <c r="AM1715" t="str">
        <f t="shared" si="53"/>
        <v>Nebraska - Tier 2</v>
      </c>
      <c r="AN1715" t="str">
        <f t="shared" si="54"/>
        <v>Syracuse, City Of - Tier 2</v>
      </c>
    </row>
    <row r="1716" spans="1:40" x14ac:dyDescent="0.3">
      <c r="A1716">
        <v>7</v>
      </c>
      <c r="B1716" t="s">
        <v>30</v>
      </c>
      <c r="C1716" t="s">
        <v>3047</v>
      </c>
      <c r="D1716" t="s">
        <v>5532</v>
      </c>
      <c r="E1716" t="s">
        <v>897</v>
      </c>
      <c r="F1716" s="12">
        <v>24.872332712360254</v>
      </c>
      <c r="G1716" s="12">
        <v>7.3870638133582105</v>
      </c>
      <c r="H1716" s="12">
        <v>2.9014250640418995</v>
      </c>
      <c r="I1716" s="12">
        <v>1</v>
      </c>
      <c r="J1716" s="15">
        <v>0.44421729700082269</v>
      </c>
      <c r="K1716" s="15">
        <v>0.55578270299917742</v>
      </c>
      <c r="L1716" s="56">
        <v>0.40111000000000002</v>
      </c>
      <c r="M1716">
        <v>34</v>
      </c>
      <c r="N1716">
        <v>0</v>
      </c>
      <c r="O1716" s="12">
        <v>4</v>
      </c>
      <c r="P1716" s="12">
        <v>10</v>
      </c>
      <c r="Q1716">
        <v>0</v>
      </c>
      <c r="R1716" s="12">
        <v>0.55578270299917742</v>
      </c>
      <c r="S1716" s="12">
        <v>1.2888631993991315</v>
      </c>
      <c r="T1716" s="12">
        <v>7.4226641208924669</v>
      </c>
      <c r="U1716" s="12">
        <v>0</v>
      </c>
      <c r="V1716" s="12">
        <v>0</v>
      </c>
      <c r="W1716" s="57">
        <v>7.643831621935435E-6</v>
      </c>
      <c r="X1716" s="57">
        <v>2.9650300863346994E-3</v>
      </c>
      <c r="Y1716" s="57">
        <v>0</v>
      </c>
      <c r="Z1716" s="57">
        <v>1.321906908635829E-3</v>
      </c>
      <c r="AA1716" s="57">
        <v>3.6428318913915248E-3</v>
      </c>
      <c r="AB1716" s="57">
        <v>0</v>
      </c>
      <c r="AC1716" s="57">
        <v>2.3054006331225686E-4</v>
      </c>
      <c r="AD1716" s="57">
        <v>1.8698130885558854E-5</v>
      </c>
      <c r="AE1716" s="57">
        <v>4.3116394080769785E-6</v>
      </c>
      <c r="AF1716" s="57">
        <v>0</v>
      </c>
      <c r="AG1716" s="57">
        <v>0</v>
      </c>
      <c r="AH1716" s="17">
        <v>7.4463295923544374E-4</v>
      </c>
      <c r="AI1716" s="12">
        <v>158</v>
      </c>
      <c r="AJ1716" s="16">
        <v>5</v>
      </c>
      <c r="AK1716" s="17">
        <v>0.88326537298498464</v>
      </c>
      <c r="AL1716" t="str">
        <f>IF(AK1716&lt;='CAV Tier 1 Analysis'!$A$5,"Tier 1", "Tier 2")</f>
        <v>Tier 2</v>
      </c>
      <c r="AM1716" t="str">
        <f t="shared" si="53"/>
        <v>Nebraska - Tier 2</v>
      </c>
      <c r="AN1716" t="str">
        <f t="shared" si="54"/>
        <v>Homer, Village Of - Tier 2</v>
      </c>
    </row>
    <row r="1717" spans="1:40" x14ac:dyDescent="0.3">
      <c r="A1717">
        <v>7</v>
      </c>
      <c r="B1717" t="s">
        <v>30</v>
      </c>
      <c r="C1717" t="s">
        <v>3539</v>
      </c>
      <c r="D1717" t="s">
        <v>5406</v>
      </c>
      <c r="E1717" t="s">
        <v>1347</v>
      </c>
      <c r="F1717" s="12">
        <v>53.407754178080623</v>
      </c>
      <c r="G1717" s="12">
        <v>29.517457050566613</v>
      </c>
      <c r="H1717" s="12">
        <v>14.803847333681452</v>
      </c>
      <c r="I1717" s="12">
        <v>4</v>
      </c>
      <c r="J1717" s="15">
        <v>8.6270249544684796E-4</v>
      </c>
      <c r="K1717" s="15">
        <v>0.99913729750455316</v>
      </c>
      <c r="L1717" s="56">
        <v>1.8778199999999998</v>
      </c>
      <c r="M1717">
        <v>3</v>
      </c>
      <c r="N1717">
        <v>0</v>
      </c>
      <c r="O1717" s="12">
        <v>13</v>
      </c>
      <c r="P1717" s="12">
        <v>5</v>
      </c>
      <c r="Q1717">
        <v>0</v>
      </c>
      <c r="R1717" s="12">
        <v>3.9965491900182126</v>
      </c>
      <c r="S1717" s="12">
        <v>1.2771316036981156E-2</v>
      </c>
      <c r="T1717" s="12">
        <v>31.162618014176509</v>
      </c>
      <c r="U1717" s="12">
        <v>0</v>
      </c>
      <c r="V1717" s="12">
        <v>0</v>
      </c>
      <c r="W1717" s="57">
        <v>3.5785046237448078E-5</v>
      </c>
      <c r="X1717" s="57">
        <v>2.6162030173541465E-4</v>
      </c>
      <c r="Y1717" s="57">
        <v>0</v>
      </c>
      <c r="Z1717" s="57">
        <v>4.2961974530664445E-3</v>
      </c>
      <c r="AA1717" s="57">
        <v>1.8214159456957624E-3</v>
      </c>
      <c r="AB1717" s="57">
        <v>0</v>
      </c>
      <c r="AC1717" s="57">
        <v>1.6577786576037275E-3</v>
      </c>
      <c r="AD1717" s="57">
        <v>1.8527935234060445E-7</v>
      </c>
      <c r="AE1717" s="57">
        <v>1.810158316480821E-5</v>
      </c>
      <c r="AF1717" s="57">
        <v>0</v>
      </c>
      <c r="AG1717" s="57">
        <v>0</v>
      </c>
      <c r="AH1717" s="17">
        <v>7.3555311516872233E-4</v>
      </c>
      <c r="AI1717" s="12">
        <v>159</v>
      </c>
      <c r="AJ1717" s="16">
        <v>5</v>
      </c>
      <c r="AK1717" s="17">
        <v>0.88400092610015335</v>
      </c>
      <c r="AL1717" t="str">
        <f>IF(AK1717&lt;='CAV Tier 1 Analysis'!$A$5,"Tier 1", "Tier 2")</f>
        <v>Tier 2</v>
      </c>
      <c r="AM1717" t="str">
        <f t="shared" si="53"/>
        <v>Nebraska - Tier 2</v>
      </c>
      <c r="AN1717" t="str">
        <f t="shared" si="54"/>
        <v>Wymore,City Of - Tier 2</v>
      </c>
    </row>
    <row r="1718" spans="1:40" x14ac:dyDescent="0.3">
      <c r="A1718">
        <v>7</v>
      </c>
      <c r="B1718" t="s">
        <v>30</v>
      </c>
      <c r="C1718" t="s">
        <v>3674</v>
      </c>
      <c r="D1718" t="s">
        <v>5577</v>
      </c>
      <c r="E1718" t="s">
        <v>1848</v>
      </c>
      <c r="F1718" s="12">
        <v>3.0871601596440907</v>
      </c>
      <c r="G1718" s="12">
        <v>5.8650877935997174</v>
      </c>
      <c r="H1718" s="12">
        <v>4.795791936502785</v>
      </c>
      <c r="I1718" s="12">
        <v>1</v>
      </c>
      <c r="J1718" s="15">
        <v>0</v>
      </c>
      <c r="K1718" s="15">
        <v>1</v>
      </c>
      <c r="L1718" s="56">
        <v>0.57269999999999999</v>
      </c>
      <c r="M1718">
        <v>41</v>
      </c>
      <c r="N1718">
        <v>0</v>
      </c>
      <c r="O1718" s="12">
        <v>9</v>
      </c>
      <c r="P1718" s="12">
        <v>3</v>
      </c>
      <c r="Q1718">
        <v>0</v>
      </c>
      <c r="R1718" s="12">
        <v>1</v>
      </c>
      <c r="S1718" s="12">
        <v>0</v>
      </c>
      <c r="T1718" s="12">
        <v>8.488102709683524</v>
      </c>
      <c r="U1718" s="12">
        <v>5.4009425500394332</v>
      </c>
      <c r="V1718" s="12">
        <v>0</v>
      </c>
      <c r="W1718" s="57">
        <v>1.0913770212366742E-5</v>
      </c>
      <c r="X1718" s="57">
        <v>3.5754774570506669E-3</v>
      </c>
      <c r="Y1718" s="57">
        <v>0</v>
      </c>
      <c r="Z1718" s="57">
        <v>2.9742905444306153E-3</v>
      </c>
      <c r="AA1718" s="57">
        <v>1.0928495674174575E-3</v>
      </c>
      <c r="AB1718" s="57">
        <v>0</v>
      </c>
      <c r="AC1718" s="57">
        <v>4.1480251556622852E-4</v>
      </c>
      <c r="AD1718" s="57">
        <v>0</v>
      </c>
      <c r="AE1718" s="57">
        <v>4.9305259603308221E-6</v>
      </c>
      <c r="AF1718" s="57">
        <v>7.0826592354902953E-6</v>
      </c>
      <c r="AG1718" s="57">
        <v>0</v>
      </c>
      <c r="AH1718" s="17">
        <v>7.3457700362483246E-4</v>
      </c>
      <c r="AI1718" s="12">
        <v>160</v>
      </c>
      <c r="AJ1718" s="16">
        <v>5</v>
      </c>
      <c r="AK1718" s="17">
        <v>0.88473550310377813</v>
      </c>
      <c r="AL1718" t="str">
        <f>IF(AK1718&lt;='CAV Tier 1 Analysis'!$A$5,"Tier 1", "Tier 2")</f>
        <v>Tier 2</v>
      </c>
      <c r="AM1718" t="str">
        <f t="shared" si="53"/>
        <v>Nebraska - Tier 2</v>
      </c>
      <c r="AN1718" t="str">
        <f t="shared" si="54"/>
        <v>Ansley, Village Of - Tier 2</v>
      </c>
    </row>
    <row r="1719" spans="1:40" x14ac:dyDescent="0.3">
      <c r="A1719">
        <v>7</v>
      </c>
      <c r="B1719" t="s">
        <v>30</v>
      </c>
      <c r="C1719" t="s">
        <v>2091</v>
      </c>
      <c r="D1719" t="s">
        <v>5510</v>
      </c>
      <c r="E1719" t="s">
        <v>786</v>
      </c>
      <c r="F1719" s="12">
        <v>26.405528157055805</v>
      </c>
      <c r="G1719" s="12">
        <v>232.94290406155341</v>
      </c>
      <c r="H1719" s="12">
        <v>126.95121223517714</v>
      </c>
      <c r="I1719" s="12">
        <v>0</v>
      </c>
      <c r="J1719" s="15">
        <v>0.40927278903339837</v>
      </c>
      <c r="K1719" s="15">
        <v>0.59072721096660163</v>
      </c>
      <c r="L1719" s="56">
        <v>1.73691</v>
      </c>
      <c r="M1719">
        <v>2</v>
      </c>
      <c r="N1719">
        <v>0</v>
      </c>
      <c r="O1719" s="12">
        <v>10</v>
      </c>
      <c r="P1719" s="12">
        <v>9</v>
      </c>
      <c r="Q1719">
        <v>0</v>
      </c>
      <c r="R1719" s="12">
        <v>0</v>
      </c>
      <c r="S1719" s="12">
        <v>51.957676702661836</v>
      </c>
      <c r="T1719" s="12">
        <v>274.30103329784225</v>
      </c>
      <c r="U1719" s="12">
        <v>247.89550514078644</v>
      </c>
      <c r="V1719" s="12">
        <v>0</v>
      </c>
      <c r="W1719" s="57">
        <v>3.3099767102430448E-5</v>
      </c>
      <c r="X1719" s="57">
        <v>1.7441353449027645E-4</v>
      </c>
      <c r="Y1719" s="57">
        <v>0</v>
      </c>
      <c r="Z1719" s="57">
        <v>3.3047672715895726E-3</v>
      </c>
      <c r="AA1719" s="57">
        <v>3.2785487022523726E-3</v>
      </c>
      <c r="AB1719" s="57">
        <v>0</v>
      </c>
      <c r="AC1719" s="57">
        <v>0</v>
      </c>
      <c r="AD1719" s="57">
        <v>7.5377389931595678E-4</v>
      </c>
      <c r="AE1719" s="57">
        <v>1.5933459005834839E-4</v>
      </c>
      <c r="AF1719" s="57">
        <v>3.2508388538757997E-4</v>
      </c>
      <c r="AG1719" s="57">
        <v>0</v>
      </c>
      <c r="AH1719" s="17">
        <v>7.2991105910877622E-4</v>
      </c>
      <c r="AI1719" s="12">
        <v>161</v>
      </c>
      <c r="AJ1719" s="16">
        <v>5</v>
      </c>
      <c r="AK1719" s="17">
        <v>0.88546541416288693</v>
      </c>
      <c r="AL1719" t="str">
        <f>IF(AK1719&lt;='CAV Tier 1 Analysis'!$A$5,"Tier 1", "Tier 2")</f>
        <v>Tier 2</v>
      </c>
      <c r="AM1719" t="str">
        <f t="shared" si="53"/>
        <v>Nebraska - Tier 2</v>
      </c>
      <c r="AN1719" t="str">
        <f t="shared" si="54"/>
        <v>Stanton, City Of - Tier 2</v>
      </c>
    </row>
    <row r="1720" spans="1:40" x14ac:dyDescent="0.3">
      <c r="A1720">
        <v>7</v>
      </c>
      <c r="B1720" t="s">
        <v>30</v>
      </c>
      <c r="C1720" t="s">
        <v>3617</v>
      </c>
      <c r="D1720" t="s">
        <v>5513</v>
      </c>
      <c r="E1720" t="s">
        <v>1142</v>
      </c>
      <c r="F1720" s="12">
        <v>4.1861882757775257</v>
      </c>
      <c r="G1720" s="12">
        <v>1.1302933627383023</v>
      </c>
      <c r="H1720" s="12">
        <v>0.93766191244706287</v>
      </c>
      <c r="I1720" s="12">
        <v>3</v>
      </c>
      <c r="J1720" s="15">
        <v>0</v>
      </c>
      <c r="K1720" s="15">
        <v>1.0000000000000002</v>
      </c>
      <c r="L1720" s="56">
        <v>0.31752999999999998</v>
      </c>
      <c r="M1720">
        <v>3</v>
      </c>
      <c r="N1720">
        <v>0</v>
      </c>
      <c r="O1720" s="12">
        <v>13</v>
      </c>
      <c r="P1720" s="12">
        <v>6</v>
      </c>
      <c r="Q1720">
        <v>0</v>
      </c>
      <c r="R1720" s="12">
        <v>3.0000000000000009</v>
      </c>
      <c r="S1720" s="12">
        <v>0</v>
      </c>
      <c r="T1720" s="12">
        <v>1.4022436455024052</v>
      </c>
      <c r="U1720" s="12">
        <v>0</v>
      </c>
      <c r="V1720" s="12">
        <v>0</v>
      </c>
      <c r="W1720" s="57">
        <v>6.0510729099577633E-6</v>
      </c>
      <c r="X1720" s="57">
        <v>2.6162030173541465E-4</v>
      </c>
      <c r="Y1720" s="57">
        <v>0</v>
      </c>
      <c r="Z1720" s="57">
        <v>4.2961974530664445E-3</v>
      </c>
      <c r="AA1720" s="57">
        <v>2.1856991348349151E-3</v>
      </c>
      <c r="AB1720" s="57">
        <v>0</v>
      </c>
      <c r="AC1720" s="57">
        <v>1.244407546698686E-3</v>
      </c>
      <c r="AD1720" s="57">
        <v>0</v>
      </c>
      <c r="AE1720" s="57">
        <v>8.1452816174939035E-7</v>
      </c>
      <c r="AF1720" s="57">
        <v>0</v>
      </c>
      <c r="AG1720" s="57">
        <v>0</v>
      </c>
      <c r="AH1720" s="17">
        <v>7.267990943097425E-4</v>
      </c>
      <c r="AI1720" s="12">
        <v>162</v>
      </c>
      <c r="AJ1720" s="16">
        <v>5</v>
      </c>
      <c r="AK1720" s="17">
        <v>0.88619221325719666</v>
      </c>
      <c r="AL1720" t="str">
        <f>IF(AK1720&lt;='CAV Tier 1 Analysis'!$A$5,"Tier 1", "Tier 2")</f>
        <v>Tier 2</v>
      </c>
      <c r="AM1720" t="str">
        <f t="shared" si="53"/>
        <v>Nebraska - Tier 2</v>
      </c>
      <c r="AN1720" t="str">
        <f t="shared" si="54"/>
        <v>Hubbell, Village Of - Tier 2</v>
      </c>
    </row>
    <row r="1721" spans="1:40" x14ac:dyDescent="0.3">
      <c r="A1721">
        <v>7</v>
      </c>
      <c r="B1721" t="s">
        <v>30</v>
      </c>
      <c r="C1721" t="s">
        <v>3615</v>
      </c>
      <c r="D1721" t="s">
        <v>5511</v>
      </c>
      <c r="E1721" t="s">
        <v>1143</v>
      </c>
      <c r="F1721" s="12">
        <v>6.3653053988942929</v>
      </c>
      <c r="G1721" s="12">
        <v>5.6867625904442134</v>
      </c>
      <c r="H1721" s="12">
        <v>3.7007257060657266</v>
      </c>
      <c r="I1721" s="12">
        <v>3</v>
      </c>
      <c r="J1721" s="15">
        <v>0</v>
      </c>
      <c r="K1721" s="15">
        <v>1</v>
      </c>
      <c r="L1721" s="56">
        <v>0.48282000000000003</v>
      </c>
      <c r="M1721">
        <v>2</v>
      </c>
      <c r="N1721">
        <v>0</v>
      </c>
      <c r="O1721" s="12">
        <v>13</v>
      </c>
      <c r="P1721" s="12">
        <v>6</v>
      </c>
      <c r="Q1721">
        <v>0</v>
      </c>
      <c r="R1721" s="12">
        <v>3</v>
      </c>
      <c r="S1721" s="12">
        <v>0</v>
      </c>
      <c r="T1721" s="12">
        <v>6.8010216563891204</v>
      </c>
      <c r="U1721" s="12">
        <v>0.43571625749482745</v>
      </c>
      <c r="V1721" s="12">
        <v>0</v>
      </c>
      <c r="W1721" s="57">
        <v>9.2009543110440199E-6</v>
      </c>
      <c r="X1721" s="57">
        <v>1.7441353449027645E-4</v>
      </c>
      <c r="Y1721" s="57">
        <v>0</v>
      </c>
      <c r="Z1721" s="57">
        <v>4.2961974530664445E-3</v>
      </c>
      <c r="AA1721" s="57">
        <v>2.1856991348349151E-3</v>
      </c>
      <c r="AB1721" s="57">
        <v>0</v>
      </c>
      <c r="AC1721" s="57">
        <v>1.2444075466986856E-3</v>
      </c>
      <c r="AD1721" s="57">
        <v>0</v>
      </c>
      <c r="AE1721" s="57">
        <v>3.9505428928591437E-6</v>
      </c>
      <c r="AF1721" s="57">
        <v>5.7138726187274029E-7</v>
      </c>
      <c r="AG1721" s="57">
        <v>0</v>
      </c>
      <c r="AH1721" s="17">
        <v>7.1949459577782713E-4</v>
      </c>
      <c r="AI1721" s="12">
        <v>163</v>
      </c>
      <c r="AJ1721" s="16">
        <v>5</v>
      </c>
      <c r="AK1721" s="17">
        <v>0.88691170785297446</v>
      </c>
      <c r="AL1721" t="str">
        <f>IF(AK1721&lt;='CAV Tier 1 Analysis'!$A$5,"Tier 1", "Tier 2")</f>
        <v>Tier 2</v>
      </c>
      <c r="AM1721" t="str">
        <f t="shared" si="53"/>
        <v>Nebraska - Tier 2</v>
      </c>
      <c r="AN1721" t="str">
        <f t="shared" si="54"/>
        <v>Deshler, City Of - Tier 2</v>
      </c>
    </row>
    <row r="1722" spans="1:40" x14ac:dyDescent="0.3">
      <c r="A1722">
        <v>7</v>
      </c>
      <c r="B1722" t="s">
        <v>30</v>
      </c>
      <c r="C1722" t="s">
        <v>3572</v>
      </c>
      <c r="D1722" t="s">
        <v>5449</v>
      </c>
      <c r="E1722" t="s">
        <v>1420</v>
      </c>
      <c r="F1722" s="12">
        <v>15.964537760642113</v>
      </c>
      <c r="G1722" s="12">
        <v>1.8427203984567628</v>
      </c>
      <c r="H1722" s="12">
        <v>1.6560395737765023</v>
      </c>
      <c r="I1722" s="12">
        <v>3</v>
      </c>
      <c r="J1722" s="15">
        <v>0</v>
      </c>
      <c r="K1722" s="15">
        <v>1</v>
      </c>
      <c r="L1722" s="56">
        <v>0.29235</v>
      </c>
      <c r="M1722">
        <v>17</v>
      </c>
      <c r="N1722">
        <v>0</v>
      </c>
      <c r="O1722" s="12">
        <v>9</v>
      </c>
      <c r="P1722" s="12">
        <v>6</v>
      </c>
      <c r="Q1722">
        <v>0</v>
      </c>
      <c r="R1722" s="12">
        <v>3</v>
      </c>
      <c r="S1722" s="12">
        <v>0</v>
      </c>
      <c r="T1722" s="12">
        <v>3.2458375646019446</v>
      </c>
      <c r="U1722" s="12">
        <v>0</v>
      </c>
      <c r="V1722" s="12">
        <v>0</v>
      </c>
      <c r="W1722" s="57">
        <v>5.5712252865119905E-6</v>
      </c>
      <c r="X1722" s="57">
        <v>1.4825150431673497E-3</v>
      </c>
      <c r="Y1722" s="57">
        <v>0</v>
      </c>
      <c r="Z1722" s="57">
        <v>2.9742905444306153E-3</v>
      </c>
      <c r="AA1722" s="57">
        <v>2.1856991348349151E-3</v>
      </c>
      <c r="AB1722" s="57">
        <v>0</v>
      </c>
      <c r="AC1722" s="57">
        <v>1.2444075466986856E-3</v>
      </c>
      <c r="AD1722" s="57">
        <v>0</v>
      </c>
      <c r="AE1722" s="57">
        <v>1.8854256272169394E-6</v>
      </c>
      <c r="AF1722" s="57">
        <v>0</v>
      </c>
      <c r="AG1722" s="57">
        <v>0</v>
      </c>
      <c r="AH1722" s="17">
        <v>7.1766990182229966E-4</v>
      </c>
      <c r="AI1722" s="12">
        <v>164</v>
      </c>
      <c r="AJ1722" s="16">
        <v>5</v>
      </c>
      <c r="AK1722" s="17">
        <v>0.88762937775479678</v>
      </c>
      <c r="AL1722" t="str">
        <f>IF(AK1722&lt;='CAV Tier 1 Analysis'!$A$5,"Tier 1", "Tier 2")</f>
        <v>Tier 2</v>
      </c>
      <c r="AM1722" t="str">
        <f t="shared" si="53"/>
        <v>Nebraska - Tier 2</v>
      </c>
      <c r="AN1722" t="str">
        <f t="shared" si="54"/>
        <v>Meadow Grove, Village Of - Tier 2</v>
      </c>
    </row>
    <row r="1723" spans="1:40" x14ac:dyDescent="0.3">
      <c r="A1723">
        <v>7</v>
      </c>
      <c r="B1723" t="s">
        <v>30</v>
      </c>
      <c r="C1723" t="s">
        <v>1994</v>
      </c>
      <c r="D1723" t="s">
        <v>5600</v>
      </c>
      <c r="E1723" t="s">
        <v>873</v>
      </c>
      <c r="F1723" s="12">
        <v>20.046075859238019</v>
      </c>
      <c r="G1723" s="12">
        <v>771.29690438106172</v>
      </c>
      <c r="H1723" s="12">
        <v>555.1515651206015</v>
      </c>
      <c r="I1723" s="12">
        <v>0</v>
      </c>
      <c r="J1723" s="15">
        <v>0</v>
      </c>
      <c r="K1723" s="15">
        <v>1</v>
      </c>
      <c r="L1723" s="56">
        <v>1.45888</v>
      </c>
      <c r="M1723">
        <v>1</v>
      </c>
      <c r="N1723">
        <v>0</v>
      </c>
      <c r="O1723" s="12">
        <v>9</v>
      </c>
      <c r="P1723" s="12">
        <v>8</v>
      </c>
      <c r="Q1723">
        <v>0</v>
      </c>
      <c r="R1723" s="12">
        <v>0</v>
      </c>
      <c r="S1723" s="12">
        <v>0</v>
      </c>
      <c r="T1723" s="12">
        <v>962.65575642214526</v>
      </c>
      <c r="U1723" s="12">
        <v>942.60968056290722</v>
      </c>
      <c r="V1723" s="12">
        <v>0</v>
      </c>
      <c r="W1723" s="57">
        <v>2.7801433712969429E-5</v>
      </c>
      <c r="X1723" s="57">
        <v>8.7206767245138223E-5</v>
      </c>
      <c r="Y1723" s="57">
        <v>0</v>
      </c>
      <c r="Z1723" s="57">
        <v>2.9742905444306153E-3</v>
      </c>
      <c r="AA1723" s="57">
        <v>2.91426551311322E-3</v>
      </c>
      <c r="AB1723" s="57">
        <v>0</v>
      </c>
      <c r="AC1723" s="57">
        <v>0</v>
      </c>
      <c r="AD1723" s="57">
        <v>0</v>
      </c>
      <c r="AE1723" s="57">
        <v>5.5918258299188976E-4</v>
      </c>
      <c r="AF1723" s="57">
        <v>1.2361144555134527E-3</v>
      </c>
      <c r="AG1723" s="57">
        <v>0</v>
      </c>
      <c r="AH1723" s="17">
        <v>7.0898739063702599E-4</v>
      </c>
      <c r="AI1723" s="12">
        <v>165</v>
      </c>
      <c r="AJ1723" s="16">
        <v>5</v>
      </c>
      <c r="AK1723" s="17">
        <v>0.88833836514543385</v>
      </c>
      <c r="AL1723" t="str">
        <f>IF(AK1723&lt;='CAV Tier 1 Analysis'!$A$5,"Tier 1", "Tier 2")</f>
        <v>Tier 2</v>
      </c>
      <c r="AM1723" t="str">
        <f t="shared" si="53"/>
        <v>Nebraska - Tier 2</v>
      </c>
      <c r="AN1723" t="str">
        <f t="shared" si="54"/>
        <v>Geneva, City Of - Tier 2</v>
      </c>
    </row>
    <row r="1724" spans="1:40" x14ac:dyDescent="0.3">
      <c r="A1724">
        <v>7</v>
      </c>
      <c r="B1724" t="s">
        <v>30</v>
      </c>
      <c r="C1724" t="s">
        <v>3498</v>
      </c>
      <c r="D1724" t="s">
        <v>5342</v>
      </c>
      <c r="E1724" t="s">
        <v>1683</v>
      </c>
      <c r="F1724" s="12">
        <v>11.181392603873284</v>
      </c>
      <c r="G1724" s="12">
        <v>2.4121019124936418</v>
      </c>
      <c r="H1724" s="12">
        <v>1.285908320073011</v>
      </c>
      <c r="I1724" s="12">
        <v>3</v>
      </c>
      <c r="J1724" s="15">
        <v>0</v>
      </c>
      <c r="K1724" s="15">
        <v>1</v>
      </c>
      <c r="L1724" s="56">
        <v>0.31320999999999999</v>
      </c>
      <c r="M1724">
        <v>16</v>
      </c>
      <c r="N1724">
        <v>0</v>
      </c>
      <c r="O1724" s="12">
        <v>11</v>
      </c>
      <c r="P1724" s="12">
        <v>4</v>
      </c>
      <c r="Q1724">
        <v>0</v>
      </c>
      <c r="R1724" s="12">
        <v>3</v>
      </c>
      <c r="S1724" s="12">
        <v>0</v>
      </c>
      <c r="T1724" s="12">
        <v>2.9281033402936401</v>
      </c>
      <c r="U1724" s="12">
        <v>0</v>
      </c>
      <c r="V1724" s="12">
        <v>0</v>
      </c>
      <c r="W1724" s="57">
        <v>5.968747980121158E-6</v>
      </c>
      <c r="X1724" s="57">
        <v>1.3953082759222116E-3</v>
      </c>
      <c r="Y1724" s="57">
        <v>0</v>
      </c>
      <c r="Z1724" s="57">
        <v>3.6352439987485294E-3</v>
      </c>
      <c r="AA1724" s="57">
        <v>1.45713275655661E-3</v>
      </c>
      <c r="AB1724" s="57">
        <v>0</v>
      </c>
      <c r="AC1724" s="57">
        <v>1.2444075466986856E-3</v>
      </c>
      <c r="AD1724" s="57">
        <v>0</v>
      </c>
      <c r="AE1724" s="57">
        <v>1.7008617859181713E-6</v>
      </c>
      <c r="AF1724" s="57">
        <v>0</v>
      </c>
      <c r="AG1724" s="57">
        <v>0</v>
      </c>
      <c r="AH1724" s="17">
        <v>7.0361474433564334E-4</v>
      </c>
      <c r="AI1724" s="12">
        <v>166</v>
      </c>
      <c r="AJ1724" s="16">
        <v>5</v>
      </c>
      <c r="AK1724" s="17">
        <v>0.88904197988976952</v>
      </c>
      <c r="AL1724" t="str">
        <f>IF(AK1724&lt;='CAV Tier 1 Analysis'!$A$5,"Tier 1", "Tier 2")</f>
        <v>Tier 2</v>
      </c>
      <c r="AM1724" t="str">
        <f t="shared" si="53"/>
        <v>Nebraska - Tier 2</v>
      </c>
      <c r="AN1724" t="str">
        <f t="shared" si="54"/>
        <v>Pleasanton, Village Of - Tier 2</v>
      </c>
    </row>
    <row r="1725" spans="1:40" x14ac:dyDescent="0.3">
      <c r="A1725">
        <v>7</v>
      </c>
      <c r="B1725" t="s">
        <v>30</v>
      </c>
      <c r="C1725" t="s">
        <v>2210</v>
      </c>
      <c r="D1725" t="s">
        <v>5456</v>
      </c>
      <c r="E1725" t="s">
        <v>892</v>
      </c>
      <c r="F1725" s="12">
        <v>8.2480912373472268</v>
      </c>
      <c r="G1725" s="12">
        <v>55.168623839815702</v>
      </c>
      <c r="H1725" s="12">
        <v>39.111054952983082</v>
      </c>
      <c r="I1725" s="12">
        <v>0</v>
      </c>
      <c r="J1725" s="15">
        <v>0</v>
      </c>
      <c r="K1725" s="15">
        <v>1</v>
      </c>
      <c r="L1725" s="56">
        <v>0.77910999999999997</v>
      </c>
      <c r="M1725">
        <v>16</v>
      </c>
      <c r="N1725">
        <v>0</v>
      </c>
      <c r="O1725" s="12">
        <v>8</v>
      </c>
      <c r="P1725" s="12">
        <v>9</v>
      </c>
      <c r="Q1725">
        <v>0</v>
      </c>
      <c r="R1725" s="12">
        <v>0</v>
      </c>
      <c r="S1725" s="12">
        <v>0</v>
      </c>
      <c r="T1725" s="12">
        <v>74.766409407631016</v>
      </c>
      <c r="U1725" s="12">
        <v>66.518318170283791</v>
      </c>
      <c r="V1725" s="12">
        <v>0</v>
      </c>
      <c r="W1725" s="57">
        <v>1.484726298263847E-5</v>
      </c>
      <c r="X1725" s="57">
        <v>1.3953082759222116E-3</v>
      </c>
      <c r="Y1725" s="57">
        <v>0</v>
      </c>
      <c r="Z1725" s="57">
        <v>2.643813817271658E-3</v>
      </c>
      <c r="AA1725" s="57">
        <v>3.2785487022523726E-3</v>
      </c>
      <c r="AB1725" s="57">
        <v>0</v>
      </c>
      <c r="AC1725" s="57">
        <v>0</v>
      </c>
      <c r="AD1725" s="57">
        <v>0</v>
      </c>
      <c r="AE1725" s="57">
        <v>4.3429931888605982E-5</v>
      </c>
      <c r="AF1725" s="57">
        <v>8.7230437308503242E-5</v>
      </c>
      <c r="AG1725" s="57">
        <v>0</v>
      </c>
      <c r="AH1725" s="17">
        <v>6.784707661478172E-4</v>
      </c>
      <c r="AI1725" s="12">
        <v>167</v>
      </c>
      <c r="AJ1725" s="16">
        <v>5</v>
      </c>
      <c r="AK1725" s="17">
        <v>0.88972045065591732</v>
      </c>
      <c r="AL1725" t="str">
        <f>IF(AK1725&lt;='CAV Tier 1 Analysis'!$A$5,"Tier 1", "Tier 2")</f>
        <v>Tier 2</v>
      </c>
      <c r="AM1725" t="str">
        <f t="shared" si="53"/>
        <v>Nebraska - Tier 2</v>
      </c>
      <c r="AN1725" t="str">
        <f t="shared" si="54"/>
        <v>Genoa, City Of - Tier 2</v>
      </c>
    </row>
    <row r="1726" spans="1:40" x14ac:dyDescent="0.3">
      <c r="A1726">
        <v>7</v>
      </c>
      <c r="B1726" t="s">
        <v>30</v>
      </c>
      <c r="C1726" t="s">
        <v>3559</v>
      </c>
      <c r="D1726" t="s">
        <v>5431</v>
      </c>
      <c r="E1726" t="s">
        <v>814</v>
      </c>
      <c r="F1726" s="12">
        <v>5.208354802495653</v>
      </c>
      <c r="G1726" s="12">
        <v>1.8449837921882253</v>
      </c>
      <c r="H1726" s="12">
        <v>1.4938516514378786</v>
      </c>
      <c r="I1726" s="12">
        <v>0</v>
      </c>
      <c r="J1726" s="15">
        <v>0</v>
      </c>
      <c r="K1726" s="15">
        <v>1</v>
      </c>
      <c r="L1726" s="56">
        <v>0.37124000000000001</v>
      </c>
      <c r="M1726">
        <v>5</v>
      </c>
      <c r="N1726">
        <v>0</v>
      </c>
      <c r="O1726" s="12">
        <v>11</v>
      </c>
      <c r="P1726" s="12">
        <v>9</v>
      </c>
      <c r="Q1726">
        <v>0</v>
      </c>
      <c r="R1726" s="12">
        <v>0</v>
      </c>
      <c r="S1726" s="12">
        <v>0</v>
      </c>
      <c r="T1726" s="12">
        <v>2.8059770195049634</v>
      </c>
      <c r="U1726" s="12">
        <v>0</v>
      </c>
      <c r="V1726" s="12">
        <v>0</v>
      </c>
      <c r="W1726" s="57">
        <v>7.0746080908661246E-6</v>
      </c>
      <c r="X1726" s="57">
        <v>4.3603383622569113E-4</v>
      </c>
      <c r="Y1726" s="57">
        <v>0</v>
      </c>
      <c r="Z1726" s="57">
        <v>3.6352439987485294E-3</v>
      </c>
      <c r="AA1726" s="57">
        <v>3.2785487022523726E-3</v>
      </c>
      <c r="AB1726" s="57">
        <v>0</v>
      </c>
      <c r="AC1726" s="57">
        <v>0</v>
      </c>
      <c r="AD1726" s="57">
        <v>0</v>
      </c>
      <c r="AE1726" s="57">
        <v>1.6299216694182486E-6</v>
      </c>
      <c r="AF1726" s="57">
        <v>0</v>
      </c>
      <c r="AG1726" s="57">
        <v>0</v>
      </c>
      <c r="AH1726" s="17">
        <v>6.689573697260798E-4</v>
      </c>
      <c r="AI1726" s="12">
        <v>168</v>
      </c>
      <c r="AJ1726" s="16">
        <v>5</v>
      </c>
      <c r="AK1726" s="17">
        <v>0.89038940802564337</v>
      </c>
      <c r="AL1726" t="str">
        <f>IF(AK1726&lt;='CAV Tier 1 Analysis'!$A$5,"Tier 1", "Tier 2")</f>
        <v>Tier 2</v>
      </c>
      <c r="AM1726" t="str">
        <f t="shared" si="53"/>
        <v>Nebraska - Tier 2</v>
      </c>
      <c r="AN1726" t="str">
        <f t="shared" si="54"/>
        <v>Sterling, Village Of - Tier 2</v>
      </c>
    </row>
    <row r="1727" spans="1:40" x14ac:dyDescent="0.3">
      <c r="A1727">
        <v>7</v>
      </c>
      <c r="B1727" t="s">
        <v>30</v>
      </c>
      <c r="C1727" t="s">
        <v>3610</v>
      </c>
      <c r="D1727" t="s">
        <v>5502</v>
      </c>
      <c r="E1727" t="s">
        <v>1306</v>
      </c>
      <c r="F1727" s="12">
        <v>21.984260063634974</v>
      </c>
      <c r="G1727" s="12">
        <v>694.58445969556351</v>
      </c>
      <c r="H1727" s="12">
        <v>259.17945939217992</v>
      </c>
      <c r="I1727" s="12">
        <v>0</v>
      </c>
      <c r="J1727" s="15">
        <v>0.55920775389801936</v>
      </c>
      <c r="K1727" s="15">
        <v>0.44079224610198059</v>
      </c>
      <c r="L1727" s="56">
        <v>0.42714000000000002</v>
      </c>
      <c r="M1727">
        <v>5</v>
      </c>
      <c r="N1727">
        <v>0</v>
      </c>
      <c r="O1727" s="12">
        <v>1</v>
      </c>
      <c r="P1727" s="12">
        <v>8</v>
      </c>
      <c r="Q1727">
        <v>0</v>
      </c>
      <c r="R1727" s="12">
        <v>0</v>
      </c>
      <c r="S1727" s="12">
        <v>144.93516334320384</v>
      </c>
      <c r="T1727" s="12">
        <v>618.08097639629739</v>
      </c>
      <c r="U1727" s="12">
        <v>596.09671633266237</v>
      </c>
      <c r="V1727" s="12">
        <v>76.503483299266122</v>
      </c>
      <c r="W1727" s="57">
        <v>8.1398774375944308E-6</v>
      </c>
      <c r="X1727" s="57">
        <v>4.3603383622569113E-4</v>
      </c>
      <c r="Y1727" s="57">
        <v>0</v>
      </c>
      <c r="Z1727" s="57">
        <v>3.3047672715895725E-4</v>
      </c>
      <c r="AA1727" s="57">
        <v>2.91426551311322E-3</v>
      </c>
      <c r="AB1727" s="57">
        <v>0</v>
      </c>
      <c r="AC1727" s="57">
        <v>0</v>
      </c>
      <c r="AD1727" s="57">
        <v>2.1026410369808742E-3</v>
      </c>
      <c r="AE1727" s="57">
        <v>3.5902773610784806E-4</v>
      </c>
      <c r="AF1727" s="57">
        <v>7.8170613259867852E-4</v>
      </c>
      <c r="AG1727" s="57">
        <v>3.8343478492451979E-4</v>
      </c>
      <c r="AH1727" s="17">
        <v>6.6506596768612573E-4</v>
      </c>
      <c r="AI1727" s="12">
        <v>169</v>
      </c>
      <c r="AJ1727" s="16">
        <v>5</v>
      </c>
      <c r="AK1727" s="17">
        <v>0.89105447399332949</v>
      </c>
      <c r="AL1727" t="str">
        <f>IF(AK1727&lt;='CAV Tier 1 Analysis'!$A$5,"Tier 1", "Tier 2")</f>
        <v>Tier 2</v>
      </c>
      <c r="AM1727" t="str">
        <f t="shared" si="53"/>
        <v>Nebraska - Tier 2</v>
      </c>
      <c r="AN1727" t="str">
        <f t="shared" si="54"/>
        <v>Terrytown, Village Of - Tier 2</v>
      </c>
    </row>
    <row r="1728" spans="1:40" x14ac:dyDescent="0.3">
      <c r="A1728">
        <v>7</v>
      </c>
      <c r="B1728" t="s">
        <v>30</v>
      </c>
      <c r="C1728" t="s">
        <v>3692</v>
      </c>
      <c r="D1728" t="s">
        <v>5597</v>
      </c>
      <c r="E1728" t="s">
        <v>1031</v>
      </c>
      <c r="F1728" s="12">
        <v>10.91055166601144</v>
      </c>
      <c r="G1728" s="12">
        <v>14.118767317150777</v>
      </c>
      <c r="H1728" s="12">
        <v>8.8686385570919146</v>
      </c>
      <c r="I1728" s="12">
        <v>3</v>
      </c>
      <c r="J1728" s="15">
        <v>0</v>
      </c>
      <c r="K1728" s="15">
        <v>1</v>
      </c>
      <c r="L1728" s="56">
        <v>0.79403000000000001</v>
      </c>
      <c r="M1728">
        <v>1</v>
      </c>
      <c r="N1728">
        <v>0</v>
      </c>
      <c r="O1728" s="12">
        <v>9</v>
      </c>
      <c r="P1728" s="12">
        <v>8</v>
      </c>
      <c r="Q1728">
        <v>0</v>
      </c>
      <c r="R1728" s="12">
        <v>3</v>
      </c>
      <c r="S1728" s="12">
        <v>0</v>
      </c>
      <c r="T1728" s="12">
        <v>18.276764029377848</v>
      </c>
      <c r="U1728" s="12">
        <v>7.3662123633664081</v>
      </c>
      <c r="V1728" s="12">
        <v>0</v>
      </c>
      <c r="W1728" s="57">
        <v>1.5131588897722306E-5</v>
      </c>
      <c r="X1728" s="57">
        <v>8.7206767245138223E-5</v>
      </c>
      <c r="Y1728" s="57">
        <v>0</v>
      </c>
      <c r="Z1728" s="57">
        <v>2.9742905444306153E-3</v>
      </c>
      <c r="AA1728" s="57">
        <v>2.91426551311322E-3</v>
      </c>
      <c r="AB1728" s="57">
        <v>0</v>
      </c>
      <c r="AC1728" s="57">
        <v>1.2444075466986856E-3</v>
      </c>
      <c r="AD1728" s="57">
        <v>0</v>
      </c>
      <c r="AE1728" s="57">
        <v>1.0616513795819504E-5</v>
      </c>
      <c r="AF1728" s="57">
        <v>9.659864281577845E-6</v>
      </c>
      <c r="AG1728" s="57">
        <v>0</v>
      </c>
      <c r="AH1728" s="17">
        <v>6.5959803076934363E-4</v>
      </c>
      <c r="AI1728" s="12">
        <v>170</v>
      </c>
      <c r="AJ1728" s="16">
        <v>5</v>
      </c>
      <c r="AK1728" s="17">
        <v>0.8917140720240988</v>
      </c>
      <c r="AL1728" t="str">
        <f>IF(AK1728&lt;='CAV Tier 1 Analysis'!$A$5,"Tier 1", "Tier 2")</f>
        <v>Tier 2</v>
      </c>
      <c r="AM1728" t="str">
        <f t="shared" si="53"/>
        <v>Nebraska - Tier 2</v>
      </c>
      <c r="AN1728" t="str">
        <f t="shared" si="54"/>
        <v>Fairmont, City Of - Tier 2</v>
      </c>
    </row>
    <row r="1729" spans="1:40" x14ac:dyDescent="0.3">
      <c r="A1729">
        <v>7</v>
      </c>
      <c r="B1729" t="s">
        <v>30</v>
      </c>
      <c r="C1729" t="s">
        <v>2090</v>
      </c>
      <c r="D1729" t="s">
        <v>5455</v>
      </c>
      <c r="E1729" t="s">
        <v>887</v>
      </c>
      <c r="F1729" s="12">
        <v>12.699949546352702</v>
      </c>
      <c r="G1729" s="12">
        <v>142.35531177890473</v>
      </c>
      <c r="H1729" s="12">
        <v>99.63890252312514</v>
      </c>
      <c r="I1729" s="12">
        <v>0</v>
      </c>
      <c r="J1729" s="15">
        <v>0</v>
      </c>
      <c r="K1729" s="15">
        <v>1</v>
      </c>
      <c r="L1729" s="56">
        <v>1.19963</v>
      </c>
      <c r="M1729">
        <v>11</v>
      </c>
      <c r="N1729">
        <v>0</v>
      </c>
      <c r="O1729" s="12">
        <v>8</v>
      </c>
      <c r="P1729" s="12">
        <v>9</v>
      </c>
      <c r="Q1729">
        <v>0</v>
      </c>
      <c r="R1729" s="12">
        <v>0</v>
      </c>
      <c r="S1729" s="12">
        <v>0</v>
      </c>
      <c r="T1729" s="12">
        <v>187.18239148954635</v>
      </c>
      <c r="U1729" s="12">
        <v>174.48244194319363</v>
      </c>
      <c r="V1729" s="12">
        <v>0</v>
      </c>
      <c r="W1729" s="57">
        <v>2.2860985087936991E-5</v>
      </c>
      <c r="X1729" s="57">
        <v>9.5927443969652049E-4</v>
      </c>
      <c r="Y1729" s="57">
        <v>0</v>
      </c>
      <c r="Z1729" s="57">
        <v>2.643813817271658E-3</v>
      </c>
      <c r="AA1729" s="57">
        <v>3.2785487022523726E-3</v>
      </c>
      <c r="AB1729" s="57">
        <v>0</v>
      </c>
      <c r="AC1729" s="57">
        <v>0</v>
      </c>
      <c r="AD1729" s="57">
        <v>0</v>
      </c>
      <c r="AE1729" s="57">
        <v>1.087295561943578E-4</v>
      </c>
      <c r="AF1729" s="57">
        <v>2.2881185411809961E-4</v>
      </c>
      <c r="AG1729" s="57">
        <v>0</v>
      </c>
      <c r="AH1729" s="17">
        <v>6.5836721405644963E-4</v>
      </c>
      <c r="AI1729" s="12">
        <v>171</v>
      </c>
      <c r="AJ1729" s="16">
        <v>5</v>
      </c>
      <c r="AK1729" s="17">
        <v>0.89237243923815524</v>
      </c>
      <c r="AL1729" t="str">
        <f>IF(AK1729&lt;='CAV Tier 1 Analysis'!$A$5,"Tier 1", "Tier 2")</f>
        <v>Tier 2</v>
      </c>
      <c r="AM1729" t="str">
        <f t="shared" si="53"/>
        <v>Nebraska - Tier 2</v>
      </c>
      <c r="AN1729" t="str">
        <f t="shared" si="54"/>
        <v>Fullerton, City Of - Tier 2</v>
      </c>
    </row>
    <row r="1730" spans="1:40" x14ac:dyDescent="0.3">
      <c r="A1730">
        <v>7</v>
      </c>
      <c r="B1730" t="s">
        <v>30</v>
      </c>
      <c r="C1730" t="s">
        <v>3753</v>
      </c>
      <c r="D1730" t="s">
        <v>5691</v>
      </c>
      <c r="E1730" t="s">
        <v>1199</v>
      </c>
      <c r="F1730" s="12">
        <v>6.2138258432973927</v>
      </c>
      <c r="G1730" s="12">
        <v>2.1996448497378358</v>
      </c>
      <c r="H1730" s="12">
        <v>1.481094198823476</v>
      </c>
      <c r="I1730" s="12">
        <v>0</v>
      </c>
      <c r="J1730" s="15">
        <v>0</v>
      </c>
      <c r="K1730" s="15">
        <v>1</v>
      </c>
      <c r="L1730" s="56">
        <v>0.47132999999999997</v>
      </c>
      <c r="M1730">
        <v>8</v>
      </c>
      <c r="N1730">
        <v>0</v>
      </c>
      <c r="O1730" s="12">
        <v>13</v>
      </c>
      <c r="P1730" s="12">
        <v>6</v>
      </c>
      <c r="Q1730">
        <v>0</v>
      </c>
      <c r="R1730" s="12">
        <v>0</v>
      </c>
      <c r="S1730" s="12">
        <v>0</v>
      </c>
      <c r="T1730" s="12">
        <v>2.7312256884244794</v>
      </c>
      <c r="U1730" s="12">
        <v>0</v>
      </c>
      <c r="V1730" s="12">
        <v>0</v>
      </c>
      <c r="W1730" s="57">
        <v>8.9819928657147124E-6</v>
      </c>
      <c r="X1730" s="57">
        <v>6.9765413796110578E-4</v>
      </c>
      <c r="Y1730" s="57">
        <v>0</v>
      </c>
      <c r="Z1730" s="57">
        <v>4.2961974530664445E-3</v>
      </c>
      <c r="AA1730" s="57">
        <v>2.1856991348349151E-3</v>
      </c>
      <c r="AB1730" s="57">
        <v>0</v>
      </c>
      <c r="AC1730" s="57">
        <v>0</v>
      </c>
      <c r="AD1730" s="57">
        <v>0</v>
      </c>
      <c r="AE1730" s="57">
        <v>1.5865004961516785E-6</v>
      </c>
      <c r="AF1730" s="57">
        <v>0</v>
      </c>
      <c r="AG1730" s="57">
        <v>0</v>
      </c>
      <c r="AH1730" s="17">
        <v>6.5364720174766657E-4</v>
      </c>
      <c r="AI1730" s="12">
        <v>172</v>
      </c>
      <c r="AJ1730" s="16">
        <v>5</v>
      </c>
      <c r="AK1730" s="17">
        <v>0.89302608643990289</v>
      </c>
      <c r="AL1730" t="str">
        <f>IF(AK1730&lt;='CAV Tier 1 Analysis'!$A$5,"Tier 1", "Tier 2")</f>
        <v>Tier 2</v>
      </c>
      <c r="AM1730" t="str">
        <f t="shared" si="53"/>
        <v>Nebraska - Tier 2</v>
      </c>
      <c r="AN1730" t="str">
        <f t="shared" si="54"/>
        <v>Belvidere, Village Of - Tier 2</v>
      </c>
    </row>
    <row r="1731" spans="1:40" x14ac:dyDescent="0.3">
      <c r="A1731">
        <v>7</v>
      </c>
      <c r="B1731" t="s">
        <v>30</v>
      </c>
      <c r="C1731" t="s">
        <v>2219</v>
      </c>
      <c r="D1731" t="s">
        <v>5459</v>
      </c>
      <c r="E1731" t="s">
        <v>813</v>
      </c>
      <c r="F1731" s="12">
        <v>10.480563764276619</v>
      </c>
      <c r="G1731" s="12">
        <v>10.706672754445714</v>
      </c>
      <c r="H1731" s="12">
        <v>4.9699772504652096</v>
      </c>
      <c r="I1731" s="12">
        <v>1</v>
      </c>
      <c r="J1731" s="15">
        <v>0</v>
      </c>
      <c r="K1731" s="15">
        <v>1</v>
      </c>
      <c r="L1731" s="56">
        <v>0.51577000000000006</v>
      </c>
      <c r="M1731">
        <v>5</v>
      </c>
      <c r="N1731">
        <v>0</v>
      </c>
      <c r="O1731" s="12">
        <v>8</v>
      </c>
      <c r="P1731" s="12">
        <v>10</v>
      </c>
      <c r="Q1731">
        <v>0</v>
      </c>
      <c r="R1731" s="12">
        <v>1</v>
      </c>
      <c r="S1731" s="12">
        <v>0</v>
      </c>
      <c r="T1731" s="12">
        <v>12.993136117607394</v>
      </c>
      <c r="U1731" s="12">
        <v>2.5125723533307749</v>
      </c>
      <c r="V1731" s="12">
        <v>0</v>
      </c>
      <c r="W1731" s="57">
        <v>9.8288724680153564E-6</v>
      </c>
      <c r="X1731" s="57">
        <v>4.3603383622569113E-4</v>
      </c>
      <c r="Y1731" s="57">
        <v>0</v>
      </c>
      <c r="Z1731" s="57">
        <v>2.643813817271658E-3</v>
      </c>
      <c r="AA1731" s="57">
        <v>3.6428318913915248E-3</v>
      </c>
      <c r="AB1731" s="57">
        <v>0</v>
      </c>
      <c r="AC1731" s="57">
        <v>4.1480251556622852E-4</v>
      </c>
      <c r="AD1731" s="57">
        <v>0</v>
      </c>
      <c r="AE1731" s="57">
        <v>7.5473868690219768E-6</v>
      </c>
      <c r="AF1731" s="57">
        <v>3.2949237319744993E-6</v>
      </c>
      <c r="AG1731" s="57">
        <v>0</v>
      </c>
      <c r="AH1731" s="17">
        <v>6.5074120395673771E-4</v>
      </c>
      <c r="AI1731" s="12">
        <v>173</v>
      </c>
      <c r="AJ1731" s="16">
        <v>5</v>
      </c>
      <c r="AK1731" s="17">
        <v>0.89367682764385958</v>
      </c>
      <c r="AL1731" t="str">
        <f>IF(AK1731&lt;='CAV Tier 1 Analysis'!$A$5,"Tier 1", "Tier 2")</f>
        <v>Tier 2</v>
      </c>
      <c r="AM1731" t="str">
        <f t="shared" si="53"/>
        <v>Nebraska - Tier 2</v>
      </c>
      <c r="AN1731" t="str">
        <f t="shared" si="54"/>
        <v>Peru, City Of - Tier 2</v>
      </c>
    </row>
    <row r="1732" spans="1:40" x14ac:dyDescent="0.3">
      <c r="A1732">
        <v>7</v>
      </c>
      <c r="B1732" t="s">
        <v>30</v>
      </c>
      <c r="C1732" t="s">
        <v>2243</v>
      </c>
      <c r="D1732" t="s">
        <v>5629</v>
      </c>
      <c r="E1732" t="s">
        <v>1793</v>
      </c>
      <c r="F1732" s="12">
        <v>3.8005294418541329</v>
      </c>
      <c r="G1732" s="12">
        <v>2.6517296654428879</v>
      </c>
      <c r="H1732" s="12">
        <v>1.3705569057345264</v>
      </c>
      <c r="I1732" s="12">
        <v>15</v>
      </c>
      <c r="J1732" s="15">
        <v>1</v>
      </c>
      <c r="K1732" s="15">
        <v>0</v>
      </c>
      <c r="L1732" s="56">
        <v>5.7619999999999998E-2</v>
      </c>
      <c r="M1732">
        <v>23</v>
      </c>
      <c r="N1732">
        <v>0</v>
      </c>
      <c r="O1732" s="12">
        <v>12</v>
      </c>
      <c r="P1732" s="12">
        <v>3</v>
      </c>
      <c r="Q1732">
        <v>0</v>
      </c>
      <c r="R1732" s="12">
        <v>0</v>
      </c>
      <c r="S1732" s="12">
        <v>1.3705569057345264</v>
      </c>
      <c r="T1732" s="12">
        <v>2.9984318076049816</v>
      </c>
      <c r="U1732" s="12">
        <v>0</v>
      </c>
      <c r="V1732" s="12">
        <v>0</v>
      </c>
      <c r="W1732" s="57">
        <v>1.0980468650891769E-6</v>
      </c>
      <c r="X1732" s="57">
        <v>2.0057556466381793E-3</v>
      </c>
      <c r="Y1732" s="57">
        <v>0</v>
      </c>
      <c r="Z1732" s="57">
        <v>3.9657207259074867E-3</v>
      </c>
      <c r="AA1732" s="57">
        <v>1.0928495674174575E-3</v>
      </c>
      <c r="AB1732" s="57">
        <v>0</v>
      </c>
      <c r="AC1732" s="57">
        <v>0</v>
      </c>
      <c r="AD1732" s="57">
        <v>1.9883299035520581E-5</v>
      </c>
      <c r="AE1732" s="57">
        <v>1.7417138285581898E-6</v>
      </c>
      <c r="AF1732" s="57">
        <v>0</v>
      </c>
      <c r="AG1732" s="57">
        <v>0</v>
      </c>
      <c r="AH1732" s="17">
        <v>6.4427718179020839E-4</v>
      </c>
      <c r="AI1732" s="12">
        <v>174</v>
      </c>
      <c r="AJ1732" s="16">
        <v>5</v>
      </c>
      <c r="AK1732" s="17">
        <v>0.89432110482564975</v>
      </c>
      <c r="AL1732" t="str">
        <f>IF(AK1732&lt;='CAV Tier 1 Analysis'!$A$5,"Tier 1", "Tier 2")</f>
        <v>Tier 2</v>
      </c>
      <c r="AM1732" t="str">
        <f t="shared" si="53"/>
        <v>Nebraska - Tier 2</v>
      </c>
      <c r="AN1732" t="str">
        <f t="shared" si="54"/>
        <v>Winslow, Village Of - Tier 2</v>
      </c>
    </row>
    <row r="1733" spans="1:40" x14ac:dyDescent="0.3">
      <c r="A1733">
        <v>7</v>
      </c>
      <c r="B1733" t="s">
        <v>30</v>
      </c>
      <c r="C1733" t="s">
        <v>3517</v>
      </c>
      <c r="D1733" t="s">
        <v>5371</v>
      </c>
      <c r="E1733" t="s">
        <v>881</v>
      </c>
      <c r="F1733" s="12">
        <v>21.708506071958425</v>
      </c>
      <c r="G1733" s="12">
        <v>14.751936459505867</v>
      </c>
      <c r="H1733" s="12">
        <v>9.8346243063372452</v>
      </c>
      <c r="I1733" s="12">
        <v>0</v>
      </c>
      <c r="J1733" s="15">
        <v>0</v>
      </c>
      <c r="K1733" s="15">
        <v>1</v>
      </c>
      <c r="L1733" s="56">
        <v>1.06847</v>
      </c>
      <c r="M1733">
        <v>2</v>
      </c>
      <c r="N1733">
        <v>0</v>
      </c>
      <c r="O1733" s="12">
        <v>12</v>
      </c>
      <c r="P1733" s="12">
        <v>8</v>
      </c>
      <c r="Q1733">
        <v>0</v>
      </c>
      <c r="R1733" s="12">
        <v>0</v>
      </c>
      <c r="S1733" s="12">
        <v>0</v>
      </c>
      <c r="T1733" s="12">
        <v>18.727899182848759</v>
      </c>
      <c r="U1733" s="12">
        <v>0</v>
      </c>
      <c r="V1733" s="12">
        <v>0</v>
      </c>
      <c r="W1733" s="57">
        <v>2.0361508745953365E-5</v>
      </c>
      <c r="X1733" s="57">
        <v>1.7441353449027645E-4</v>
      </c>
      <c r="Y1733" s="57">
        <v>0</v>
      </c>
      <c r="Z1733" s="57">
        <v>3.9657207259074867E-3</v>
      </c>
      <c r="AA1733" s="57">
        <v>2.91426551311322E-3</v>
      </c>
      <c r="AB1733" s="57">
        <v>0</v>
      </c>
      <c r="AC1733" s="57">
        <v>0</v>
      </c>
      <c r="AD1733" s="57">
        <v>0</v>
      </c>
      <c r="AE1733" s="57">
        <v>1.0878566890826067E-5</v>
      </c>
      <c r="AF1733" s="57">
        <v>0</v>
      </c>
      <c r="AG1733" s="57">
        <v>0</v>
      </c>
      <c r="AH1733" s="17">
        <v>6.4414907719525117E-4</v>
      </c>
      <c r="AI1733" s="12">
        <v>175</v>
      </c>
      <c r="AJ1733" s="16">
        <v>5</v>
      </c>
      <c r="AK1733" s="17">
        <v>0.89496525390284498</v>
      </c>
      <c r="AL1733" t="str">
        <f>IF(AK1733&lt;='CAV Tier 1 Analysis'!$A$5,"Tier 1", "Tier 2")</f>
        <v>Tier 2</v>
      </c>
      <c r="AM1733" t="str">
        <f t="shared" si="53"/>
        <v>Nebraska - Tier 2</v>
      </c>
      <c r="AN1733" t="str">
        <f t="shared" si="54"/>
        <v>Wisner,City Of - Tier 2</v>
      </c>
    </row>
    <row r="1734" spans="1:40" x14ac:dyDescent="0.3">
      <c r="A1734">
        <v>7</v>
      </c>
      <c r="B1734" t="s">
        <v>30</v>
      </c>
      <c r="C1734" t="s">
        <v>3501</v>
      </c>
      <c r="D1734" t="s">
        <v>5348</v>
      </c>
      <c r="E1734" t="s">
        <v>868</v>
      </c>
      <c r="F1734" s="12">
        <v>22.359805695161256</v>
      </c>
      <c r="G1734" s="12">
        <v>15.053431124023408</v>
      </c>
      <c r="H1734" s="12">
        <v>10.083759417574127</v>
      </c>
      <c r="I1734" s="12">
        <v>3</v>
      </c>
      <c r="J1734" s="15">
        <v>3.3600710891073401E-2</v>
      </c>
      <c r="K1734" s="15">
        <v>0.96639928910892692</v>
      </c>
      <c r="L1734" s="56">
        <v>1.2603899999999999</v>
      </c>
      <c r="M1734">
        <v>2</v>
      </c>
      <c r="N1734">
        <v>0</v>
      </c>
      <c r="O1734" s="12">
        <v>6</v>
      </c>
      <c r="P1734" s="12">
        <v>10</v>
      </c>
      <c r="Q1734">
        <v>0</v>
      </c>
      <c r="R1734" s="12">
        <v>2.8991978673267806</v>
      </c>
      <c r="S1734" s="12">
        <v>0.33882148488504693</v>
      </c>
      <c r="T1734" s="12">
        <v>17.945688830073212</v>
      </c>
      <c r="U1734" s="12">
        <v>0</v>
      </c>
      <c r="V1734" s="12">
        <v>0</v>
      </c>
      <c r="W1734" s="57">
        <v>2.4018869980731477E-5</v>
      </c>
      <c r="X1734" s="57">
        <v>1.7441353449027645E-4</v>
      </c>
      <c r="Y1734" s="57">
        <v>0</v>
      </c>
      <c r="Z1734" s="57">
        <v>1.9828603629537434E-3</v>
      </c>
      <c r="AA1734" s="57">
        <v>3.6428318913915248E-3</v>
      </c>
      <c r="AB1734" s="57">
        <v>0</v>
      </c>
      <c r="AC1734" s="57">
        <v>1.2025945684913935E-3</v>
      </c>
      <c r="AD1734" s="57">
        <v>4.9154390273331878E-6</v>
      </c>
      <c r="AE1734" s="57">
        <v>1.0424200516771768E-5</v>
      </c>
      <c r="AF1734" s="57">
        <v>0</v>
      </c>
      <c r="AG1734" s="57">
        <v>0</v>
      </c>
      <c r="AH1734" s="17">
        <v>6.4018716971379766E-4</v>
      </c>
      <c r="AI1734" s="12">
        <v>176</v>
      </c>
      <c r="AJ1734" s="16">
        <v>5</v>
      </c>
      <c r="AK1734" s="17">
        <v>0.89560544107255879</v>
      </c>
      <c r="AL1734" t="str">
        <f>IF(AK1734&lt;='CAV Tier 1 Analysis'!$A$5,"Tier 1", "Tier 2")</f>
        <v>Tier 2</v>
      </c>
      <c r="AM1734" t="str">
        <f t="shared" si="53"/>
        <v>Nebraska - Tier 2</v>
      </c>
      <c r="AN1734" t="str">
        <f t="shared" si="54"/>
        <v>Tekamah, City Of - Tier 2</v>
      </c>
    </row>
    <row r="1735" spans="1:40" x14ac:dyDescent="0.3">
      <c r="A1735">
        <v>7</v>
      </c>
      <c r="B1735" t="s">
        <v>30</v>
      </c>
      <c r="C1735" t="s">
        <v>3619</v>
      </c>
      <c r="D1735" t="s">
        <v>5515</v>
      </c>
      <c r="E1735" t="s">
        <v>816</v>
      </c>
      <c r="F1735" s="12">
        <v>7.7877560780624124</v>
      </c>
      <c r="G1735" s="12">
        <v>16.321552210687749</v>
      </c>
      <c r="H1735" s="12">
        <v>6.3983157591539488</v>
      </c>
      <c r="I1735" s="12">
        <v>0</v>
      </c>
      <c r="J1735" s="15">
        <v>0</v>
      </c>
      <c r="K1735" s="15">
        <v>1</v>
      </c>
      <c r="L1735" s="56">
        <v>0.42919000000000002</v>
      </c>
      <c r="M1735">
        <v>8</v>
      </c>
      <c r="N1735">
        <v>0</v>
      </c>
      <c r="O1735" s="12">
        <v>8</v>
      </c>
      <c r="P1735" s="12">
        <v>10</v>
      </c>
      <c r="Q1735">
        <v>0</v>
      </c>
      <c r="R1735" s="12">
        <v>0</v>
      </c>
      <c r="S1735" s="12">
        <v>0</v>
      </c>
      <c r="T1735" s="12">
        <v>17.841778670434508</v>
      </c>
      <c r="U1735" s="12">
        <v>10.054022592372096</v>
      </c>
      <c r="V1735" s="12">
        <v>0</v>
      </c>
      <c r="W1735" s="57">
        <v>8.1789436658733757E-6</v>
      </c>
      <c r="X1735" s="57">
        <v>6.9765413796110578E-4</v>
      </c>
      <c r="Y1735" s="57">
        <v>0</v>
      </c>
      <c r="Z1735" s="57">
        <v>2.643813817271658E-3</v>
      </c>
      <c r="AA1735" s="57">
        <v>3.6428318913915248E-3</v>
      </c>
      <c r="AB1735" s="57">
        <v>0</v>
      </c>
      <c r="AC1735" s="57">
        <v>0</v>
      </c>
      <c r="AD1735" s="57">
        <v>0</v>
      </c>
      <c r="AE1735" s="57">
        <v>1.0363841711375096E-5</v>
      </c>
      <c r="AF1735" s="57">
        <v>1.3184590524328461E-5</v>
      </c>
      <c r="AG1735" s="57">
        <v>0</v>
      </c>
      <c r="AH1735" s="17">
        <v>6.3782065659326054E-4</v>
      </c>
      <c r="AI1735" s="12">
        <v>177</v>
      </c>
      <c r="AJ1735" s="16">
        <v>5</v>
      </c>
      <c r="AK1735" s="17">
        <v>0.89624326172915203</v>
      </c>
      <c r="AL1735" t="str">
        <f>IF(AK1735&lt;='CAV Tier 1 Analysis'!$A$5,"Tier 1", "Tier 2")</f>
        <v>Tier 2</v>
      </c>
      <c r="AM1735" t="str">
        <f t="shared" si="53"/>
        <v>Nebraska - Tier 2</v>
      </c>
      <c r="AN1735" t="str">
        <f t="shared" si="54"/>
        <v>Walthill, Village Of - Tier 2</v>
      </c>
    </row>
    <row r="1736" spans="1:40" x14ac:dyDescent="0.3">
      <c r="A1736">
        <v>7</v>
      </c>
      <c r="B1736" t="s">
        <v>30</v>
      </c>
      <c r="C1736" t="s">
        <v>3503</v>
      </c>
      <c r="D1736" t="s">
        <v>5352</v>
      </c>
      <c r="E1736" t="s">
        <v>1063</v>
      </c>
      <c r="F1736" s="12">
        <v>5.8109281662438175</v>
      </c>
      <c r="G1736" s="12">
        <v>2.567411354594924</v>
      </c>
      <c r="H1736" s="12">
        <v>1.5898108011016636</v>
      </c>
      <c r="I1736" s="12">
        <v>1</v>
      </c>
      <c r="J1736" s="15">
        <v>0</v>
      </c>
      <c r="K1736" s="15">
        <v>1</v>
      </c>
      <c r="L1736" s="56">
        <v>0.36374000000000001</v>
      </c>
      <c r="M1736">
        <v>8</v>
      </c>
      <c r="N1736">
        <v>0</v>
      </c>
      <c r="O1736" s="12">
        <v>9</v>
      </c>
      <c r="P1736" s="12">
        <v>8</v>
      </c>
      <c r="Q1736">
        <v>0</v>
      </c>
      <c r="R1736" s="12">
        <v>1</v>
      </c>
      <c r="S1736" s="12">
        <v>0</v>
      </c>
      <c r="T1736" s="12">
        <v>2.935221463830012</v>
      </c>
      <c r="U1736" s="12">
        <v>0</v>
      </c>
      <c r="V1736" s="12">
        <v>0</v>
      </c>
      <c r="W1736" s="57">
        <v>6.9316828654553497E-6</v>
      </c>
      <c r="X1736" s="57">
        <v>6.9765413796110578E-4</v>
      </c>
      <c r="Y1736" s="57">
        <v>0</v>
      </c>
      <c r="Z1736" s="57">
        <v>2.9742905444306153E-3</v>
      </c>
      <c r="AA1736" s="57">
        <v>2.91426551311322E-3</v>
      </c>
      <c r="AB1736" s="57">
        <v>0</v>
      </c>
      <c r="AC1736" s="57">
        <v>4.1480251556622852E-4</v>
      </c>
      <c r="AD1736" s="57">
        <v>0</v>
      </c>
      <c r="AE1736" s="57">
        <v>1.7049965253393716E-6</v>
      </c>
      <c r="AF1736" s="57">
        <v>0</v>
      </c>
      <c r="AG1736" s="57">
        <v>0</v>
      </c>
      <c r="AH1736" s="17">
        <v>6.3724085367836039E-4</v>
      </c>
      <c r="AI1736" s="12">
        <v>178</v>
      </c>
      <c r="AJ1736" s="16">
        <v>5</v>
      </c>
      <c r="AK1736" s="17">
        <v>0.89688050258283036</v>
      </c>
      <c r="AL1736" t="str">
        <f>IF(AK1736&lt;='CAV Tier 1 Analysis'!$A$5,"Tier 1", "Tier 2")</f>
        <v>Tier 2</v>
      </c>
      <c r="AM1736" t="str">
        <f t="shared" ref="AM1736:AM1799" si="55">B1736&amp;" - "&amp;AL1736</f>
        <v>Nebraska - Tier 2</v>
      </c>
      <c r="AN1736" t="str">
        <f t="shared" ref="AN1736:AN1799" si="56">C1736&amp;" - "&amp;AL1736</f>
        <v>Linwood,Village Of - Tier 2</v>
      </c>
    </row>
    <row r="1737" spans="1:40" x14ac:dyDescent="0.3">
      <c r="A1737">
        <v>7</v>
      </c>
      <c r="B1737" t="s">
        <v>30</v>
      </c>
      <c r="C1737" t="s">
        <v>3641</v>
      </c>
      <c r="D1737" t="s">
        <v>5542</v>
      </c>
      <c r="E1737" t="s">
        <v>1216</v>
      </c>
      <c r="F1737" s="12">
        <v>3.6947036950418912</v>
      </c>
      <c r="G1737" s="12">
        <v>1.5339765372439407</v>
      </c>
      <c r="H1737" s="12">
        <v>1.0330862393683682</v>
      </c>
      <c r="I1737" s="12">
        <v>1</v>
      </c>
      <c r="J1737" s="15">
        <v>0</v>
      </c>
      <c r="K1737" s="15">
        <v>1</v>
      </c>
      <c r="L1737" s="56">
        <v>0.28025</v>
      </c>
      <c r="M1737">
        <v>1</v>
      </c>
      <c r="N1737">
        <v>0</v>
      </c>
      <c r="O1737" s="12">
        <v>13</v>
      </c>
      <c r="P1737" s="12">
        <v>6</v>
      </c>
      <c r="Q1737">
        <v>0</v>
      </c>
      <c r="R1737" s="12">
        <v>1</v>
      </c>
      <c r="S1737" s="12">
        <v>0</v>
      </c>
      <c r="T1737" s="12">
        <v>1.8699904454021372</v>
      </c>
      <c r="U1737" s="12">
        <v>0</v>
      </c>
      <c r="V1737" s="12">
        <v>0</v>
      </c>
      <c r="W1737" s="57">
        <v>5.3406392561826079E-6</v>
      </c>
      <c r="X1737" s="57">
        <v>8.7206767245138223E-5</v>
      </c>
      <c r="Y1737" s="57">
        <v>0</v>
      </c>
      <c r="Z1737" s="57">
        <v>4.2961974530664445E-3</v>
      </c>
      <c r="AA1737" s="57">
        <v>2.1856991348349151E-3</v>
      </c>
      <c r="AB1737" s="57">
        <v>0</v>
      </c>
      <c r="AC1737" s="57">
        <v>4.1480251556622852E-4</v>
      </c>
      <c r="AD1737" s="57">
        <v>0</v>
      </c>
      <c r="AE1737" s="57">
        <v>1.0862305455030952E-6</v>
      </c>
      <c r="AF1737" s="57">
        <v>0</v>
      </c>
      <c r="AG1737" s="57">
        <v>0</v>
      </c>
      <c r="AH1737" s="17">
        <v>6.3548479459221924E-4</v>
      </c>
      <c r="AI1737" s="12">
        <v>179</v>
      </c>
      <c r="AJ1737" s="16">
        <v>5</v>
      </c>
      <c r="AK1737" s="17">
        <v>0.89751598737742255</v>
      </c>
      <c r="AL1737" t="str">
        <f>IF(AK1737&lt;='CAV Tier 1 Analysis'!$A$5,"Tier 1", "Tier 2")</f>
        <v>Tier 2</v>
      </c>
      <c r="AM1737" t="str">
        <f t="shared" si="55"/>
        <v>Nebraska - Tier 2</v>
      </c>
      <c r="AN1737" t="str">
        <f t="shared" si="56"/>
        <v>Bruning, Village Of - Tier 2</v>
      </c>
    </row>
    <row r="1738" spans="1:40" x14ac:dyDescent="0.3">
      <c r="A1738">
        <v>7</v>
      </c>
      <c r="B1738" t="s">
        <v>30</v>
      </c>
      <c r="C1738" t="s">
        <v>3597</v>
      </c>
      <c r="D1738" t="s">
        <v>5486</v>
      </c>
      <c r="E1738" t="s">
        <v>1559</v>
      </c>
      <c r="F1738" s="12">
        <v>20.424850832804591</v>
      </c>
      <c r="G1738" s="12">
        <v>24.580562338319954</v>
      </c>
      <c r="H1738" s="12">
        <v>12.033403027208843</v>
      </c>
      <c r="I1738" s="12">
        <v>0</v>
      </c>
      <c r="J1738" s="15">
        <v>0.1707319795934315</v>
      </c>
      <c r="K1738" s="15">
        <v>0.82926802040656844</v>
      </c>
      <c r="L1738" s="56">
        <v>0.89579000000000009</v>
      </c>
      <c r="M1738">
        <v>16</v>
      </c>
      <c r="N1738">
        <v>0</v>
      </c>
      <c r="O1738" s="12">
        <v>11</v>
      </c>
      <c r="P1738" s="12">
        <v>5</v>
      </c>
      <c r="Q1738">
        <v>0</v>
      </c>
      <c r="R1738" s="12">
        <v>0</v>
      </c>
      <c r="S1738" s="12">
        <v>2.0544867200809569</v>
      </c>
      <c r="T1738" s="12">
        <v>25.757709598679863</v>
      </c>
      <c r="U1738" s="12">
        <v>5.3328587658752724</v>
      </c>
      <c r="V1738" s="12">
        <v>0</v>
      </c>
      <c r="W1738" s="57">
        <v>1.7070798356095694E-5</v>
      </c>
      <c r="X1738" s="57">
        <v>1.3953082759222116E-3</v>
      </c>
      <c r="Y1738" s="57">
        <v>0</v>
      </c>
      <c r="Z1738" s="57">
        <v>3.6352439987485294E-3</v>
      </c>
      <c r="AA1738" s="57">
        <v>1.8214159456957624E-3</v>
      </c>
      <c r="AB1738" s="57">
        <v>0</v>
      </c>
      <c r="AC1738" s="57">
        <v>0</v>
      </c>
      <c r="AD1738" s="57">
        <v>2.9805383234330348E-5</v>
      </c>
      <c r="AE1738" s="57">
        <v>1.496200743542706E-5</v>
      </c>
      <c r="AF1738" s="57">
        <v>6.9933758857361118E-6</v>
      </c>
      <c r="AG1738" s="57">
        <v>0</v>
      </c>
      <c r="AH1738" s="17">
        <v>6.2916361684346288E-4</v>
      </c>
      <c r="AI1738" s="12">
        <v>180</v>
      </c>
      <c r="AJ1738" s="16">
        <v>5</v>
      </c>
      <c r="AK1738" s="17">
        <v>0.89814515099426606</v>
      </c>
      <c r="AL1738" t="str">
        <f>IF(AK1738&lt;='CAV Tier 1 Analysis'!$A$5,"Tier 1", "Tier 2")</f>
        <v>Tier 2</v>
      </c>
      <c r="AM1738" t="str">
        <f t="shared" si="55"/>
        <v>Nebraska - Tier 2</v>
      </c>
      <c r="AN1738" t="str">
        <f t="shared" si="56"/>
        <v>Wilber, City Of - Tier 2</v>
      </c>
    </row>
    <row r="1739" spans="1:40" x14ac:dyDescent="0.3">
      <c r="A1739">
        <v>7</v>
      </c>
      <c r="B1739" t="s">
        <v>30</v>
      </c>
      <c r="C1739" t="s">
        <v>2961</v>
      </c>
      <c r="D1739" t="s">
        <v>5427</v>
      </c>
      <c r="E1739" t="s">
        <v>1108</v>
      </c>
      <c r="F1739" s="12">
        <v>12.602502174292386</v>
      </c>
      <c r="G1739" s="12">
        <v>172.27169934494665</v>
      </c>
      <c r="H1739" s="12">
        <v>81.413948595902468</v>
      </c>
      <c r="I1739" s="12">
        <v>0</v>
      </c>
      <c r="J1739" s="15">
        <v>0</v>
      </c>
      <c r="K1739" s="15">
        <v>0.99999999999999978</v>
      </c>
      <c r="L1739" s="56">
        <v>1.07057</v>
      </c>
      <c r="M1739">
        <v>4</v>
      </c>
      <c r="N1739">
        <v>0</v>
      </c>
      <c r="O1739" s="12">
        <v>11</v>
      </c>
      <c r="P1739" s="12">
        <v>7</v>
      </c>
      <c r="Q1739">
        <v>0</v>
      </c>
      <c r="R1739" s="12">
        <v>0</v>
      </c>
      <c r="S1739" s="12">
        <v>0</v>
      </c>
      <c r="T1739" s="12">
        <v>168.1953110340705</v>
      </c>
      <c r="U1739" s="12">
        <v>155.5928088597781</v>
      </c>
      <c r="V1739" s="12">
        <v>4.0763883108761547</v>
      </c>
      <c r="W1739" s="57">
        <v>2.0401527809068383E-5</v>
      </c>
      <c r="X1739" s="57">
        <v>3.4882706898055289E-4</v>
      </c>
      <c r="Y1739" s="57">
        <v>0</v>
      </c>
      <c r="Z1739" s="57">
        <v>3.6352439987485294E-3</v>
      </c>
      <c r="AA1739" s="57">
        <v>2.5499823239740673E-3</v>
      </c>
      <c r="AB1739" s="57">
        <v>0</v>
      </c>
      <c r="AC1739" s="57">
        <v>0</v>
      </c>
      <c r="AD1739" s="57">
        <v>0</v>
      </c>
      <c r="AE1739" s="57">
        <v>9.7700437403204046E-5</v>
      </c>
      <c r="AF1739" s="57">
        <v>2.0404046783251522E-4</v>
      </c>
      <c r="AG1739" s="57">
        <v>2.0430822334394528E-5</v>
      </c>
      <c r="AH1739" s="17">
        <v>6.2514787700748459E-4</v>
      </c>
      <c r="AI1739" s="12">
        <v>181</v>
      </c>
      <c r="AJ1739" s="16">
        <v>5</v>
      </c>
      <c r="AK1739" s="17">
        <v>0.89877029887127358</v>
      </c>
      <c r="AL1739" t="str">
        <f>IF(AK1739&lt;='CAV Tier 1 Analysis'!$A$5,"Tier 1", "Tier 2")</f>
        <v>Tier 2</v>
      </c>
      <c r="AM1739" t="str">
        <f t="shared" si="55"/>
        <v>Nebraska - Tier 2</v>
      </c>
      <c r="AN1739" t="str">
        <f t="shared" si="56"/>
        <v>St. Paul, City Of - Tier 2</v>
      </c>
    </row>
    <row r="1740" spans="1:40" x14ac:dyDescent="0.3">
      <c r="A1740">
        <v>7</v>
      </c>
      <c r="B1740" t="s">
        <v>30</v>
      </c>
      <c r="C1740" t="s">
        <v>2541</v>
      </c>
      <c r="D1740" t="s">
        <v>5375</v>
      </c>
      <c r="E1740" t="s">
        <v>925</v>
      </c>
      <c r="F1740" s="12">
        <v>72.16827230423911</v>
      </c>
      <c r="G1740" s="12">
        <v>386.22320396536475</v>
      </c>
      <c r="H1740" s="12">
        <v>125.19041566401349</v>
      </c>
      <c r="I1740" s="12">
        <v>2</v>
      </c>
      <c r="J1740" s="15">
        <v>8.7005086609843282E-2</v>
      </c>
      <c r="K1740" s="15">
        <v>0.91299491339015659</v>
      </c>
      <c r="L1740" s="56">
        <v>1.16384</v>
      </c>
      <c r="M1740">
        <v>3</v>
      </c>
      <c r="N1740">
        <v>0</v>
      </c>
      <c r="O1740" s="12">
        <v>4</v>
      </c>
      <c r="P1740" s="12">
        <v>10</v>
      </c>
      <c r="Q1740">
        <v>0</v>
      </c>
      <c r="R1740" s="12">
        <v>1.8259898267803132</v>
      </c>
      <c r="S1740" s="12">
        <v>10.892202957569774</v>
      </c>
      <c r="T1740" s="12">
        <v>376.88778099997944</v>
      </c>
      <c r="U1740" s="12">
        <v>304.71950869574033</v>
      </c>
      <c r="V1740" s="12">
        <v>9.3354229653853054</v>
      </c>
      <c r="W1740" s="57">
        <v>2.2178945912276773E-5</v>
      </c>
      <c r="X1740" s="57">
        <v>2.6162030173541465E-4</v>
      </c>
      <c r="Y1740" s="57">
        <v>0</v>
      </c>
      <c r="Z1740" s="57">
        <v>1.321906908635829E-3</v>
      </c>
      <c r="AA1740" s="57">
        <v>3.6428318913915248E-3</v>
      </c>
      <c r="AB1740" s="57">
        <v>0</v>
      </c>
      <c r="AC1740" s="57">
        <v>7.5742517354681575E-4</v>
      </c>
      <c r="AD1740" s="57">
        <v>1.5801819512548657E-4</v>
      </c>
      <c r="AE1740" s="57">
        <v>2.1892465865568688E-4</v>
      </c>
      <c r="AF1740" s="57">
        <v>3.9960144410019566E-4</v>
      </c>
      <c r="AG1740" s="57">
        <v>4.6789057733614007E-5</v>
      </c>
      <c r="AH1740" s="17">
        <v>6.2084514334880393E-4</v>
      </c>
      <c r="AI1740" s="12">
        <v>182</v>
      </c>
      <c r="AJ1740" s="16">
        <v>5</v>
      </c>
      <c r="AK1740" s="17">
        <v>0.89939114401462239</v>
      </c>
      <c r="AL1740" t="str">
        <f>IF(AK1740&lt;='CAV Tier 1 Analysis'!$A$5,"Tier 1", "Tier 2")</f>
        <v>Tier 2</v>
      </c>
      <c r="AM1740" t="str">
        <f t="shared" si="55"/>
        <v>Nebraska - Tier 2</v>
      </c>
      <c r="AN1740" t="str">
        <f t="shared" si="56"/>
        <v>Dakota City, City Of - Tier 2</v>
      </c>
    </row>
    <row r="1741" spans="1:40" x14ac:dyDescent="0.3">
      <c r="A1741">
        <v>7</v>
      </c>
      <c r="B1741" t="s">
        <v>30</v>
      </c>
      <c r="C1741" t="s">
        <v>2647</v>
      </c>
      <c r="D1741" t="s">
        <v>5612</v>
      </c>
      <c r="E1741" t="s">
        <v>864</v>
      </c>
      <c r="F1741" s="12">
        <v>22.271419949028161</v>
      </c>
      <c r="G1741" s="12">
        <v>277.77896761545907</v>
      </c>
      <c r="H1741" s="12">
        <v>126.88356223436898</v>
      </c>
      <c r="I1741" s="12">
        <v>0</v>
      </c>
      <c r="J1741" s="15">
        <v>0</v>
      </c>
      <c r="K1741" s="15">
        <v>1</v>
      </c>
      <c r="L1741" s="56">
        <v>1.62917</v>
      </c>
      <c r="M1741">
        <v>0</v>
      </c>
      <c r="N1741">
        <v>0</v>
      </c>
      <c r="O1741" s="12">
        <v>9</v>
      </c>
      <c r="P1741" s="12">
        <v>9</v>
      </c>
      <c r="Q1741">
        <v>0</v>
      </c>
      <c r="R1741" s="12">
        <v>0</v>
      </c>
      <c r="S1741" s="12">
        <v>0</v>
      </c>
      <c r="T1741" s="12">
        <v>287.05242669821405</v>
      </c>
      <c r="U1741" s="12">
        <v>264.78100674918591</v>
      </c>
      <c r="V1741" s="12">
        <v>0</v>
      </c>
      <c r="W1741" s="57">
        <v>3.1046598597662866E-5</v>
      </c>
      <c r="X1741" s="57">
        <v>0</v>
      </c>
      <c r="Y1741" s="57">
        <v>0</v>
      </c>
      <c r="Z1741" s="57">
        <v>2.9742905444306153E-3</v>
      </c>
      <c r="AA1741" s="57">
        <v>3.2785487022523726E-3</v>
      </c>
      <c r="AB1741" s="57">
        <v>0</v>
      </c>
      <c r="AC1741" s="57">
        <v>0</v>
      </c>
      <c r="AD1741" s="57">
        <v>0</v>
      </c>
      <c r="AE1741" s="57">
        <v>1.6674155464646521E-4</v>
      </c>
      <c r="AF1741" s="57">
        <v>3.4722710442843864E-4</v>
      </c>
      <c r="AG1741" s="57">
        <v>0</v>
      </c>
      <c r="AH1741" s="17">
        <v>6.1798677312323216E-4</v>
      </c>
      <c r="AI1741" s="12">
        <v>183</v>
      </c>
      <c r="AJ1741" s="16">
        <v>5</v>
      </c>
      <c r="AK1741" s="17">
        <v>0.90000913078774558</v>
      </c>
      <c r="AL1741" t="str">
        <f>IF(AK1741&lt;='CAV Tier 1 Analysis'!$A$5,"Tier 1", "Tier 2")</f>
        <v>Tier 2</v>
      </c>
      <c r="AM1741" t="str">
        <f t="shared" si="55"/>
        <v>Nebraska - Tier 2</v>
      </c>
      <c r="AN1741" t="str">
        <f t="shared" si="56"/>
        <v>Minden, City Of - Tier 2</v>
      </c>
    </row>
    <row r="1742" spans="1:40" x14ac:dyDescent="0.3">
      <c r="A1742">
        <v>7</v>
      </c>
      <c r="B1742" t="s">
        <v>30</v>
      </c>
      <c r="C1742" t="s">
        <v>3575</v>
      </c>
      <c r="D1742" t="s">
        <v>5458</v>
      </c>
      <c r="E1742" t="s">
        <v>821</v>
      </c>
      <c r="F1742" s="12">
        <v>5.847348680241657</v>
      </c>
      <c r="G1742" s="12">
        <v>1.8032105569178665</v>
      </c>
      <c r="H1742" s="12">
        <v>1.3645321940490946</v>
      </c>
      <c r="I1742" s="12">
        <v>1</v>
      </c>
      <c r="J1742" s="15">
        <v>0</v>
      </c>
      <c r="K1742" s="15">
        <v>1</v>
      </c>
      <c r="L1742" s="56">
        <v>0.28776000000000002</v>
      </c>
      <c r="M1742">
        <v>1</v>
      </c>
      <c r="N1742">
        <v>0</v>
      </c>
      <c r="O1742" s="12">
        <v>8</v>
      </c>
      <c r="P1742" s="12">
        <v>10</v>
      </c>
      <c r="Q1742">
        <v>0</v>
      </c>
      <c r="R1742" s="12">
        <v>1</v>
      </c>
      <c r="S1742" s="12">
        <v>0</v>
      </c>
      <c r="T1742" s="12">
        <v>2.4116287888363641</v>
      </c>
      <c r="U1742" s="12">
        <v>0</v>
      </c>
      <c r="V1742" s="12">
        <v>0</v>
      </c>
      <c r="W1742" s="57">
        <v>5.4837550485605964E-6</v>
      </c>
      <c r="X1742" s="57">
        <v>8.7206767245138223E-5</v>
      </c>
      <c r="Y1742" s="57">
        <v>0</v>
      </c>
      <c r="Z1742" s="57">
        <v>2.643813817271658E-3</v>
      </c>
      <c r="AA1742" s="57">
        <v>3.6428318913915248E-3</v>
      </c>
      <c r="AB1742" s="57">
        <v>0</v>
      </c>
      <c r="AC1742" s="57">
        <v>4.1480251556622852E-4</v>
      </c>
      <c r="AD1742" s="57">
        <v>0</v>
      </c>
      <c r="AE1742" s="57">
        <v>1.4008546735036162E-6</v>
      </c>
      <c r="AF1742" s="57">
        <v>0</v>
      </c>
      <c r="AG1742" s="57">
        <v>0</v>
      </c>
      <c r="AH1742" s="17">
        <v>6.1777632738151025E-4</v>
      </c>
      <c r="AI1742" s="12">
        <v>184</v>
      </c>
      <c r="AJ1742" s="16">
        <v>5</v>
      </c>
      <c r="AK1742" s="17">
        <v>0.90062690711512705</v>
      </c>
      <c r="AL1742" t="str">
        <f>IF(AK1742&lt;='CAV Tier 1 Analysis'!$A$5,"Tier 1", "Tier 2")</f>
        <v>Tier 2</v>
      </c>
      <c r="AM1742" t="str">
        <f t="shared" si="55"/>
        <v>Nebraska - Tier 2</v>
      </c>
      <c r="AN1742" t="str">
        <f t="shared" si="56"/>
        <v>Brock, Village Of - Tier 2</v>
      </c>
    </row>
    <row r="1743" spans="1:40" x14ac:dyDescent="0.3">
      <c r="A1743">
        <v>7</v>
      </c>
      <c r="B1743" t="s">
        <v>30</v>
      </c>
      <c r="C1743" t="s">
        <v>3633</v>
      </c>
      <c r="D1743" t="s">
        <v>5534</v>
      </c>
      <c r="E1743" t="s">
        <v>1234</v>
      </c>
      <c r="F1743" s="12">
        <v>5.2614426321294143</v>
      </c>
      <c r="G1743" s="12">
        <v>2.1844592194422274</v>
      </c>
      <c r="H1743" s="12">
        <v>1.471166413093745</v>
      </c>
      <c r="I1743" s="12">
        <v>0</v>
      </c>
      <c r="J1743" s="15">
        <v>0</v>
      </c>
      <c r="K1743" s="15">
        <v>1</v>
      </c>
      <c r="L1743" s="56">
        <v>0.39909</v>
      </c>
      <c r="M1743">
        <v>3</v>
      </c>
      <c r="N1743">
        <v>0</v>
      </c>
      <c r="O1743" s="12">
        <v>13</v>
      </c>
      <c r="P1743" s="12">
        <v>6</v>
      </c>
      <c r="Q1743">
        <v>0</v>
      </c>
      <c r="R1743" s="12">
        <v>0</v>
      </c>
      <c r="S1743" s="12">
        <v>0</v>
      </c>
      <c r="T1743" s="12">
        <v>2.6629598103676679</v>
      </c>
      <c r="U1743" s="12">
        <v>0</v>
      </c>
      <c r="V1743" s="12">
        <v>0</v>
      </c>
      <c r="W1743" s="57">
        <v>7.6053370945581337E-6</v>
      </c>
      <c r="X1743" s="57">
        <v>2.6162030173541465E-4</v>
      </c>
      <c r="Y1743" s="57">
        <v>0</v>
      </c>
      <c r="Z1743" s="57">
        <v>4.2961974530664445E-3</v>
      </c>
      <c r="AA1743" s="57">
        <v>2.1856991348349151E-3</v>
      </c>
      <c r="AB1743" s="57">
        <v>0</v>
      </c>
      <c r="AC1743" s="57">
        <v>0</v>
      </c>
      <c r="AD1743" s="57">
        <v>0</v>
      </c>
      <c r="AE1743" s="57">
        <v>1.5468465598745058E-6</v>
      </c>
      <c r="AF1743" s="57">
        <v>0</v>
      </c>
      <c r="AG1743" s="57">
        <v>0</v>
      </c>
      <c r="AH1743" s="17">
        <v>6.1387900666283696E-4</v>
      </c>
      <c r="AI1743" s="12">
        <v>185</v>
      </c>
      <c r="AJ1743" s="16">
        <v>5</v>
      </c>
      <c r="AK1743" s="17">
        <v>0.90124078612178993</v>
      </c>
      <c r="AL1743" t="str">
        <f>IF(AK1743&lt;='CAV Tier 1 Analysis'!$A$5,"Tier 1", "Tier 2")</f>
        <v>Tier 2</v>
      </c>
      <c r="AM1743" t="str">
        <f t="shared" si="55"/>
        <v>Nebraska - Tier 2</v>
      </c>
      <c r="AN1743" t="str">
        <f t="shared" si="56"/>
        <v>Alexandria, Village Of - Tier 2</v>
      </c>
    </row>
    <row r="1744" spans="1:40" x14ac:dyDescent="0.3">
      <c r="A1744">
        <v>7</v>
      </c>
      <c r="B1744" t="s">
        <v>30</v>
      </c>
      <c r="C1744" t="s">
        <v>3589</v>
      </c>
      <c r="D1744" t="s">
        <v>5478</v>
      </c>
      <c r="E1744" t="s">
        <v>869</v>
      </c>
      <c r="F1744" s="12">
        <v>14.611570022837903</v>
      </c>
      <c r="G1744" s="12">
        <v>123.07768124357885</v>
      </c>
      <c r="H1744" s="12">
        <v>64.951345647027281</v>
      </c>
      <c r="I1744" s="12">
        <v>2</v>
      </c>
      <c r="J1744" s="15">
        <v>2.4631605815768547E-2</v>
      </c>
      <c r="K1744" s="15">
        <v>0.97536839418423138</v>
      </c>
      <c r="L1744" s="56">
        <v>1.01861</v>
      </c>
      <c r="M1744">
        <v>0</v>
      </c>
      <c r="N1744">
        <v>0</v>
      </c>
      <c r="O1744" s="12">
        <v>6</v>
      </c>
      <c r="P1744" s="12">
        <v>10</v>
      </c>
      <c r="Q1744">
        <v>0</v>
      </c>
      <c r="R1744" s="12">
        <v>1.9507367883684628</v>
      </c>
      <c r="S1744" s="12">
        <v>1.5998559431813104</v>
      </c>
      <c r="T1744" s="12">
        <v>135.36269933443515</v>
      </c>
      <c r="U1744" s="12">
        <v>120.75112931159725</v>
      </c>
      <c r="V1744" s="12">
        <v>0</v>
      </c>
      <c r="W1744" s="57">
        <v>1.9411341847422535E-5</v>
      </c>
      <c r="X1744" s="57">
        <v>0</v>
      </c>
      <c r="Y1744" s="57">
        <v>0</v>
      </c>
      <c r="Z1744" s="57">
        <v>1.9828603629537434E-3</v>
      </c>
      <c r="AA1744" s="57">
        <v>3.6428318913915248E-3</v>
      </c>
      <c r="AB1744" s="57">
        <v>0</v>
      </c>
      <c r="AC1744" s="57">
        <v>8.0917052702282393E-4</v>
      </c>
      <c r="AD1744" s="57">
        <v>2.3209845573672531E-5</v>
      </c>
      <c r="AE1744" s="57">
        <v>7.8628796794304154E-5</v>
      </c>
      <c r="AF1744" s="57">
        <v>1.5834997193377347E-4</v>
      </c>
      <c r="AG1744" s="57">
        <v>0</v>
      </c>
      <c r="AH1744" s="17">
        <v>6.1040570341066051E-4</v>
      </c>
      <c r="AI1744" s="12">
        <v>186</v>
      </c>
      <c r="AJ1744" s="16">
        <v>5</v>
      </c>
      <c r="AK1744" s="17">
        <v>0.90185119182520057</v>
      </c>
      <c r="AL1744" t="str">
        <f>IF(AK1744&lt;='CAV Tier 1 Analysis'!$A$5,"Tier 1", "Tier 2")</f>
        <v>Tier 2</v>
      </c>
      <c r="AM1744" t="str">
        <f t="shared" si="55"/>
        <v>Nebraska - Tier 2</v>
      </c>
      <c r="AN1744" t="str">
        <f t="shared" si="56"/>
        <v>Stromsburg, City Of - Tier 2</v>
      </c>
    </row>
    <row r="1745" spans="1:40" x14ac:dyDescent="0.3">
      <c r="A1745">
        <v>7</v>
      </c>
      <c r="B1745" t="s">
        <v>30</v>
      </c>
      <c r="C1745" t="s">
        <v>3601</v>
      </c>
      <c r="D1745" t="s">
        <v>5493</v>
      </c>
      <c r="E1745" t="s">
        <v>1592</v>
      </c>
      <c r="F1745" s="12">
        <v>9.7407845931989829</v>
      </c>
      <c r="G1745" s="12">
        <v>8.0527560969368182</v>
      </c>
      <c r="H1745" s="12">
        <v>3.4684911840724726</v>
      </c>
      <c r="I1745" s="12">
        <v>1</v>
      </c>
      <c r="J1745" s="15">
        <v>0</v>
      </c>
      <c r="K1745" s="15">
        <v>1</v>
      </c>
      <c r="L1745" s="56">
        <v>0.39457999999999999</v>
      </c>
      <c r="M1745">
        <v>2</v>
      </c>
      <c r="N1745">
        <v>0</v>
      </c>
      <c r="O1745" s="12">
        <v>14</v>
      </c>
      <c r="P1745" s="12">
        <v>4</v>
      </c>
      <c r="Q1745">
        <v>0</v>
      </c>
      <c r="R1745" s="12">
        <v>1</v>
      </c>
      <c r="S1745" s="12">
        <v>0</v>
      </c>
      <c r="T1745" s="12">
        <v>8.2799498426184215</v>
      </c>
      <c r="U1745" s="12">
        <v>0</v>
      </c>
      <c r="V1745" s="12">
        <v>0</v>
      </c>
      <c r="W1745" s="57">
        <v>7.5193913923444541E-6</v>
      </c>
      <c r="X1745" s="57">
        <v>1.7441353449027645E-4</v>
      </c>
      <c r="Y1745" s="57">
        <v>0</v>
      </c>
      <c r="Z1745" s="57">
        <v>4.6266741802254013E-3</v>
      </c>
      <c r="AA1745" s="57">
        <v>1.45713275655661E-3</v>
      </c>
      <c r="AB1745" s="57">
        <v>0</v>
      </c>
      <c r="AC1745" s="57">
        <v>4.1480251556622852E-4</v>
      </c>
      <c r="AD1745" s="57">
        <v>0</v>
      </c>
      <c r="AE1745" s="57">
        <v>4.8096151808687721E-6</v>
      </c>
      <c r="AF1745" s="57">
        <v>0</v>
      </c>
      <c r="AG1745" s="57">
        <v>0</v>
      </c>
      <c r="AH1745" s="17">
        <v>6.0775927212833899E-4</v>
      </c>
      <c r="AI1745" s="12">
        <v>187</v>
      </c>
      <c r="AJ1745" s="16">
        <v>5</v>
      </c>
      <c r="AK1745" s="17">
        <v>0.90245895109732888</v>
      </c>
      <c r="AL1745" t="str">
        <f>IF(AK1745&lt;='CAV Tier 1 Analysis'!$A$5,"Tier 1", "Tier 2")</f>
        <v>Tier 2</v>
      </c>
      <c r="AM1745" t="str">
        <f t="shared" si="55"/>
        <v>Nebraska - Tier 2</v>
      </c>
      <c r="AN1745" t="str">
        <f t="shared" si="56"/>
        <v>Ceresco, Village Of - Tier 2</v>
      </c>
    </row>
    <row r="1746" spans="1:40" x14ac:dyDescent="0.3">
      <c r="A1746">
        <v>7</v>
      </c>
      <c r="B1746" t="s">
        <v>30</v>
      </c>
      <c r="C1746" t="s">
        <v>3028</v>
      </c>
      <c r="D1746" t="s">
        <v>5343</v>
      </c>
      <c r="E1746" t="s">
        <v>1733</v>
      </c>
      <c r="F1746" s="12">
        <v>24.616485010059776</v>
      </c>
      <c r="G1746" s="12">
        <v>72.842311095808242</v>
      </c>
      <c r="H1746" s="12">
        <v>41.791610745282391</v>
      </c>
      <c r="I1746" s="12">
        <v>1</v>
      </c>
      <c r="J1746" s="15">
        <v>0</v>
      </c>
      <c r="K1746" s="15">
        <v>1</v>
      </c>
      <c r="L1746" s="56">
        <v>0.68955</v>
      </c>
      <c r="M1746">
        <v>11</v>
      </c>
      <c r="N1746">
        <v>0</v>
      </c>
      <c r="O1746" s="12">
        <v>11</v>
      </c>
      <c r="P1746" s="12">
        <v>4</v>
      </c>
      <c r="Q1746">
        <v>0</v>
      </c>
      <c r="R1746" s="12">
        <v>1</v>
      </c>
      <c r="S1746" s="12">
        <v>0</v>
      </c>
      <c r="T1746" s="12">
        <v>88.823903291687643</v>
      </c>
      <c r="U1746" s="12">
        <v>64.207418281627866</v>
      </c>
      <c r="V1746" s="12">
        <v>0</v>
      </c>
      <c r="W1746" s="57">
        <v>1.3140545224266608E-5</v>
      </c>
      <c r="X1746" s="57">
        <v>9.5927443969652049E-4</v>
      </c>
      <c r="Y1746" s="57">
        <v>0</v>
      </c>
      <c r="Z1746" s="57">
        <v>3.6352439987485294E-3</v>
      </c>
      <c r="AA1746" s="57">
        <v>1.45713275655661E-3</v>
      </c>
      <c r="AB1746" s="57">
        <v>0</v>
      </c>
      <c r="AC1746" s="57">
        <v>4.1480251556622852E-4</v>
      </c>
      <c r="AD1746" s="57">
        <v>0</v>
      </c>
      <c r="AE1746" s="57">
        <v>5.1595577487293279E-5</v>
      </c>
      <c r="AF1746" s="57">
        <v>8.4199981737639437E-5</v>
      </c>
      <c r="AG1746" s="57">
        <v>0</v>
      </c>
      <c r="AH1746" s="17">
        <v>6.0139907409246249E-4</v>
      </c>
      <c r="AI1746" s="12">
        <v>188</v>
      </c>
      <c r="AJ1746" s="16">
        <v>5</v>
      </c>
      <c r="AK1746" s="17">
        <v>0.90306035017142139</v>
      </c>
      <c r="AL1746" t="str">
        <f>IF(AK1746&lt;='CAV Tier 1 Analysis'!$A$5,"Tier 1", "Tier 2")</f>
        <v>Tier 2</v>
      </c>
      <c r="AM1746" t="str">
        <f t="shared" si="55"/>
        <v>Nebraska - Tier 2</v>
      </c>
      <c r="AN1746" t="str">
        <f t="shared" si="56"/>
        <v>Ravenna, City Of - Tier 2</v>
      </c>
    </row>
    <row r="1747" spans="1:40" x14ac:dyDescent="0.3">
      <c r="A1747">
        <v>7</v>
      </c>
      <c r="B1747" t="s">
        <v>30</v>
      </c>
      <c r="C1747" t="s">
        <v>2204</v>
      </c>
      <c r="D1747" t="s">
        <v>5350</v>
      </c>
      <c r="E1747" t="s">
        <v>1086</v>
      </c>
      <c r="F1747" s="12">
        <v>3.7428997637578045</v>
      </c>
      <c r="G1747" s="12">
        <v>3.0328953824673364</v>
      </c>
      <c r="H1747" s="12">
        <v>1.6122479305874129</v>
      </c>
      <c r="I1747" s="12">
        <v>0</v>
      </c>
      <c r="J1747" s="15">
        <v>0</v>
      </c>
      <c r="K1747" s="15">
        <v>1</v>
      </c>
      <c r="L1747" s="56">
        <v>0.23429</v>
      </c>
      <c r="M1747">
        <v>8</v>
      </c>
      <c r="N1747">
        <v>0</v>
      </c>
      <c r="O1747" s="12">
        <v>9</v>
      </c>
      <c r="P1747" s="12">
        <v>8</v>
      </c>
      <c r="Q1747">
        <v>0</v>
      </c>
      <c r="R1747" s="12">
        <v>0</v>
      </c>
      <c r="S1747" s="12">
        <v>0</v>
      </c>
      <c r="T1747" s="12">
        <v>3.3195172367939874</v>
      </c>
      <c r="U1747" s="12">
        <v>0</v>
      </c>
      <c r="V1747" s="12">
        <v>0</v>
      </c>
      <c r="W1747" s="57">
        <v>4.4647934748653812E-6</v>
      </c>
      <c r="X1747" s="57">
        <v>6.9765413796110578E-4</v>
      </c>
      <c r="Y1747" s="57">
        <v>0</v>
      </c>
      <c r="Z1747" s="57">
        <v>2.9742905444306153E-3</v>
      </c>
      <c r="AA1747" s="57">
        <v>2.91426551311322E-3</v>
      </c>
      <c r="AB1747" s="57">
        <v>0</v>
      </c>
      <c r="AC1747" s="57">
        <v>0</v>
      </c>
      <c r="AD1747" s="57">
        <v>0</v>
      </c>
      <c r="AE1747" s="57">
        <v>1.9282243007152101E-6</v>
      </c>
      <c r="AF1747" s="57">
        <v>0</v>
      </c>
      <c r="AG1747" s="57">
        <v>0</v>
      </c>
      <c r="AH1747" s="17">
        <v>5.9932756484368374E-4</v>
      </c>
      <c r="AI1747" s="12">
        <v>189</v>
      </c>
      <c r="AJ1747" s="16">
        <v>5</v>
      </c>
      <c r="AK1747" s="17">
        <v>0.9036596777362651</v>
      </c>
      <c r="AL1747" t="str">
        <f>IF(AK1747&lt;='CAV Tier 1 Analysis'!$A$5,"Tier 1", "Tier 2")</f>
        <v>Tier 2</v>
      </c>
      <c r="AM1747" t="str">
        <f t="shared" si="55"/>
        <v>Nebraska - Tier 2</v>
      </c>
      <c r="AN1747" t="str">
        <f t="shared" si="56"/>
        <v>Bellwood, Village Of - Tier 2</v>
      </c>
    </row>
    <row r="1748" spans="1:40" x14ac:dyDescent="0.3">
      <c r="A1748">
        <v>7</v>
      </c>
      <c r="B1748" t="s">
        <v>30</v>
      </c>
      <c r="C1748" t="s">
        <v>3754</v>
      </c>
      <c r="D1748" t="s">
        <v>5693</v>
      </c>
      <c r="E1748" t="s">
        <v>1246</v>
      </c>
      <c r="F1748" s="12">
        <v>6.1411842113270785</v>
      </c>
      <c r="G1748" s="12">
        <v>2.5497125801212217</v>
      </c>
      <c r="H1748" s="12">
        <v>1.7171533702857209</v>
      </c>
      <c r="I1748" s="12">
        <v>0</v>
      </c>
      <c r="J1748" s="15">
        <v>0</v>
      </c>
      <c r="K1748" s="15">
        <v>1</v>
      </c>
      <c r="L1748" s="56">
        <v>0.46582000000000001</v>
      </c>
      <c r="M1748">
        <v>1</v>
      </c>
      <c r="N1748">
        <v>0</v>
      </c>
      <c r="O1748" s="12">
        <v>13</v>
      </c>
      <c r="P1748" s="12">
        <v>6</v>
      </c>
      <c r="Q1748">
        <v>0</v>
      </c>
      <c r="R1748" s="12">
        <v>0</v>
      </c>
      <c r="S1748" s="12">
        <v>0</v>
      </c>
      <c r="T1748" s="12">
        <v>3.1082210500525371</v>
      </c>
      <c r="U1748" s="12">
        <v>0</v>
      </c>
      <c r="V1748" s="12">
        <v>0</v>
      </c>
      <c r="W1748" s="57">
        <v>8.8769904667795988E-6</v>
      </c>
      <c r="X1748" s="57">
        <v>8.7206767245138223E-5</v>
      </c>
      <c r="Y1748" s="57">
        <v>0</v>
      </c>
      <c r="Z1748" s="57">
        <v>4.2961974530664445E-3</v>
      </c>
      <c r="AA1748" s="57">
        <v>2.1856991348349151E-3</v>
      </c>
      <c r="AB1748" s="57">
        <v>0</v>
      </c>
      <c r="AC1748" s="57">
        <v>0</v>
      </c>
      <c r="AD1748" s="57">
        <v>0</v>
      </c>
      <c r="AE1748" s="57">
        <v>1.8054876456958137E-6</v>
      </c>
      <c r="AF1748" s="57">
        <v>0</v>
      </c>
      <c r="AG1748" s="57">
        <v>0</v>
      </c>
      <c r="AH1748" s="17">
        <v>5.9816234847808846E-4</v>
      </c>
      <c r="AI1748" s="12">
        <v>190</v>
      </c>
      <c r="AJ1748" s="16">
        <v>5</v>
      </c>
      <c r="AK1748" s="17">
        <v>0.90425784008474319</v>
      </c>
      <c r="AL1748" t="str">
        <f>IF(AK1748&lt;='CAV Tier 1 Analysis'!$A$5,"Tier 1", "Tier 2")</f>
        <v>Tier 2</v>
      </c>
      <c r="AM1748" t="str">
        <f t="shared" si="55"/>
        <v>Nebraska - Tier 2</v>
      </c>
      <c r="AN1748" t="str">
        <f t="shared" si="56"/>
        <v>Carleton, Village Of - Tier 2</v>
      </c>
    </row>
    <row r="1749" spans="1:40" x14ac:dyDescent="0.3">
      <c r="A1749">
        <v>7</v>
      </c>
      <c r="B1749" t="s">
        <v>30</v>
      </c>
      <c r="C1749" t="s">
        <v>3577</v>
      </c>
      <c r="D1749" t="s">
        <v>5463</v>
      </c>
      <c r="E1749" t="s">
        <v>1022</v>
      </c>
      <c r="F1749" s="12">
        <v>5.7817792853171186</v>
      </c>
      <c r="G1749" s="12">
        <v>2.5029281518018016</v>
      </c>
      <c r="H1749" s="12">
        <v>0.93513970004680436</v>
      </c>
      <c r="I1749" s="12">
        <v>0</v>
      </c>
      <c r="J1749" s="15">
        <v>0</v>
      </c>
      <c r="K1749" s="15">
        <v>1</v>
      </c>
      <c r="L1749" s="56">
        <v>0.23566000000000001</v>
      </c>
      <c r="M1749">
        <v>4</v>
      </c>
      <c r="N1749">
        <v>0</v>
      </c>
      <c r="O1749" s="12">
        <v>10</v>
      </c>
      <c r="P1749" s="12">
        <v>8</v>
      </c>
      <c r="Q1749">
        <v>0</v>
      </c>
      <c r="R1749" s="12">
        <v>0</v>
      </c>
      <c r="S1749" s="12">
        <v>0</v>
      </c>
      <c r="T1749" s="12">
        <v>2.3332381076118494</v>
      </c>
      <c r="U1749" s="12">
        <v>0</v>
      </c>
      <c r="V1749" s="12">
        <v>0.16969004418995226</v>
      </c>
      <c r="W1749" s="57">
        <v>4.4909011493737494E-6</v>
      </c>
      <c r="X1749" s="57">
        <v>3.4882706898055289E-4</v>
      </c>
      <c r="Y1749" s="57">
        <v>0</v>
      </c>
      <c r="Z1749" s="57">
        <v>3.3047672715895726E-3</v>
      </c>
      <c r="AA1749" s="57">
        <v>2.91426551311322E-3</v>
      </c>
      <c r="AB1749" s="57">
        <v>0</v>
      </c>
      <c r="AC1749" s="57">
        <v>0</v>
      </c>
      <c r="AD1749" s="57">
        <v>0</v>
      </c>
      <c r="AE1749" s="57">
        <v>1.3553194930227594E-6</v>
      </c>
      <c r="AF1749" s="57">
        <v>0</v>
      </c>
      <c r="AG1749" s="57">
        <v>8.5048500789546087E-7</v>
      </c>
      <c r="AH1749" s="17">
        <v>5.9768695993942151E-4</v>
      </c>
      <c r="AI1749" s="12">
        <v>191</v>
      </c>
      <c r="AJ1749" s="16">
        <v>5</v>
      </c>
      <c r="AK1749" s="17">
        <v>0.90485552704468264</v>
      </c>
      <c r="AL1749" t="str">
        <f>IF(AK1749&lt;='CAV Tier 1 Analysis'!$A$5,"Tier 1", "Tier 2")</f>
        <v>Tier 2</v>
      </c>
      <c r="AM1749" t="str">
        <f t="shared" si="55"/>
        <v>Nebraska - Tier 2</v>
      </c>
      <c r="AN1749" t="str">
        <f t="shared" si="56"/>
        <v>Dunbar, Village Of - Tier 2</v>
      </c>
    </row>
    <row r="1750" spans="1:40" x14ac:dyDescent="0.3">
      <c r="A1750">
        <v>7</v>
      </c>
      <c r="B1750" t="s">
        <v>30</v>
      </c>
      <c r="C1750" t="s">
        <v>2192</v>
      </c>
      <c r="D1750" t="s">
        <v>5473</v>
      </c>
      <c r="E1750" t="s">
        <v>988</v>
      </c>
      <c r="F1750" s="12">
        <v>12.973255077411238</v>
      </c>
      <c r="G1750" s="12">
        <v>90.781094011018325</v>
      </c>
      <c r="H1750" s="12">
        <v>54.581194952905648</v>
      </c>
      <c r="I1750" s="12">
        <v>1</v>
      </c>
      <c r="J1750" s="15">
        <v>0</v>
      </c>
      <c r="K1750" s="15">
        <v>0.99999999999999989</v>
      </c>
      <c r="L1750" s="56">
        <v>0.87952000000000008</v>
      </c>
      <c r="M1750">
        <v>4</v>
      </c>
      <c r="N1750">
        <v>0</v>
      </c>
      <c r="O1750" s="12">
        <v>7</v>
      </c>
      <c r="P1750" s="12">
        <v>9</v>
      </c>
      <c r="Q1750">
        <v>0</v>
      </c>
      <c r="R1750" s="12">
        <v>0.99999999999999989</v>
      </c>
      <c r="S1750" s="12">
        <v>0</v>
      </c>
      <c r="T1750" s="12">
        <v>112.97619619690779</v>
      </c>
      <c r="U1750" s="12">
        <v>100.00294111949655</v>
      </c>
      <c r="V1750" s="12">
        <v>0</v>
      </c>
      <c r="W1750" s="57">
        <v>1.6760745900437921E-5</v>
      </c>
      <c r="X1750" s="57">
        <v>3.4882706898055289E-4</v>
      </c>
      <c r="Y1750" s="57">
        <v>0</v>
      </c>
      <c r="Z1750" s="57">
        <v>2.3133370901127007E-3</v>
      </c>
      <c r="AA1750" s="57">
        <v>3.2785487022523726E-3</v>
      </c>
      <c r="AB1750" s="57">
        <v>0</v>
      </c>
      <c r="AC1750" s="57">
        <v>4.1480251556622847E-4</v>
      </c>
      <c r="AD1750" s="57">
        <v>0</v>
      </c>
      <c r="AE1750" s="57">
        <v>6.5625038633521779E-5</v>
      </c>
      <c r="AF1750" s="57">
        <v>1.3114132356231473E-4</v>
      </c>
      <c r="AG1750" s="57">
        <v>0</v>
      </c>
      <c r="AH1750" s="17">
        <v>5.9718568045528432E-4</v>
      </c>
      <c r="AI1750" s="12">
        <v>192</v>
      </c>
      <c r="AJ1750" s="16">
        <v>5</v>
      </c>
      <c r="AK1750" s="17">
        <v>0.90545271272513794</v>
      </c>
      <c r="AL1750" t="str">
        <f>IF(AK1750&lt;='CAV Tier 1 Analysis'!$A$5,"Tier 1", "Tier 2")</f>
        <v>Tier 2</v>
      </c>
      <c r="AM1750" t="str">
        <f t="shared" si="55"/>
        <v>Nebraska - Tier 2</v>
      </c>
      <c r="AN1750" t="str">
        <f t="shared" si="56"/>
        <v>Pierce, City Of - Tier 2</v>
      </c>
    </row>
    <row r="1751" spans="1:40" x14ac:dyDescent="0.3">
      <c r="A1751">
        <v>7</v>
      </c>
      <c r="B1751" t="s">
        <v>30</v>
      </c>
      <c r="C1751" t="s">
        <v>3536</v>
      </c>
      <c r="D1751" t="s">
        <v>5402</v>
      </c>
      <c r="E1751" t="s">
        <v>1467</v>
      </c>
      <c r="F1751" s="12">
        <v>17.905258034748094</v>
      </c>
      <c r="G1751" s="12">
        <v>6.7316625338142488</v>
      </c>
      <c r="H1751" s="12">
        <v>2.9660944544634815</v>
      </c>
      <c r="I1751" s="12">
        <v>1</v>
      </c>
      <c r="J1751" s="15">
        <v>0</v>
      </c>
      <c r="K1751" s="15">
        <v>1</v>
      </c>
      <c r="L1751" s="56">
        <v>0.62955000000000005</v>
      </c>
      <c r="M1751">
        <v>0</v>
      </c>
      <c r="N1751">
        <v>0</v>
      </c>
      <c r="O1751" s="12">
        <v>13</v>
      </c>
      <c r="P1751" s="12">
        <v>5</v>
      </c>
      <c r="Q1751">
        <v>0</v>
      </c>
      <c r="R1751" s="12">
        <v>1</v>
      </c>
      <c r="S1751" s="12">
        <v>0</v>
      </c>
      <c r="T1751" s="12">
        <v>7.1243034265103713</v>
      </c>
      <c r="U1751" s="12">
        <v>0</v>
      </c>
      <c r="V1751" s="12">
        <v>0</v>
      </c>
      <c r="W1751" s="57">
        <v>1.1997143420980413E-5</v>
      </c>
      <c r="X1751" s="57">
        <v>0</v>
      </c>
      <c r="Y1751" s="57">
        <v>0</v>
      </c>
      <c r="Z1751" s="57">
        <v>4.2961974530664445E-3</v>
      </c>
      <c r="AA1751" s="57">
        <v>1.8214159456957624E-3</v>
      </c>
      <c r="AB1751" s="57">
        <v>0</v>
      </c>
      <c r="AC1751" s="57">
        <v>4.1480251556622852E-4</v>
      </c>
      <c r="AD1751" s="57">
        <v>0</v>
      </c>
      <c r="AE1751" s="57">
        <v>4.1383291643737543E-6</v>
      </c>
      <c r="AF1751" s="57">
        <v>0</v>
      </c>
      <c r="AG1751" s="57">
        <v>0</v>
      </c>
      <c r="AH1751" s="17">
        <v>5.9532285335579902E-4</v>
      </c>
      <c r="AI1751" s="12">
        <v>193</v>
      </c>
      <c r="AJ1751" s="16">
        <v>5</v>
      </c>
      <c r="AK1751" s="17">
        <v>0.90604803557849378</v>
      </c>
      <c r="AL1751" t="str">
        <f>IF(AK1751&lt;='CAV Tier 1 Analysis'!$A$5,"Tier 1", "Tier 2")</f>
        <v>Tier 2</v>
      </c>
      <c r="AM1751" t="str">
        <f t="shared" si="55"/>
        <v>Nebraska - Tier 2</v>
      </c>
      <c r="AN1751" t="str">
        <f t="shared" si="56"/>
        <v>Adams, Village Of - Tier 2</v>
      </c>
    </row>
    <row r="1752" spans="1:40" x14ac:dyDescent="0.3">
      <c r="A1752">
        <v>7</v>
      </c>
      <c r="B1752" t="s">
        <v>30</v>
      </c>
      <c r="C1752" t="s">
        <v>3588</v>
      </c>
      <c r="D1752" t="s">
        <v>5477</v>
      </c>
      <c r="E1752" t="s">
        <v>888</v>
      </c>
      <c r="F1752" s="12">
        <v>12.821792196437723</v>
      </c>
      <c r="G1752" s="12">
        <v>27.097245105123701</v>
      </c>
      <c r="H1752" s="12">
        <v>14.978840370255668</v>
      </c>
      <c r="I1752" s="12">
        <v>1</v>
      </c>
      <c r="J1752" s="15">
        <v>0</v>
      </c>
      <c r="K1752" s="15">
        <v>1</v>
      </c>
      <c r="L1752" s="56">
        <v>0.89383999999999997</v>
      </c>
      <c r="M1752">
        <v>5</v>
      </c>
      <c r="N1752">
        <v>0</v>
      </c>
      <c r="O1752" s="12">
        <v>6</v>
      </c>
      <c r="P1752" s="12">
        <v>10</v>
      </c>
      <c r="Q1752">
        <v>0</v>
      </c>
      <c r="R1752" s="12">
        <v>1</v>
      </c>
      <c r="S1752" s="12">
        <v>0</v>
      </c>
      <c r="T1752" s="12">
        <v>30.388283954440656</v>
      </c>
      <c r="U1752" s="12">
        <v>17.566491758002932</v>
      </c>
      <c r="V1752" s="12">
        <v>0</v>
      </c>
      <c r="W1752" s="57">
        <v>1.7033637797488893E-5</v>
      </c>
      <c r="X1752" s="57">
        <v>4.3603383622569113E-4</v>
      </c>
      <c r="Y1752" s="57">
        <v>0</v>
      </c>
      <c r="Z1752" s="57">
        <v>1.9828603629537434E-3</v>
      </c>
      <c r="AA1752" s="57">
        <v>3.6428318913915248E-3</v>
      </c>
      <c r="AB1752" s="57">
        <v>0</v>
      </c>
      <c r="AC1752" s="57">
        <v>4.1480251556622852E-4</v>
      </c>
      <c r="AD1752" s="57">
        <v>0</v>
      </c>
      <c r="AE1752" s="57">
        <v>1.7651791931822725E-5</v>
      </c>
      <c r="AF1752" s="57">
        <v>2.3036252271203152E-5</v>
      </c>
      <c r="AG1752" s="57">
        <v>0</v>
      </c>
      <c r="AH1752" s="17">
        <v>5.9402275346706385E-4</v>
      </c>
      <c r="AI1752" s="12">
        <v>194</v>
      </c>
      <c r="AJ1752" s="16">
        <v>5</v>
      </c>
      <c r="AK1752" s="17">
        <v>0.90664205833196088</v>
      </c>
      <c r="AL1752" t="str">
        <f>IF(AK1752&lt;='CAV Tier 1 Analysis'!$A$5,"Tier 1", "Tier 2")</f>
        <v>Tier 2</v>
      </c>
      <c r="AM1752" t="str">
        <f t="shared" si="55"/>
        <v>Nebraska - Tier 2</v>
      </c>
      <c r="AN1752" t="str">
        <f t="shared" si="56"/>
        <v>Osceola,City Of - Tier 2</v>
      </c>
    </row>
    <row r="1753" spans="1:40" x14ac:dyDescent="0.3">
      <c r="A1753">
        <v>7</v>
      </c>
      <c r="B1753" t="s">
        <v>30</v>
      </c>
      <c r="C1753" t="s">
        <v>2123</v>
      </c>
      <c r="D1753" t="s">
        <v>5504</v>
      </c>
      <c r="E1753" t="s">
        <v>1250</v>
      </c>
      <c r="F1753" s="12">
        <v>18.493413823859509</v>
      </c>
      <c r="G1753" s="12">
        <v>221.68658008838435</v>
      </c>
      <c r="H1753" s="12">
        <v>123.30281525026304</v>
      </c>
      <c r="I1753" s="12">
        <v>0</v>
      </c>
      <c r="J1753" s="15">
        <v>7.2766923316569504E-2</v>
      </c>
      <c r="K1753" s="15">
        <v>0.92723307668343058</v>
      </c>
      <c r="L1753" s="56">
        <v>0.67406999999999995</v>
      </c>
      <c r="M1753">
        <v>4</v>
      </c>
      <c r="N1753">
        <v>0</v>
      </c>
      <c r="O1753" s="12">
        <v>9</v>
      </c>
      <c r="P1753" s="12">
        <v>7</v>
      </c>
      <c r="Q1753">
        <v>0</v>
      </c>
      <c r="R1753" s="12">
        <v>0</v>
      </c>
      <c r="S1753" s="12">
        <v>8.9723665020330277</v>
      </c>
      <c r="T1753" s="12">
        <v>273.22182025307018</v>
      </c>
      <c r="U1753" s="12">
        <v>254.72840642921068</v>
      </c>
      <c r="V1753" s="12">
        <v>0</v>
      </c>
      <c r="W1753" s="57">
        <v>1.284554755901877E-5</v>
      </c>
      <c r="X1753" s="57">
        <v>3.4882706898055289E-4</v>
      </c>
      <c r="Y1753" s="57">
        <v>0</v>
      </c>
      <c r="Z1753" s="57">
        <v>2.9742905444306153E-3</v>
      </c>
      <c r="AA1753" s="57">
        <v>2.5499823239740673E-3</v>
      </c>
      <c r="AB1753" s="57">
        <v>0</v>
      </c>
      <c r="AC1753" s="57">
        <v>0</v>
      </c>
      <c r="AD1753" s="57">
        <v>1.3016624517359966E-4</v>
      </c>
      <c r="AE1753" s="57">
        <v>1.5870770227011441E-4</v>
      </c>
      <c r="AF1753" s="57">
        <v>3.3404437903610033E-4</v>
      </c>
      <c r="AG1753" s="57">
        <v>0</v>
      </c>
      <c r="AH1753" s="17">
        <v>5.9171489194764261E-4</v>
      </c>
      <c r="AI1753" s="12">
        <v>195</v>
      </c>
      <c r="AJ1753" s="16">
        <v>5</v>
      </c>
      <c r="AK1753" s="17">
        <v>0.90723377322390852</v>
      </c>
      <c r="AL1753" t="str">
        <f>IF(AK1753&lt;='CAV Tier 1 Analysis'!$A$5,"Tier 1", "Tier 2")</f>
        <v>Tier 2</v>
      </c>
      <c r="AM1753" t="str">
        <f t="shared" si="55"/>
        <v>Nebraska - Tier 2</v>
      </c>
      <c r="AN1753" t="str">
        <f t="shared" si="56"/>
        <v>Milford, City Of - Tier 2</v>
      </c>
    </row>
    <row r="1754" spans="1:40" x14ac:dyDescent="0.3">
      <c r="A1754">
        <v>7</v>
      </c>
      <c r="B1754" t="s">
        <v>30</v>
      </c>
      <c r="C1754" t="s">
        <v>3646</v>
      </c>
      <c r="D1754" t="s">
        <v>5547</v>
      </c>
      <c r="E1754" t="s">
        <v>1254</v>
      </c>
      <c r="F1754" s="12">
        <v>7.1913897290685131</v>
      </c>
      <c r="G1754" s="12">
        <v>1.9417139278382805</v>
      </c>
      <c r="H1754" s="12">
        <v>1.6107952634447891</v>
      </c>
      <c r="I1754" s="12">
        <v>0</v>
      </c>
      <c r="J1754" s="15">
        <v>0</v>
      </c>
      <c r="K1754" s="15">
        <v>1.0000000000000002</v>
      </c>
      <c r="L1754" s="56">
        <v>0.54547999999999996</v>
      </c>
      <c r="M1754">
        <v>0</v>
      </c>
      <c r="N1754">
        <v>0</v>
      </c>
      <c r="O1754" s="12">
        <v>13</v>
      </c>
      <c r="P1754" s="12">
        <v>6</v>
      </c>
      <c r="Q1754">
        <v>0</v>
      </c>
      <c r="R1754" s="12">
        <v>0</v>
      </c>
      <c r="S1754" s="12">
        <v>0</v>
      </c>
      <c r="T1754" s="12">
        <v>2.4088932187467389</v>
      </c>
      <c r="U1754" s="12">
        <v>0</v>
      </c>
      <c r="V1754" s="12">
        <v>0</v>
      </c>
      <c r="W1754" s="57">
        <v>1.0395046927609237E-5</v>
      </c>
      <c r="X1754" s="57">
        <v>0</v>
      </c>
      <c r="Y1754" s="57">
        <v>0</v>
      </c>
      <c r="Z1754" s="57">
        <v>4.2961974530664445E-3</v>
      </c>
      <c r="AA1754" s="57">
        <v>2.1856991348349151E-3</v>
      </c>
      <c r="AB1754" s="57">
        <v>0</v>
      </c>
      <c r="AC1754" s="57">
        <v>0</v>
      </c>
      <c r="AD1754" s="57">
        <v>0</v>
      </c>
      <c r="AE1754" s="57">
        <v>1.3992656494537758E-6</v>
      </c>
      <c r="AF1754" s="57">
        <v>0</v>
      </c>
      <c r="AG1754" s="57">
        <v>0</v>
      </c>
      <c r="AH1754" s="17">
        <v>5.9033553640712932E-4</v>
      </c>
      <c r="AI1754" s="12">
        <v>196</v>
      </c>
      <c r="AJ1754" s="16">
        <v>6</v>
      </c>
      <c r="AK1754" s="17">
        <v>0.90782410876031561</v>
      </c>
      <c r="AL1754" t="str">
        <f>IF(AK1754&lt;='CAV Tier 1 Analysis'!$A$5,"Tier 1", "Tier 2")</f>
        <v>Tier 2</v>
      </c>
      <c r="AM1754" t="str">
        <f t="shared" si="55"/>
        <v>Nebraska - Tier 2</v>
      </c>
      <c r="AN1754" t="str">
        <f t="shared" si="56"/>
        <v>Chester, Village Of - Tier 2</v>
      </c>
    </row>
    <row r="1755" spans="1:40" x14ac:dyDescent="0.3">
      <c r="A1755">
        <v>7</v>
      </c>
      <c r="B1755" t="s">
        <v>30</v>
      </c>
      <c r="C1755" t="s">
        <v>3050</v>
      </c>
      <c r="D1755" t="s">
        <v>5692</v>
      </c>
      <c r="E1755" t="s">
        <v>1260</v>
      </c>
      <c r="F1755" s="12">
        <v>2.1146493226930212</v>
      </c>
      <c r="G1755" s="12">
        <v>1.8892272886526071</v>
      </c>
      <c r="H1755" s="12">
        <v>1.2294362355597168</v>
      </c>
      <c r="I1755" s="12">
        <v>0</v>
      </c>
      <c r="J1755" s="15">
        <v>0</v>
      </c>
      <c r="K1755" s="15">
        <v>1</v>
      </c>
      <c r="L1755" s="56">
        <v>0.16039999999999999</v>
      </c>
      <c r="M1755">
        <v>0</v>
      </c>
      <c r="N1755">
        <v>0</v>
      </c>
      <c r="O1755" s="12">
        <v>13</v>
      </c>
      <c r="P1755" s="12">
        <v>6</v>
      </c>
      <c r="Q1755">
        <v>0</v>
      </c>
      <c r="R1755" s="12">
        <v>0</v>
      </c>
      <c r="S1755" s="12">
        <v>0</v>
      </c>
      <c r="T1755" s="12">
        <v>2.2594007573936761</v>
      </c>
      <c r="U1755" s="12">
        <v>0.14475143470065488</v>
      </c>
      <c r="V1755" s="12">
        <v>0</v>
      </c>
      <c r="W1755" s="57">
        <v>3.0566941541184305E-6</v>
      </c>
      <c r="X1755" s="57">
        <v>0</v>
      </c>
      <c r="Y1755" s="57">
        <v>0</v>
      </c>
      <c r="Z1755" s="57">
        <v>4.2961974530664445E-3</v>
      </c>
      <c r="AA1755" s="57">
        <v>2.1856991348349151E-3</v>
      </c>
      <c r="AB1755" s="57">
        <v>0</v>
      </c>
      <c r="AC1755" s="57">
        <v>0</v>
      </c>
      <c r="AD1755" s="57">
        <v>0</v>
      </c>
      <c r="AE1755" s="57">
        <v>1.3124292283140852E-6</v>
      </c>
      <c r="AF1755" s="57">
        <v>1.8982336440989885E-7</v>
      </c>
      <c r="AG1755" s="57">
        <v>0</v>
      </c>
      <c r="AH1755" s="17">
        <v>5.8967777587710924E-4</v>
      </c>
      <c r="AI1755" s="12">
        <v>197</v>
      </c>
      <c r="AJ1755" s="16">
        <v>6</v>
      </c>
      <c r="AK1755" s="17">
        <v>0.90841378653619276</v>
      </c>
      <c r="AL1755" t="str">
        <f>IF(AK1755&lt;='CAV Tier 1 Analysis'!$A$5,"Tier 1", "Tier 2")</f>
        <v>Tier 2</v>
      </c>
      <c r="AM1755" t="str">
        <f t="shared" si="55"/>
        <v>Nebraska - Tier 2</v>
      </c>
      <c r="AN1755" t="str">
        <f t="shared" si="56"/>
        <v>Byron, Village Of - Tier 2</v>
      </c>
    </row>
    <row r="1756" spans="1:40" x14ac:dyDescent="0.3">
      <c r="A1756">
        <v>7</v>
      </c>
      <c r="B1756" t="s">
        <v>30</v>
      </c>
      <c r="C1756" t="s">
        <v>3584</v>
      </c>
      <c r="D1756" t="s">
        <v>5471</v>
      </c>
      <c r="E1756" t="s">
        <v>834</v>
      </c>
      <c r="F1756" s="12">
        <v>5.1280679880871975</v>
      </c>
      <c r="G1756" s="12">
        <v>2.7820191981564788</v>
      </c>
      <c r="H1756" s="12">
        <v>2.1977951665436182</v>
      </c>
      <c r="I1756" s="12">
        <v>0</v>
      </c>
      <c r="J1756" s="15">
        <v>0</v>
      </c>
      <c r="K1756" s="15">
        <v>1</v>
      </c>
      <c r="L1756" s="56">
        <v>0.56362000000000001</v>
      </c>
      <c r="M1756">
        <v>2</v>
      </c>
      <c r="N1756">
        <v>0</v>
      </c>
      <c r="O1756" s="12">
        <v>8</v>
      </c>
      <c r="P1756" s="12">
        <v>10</v>
      </c>
      <c r="Q1756">
        <v>0</v>
      </c>
      <c r="R1756" s="12">
        <v>0</v>
      </c>
      <c r="S1756" s="12">
        <v>0</v>
      </c>
      <c r="T1756" s="12">
        <v>3.4775239976955987</v>
      </c>
      <c r="U1756" s="12">
        <v>0</v>
      </c>
      <c r="V1756" s="12">
        <v>0</v>
      </c>
      <c r="W1756" s="57">
        <v>1.0740735406136097E-5</v>
      </c>
      <c r="X1756" s="57">
        <v>1.7441353449027645E-4</v>
      </c>
      <c r="Y1756" s="57">
        <v>0</v>
      </c>
      <c r="Z1756" s="57">
        <v>2.643813817271658E-3</v>
      </c>
      <c r="AA1756" s="57">
        <v>3.6428318913915248E-3</v>
      </c>
      <c r="AB1756" s="57">
        <v>0</v>
      </c>
      <c r="AC1756" s="57">
        <v>0</v>
      </c>
      <c r="AD1756" s="57">
        <v>0</v>
      </c>
      <c r="AE1756" s="57">
        <v>2.0200064649018435E-6</v>
      </c>
      <c r="AF1756" s="57">
        <v>0</v>
      </c>
      <c r="AG1756" s="57">
        <v>0</v>
      </c>
      <c r="AH1756" s="17">
        <v>5.8852908954768151E-4</v>
      </c>
      <c r="AI1756" s="12">
        <v>198</v>
      </c>
      <c r="AJ1756" s="16">
        <v>6</v>
      </c>
      <c r="AK1756" s="17">
        <v>0.90900231562574041</v>
      </c>
      <c r="AL1756" t="str">
        <f>IF(AK1756&lt;='CAV Tier 1 Analysis'!$A$5,"Tier 1", "Tier 2")</f>
        <v>Tier 2</v>
      </c>
      <c r="AM1756" t="str">
        <f t="shared" si="55"/>
        <v>Nebraska - Tier 2</v>
      </c>
      <c r="AN1756" t="str">
        <f t="shared" si="56"/>
        <v>Table Rock, Village Of - Tier 2</v>
      </c>
    </row>
    <row r="1757" spans="1:40" x14ac:dyDescent="0.3">
      <c r="A1757">
        <v>7</v>
      </c>
      <c r="B1757" t="s">
        <v>30</v>
      </c>
      <c r="C1757" t="s">
        <v>3582</v>
      </c>
      <c r="D1757" t="s">
        <v>5469</v>
      </c>
      <c r="E1757" t="s">
        <v>830</v>
      </c>
      <c r="F1757" s="12">
        <v>10.601149173201232</v>
      </c>
      <c r="G1757" s="12">
        <v>52.16899266718481</v>
      </c>
      <c r="H1757" s="12">
        <v>39.04471778235844</v>
      </c>
      <c r="I1757" s="12">
        <v>0</v>
      </c>
      <c r="J1757" s="15">
        <v>0</v>
      </c>
      <c r="K1757" s="15">
        <v>1</v>
      </c>
      <c r="L1757" s="56">
        <v>1.16516</v>
      </c>
      <c r="M1757">
        <v>0</v>
      </c>
      <c r="N1757">
        <v>0</v>
      </c>
      <c r="O1757" s="12">
        <v>8</v>
      </c>
      <c r="P1757" s="12">
        <v>10</v>
      </c>
      <c r="Q1757">
        <v>0</v>
      </c>
      <c r="R1757" s="12">
        <v>0</v>
      </c>
      <c r="S1757" s="12">
        <v>0</v>
      </c>
      <c r="T1757" s="12">
        <v>64.571432433345734</v>
      </c>
      <c r="U1757" s="12">
        <v>53.970283260144498</v>
      </c>
      <c r="V1757" s="12">
        <v>0</v>
      </c>
      <c r="W1757" s="57">
        <v>2.220410075194907E-5</v>
      </c>
      <c r="X1757" s="57">
        <v>0</v>
      </c>
      <c r="Y1757" s="57">
        <v>0</v>
      </c>
      <c r="Z1757" s="57">
        <v>2.643813817271658E-3</v>
      </c>
      <c r="AA1757" s="57">
        <v>3.6428318913915248E-3</v>
      </c>
      <c r="AB1757" s="57">
        <v>0</v>
      </c>
      <c r="AC1757" s="57">
        <v>0</v>
      </c>
      <c r="AD1757" s="57">
        <v>0</v>
      </c>
      <c r="AE1757" s="57">
        <v>3.7507925480820335E-5</v>
      </c>
      <c r="AF1757" s="57">
        <v>7.07752622126482E-5</v>
      </c>
      <c r="AG1757" s="57">
        <v>0</v>
      </c>
      <c r="AH1757" s="17">
        <v>5.8337572700987279E-4</v>
      </c>
      <c r="AI1757" s="12">
        <v>199</v>
      </c>
      <c r="AJ1757" s="16">
        <v>6</v>
      </c>
      <c r="AK1757" s="17">
        <v>0.90958569135275025</v>
      </c>
      <c r="AL1757" t="str">
        <f>IF(AK1757&lt;='CAV Tier 1 Analysis'!$A$5,"Tier 1", "Tier 2")</f>
        <v>Tier 2</v>
      </c>
      <c r="AM1757" t="str">
        <f t="shared" si="55"/>
        <v>Nebraska - Tier 2</v>
      </c>
      <c r="AN1757" t="str">
        <f t="shared" si="56"/>
        <v>Pawnee City, City Of - Tier 2</v>
      </c>
    </row>
    <row r="1758" spans="1:40" x14ac:dyDescent="0.3">
      <c r="A1758">
        <v>7</v>
      </c>
      <c r="B1758" t="s">
        <v>30</v>
      </c>
      <c r="C1758" t="s">
        <v>3769</v>
      </c>
      <c r="D1758" t="s">
        <v>5711</v>
      </c>
      <c r="E1758" t="s">
        <v>1248</v>
      </c>
      <c r="F1758" s="12">
        <v>4.014006613497461</v>
      </c>
      <c r="G1758" s="12">
        <v>0.8327634827481537</v>
      </c>
      <c r="H1758" s="12">
        <v>0.41423322877668739</v>
      </c>
      <c r="I1758" s="12">
        <v>0</v>
      </c>
      <c r="J1758" s="15">
        <v>0</v>
      </c>
      <c r="K1758" s="15">
        <v>1</v>
      </c>
      <c r="L1758" s="56">
        <v>0.16986999999999999</v>
      </c>
      <c r="M1758">
        <v>6</v>
      </c>
      <c r="N1758">
        <v>0</v>
      </c>
      <c r="O1758" s="12">
        <v>10</v>
      </c>
      <c r="P1758" s="12">
        <v>7</v>
      </c>
      <c r="Q1758">
        <v>0</v>
      </c>
      <c r="R1758" s="12">
        <v>0</v>
      </c>
      <c r="S1758" s="12">
        <v>0</v>
      </c>
      <c r="T1758" s="12">
        <v>0.97628412425376943</v>
      </c>
      <c r="U1758" s="12">
        <v>0</v>
      </c>
      <c r="V1758" s="12">
        <v>0</v>
      </c>
      <c r="W1758" s="57">
        <v>3.2371610720704354E-6</v>
      </c>
      <c r="X1758" s="57">
        <v>5.2324060347082931E-4</v>
      </c>
      <c r="Y1758" s="57">
        <v>0</v>
      </c>
      <c r="Z1758" s="57">
        <v>3.3047672715895726E-3</v>
      </c>
      <c r="AA1758" s="57">
        <v>2.5499823239740673E-3</v>
      </c>
      <c r="AB1758" s="57">
        <v>0</v>
      </c>
      <c r="AC1758" s="57">
        <v>0</v>
      </c>
      <c r="AD1758" s="57">
        <v>0</v>
      </c>
      <c r="AE1758" s="57">
        <v>5.6709896003031825E-7</v>
      </c>
      <c r="AF1758" s="57">
        <v>0</v>
      </c>
      <c r="AG1758" s="57">
        <v>0</v>
      </c>
      <c r="AH1758" s="17">
        <v>5.8016313264241547E-4</v>
      </c>
      <c r="AI1758" s="12">
        <v>200</v>
      </c>
      <c r="AJ1758" s="16">
        <v>6</v>
      </c>
      <c r="AK1758" s="17">
        <v>0.91016585448539267</v>
      </c>
      <c r="AL1758" t="str">
        <f>IF(AK1758&lt;='CAV Tier 1 Analysis'!$A$5,"Tier 1", "Tier 2")</f>
        <v>Tier 2</v>
      </c>
      <c r="AM1758" t="str">
        <f t="shared" si="55"/>
        <v>Nebraska - Tier 2</v>
      </c>
      <c r="AN1758" t="str">
        <f t="shared" si="56"/>
        <v>Rogers, Village Of - Tier 2</v>
      </c>
    </row>
    <row r="1759" spans="1:40" x14ac:dyDescent="0.3">
      <c r="A1759">
        <v>7</v>
      </c>
      <c r="B1759" t="s">
        <v>30</v>
      </c>
      <c r="C1759" t="s">
        <v>3608</v>
      </c>
      <c r="D1759" t="s">
        <v>5500</v>
      </c>
      <c r="E1759" t="s">
        <v>1610</v>
      </c>
      <c r="F1759" s="12">
        <v>7.1684551426152359</v>
      </c>
      <c r="G1759" s="12">
        <v>5.1410169406122357</v>
      </c>
      <c r="H1759" s="12">
        <v>2.4241923348682537</v>
      </c>
      <c r="I1759" s="12">
        <v>0</v>
      </c>
      <c r="J1759" s="15">
        <v>0</v>
      </c>
      <c r="K1759" s="15">
        <v>1</v>
      </c>
      <c r="L1759" s="56">
        <v>0.29037999999999997</v>
      </c>
      <c r="M1759">
        <v>3</v>
      </c>
      <c r="N1759">
        <v>0</v>
      </c>
      <c r="O1759" s="12">
        <v>14</v>
      </c>
      <c r="P1759" s="12">
        <v>4</v>
      </c>
      <c r="Q1759">
        <v>0</v>
      </c>
      <c r="R1759" s="12">
        <v>0</v>
      </c>
      <c r="S1759" s="12">
        <v>0</v>
      </c>
      <c r="T1759" s="12">
        <v>5.3904194441995044</v>
      </c>
      <c r="U1759" s="12">
        <v>0</v>
      </c>
      <c r="V1759" s="12">
        <v>0</v>
      </c>
      <c r="W1759" s="57">
        <v>5.5336835939707601E-6</v>
      </c>
      <c r="X1759" s="57">
        <v>2.6162030173541465E-4</v>
      </c>
      <c r="Y1759" s="57">
        <v>0</v>
      </c>
      <c r="Z1759" s="57">
        <v>4.6266741802254013E-3</v>
      </c>
      <c r="AA1759" s="57">
        <v>1.45713275655661E-3</v>
      </c>
      <c r="AB1759" s="57">
        <v>0</v>
      </c>
      <c r="AC1759" s="57">
        <v>0</v>
      </c>
      <c r="AD1759" s="57">
        <v>0</v>
      </c>
      <c r="AE1759" s="57">
        <v>3.1311594493757764E-6</v>
      </c>
      <c r="AF1759" s="57">
        <v>0</v>
      </c>
      <c r="AG1759" s="57">
        <v>0</v>
      </c>
      <c r="AH1759" s="17">
        <v>5.7764473468734296E-4</v>
      </c>
      <c r="AI1759" s="12">
        <v>201</v>
      </c>
      <c r="AJ1759" s="16">
        <v>6</v>
      </c>
      <c r="AK1759" s="17">
        <v>0.91074349922008002</v>
      </c>
      <c r="AL1759" t="str">
        <f>IF(AK1759&lt;='CAV Tier 1 Analysis'!$A$5,"Tier 1", "Tier 2")</f>
        <v>Tier 2</v>
      </c>
      <c r="AM1759" t="str">
        <f t="shared" si="55"/>
        <v>Nebraska - Tier 2</v>
      </c>
      <c r="AN1759" t="str">
        <f t="shared" si="56"/>
        <v>Weston, Village Of - Tier 2</v>
      </c>
    </row>
    <row r="1760" spans="1:40" x14ac:dyDescent="0.3">
      <c r="A1760">
        <v>7</v>
      </c>
      <c r="B1760" t="s">
        <v>30</v>
      </c>
      <c r="C1760" t="s">
        <v>3579</v>
      </c>
      <c r="D1760" t="s">
        <v>5465</v>
      </c>
      <c r="E1760" t="s">
        <v>1047</v>
      </c>
      <c r="F1760" s="12">
        <v>8.0531750513981617</v>
      </c>
      <c r="G1760" s="12">
        <v>6.4378762740457001</v>
      </c>
      <c r="H1760" s="12">
        <v>2.6136537737002565</v>
      </c>
      <c r="I1760" s="12">
        <v>0</v>
      </c>
      <c r="J1760" s="15">
        <v>0</v>
      </c>
      <c r="K1760" s="15">
        <v>1</v>
      </c>
      <c r="L1760" s="56">
        <v>0.32823999999999998</v>
      </c>
      <c r="M1760">
        <v>1</v>
      </c>
      <c r="N1760">
        <v>0</v>
      </c>
      <c r="O1760" s="12">
        <v>10</v>
      </c>
      <c r="P1760" s="12">
        <v>8</v>
      </c>
      <c r="Q1760">
        <v>0</v>
      </c>
      <c r="R1760" s="12">
        <v>0</v>
      </c>
      <c r="S1760" s="12">
        <v>0</v>
      </c>
      <c r="T1760" s="12">
        <v>6.0756845525966012</v>
      </c>
      <c r="U1760" s="12">
        <v>0</v>
      </c>
      <c r="V1760" s="12">
        <v>0.36219172144909884</v>
      </c>
      <c r="W1760" s="57">
        <v>6.2551701318443496E-6</v>
      </c>
      <c r="X1760" s="57">
        <v>8.7206767245138223E-5</v>
      </c>
      <c r="Y1760" s="57">
        <v>0</v>
      </c>
      <c r="Z1760" s="57">
        <v>3.3047672715895726E-3</v>
      </c>
      <c r="AA1760" s="57">
        <v>2.91426551311322E-3</v>
      </c>
      <c r="AB1760" s="57">
        <v>0</v>
      </c>
      <c r="AC1760" s="57">
        <v>0</v>
      </c>
      <c r="AD1760" s="57">
        <v>0</v>
      </c>
      <c r="AE1760" s="57">
        <v>3.5292127626098683E-6</v>
      </c>
      <c r="AF1760" s="57">
        <v>0</v>
      </c>
      <c r="AG1760" s="57">
        <v>1.8153017199493844E-6</v>
      </c>
      <c r="AH1760" s="17">
        <v>5.7434902150566665E-4</v>
      </c>
      <c r="AI1760" s="12">
        <v>202</v>
      </c>
      <c r="AJ1760" s="16">
        <v>6</v>
      </c>
      <c r="AK1760" s="17">
        <v>0.91131784824158568</v>
      </c>
      <c r="AL1760" t="str">
        <f>IF(AK1760&lt;='CAV Tier 1 Analysis'!$A$5,"Tier 1", "Tier 2")</f>
        <v>Tier 2</v>
      </c>
      <c r="AM1760" t="str">
        <f t="shared" si="55"/>
        <v>Nebraska - Tier 2</v>
      </c>
      <c r="AN1760" t="str">
        <f t="shared" si="56"/>
        <v>Palmyra, Village Of - Tier 2</v>
      </c>
    </row>
    <row r="1761" spans="1:40" x14ac:dyDescent="0.3">
      <c r="A1761">
        <v>7</v>
      </c>
      <c r="B1761" t="s">
        <v>30</v>
      </c>
      <c r="C1761" t="s">
        <v>3581</v>
      </c>
      <c r="D1761" t="s">
        <v>5468</v>
      </c>
      <c r="E1761" t="s">
        <v>1049</v>
      </c>
      <c r="F1761" s="12">
        <v>6.9363686647918854</v>
      </c>
      <c r="G1761" s="12">
        <v>5.5450779313861833</v>
      </c>
      <c r="H1761" s="12">
        <v>2.251194841885622</v>
      </c>
      <c r="I1761" s="12">
        <v>0</v>
      </c>
      <c r="J1761" s="15">
        <v>0</v>
      </c>
      <c r="K1761" s="15">
        <v>1.0000000000000002</v>
      </c>
      <c r="L1761" s="56">
        <v>0.28272000000000003</v>
      </c>
      <c r="M1761">
        <v>1</v>
      </c>
      <c r="N1761">
        <v>0</v>
      </c>
      <c r="O1761" s="12">
        <v>10</v>
      </c>
      <c r="P1761" s="12">
        <v>8</v>
      </c>
      <c r="Q1761">
        <v>0</v>
      </c>
      <c r="R1761" s="12">
        <v>0</v>
      </c>
      <c r="S1761" s="12">
        <v>0</v>
      </c>
      <c r="T1761" s="12">
        <v>5.2331146012372391</v>
      </c>
      <c r="U1761" s="12">
        <v>0</v>
      </c>
      <c r="V1761" s="12">
        <v>0.31196333014894417</v>
      </c>
      <c r="W1761" s="57">
        <v>5.3877092970845562E-6</v>
      </c>
      <c r="X1761" s="57">
        <v>8.7206767245138223E-5</v>
      </c>
      <c r="Y1761" s="57">
        <v>0</v>
      </c>
      <c r="Z1761" s="57">
        <v>3.3047672715895726E-3</v>
      </c>
      <c r="AA1761" s="57">
        <v>2.91426551311322E-3</v>
      </c>
      <c r="AB1761" s="57">
        <v>0</v>
      </c>
      <c r="AC1761" s="57">
        <v>0</v>
      </c>
      <c r="AD1761" s="57">
        <v>0</v>
      </c>
      <c r="AE1761" s="57">
        <v>3.0397850117141793E-6</v>
      </c>
      <c r="AF1761" s="57">
        <v>0</v>
      </c>
      <c r="AG1761" s="57">
        <v>1.5635574648552615E-6</v>
      </c>
      <c r="AH1761" s="17">
        <v>5.7420278215650775E-4</v>
      </c>
      <c r="AI1761" s="12">
        <v>203</v>
      </c>
      <c r="AJ1761" s="16">
        <v>6</v>
      </c>
      <c r="AK1761" s="17">
        <v>0.91189205102374216</v>
      </c>
      <c r="AL1761" t="str">
        <f>IF(AK1761&lt;='CAV Tier 1 Analysis'!$A$5,"Tier 1", "Tier 2")</f>
        <v>Tier 2</v>
      </c>
      <c r="AM1761" t="str">
        <f t="shared" si="55"/>
        <v>Nebraska - Tier 2</v>
      </c>
      <c r="AN1761" t="str">
        <f t="shared" si="56"/>
        <v>Unadilla, Village Of - Tier 2</v>
      </c>
    </row>
    <row r="1762" spans="1:40" x14ac:dyDescent="0.3">
      <c r="A1762">
        <v>7</v>
      </c>
      <c r="B1762" t="s">
        <v>30</v>
      </c>
      <c r="C1762" t="s">
        <v>3048</v>
      </c>
      <c r="D1762" t="s">
        <v>5462</v>
      </c>
      <c r="E1762" t="s">
        <v>1051</v>
      </c>
      <c r="F1762" s="12">
        <v>5.2837307429597491</v>
      </c>
      <c r="G1762" s="12">
        <v>1.9838409594743855</v>
      </c>
      <c r="H1762" s="12">
        <v>0.8401054203971341</v>
      </c>
      <c r="I1762" s="12">
        <v>0</v>
      </c>
      <c r="J1762" s="15">
        <v>0</v>
      </c>
      <c r="K1762" s="15">
        <v>1</v>
      </c>
      <c r="L1762" s="56">
        <v>0.21536</v>
      </c>
      <c r="M1762">
        <v>1</v>
      </c>
      <c r="N1762">
        <v>0</v>
      </c>
      <c r="O1762" s="12">
        <v>10</v>
      </c>
      <c r="P1762" s="12">
        <v>8</v>
      </c>
      <c r="Q1762">
        <v>0</v>
      </c>
      <c r="R1762" s="12">
        <v>0</v>
      </c>
      <c r="S1762" s="12">
        <v>0</v>
      </c>
      <c r="T1762" s="12">
        <v>1.8590359413666073</v>
      </c>
      <c r="U1762" s="12">
        <v>0</v>
      </c>
      <c r="V1762" s="12">
        <v>0.12480501810777822</v>
      </c>
      <c r="W1762" s="57">
        <v>4.104050205928586E-6</v>
      </c>
      <c r="X1762" s="57">
        <v>8.7206767245138223E-5</v>
      </c>
      <c r="Y1762" s="57">
        <v>0</v>
      </c>
      <c r="Z1762" s="57">
        <v>3.3047672715895726E-3</v>
      </c>
      <c r="AA1762" s="57">
        <v>2.91426551311322E-3</v>
      </c>
      <c r="AB1762" s="57">
        <v>0</v>
      </c>
      <c r="AC1762" s="57">
        <v>0</v>
      </c>
      <c r="AD1762" s="57">
        <v>0</v>
      </c>
      <c r="AE1762" s="57">
        <v>1.0798673488763496E-6</v>
      </c>
      <c r="AF1762" s="57">
        <v>0</v>
      </c>
      <c r="AG1762" s="57">
        <v>6.2552165224241232E-7</v>
      </c>
      <c r="AH1762" s="17">
        <v>5.7382263555954334E-4</v>
      </c>
      <c r="AI1762" s="12">
        <v>204</v>
      </c>
      <c r="AJ1762" s="16">
        <v>6</v>
      </c>
      <c r="AK1762" s="17">
        <v>0.91246587365930165</v>
      </c>
      <c r="AL1762" t="str">
        <f>IF(AK1762&lt;='CAV Tier 1 Analysis'!$A$5,"Tier 1", "Tier 2")</f>
        <v>Tier 2</v>
      </c>
      <c r="AM1762" t="str">
        <f t="shared" si="55"/>
        <v>Nebraska - Tier 2</v>
      </c>
      <c r="AN1762" t="str">
        <f t="shared" si="56"/>
        <v>Douglas, Village Of - Tier 2</v>
      </c>
    </row>
    <row r="1763" spans="1:40" x14ac:dyDescent="0.3">
      <c r="A1763">
        <v>7</v>
      </c>
      <c r="B1763" t="s">
        <v>30</v>
      </c>
      <c r="C1763" t="s">
        <v>3620</v>
      </c>
      <c r="D1763" t="s">
        <v>5516</v>
      </c>
      <c r="E1763" t="s">
        <v>839</v>
      </c>
      <c r="F1763" s="12">
        <v>4.8244567348615632</v>
      </c>
      <c r="G1763" s="12">
        <v>8.9871721674316749</v>
      </c>
      <c r="H1763" s="12">
        <v>2.9585465528318511</v>
      </c>
      <c r="I1763" s="12">
        <v>0</v>
      </c>
      <c r="J1763" s="15">
        <v>0</v>
      </c>
      <c r="K1763" s="15">
        <v>1</v>
      </c>
      <c r="L1763" s="56">
        <v>0.26588000000000001</v>
      </c>
      <c r="M1763">
        <v>0</v>
      </c>
      <c r="N1763">
        <v>0</v>
      </c>
      <c r="O1763" s="12">
        <v>8</v>
      </c>
      <c r="P1763" s="12">
        <v>10</v>
      </c>
      <c r="Q1763">
        <v>0</v>
      </c>
      <c r="R1763" s="12">
        <v>0</v>
      </c>
      <c r="S1763" s="12">
        <v>0</v>
      </c>
      <c r="T1763" s="12">
        <v>9.3569904865356559</v>
      </c>
      <c r="U1763" s="12">
        <v>4.5325337516740927</v>
      </c>
      <c r="V1763" s="12">
        <v>0</v>
      </c>
      <c r="W1763" s="57">
        <v>5.0667945242955641E-6</v>
      </c>
      <c r="X1763" s="57">
        <v>0</v>
      </c>
      <c r="Y1763" s="57">
        <v>0</v>
      </c>
      <c r="Z1763" s="57">
        <v>2.643813817271658E-3</v>
      </c>
      <c r="AA1763" s="57">
        <v>3.6428318913915248E-3</v>
      </c>
      <c r="AB1763" s="57">
        <v>0</v>
      </c>
      <c r="AC1763" s="57">
        <v>0</v>
      </c>
      <c r="AD1763" s="57">
        <v>0</v>
      </c>
      <c r="AE1763" s="57">
        <v>5.4352410759356496E-6</v>
      </c>
      <c r="AF1763" s="57">
        <v>5.9438499371246976E-6</v>
      </c>
      <c r="AG1763" s="57">
        <v>0</v>
      </c>
      <c r="AH1763" s="17">
        <v>5.7300832674550355E-4</v>
      </c>
      <c r="AI1763" s="12">
        <v>205</v>
      </c>
      <c r="AJ1763" s="16">
        <v>6</v>
      </c>
      <c r="AK1763" s="17">
        <v>0.9130388819860471</v>
      </c>
      <c r="AL1763" t="str">
        <f>IF(AK1763&lt;='CAV Tier 1 Analysis'!$A$5,"Tier 1", "Tier 2")</f>
        <v>Tier 2</v>
      </c>
      <c r="AM1763" t="str">
        <f t="shared" si="55"/>
        <v>Nebraska - Tier 2</v>
      </c>
      <c r="AN1763" t="str">
        <f t="shared" si="56"/>
        <v>Winnebago, Town Of - Tier 2</v>
      </c>
    </row>
    <row r="1764" spans="1:40" x14ac:dyDescent="0.3">
      <c r="A1764">
        <v>7</v>
      </c>
      <c r="B1764" t="s">
        <v>30</v>
      </c>
      <c r="C1764" t="s">
        <v>3538</v>
      </c>
      <c r="D1764" t="s">
        <v>5405</v>
      </c>
      <c r="E1764" t="s">
        <v>1493</v>
      </c>
      <c r="F1764" s="12">
        <v>6.3754152030325351</v>
      </c>
      <c r="G1764" s="12">
        <v>1.6315054008349696</v>
      </c>
      <c r="H1764" s="12">
        <v>0.6874000027993491</v>
      </c>
      <c r="I1764" s="12">
        <v>0</v>
      </c>
      <c r="J1764" s="15">
        <v>0</v>
      </c>
      <c r="K1764" s="15">
        <v>1.0000000000000002</v>
      </c>
      <c r="L1764" s="56">
        <v>0.22416</v>
      </c>
      <c r="M1764">
        <v>2</v>
      </c>
      <c r="N1764">
        <v>0</v>
      </c>
      <c r="O1764" s="12">
        <v>13</v>
      </c>
      <c r="P1764" s="12">
        <v>5</v>
      </c>
      <c r="Q1764">
        <v>0</v>
      </c>
      <c r="R1764" s="12">
        <v>0</v>
      </c>
      <c r="S1764" s="12">
        <v>0</v>
      </c>
      <c r="T1764" s="12">
        <v>1.6871249031361617</v>
      </c>
      <c r="U1764" s="12">
        <v>0</v>
      </c>
      <c r="V1764" s="12">
        <v>0</v>
      </c>
      <c r="W1764" s="57">
        <v>4.2717491370772282E-6</v>
      </c>
      <c r="X1764" s="57">
        <v>1.7441353449027645E-4</v>
      </c>
      <c r="Y1764" s="57">
        <v>0</v>
      </c>
      <c r="Z1764" s="57">
        <v>4.2961974530664445E-3</v>
      </c>
      <c r="AA1764" s="57">
        <v>1.8214159456957624E-3</v>
      </c>
      <c r="AB1764" s="57">
        <v>0</v>
      </c>
      <c r="AC1764" s="57">
        <v>0</v>
      </c>
      <c r="AD1764" s="57">
        <v>0</v>
      </c>
      <c r="AE1764" s="57">
        <v>9.8000853874488733E-7</v>
      </c>
      <c r="AF1764" s="57">
        <v>0</v>
      </c>
      <c r="AG1764" s="57">
        <v>0</v>
      </c>
      <c r="AH1764" s="17">
        <v>5.7247988099348225E-4</v>
      </c>
      <c r="AI1764" s="12">
        <v>206</v>
      </c>
      <c r="AJ1764" s="16">
        <v>6</v>
      </c>
      <c r="AK1764" s="17">
        <v>0.91361136186704062</v>
      </c>
      <c r="AL1764" t="str">
        <f>IF(AK1764&lt;='CAV Tier 1 Analysis'!$A$5,"Tier 1", "Tier 2")</f>
        <v>Tier 2</v>
      </c>
      <c r="AM1764" t="str">
        <f t="shared" si="55"/>
        <v>Nebraska - Tier 2</v>
      </c>
      <c r="AN1764" t="str">
        <f t="shared" si="56"/>
        <v>Odell,Village Of - Tier 2</v>
      </c>
    </row>
    <row r="1765" spans="1:40" x14ac:dyDescent="0.3">
      <c r="A1765">
        <v>7</v>
      </c>
      <c r="B1765" t="s">
        <v>30</v>
      </c>
      <c r="C1765" t="s">
        <v>3583</v>
      </c>
      <c r="D1765" t="s">
        <v>5470</v>
      </c>
      <c r="E1765" t="s">
        <v>476</v>
      </c>
      <c r="F1765" s="12">
        <v>1.2505818547294014</v>
      </c>
      <c r="G1765" s="12">
        <v>0.67285520944492161</v>
      </c>
      <c r="H1765" s="12">
        <v>0.53149440134240755</v>
      </c>
      <c r="I1765" s="12">
        <v>0</v>
      </c>
      <c r="J1765" s="15">
        <v>0</v>
      </c>
      <c r="K1765" s="15">
        <v>1.0000000000000002</v>
      </c>
      <c r="L1765" s="56">
        <v>0.13744999999999999</v>
      </c>
      <c r="M1765">
        <v>0</v>
      </c>
      <c r="N1765">
        <v>0</v>
      </c>
      <c r="O1765" s="12">
        <v>8</v>
      </c>
      <c r="P1765" s="12">
        <v>10</v>
      </c>
      <c r="R1765" s="12">
        <v>0</v>
      </c>
      <c r="S1765" s="12">
        <v>0</v>
      </c>
      <c r="T1765" s="12">
        <v>0.84127403517149357</v>
      </c>
      <c r="U1765" s="12">
        <v>0</v>
      </c>
      <c r="V1765" s="12">
        <v>0</v>
      </c>
      <c r="W1765" s="57">
        <v>2.6193429643614608E-6</v>
      </c>
      <c r="X1765" s="57">
        <v>0</v>
      </c>
      <c r="Y1765" s="57">
        <v>0</v>
      </c>
      <c r="Z1765" s="57">
        <v>2.643813817271658E-3</v>
      </c>
      <c r="AA1765" s="57">
        <v>3.6428318913915248E-3</v>
      </c>
      <c r="AB1765" s="57">
        <v>0</v>
      </c>
      <c r="AC1765" s="57">
        <v>0</v>
      </c>
      <c r="AD1765" s="57">
        <v>0</v>
      </c>
      <c r="AE1765" s="57">
        <v>4.8867498568710982E-7</v>
      </c>
      <c r="AF1765" s="57">
        <v>0</v>
      </c>
      <c r="AG1765" s="57">
        <v>0</v>
      </c>
      <c r="AH1765" s="17">
        <v>5.7179579332847566E-4</v>
      </c>
      <c r="AI1765" s="12">
        <v>207</v>
      </c>
      <c r="AJ1765" s="16">
        <v>6</v>
      </c>
      <c r="AK1765" s="17">
        <v>0.91418315766036906</v>
      </c>
      <c r="AL1765" t="str">
        <f>IF(AK1765&lt;='CAV Tier 1 Analysis'!$A$5,"Tier 1", "Tier 2")</f>
        <v>Tier 2</v>
      </c>
      <c r="AM1765" t="str">
        <f t="shared" si="55"/>
        <v>Nebraska - Tier 2</v>
      </c>
      <c r="AN1765" t="str">
        <f t="shared" si="56"/>
        <v>Steinauer, Village Of - Tier 2</v>
      </c>
    </row>
    <row r="1766" spans="1:40" x14ac:dyDescent="0.3">
      <c r="A1766">
        <v>7</v>
      </c>
      <c r="B1766" t="s">
        <v>30</v>
      </c>
      <c r="C1766" t="s">
        <v>3677</v>
      </c>
      <c r="D1766" t="s">
        <v>5580</v>
      </c>
      <c r="E1766" t="s">
        <v>842</v>
      </c>
      <c r="F1766" s="12">
        <v>0.93668535426985733</v>
      </c>
      <c r="G1766" s="12">
        <v>0.22011747838834045</v>
      </c>
      <c r="H1766" s="12">
        <v>0.17074181114712025</v>
      </c>
      <c r="I1766" s="12">
        <v>0</v>
      </c>
      <c r="J1766" s="15">
        <v>0</v>
      </c>
      <c r="K1766" s="15">
        <v>1</v>
      </c>
      <c r="L1766" s="56">
        <v>0.10295</v>
      </c>
      <c r="M1766">
        <v>0</v>
      </c>
      <c r="N1766">
        <v>0</v>
      </c>
      <c r="O1766" s="12">
        <v>8</v>
      </c>
      <c r="P1766" s="12">
        <v>10</v>
      </c>
      <c r="Q1766">
        <v>0</v>
      </c>
      <c r="R1766" s="12">
        <v>0</v>
      </c>
      <c r="S1766" s="12">
        <v>0</v>
      </c>
      <c r="T1766" s="12">
        <v>0.28570042571637339</v>
      </c>
      <c r="U1766" s="12">
        <v>0</v>
      </c>
      <c r="V1766" s="12">
        <v>0</v>
      </c>
      <c r="W1766" s="57">
        <v>1.9618869274718981E-6</v>
      </c>
      <c r="X1766" s="57">
        <v>0</v>
      </c>
      <c r="Y1766" s="57">
        <v>0</v>
      </c>
      <c r="Z1766" s="57">
        <v>2.643813817271658E-3</v>
      </c>
      <c r="AA1766" s="57">
        <v>3.6428318913915248E-3</v>
      </c>
      <c r="AB1766" s="57">
        <v>0</v>
      </c>
      <c r="AC1766" s="57">
        <v>0</v>
      </c>
      <c r="AD1766" s="57">
        <v>0</v>
      </c>
      <c r="AE1766" s="57">
        <v>1.6595621118782006E-7</v>
      </c>
      <c r="AF1766" s="57">
        <v>0</v>
      </c>
      <c r="AG1766" s="57">
        <v>0</v>
      </c>
      <c r="AH1766" s="17">
        <v>5.7170668652744032E-4</v>
      </c>
      <c r="AI1766" s="12">
        <v>208</v>
      </c>
      <c r="AJ1766" s="16">
        <v>6</v>
      </c>
      <c r="AK1766" s="17">
        <v>0.91475486434689646</v>
      </c>
      <c r="AL1766" t="str">
        <f>IF(AK1766&lt;='CAV Tier 1 Analysis'!$A$5,"Tier 1", "Tier 2")</f>
        <v>Tier 2</v>
      </c>
      <c r="AM1766" t="str">
        <f t="shared" si="55"/>
        <v>Nebraska - Tier 2</v>
      </c>
      <c r="AN1766" t="str">
        <f t="shared" si="56"/>
        <v>Lewiston, Village Of  - Tier 2</v>
      </c>
    </row>
    <row r="1767" spans="1:40" x14ac:dyDescent="0.3">
      <c r="A1767">
        <v>7</v>
      </c>
      <c r="B1767" t="s">
        <v>30</v>
      </c>
      <c r="C1767" t="s">
        <v>3713</v>
      </c>
      <c r="D1767" t="s">
        <v>5626</v>
      </c>
      <c r="E1767" t="s">
        <v>1607</v>
      </c>
      <c r="F1767" s="12">
        <v>12.20474047096063</v>
      </c>
      <c r="G1767" s="12">
        <v>44.686206790104393</v>
      </c>
      <c r="H1767" s="12">
        <v>17.947738792746847</v>
      </c>
      <c r="I1767" s="12">
        <v>0</v>
      </c>
      <c r="J1767" s="15">
        <v>0.12401140799773459</v>
      </c>
      <c r="K1767" s="15">
        <v>0.87598859200226542</v>
      </c>
      <c r="L1767" s="56">
        <v>0.49439</v>
      </c>
      <c r="M1767">
        <v>1</v>
      </c>
      <c r="N1767">
        <v>0</v>
      </c>
      <c r="O1767" s="12">
        <v>14</v>
      </c>
      <c r="P1767" s="12">
        <v>4</v>
      </c>
      <c r="Q1767">
        <v>0</v>
      </c>
      <c r="R1767" s="12">
        <v>0</v>
      </c>
      <c r="S1767" s="12">
        <v>2.225724358064098</v>
      </c>
      <c r="T1767" s="12">
        <v>46.670225534200561</v>
      </c>
      <c r="U1767" s="12">
        <v>34.465485063239932</v>
      </c>
      <c r="V1767" s="12">
        <v>0</v>
      </c>
      <c r="W1767" s="57">
        <v>9.421440292111042E-6</v>
      </c>
      <c r="X1767" s="57">
        <v>8.7206767245138223E-5</v>
      </c>
      <c r="Y1767" s="57">
        <v>0</v>
      </c>
      <c r="Z1767" s="57">
        <v>4.6266741802254013E-3</v>
      </c>
      <c r="AA1767" s="57">
        <v>1.45713275655661E-3</v>
      </c>
      <c r="AB1767" s="57">
        <v>0</v>
      </c>
      <c r="AC1767" s="57">
        <v>0</v>
      </c>
      <c r="AD1767" s="57">
        <v>3.2289606361373935E-5</v>
      </c>
      <c r="AE1767" s="57">
        <v>2.710956340200198E-5</v>
      </c>
      <c r="AF1767" s="57">
        <v>4.5197163981502979E-5</v>
      </c>
      <c r="AG1767" s="57">
        <v>0</v>
      </c>
      <c r="AH1767" s="17">
        <v>5.7136649800583082E-4</v>
      </c>
      <c r="AI1767" s="12">
        <v>209</v>
      </c>
      <c r="AJ1767" s="16">
        <v>6</v>
      </c>
      <c r="AK1767" s="17">
        <v>0.91532623084490228</v>
      </c>
      <c r="AL1767" t="str">
        <f>IF(AK1767&lt;='CAV Tier 1 Analysis'!$A$5,"Tier 1", "Tier 2")</f>
        <v>Tier 2</v>
      </c>
      <c r="AM1767" t="str">
        <f t="shared" si="55"/>
        <v>Nebraska - Tier 2</v>
      </c>
      <c r="AN1767" t="str">
        <f t="shared" si="56"/>
        <v>Yutan, Village Of - Tier 2</v>
      </c>
    </row>
    <row r="1768" spans="1:40" x14ac:dyDescent="0.3">
      <c r="A1768">
        <v>7</v>
      </c>
      <c r="B1768" t="s">
        <v>30</v>
      </c>
      <c r="C1768" t="s">
        <v>3676</v>
      </c>
      <c r="D1768" t="s">
        <v>5579</v>
      </c>
      <c r="E1768" t="s">
        <v>921</v>
      </c>
      <c r="F1768" s="12">
        <v>5.0650231745701335</v>
      </c>
      <c r="G1768" s="12">
        <v>5.0190649523145021</v>
      </c>
      <c r="H1768" s="12">
        <v>1.962240819122957</v>
      </c>
      <c r="I1768" s="12">
        <v>0</v>
      </c>
      <c r="J1768" s="15">
        <v>0</v>
      </c>
      <c r="K1768" s="15">
        <v>1</v>
      </c>
      <c r="L1768" s="56">
        <v>0.37051000000000001</v>
      </c>
      <c r="M1768">
        <v>0</v>
      </c>
      <c r="N1768">
        <v>0</v>
      </c>
      <c r="O1768" s="12">
        <v>9</v>
      </c>
      <c r="P1768" s="12">
        <v>9</v>
      </c>
      <c r="Q1768">
        <v>0</v>
      </c>
      <c r="R1768" s="12">
        <v>0</v>
      </c>
      <c r="S1768" s="12">
        <v>0</v>
      </c>
      <c r="T1768" s="12">
        <v>4.9745696956450471</v>
      </c>
      <c r="U1768" s="12">
        <v>0</v>
      </c>
      <c r="V1768" s="12">
        <v>4.4495256669454974E-2</v>
      </c>
      <c r="W1768" s="57">
        <v>7.0606967022594751E-6</v>
      </c>
      <c r="X1768" s="57">
        <v>0</v>
      </c>
      <c r="Y1768" s="57">
        <v>0</v>
      </c>
      <c r="Z1768" s="57">
        <v>2.9742905444306153E-3</v>
      </c>
      <c r="AA1768" s="57">
        <v>3.2785487022523726E-3</v>
      </c>
      <c r="AB1768" s="57">
        <v>0</v>
      </c>
      <c r="AC1768" s="57">
        <v>0</v>
      </c>
      <c r="AD1768" s="57">
        <v>0</v>
      </c>
      <c r="AE1768" s="57">
        <v>2.8896027610353213E-6</v>
      </c>
      <c r="AF1768" s="57">
        <v>0</v>
      </c>
      <c r="AG1768" s="57">
        <v>2.230098347871885E-7</v>
      </c>
      <c r="AH1768" s="17">
        <v>5.6936477781646092E-4</v>
      </c>
      <c r="AI1768" s="12">
        <v>210</v>
      </c>
      <c r="AJ1768" s="16">
        <v>6</v>
      </c>
      <c r="AK1768" s="17">
        <v>0.91589559562271872</v>
      </c>
      <c r="AL1768" t="str">
        <f>IF(AK1768&lt;='CAV Tier 1 Analysis'!$A$5,"Tier 1", "Tier 2")</f>
        <v>Tier 2</v>
      </c>
      <c r="AM1768" t="str">
        <f t="shared" si="55"/>
        <v>Nebraska - Tier 2</v>
      </c>
      <c r="AN1768" t="str">
        <f t="shared" si="56"/>
        <v>Axtell, Village Of - Tier 2</v>
      </c>
    </row>
    <row r="1769" spans="1:40" x14ac:dyDescent="0.3">
      <c r="A1769">
        <v>7</v>
      </c>
      <c r="B1769" t="s">
        <v>30</v>
      </c>
      <c r="C1769" t="s">
        <v>3514</v>
      </c>
      <c r="D1769" t="s">
        <v>5367</v>
      </c>
      <c r="E1769" t="s">
        <v>950</v>
      </c>
      <c r="F1769" s="12">
        <v>23.582100192412728</v>
      </c>
      <c r="G1769" s="12">
        <v>61.224865625877818</v>
      </c>
      <c r="H1769" s="12">
        <v>39.268326298041387</v>
      </c>
      <c r="I1769" s="12">
        <v>0</v>
      </c>
      <c r="J1769" s="15">
        <v>0</v>
      </c>
      <c r="K1769" s="15">
        <v>0.99999999999999989</v>
      </c>
      <c r="L1769" s="56">
        <v>1.6678500000000001</v>
      </c>
      <c r="M1769">
        <v>2</v>
      </c>
      <c r="N1769">
        <v>0</v>
      </c>
      <c r="O1769" s="12">
        <v>8</v>
      </c>
      <c r="P1769" s="12">
        <v>9</v>
      </c>
      <c r="Q1769">
        <v>0</v>
      </c>
      <c r="R1769" s="12">
        <v>0</v>
      </c>
      <c r="S1769" s="12">
        <v>0</v>
      </c>
      <c r="T1769" s="12">
        <v>76.734959599671498</v>
      </c>
      <c r="U1769" s="12">
        <v>53.152859407258774</v>
      </c>
      <c r="V1769" s="12">
        <v>0</v>
      </c>
      <c r="W1769" s="57">
        <v>3.1783711626848036E-5</v>
      </c>
      <c r="X1769" s="57">
        <v>1.7441353449027645E-4</v>
      </c>
      <c r="Y1769" s="57">
        <v>0</v>
      </c>
      <c r="Z1769" s="57">
        <v>2.643813817271658E-3</v>
      </c>
      <c r="AA1769" s="57">
        <v>3.2785487022523726E-3</v>
      </c>
      <c r="AB1769" s="57">
        <v>0</v>
      </c>
      <c r="AC1769" s="57">
        <v>0</v>
      </c>
      <c r="AD1769" s="57">
        <v>0</v>
      </c>
      <c r="AE1769" s="57">
        <v>4.4573413318796135E-5</v>
      </c>
      <c r="AF1769" s="57">
        <v>6.9703313280158847E-5</v>
      </c>
      <c r="AG1769" s="57">
        <v>0</v>
      </c>
      <c r="AH1769" s="17">
        <v>5.6753059020364638E-4</v>
      </c>
      <c r="AI1769" s="12">
        <v>211</v>
      </c>
      <c r="AJ1769" s="16">
        <v>6</v>
      </c>
      <c r="AK1769" s="17">
        <v>0.91646312621292236</v>
      </c>
      <c r="AL1769" t="str">
        <f>IF(AK1769&lt;='CAV Tier 1 Analysis'!$A$5,"Tier 1", "Tier 2")</f>
        <v>Tier 2</v>
      </c>
      <c r="AM1769" t="str">
        <f t="shared" si="55"/>
        <v>Nebraska - Tier 2</v>
      </c>
      <c r="AN1769" t="str">
        <f t="shared" si="56"/>
        <v>Sutton, City Of - Tier 2</v>
      </c>
    </row>
    <row r="1770" spans="1:40" x14ac:dyDescent="0.3">
      <c r="A1770">
        <v>7</v>
      </c>
      <c r="B1770" t="s">
        <v>30</v>
      </c>
      <c r="C1770" t="s">
        <v>3580</v>
      </c>
      <c r="D1770" t="s">
        <v>5467</v>
      </c>
      <c r="E1770" t="s">
        <v>1058</v>
      </c>
      <c r="F1770" s="12">
        <v>4.0280595903562952</v>
      </c>
      <c r="G1770" s="12">
        <v>1.2878610536261363</v>
      </c>
      <c r="H1770" s="12">
        <v>0.645377561704783</v>
      </c>
      <c r="I1770" s="12">
        <v>0</v>
      </c>
      <c r="J1770" s="15">
        <v>0.20434888536971618</v>
      </c>
      <c r="K1770" s="15">
        <v>0.79565111463028382</v>
      </c>
      <c r="L1770" s="56">
        <v>0.16417999999999999</v>
      </c>
      <c r="M1770">
        <v>0</v>
      </c>
      <c r="N1770">
        <v>0</v>
      </c>
      <c r="O1770" s="12">
        <v>10</v>
      </c>
      <c r="P1770" s="12">
        <v>8</v>
      </c>
      <c r="Q1770">
        <v>0</v>
      </c>
      <c r="R1770" s="12">
        <v>0</v>
      </c>
      <c r="S1770" s="12">
        <v>0.13188218537699764</v>
      </c>
      <c r="T1770" s="12">
        <v>1.3732361122373073</v>
      </c>
      <c r="U1770" s="12">
        <v>0</v>
      </c>
      <c r="V1770" s="12">
        <v>0</v>
      </c>
      <c r="W1770" s="57">
        <v>3.1287284677254611E-6</v>
      </c>
      <c r="X1770" s="57">
        <v>0</v>
      </c>
      <c r="Y1770" s="57">
        <v>0</v>
      </c>
      <c r="Z1770" s="57">
        <v>3.3047672715895726E-3</v>
      </c>
      <c r="AA1770" s="57">
        <v>2.91426551311322E-3</v>
      </c>
      <c r="AB1770" s="57">
        <v>0</v>
      </c>
      <c r="AC1770" s="57">
        <v>0</v>
      </c>
      <c r="AD1770" s="57">
        <v>1.9132754855614349E-6</v>
      </c>
      <c r="AE1770" s="57">
        <v>7.9767841326018316E-7</v>
      </c>
      <c r="AF1770" s="57">
        <v>0</v>
      </c>
      <c r="AG1770" s="57">
        <v>0</v>
      </c>
      <c r="AH1770" s="17">
        <v>5.6589749700630362E-4</v>
      </c>
      <c r="AI1770" s="12">
        <v>212</v>
      </c>
      <c r="AJ1770" s="16">
        <v>6</v>
      </c>
      <c r="AK1770" s="17">
        <v>0.91702902370992867</v>
      </c>
      <c r="AL1770" t="str">
        <f>IF(AK1770&lt;='CAV Tier 1 Analysis'!$A$5,"Tier 1", "Tier 2")</f>
        <v>Tier 2</v>
      </c>
      <c r="AM1770" t="str">
        <f t="shared" si="55"/>
        <v>Nebraska - Tier 2</v>
      </c>
      <c r="AN1770" t="str">
        <f t="shared" si="56"/>
        <v>Talmage, Village Of - Tier 2</v>
      </c>
    </row>
    <row r="1771" spans="1:40" x14ac:dyDescent="0.3">
      <c r="A1771">
        <v>7</v>
      </c>
      <c r="B1771" t="s">
        <v>30</v>
      </c>
      <c r="C1771" t="s">
        <v>3578</v>
      </c>
      <c r="D1771" t="s">
        <v>5464</v>
      </c>
      <c r="E1771" t="s">
        <v>1059</v>
      </c>
      <c r="F1771" s="12">
        <v>3.9063689120266134</v>
      </c>
      <c r="G1771" s="12">
        <v>1.8543373659336897</v>
      </c>
      <c r="H1771" s="12">
        <v>0.87285226148513595</v>
      </c>
      <c r="I1771" s="12">
        <v>0</v>
      </c>
      <c r="J1771" s="15">
        <v>0</v>
      </c>
      <c r="K1771" s="15">
        <v>1</v>
      </c>
      <c r="L1771" s="56">
        <v>0.15922</v>
      </c>
      <c r="M1771">
        <v>0</v>
      </c>
      <c r="N1771">
        <v>0</v>
      </c>
      <c r="O1771" s="12">
        <v>10</v>
      </c>
      <c r="P1771" s="12">
        <v>8</v>
      </c>
      <c r="Q1771">
        <v>0</v>
      </c>
      <c r="R1771" s="12">
        <v>0</v>
      </c>
      <c r="S1771" s="12">
        <v>0</v>
      </c>
      <c r="T1771" s="12">
        <v>1.9452857926007372</v>
      </c>
      <c r="U1771" s="12">
        <v>0</v>
      </c>
      <c r="V1771" s="12">
        <v>0</v>
      </c>
      <c r="W1771" s="57">
        <v>3.0342072519871358E-6</v>
      </c>
      <c r="X1771" s="57">
        <v>0</v>
      </c>
      <c r="Y1771" s="57">
        <v>0</v>
      </c>
      <c r="Z1771" s="57">
        <v>3.3047672715895726E-3</v>
      </c>
      <c r="AA1771" s="57">
        <v>2.91426551311322E-3</v>
      </c>
      <c r="AB1771" s="57">
        <v>0</v>
      </c>
      <c r="AC1771" s="57">
        <v>0</v>
      </c>
      <c r="AD1771" s="57">
        <v>0</v>
      </c>
      <c r="AE1771" s="57">
        <v>1.1299677240873376E-6</v>
      </c>
      <c r="AF1771" s="57">
        <v>0</v>
      </c>
      <c r="AG1771" s="57">
        <v>0</v>
      </c>
      <c r="AH1771" s="17">
        <v>5.6574517815262426E-4</v>
      </c>
      <c r="AI1771" s="12">
        <v>213</v>
      </c>
      <c r="AJ1771" s="16">
        <v>6</v>
      </c>
      <c r="AK1771" s="17">
        <v>0.91759476888808134</v>
      </c>
      <c r="AL1771" t="str">
        <f>IF(AK1771&lt;='CAV Tier 1 Analysis'!$A$5,"Tier 1", "Tier 2")</f>
        <v>Tier 2</v>
      </c>
      <c r="AM1771" t="str">
        <f t="shared" si="55"/>
        <v>Nebraska - Tier 2</v>
      </c>
      <c r="AN1771" t="str">
        <f t="shared" si="56"/>
        <v>Otoe, Village Of - Tier 2</v>
      </c>
    </row>
    <row r="1772" spans="1:40" x14ac:dyDescent="0.3">
      <c r="A1772">
        <v>7</v>
      </c>
      <c r="B1772" t="s">
        <v>30</v>
      </c>
      <c r="C1772" t="s">
        <v>3556</v>
      </c>
      <c r="D1772" t="s">
        <v>5425</v>
      </c>
      <c r="E1772" t="s">
        <v>1184</v>
      </c>
      <c r="F1772" s="12">
        <v>8.2929754539595741</v>
      </c>
      <c r="G1772" s="12">
        <v>7.8948098378585154</v>
      </c>
      <c r="H1772" s="12">
        <v>3.5912480841386478</v>
      </c>
      <c r="I1772" s="12">
        <v>0</v>
      </c>
      <c r="J1772" s="15">
        <v>9.127299568476039E-3</v>
      </c>
      <c r="K1772" s="15">
        <v>0.99087270043152409</v>
      </c>
      <c r="L1772" s="56">
        <v>0.70448</v>
      </c>
      <c r="M1772">
        <v>0</v>
      </c>
      <c r="N1772">
        <v>0</v>
      </c>
      <c r="O1772" s="12">
        <v>11</v>
      </c>
      <c r="P1772" s="12">
        <v>7</v>
      </c>
      <c r="Q1772">
        <v>0</v>
      </c>
      <c r="R1772" s="12">
        <v>0</v>
      </c>
      <c r="S1772" s="12">
        <v>3.2778397088649082E-2</v>
      </c>
      <c r="T1772" s="12">
        <v>7.853258207132944</v>
      </c>
      <c r="U1772" s="12">
        <v>0</v>
      </c>
      <c r="V1772" s="12">
        <v>4.1551630725571442E-2</v>
      </c>
      <c r="W1772" s="57">
        <v>1.3425061706317657E-5</v>
      </c>
      <c r="X1772" s="57">
        <v>0</v>
      </c>
      <c r="Y1772" s="57">
        <v>0</v>
      </c>
      <c r="Z1772" s="57">
        <v>3.6352439987485294E-3</v>
      </c>
      <c r="AA1772" s="57">
        <v>2.5499823239740673E-3</v>
      </c>
      <c r="AB1772" s="57">
        <v>0</v>
      </c>
      <c r="AC1772" s="57">
        <v>0</v>
      </c>
      <c r="AD1772" s="57">
        <v>4.7553127381409722E-7</v>
      </c>
      <c r="AE1772" s="57">
        <v>4.5617607123528501E-6</v>
      </c>
      <c r="AF1772" s="57">
        <v>0</v>
      </c>
      <c r="AG1772" s="57">
        <v>2.0825640746576815E-7</v>
      </c>
      <c r="AH1772" s="17">
        <v>5.6399063025659507E-4</v>
      </c>
      <c r="AI1772" s="12">
        <v>214</v>
      </c>
      <c r="AJ1772" s="16">
        <v>6</v>
      </c>
      <c r="AK1772" s="17">
        <v>0.91815875951833792</v>
      </c>
      <c r="AL1772" t="str">
        <f>IF(AK1772&lt;='CAV Tier 1 Analysis'!$A$5,"Tier 1", "Tier 2")</f>
        <v>Tier 2</v>
      </c>
      <c r="AM1772" t="str">
        <f t="shared" si="55"/>
        <v>Nebraska - Tier 2</v>
      </c>
      <c r="AN1772" t="str">
        <f t="shared" si="56"/>
        <v>Boelus, Village Of - Tier 2</v>
      </c>
    </row>
    <row r="1773" spans="1:40" x14ac:dyDescent="0.3">
      <c r="A1773">
        <v>7</v>
      </c>
      <c r="B1773" t="s">
        <v>30</v>
      </c>
      <c r="C1773" t="s">
        <v>3755</v>
      </c>
      <c r="D1773" t="s">
        <v>5694</v>
      </c>
      <c r="E1773" t="s">
        <v>1189</v>
      </c>
      <c r="F1773" s="12">
        <v>4.1925153417097754</v>
      </c>
      <c r="G1773" s="12">
        <v>2.8177169189270193</v>
      </c>
      <c r="H1773" s="12">
        <v>1.2244118087816576</v>
      </c>
      <c r="I1773" s="12">
        <v>0</v>
      </c>
      <c r="J1773" s="15">
        <v>0</v>
      </c>
      <c r="K1773" s="15">
        <v>1</v>
      </c>
      <c r="L1773" s="56">
        <v>0.35615000000000002</v>
      </c>
      <c r="M1773">
        <v>0</v>
      </c>
      <c r="N1773">
        <v>0</v>
      </c>
      <c r="O1773" s="12">
        <v>11</v>
      </c>
      <c r="P1773" s="12">
        <v>7</v>
      </c>
      <c r="Q1773">
        <v>0</v>
      </c>
      <c r="R1773" s="12">
        <v>0</v>
      </c>
      <c r="S1773" s="12">
        <v>0</v>
      </c>
      <c r="T1773" s="12">
        <v>2.6921362205904393</v>
      </c>
      <c r="U1773" s="12">
        <v>0</v>
      </c>
      <c r="V1773" s="12">
        <v>0.12558069833657992</v>
      </c>
      <c r="W1773" s="57">
        <v>6.7870425373396458E-6</v>
      </c>
      <c r="X1773" s="57">
        <v>0</v>
      </c>
      <c r="Y1773" s="57">
        <v>0</v>
      </c>
      <c r="Z1773" s="57">
        <v>3.6352439987485294E-3</v>
      </c>
      <c r="AA1773" s="57">
        <v>2.5499823239740673E-3</v>
      </c>
      <c r="AB1773" s="57">
        <v>0</v>
      </c>
      <c r="AC1773" s="57">
        <v>0</v>
      </c>
      <c r="AD1773" s="57">
        <v>0</v>
      </c>
      <c r="AE1773" s="57">
        <v>1.5637944047525515E-6</v>
      </c>
      <c r="AF1773" s="57">
        <v>0</v>
      </c>
      <c r="AG1773" s="57">
        <v>6.2940935472175329E-7</v>
      </c>
      <c r="AH1773" s="17">
        <v>5.6310968809267367E-4</v>
      </c>
      <c r="AI1773" s="12">
        <v>215</v>
      </c>
      <c r="AJ1773" s="16">
        <v>6</v>
      </c>
      <c r="AK1773" s="17">
        <v>0.91872186920643062</v>
      </c>
      <c r="AL1773" t="str">
        <f>IF(AK1773&lt;='CAV Tier 1 Analysis'!$A$5,"Tier 1", "Tier 2")</f>
        <v>Tier 2</v>
      </c>
      <c r="AM1773" t="str">
        <f t="shared" si="55"/>
        <v>Nebraska - Tier 2</v>
      </c>
      <c r="AN1773" t="str">
        <f t="shared" si="56"/>
        <v>Elba, Village Of - Tier 2</v>
      </c>
    </row>
    <row r="1774" spans="1:40" x14ac:dyDescent="0.3">
      <c r="A1774">
        <v>7</v>
      </c>
      <c r="B1774" t="s">
        <v>30</v>
      </c>
      <c r="C1774" t="s">
        <v>3606</v>
      </c>
      <c r="D1774" t="s">
        <v>5498</v>
      </c>
      <c r="E1774" t="s">
        <v>1617</v>
      </c>
      <c r="F1774" s="12">
        <v>14.068568431796258</v>
      </c>
      <c r="G1774" s="12">
        <v>10.089586556531122</v>
      </c>
      <c r="H1774" s="12">
        <v>4.7576381628144819</v>
      </c>
      <c r="I1774" s="12">
        <v>0</v>
      </c>
      <c r="J1774" s="15">
        <v>0</v>
      </c>
      <c r="K1774" s="15">
        <v>1</v>
      </c>
      <c r="L1774" s="56">
        <v>0.56989000000000001</v>
      </c>
      <c r="M1774">
        <v>1</v>
      </c>
      <c r="N1774">
        <v>0</v>
      </c>
      <c r="O1774" s="12">
        <v>14</v>
      </c>
      <c r="P1774" s="12">
        <v>4</v>
      </c>
      <c r="Q1774">
        <v>0</v>
      </c>
      <c r="R1774" s="12">
        <v>0</v>
      </c>
      <c r="S1774" s="12">
        <v>0</v>
      </c>
      <c r="T1774" s="12">
        <v>10.579055503322737</v>
      </c>
      <c r="U1774" s="12">
        <v>0</v>
      </c>
      <c r="V1774" s="12">
        <v>0</v>
      </c>
      <c r="W1774" s="57">
        <v>1.0860220894579505E-5</v>
      </c>
      <c r="X1774" s="57">
        <v>8.7206767245138223E-5</v>
      </c>
      <c r="Y1774" s="57">
        <v>0</v>
      </c>
      <c r="Z1774" s="57">
        <v>4.6266741802254013E-3</v>
      </c>
      <c r="AA1774" s="57">
        <v>1.45713275655661E-3</v>
      </c>
      <c r="AB1774" s="57">
        <v>0</v>
      </c>
      <c r="AC1774" s="57">
        <v>0</v>
      </c>
      <c r="AD1774" s="57">
        <v>0</v>
      </c>
      <c r="AE1774" s="57">
        <v>6.1451079916136158E-6</v>
      </c>
      <c r="AF1774" s="57">
        <v>0</v>
      </c>
      <c r="AG1774" s="57">
        <v>0</v>
      </c>
      <c r="AH1774" s="17">
        <v>5.6254718481030383E-4</v>
      </c>
      <c r="AI1774" s="12">
        <v>216</v>
      </c>
      <c r="AJ1774" s="16">
        <v>6</v>
      </c>
      <c r="AK1774" s="17">
        <v>0.91928441639124092</v>
      </c>
      <c r="AL1774" t="str">
        <f>IF(AK1774&lt;='CAV Tier 1 Analysis'!$A$5,"Tier 1", "Tier 2")</f>
        <v>Tier 2</v>
      </c>
      <c r="AM1774" t="str">
        <f t="shared" si="55"/>
        <v>Nebraska - Tier 2</v>
      </c>
      <c r="AN1774" t="str">
        <f t="shared" si="56"/>
        <v>Valparaiso, Village Of - Tier 2</v>
      </c>
    </row>
    <row r="1775" spans="1:40" x14ac:dyDescent="0.3">
      <c r="A1775">
        <v>7</v>
      </c>
      <c r="B1775" t="s">
        <v>30</v>
      </c>
      <c r="C1775" t="s">
        <v>3497</v>
      </c>
      <c r="D1775" t="s">
        <v>5340</v>
      </c>
      <c r="E1775" t="s">
        <v>1743</v>
      </c>
      <c r="F1775" s="12">
        <v>29.218844878810273</v>
      </c>
      <c r="G1775" s="12">
        <v>143.92525249271122</v>
      </c>
      <c r="H1775" s="12">
        <v>68.874997112748076</v>
      </c>
      <c r="I1775" s="12">
        <v>1</v>
      </c>
      <c r="J1775" s="15">
        <v>0</v>
      </c>
      <c r="K1775" s="15">
        <v>1</v>
      </c>
      <c r="L1775" s="56">
        <v>0.81847000000000003</v>
      </c>
      <c r="M1775">
        <v>4</v>
      </c>
      <c r="N1775">
        <v>0</v>
      </c>
      <c r="O1775" s="12">
        <v>11</v>
      </c>
      <c r="P1775" s="12">
        <v>4</v>
      </c>
      <c r="Q1775">
        <v>0</v>
      </c>
      <c r="R1775" s="12">
        <v>1</v>
      </c>
      <c r="S1775" s="12">
        <v>0</v>
      </c>
      <c r="T1775" s="12">
        <v>172.30689462488198</v>
      </c>
      <c r="U1775" s="12">
        <v>143.0880497460717</v>
      </c>
      <c r="V1775" s="12">
        <v>0</v>
      </c>
      <c r="W1775" s="57">
        <v>1.5597334565594216E-5</v>
      </c>
      <c r="X1775" s="57">
        <v>3.4882706898055289E-4</v>
      </c>
      <c r="Y1775" s="57">
        <v>0</v>
      </c>
      <c r="Z1775" s="57">
        <v>3.6352439987485294E-3</v>
      </c>
      <c r="AA1775" s="57">
        <v>1.45713275655661E-3</v>
      </c>
      <c r="AB1775" s="57">
        <v>0</v>
      </c>
      <c r="AC1775" s="57">
        <v>4.1480251556622852E-4</v>
      </c>
      <c r="AD1775" s="57">
        <v>0</v>
      </c>
      <c r="AE1775" s="57">
        <v>1.0008875318188082E-4</v>
      </c>
      <c r="AF1775" s="57">
        <v>1.8764204351977604E-4</v>
      </c>
      <c r="AG1775" s="57">
        <v>0</v>
      </c>
      <c r="AH1775" s="17">
        <v>5.5993949737447014E-4</v>
      </c>
      <c r="AI1775" s="12">
        <v>217</v>
      </c>
      <c r="AJ1775" s="16">
        <v>6</v>
      </c>
      <c r="AK1775" s="17">
        <v>0.91984435588861535</v>
      </c>
      <c r="AL1775" t="str">
        <f>IF(AK1775&lt;='CAV Tier 1 Analysis'!$A$5,"Tier 1", "Tier 2")</f>
        <v>Tier 2</v>
      </c>
      <c r="AM1775" t="str">
        <f t="shared" si="55"/>
        <v>Nebraska - Tier 2</v>
      </c>
      <c r="AN1775" t="str">
        <f t="shared" si="56"/>
        <v>Gibbon, City Of - Tier 2</v>
      </c>
    </row>
    <row r="1776" spans="1:40" x14ac:dyDescent="0.3">
      <c r="A1776">
        <v>7</v>
      </c>
      <c r="B1776" t="s">
        <v>30</v>
      </c>
      <c r="C1776" t="s">
        <v>3158</v>
      </c>
      <c r="D1776" t="s">
        <v>5404</v>
      </c>
      <c r="E1776" t="s">
        <v>1501</v>
      </c>
      <c r="F1776" s="12">
        <v>22.182269714940954</v>
      </c>
      <c r="G1776" s="12">
        <v>11.669139523306427</v>
      </c>
      <c r="H1776" s="12">
        <v>6.1620009794686323</v>
      </c>
      <c r="I1776" s="12">
        <v>0</v>
      </c>
      <c r="J1776" s="15">
        <v>0.17129742412780632</v>
      </c>
      <c r="K1776" s="15">
        <v>0.82870257587219365</v>
      </c>
      <c r="L1776" s="56">
        <v>0.77993000000000001</v>
      </c>
      <c r="M1776">
        <v>0</v>
      </c>
      <c r="N1776">
        <v>0</v>
      </c>
      <c r="O1776" s="12">
        <v>13</v>
      </c>
      <c r="P1776" s="12">
        <v>5</v>
      </c>
      <c r="Q1776">
        <v>0</v>
      </c>
      <c r="R1776" s="12">
        <v>0</v>
      </c>
      <c r="S1776" s="12">
        <v>1.0555348952559962</v>
      </c>
      <c r="T1776" s="12">
        <v>12.62144800831828</v>
      </c>
      <c r="U1776" s="12">
        <v>0</v>
      </c>
      <c r="V1776" s="12">
        <v>0</v>
      </c>
      <c r="W1776" s="57">
        <v>1.4862889473950048E-5</v>
      </c>
      <c r="X1776" s="57">
        <v>0</v>
      </c>
      <c r="Y1776" s="57">
        <v>0</v>
      </c>
      <c r="Z1776" s="57">
        <v>4.2961974530664445E-3</v>
      </c>
      <c r="AA1776" s="57">
        <v>1.8214159456957624E-3</v>
      </c>
      <c r="AB1776" s="57">
        <v>0</v>
      </c>
      <c r="AC1776" s="57">
        <v>0</v>
      </c>
      <c r="AD1776" s="57">
        <v>1.5313129923309508E-5</v>
      </c>
      <c r="AE1776" s="57">
        <v>7.3314825692418218E-6</v>
      </c>
      <c r="AF1776" s="57">
        <v>0</v>
      </c>
      <c r="AG1776" s="57">
        <v>0</v>
      </c>
      <c r="AH1776" s="17">
        <v>5.595564455207916E-4</v>
      </c>
      <c r="AI1776" s="12">
        <v>218</v>
      </c>
      <c r="AJ1776" s="16">
        <v>6</v>
      </c>
      <c r="AK1776" s="17">
        <v>0.9204039123341361</v>
      </c>
      <c r="AL1776" t="str">
        <f>IF(AK1776&lt;='CAV Tier 1 Analysis'!$A$5,"Tier 1", "Tier 2")</f>
        <v>Tier 2</v>
      </c>
      <c r="AM1776" t="str">
        <f t="shared" si="55"/>
        <v>Nebraska - Tier 2</v>
      </c>
      <c r="AN1776" t="str">
        <f t="shared" si="56"/>
        <v>Blue Springs, City Of - Tier 2</v>
      </c>
    </row>
    <row r="1777" spans="1:40" x14ac:dyDescent="0.3">
      <c r="A1777">
        <v>7</v>
      </c>
      <c r="B1777" t="s">
        <v>30</v>
      </c>
      <c r="C1777" t="s">
        <v>3648</v>
      </c>
      <c r="D1777" t="s">
        <v>5549</v>
      </c>
      <c r="E1777" t="s">
        <v>1511</v>
      </c>
      <c r="F1777" s="12">
        <v>6.3239363418731438</v>
      </c>
      <c r="G1777" s="12">
        <v>3.768904093836245</v>
      </c>
      <c r="H1777" s="12">
        <v>1.5852920883164667</v>
      </c>
      <c r="I1777" s="12">
        <v>0</v>
      </c>
      <c r="J1777" s="15">
        <v>0</v>
      </c>
      <c r="K1777" s="15">
        <v>1</v>
      </c>
      <c r="L1777" s="56">
        <v>0.22234999999999999</v>
      </c>
      <c r="M1777">
        <v>0</v>
      </c>
      <c r="N1777">
        <v>0</v>
      </c>
      <c r="O1777" s="12">
        <v>13</v>
      </c>
      <c r="P1777" s="12">
        <v>5</v>
      </c>
      <c r="Q1777">
        <v>0</v>
      </c>
      <c r="R1777" s="12">
        <v>0</v>
      </c>
      <c r="S1777" s="12">
        <v>0</v>
      </c>
      <c r="T1777" s="12">
        <v>3.6742979530818753</v>
      </c>
      <c r="U1777" s="12">
        <v>0</v>
      </c>
      <c r="V1777" s="12">
        <v>9.4606140754369683E-2</v>
      </c>
      <c r="W1777" s="57">
        <v>4.2372565160114285E-6</v>
      </c>
      <c r="X1777" s="57">
        <v>0</v>
      </c>
      <c r="Y1777" s="57">
        <v>0</v>
      </c>
      <c r="Z1777" s="57">
        <v>4.2961974530664445E-3</v>
      </c>
      <c r="AA1777" s="57">
        <v>1.8214159456957624E-3</v>
      </c>
      <c r="AB1777" s="57">
        <v>0</v>
      </c>
      <c r="AC1777" s="57">
        <v>0</v>
      </c>
      <c r="AD1777" s="57">
        <v>0</v>
      </c>
      <c r="AE1777" s="57">
        <v>2.1343075199824065E-6</v>
      </c>
      <c r="AF1777" s="57">
        <v>0</v>
      </c>
      <c r="AG1777" s="57">
        <v>4.7416514475280845E-7</v>
      </c>
      <c r="AH1777" s="17">
        <v>5.5676901163117772E-4</v>
      </c>
      <c r="AI1777" s="12">
        <v>219</v>
      </c>
      <c r="AJ1777" s="16">
        <v>6</v>
      </c>
      <c r="AK1777" s="17">
        <v>0.92096068134576725</v>
      </c>
      <c r="AL1777" t="str">
        <f>IF(AK1777&lt;='CAV Tier 1 Analysis'!$A$5,"Tier 1", "Tier 2")</f>
        <v>Tier 2</v>
      </c>
      <c r="AM1777" t="str">
        <f t="shared" si="55"/>
        <v>Nebraska - Tier 2</v>
      </c>
      <c r="AN1777" t="str">
        <f t="shared" si="56"/>
        <v>Cortland, Village Of - Tier 2</v>
      </c>
    </row>
    <row r="1778" spans="1:40" x14ac:dyDescent="0.3">
      <c r="A1778">
        <v>7</v>
      </c>
      <c r="B1778" t="s">
        <v>30</v>
      </c>
      <c r="C1778" t="s">
        <v>3649</v>
      </c>
      <c r="D1778" t="s">
        <v>5550</v>
      </c>
      <c r="E1778" t="s">
        <v>1318</v>
      </c>
      <c r="F1778" s="12">
        <v>8.8541477965070214</v>
      </c>
      <c r="G1778" s="12">
        <v>3.1343404382622904</v>
      </c>
      <c r="H1778" s="12">
        <v>2.1105868386606352</v>
      </c>
      <c r="I1778" s="12">
        <v>0</v>
      </c>
      <c r="J1778" s="15">
        <v>0</v>
      </c>
      <c r="K1778" s="15">
        <v>1</v>
      </c>
      <c r="L1778" s="56">
        <v>0.67165000000000008</v>
      </c>
      <c r="M1778">
        <v>1</v>
      </c>
      <c r="N1778">
        <v>0</v>
      </c>
      <c r="O1778" s="12">
        <v>11</v>
      </c>
      <c r="P1778" s="12">
        <v>6.5</v>
      </c>
      <c r="Q1778">
        <v>0</v>
      </c>
      <c r="R1778" s="12">
        <v>0</v>
      </c>
      <c r="S1778" s="12">
        <v>0</v>
      </c>
      <c r="T1778" s="12">
        <v>3.8919188477116253</v>
      </c>
      <c r="U1778" s="12">
        <v>0</v>
      </c>
      <c r="V1778" s="12">
        <v>0</v>
      </c>
      <c r="W1778" s="57">
        <v>1.2799430352952895E-5</v>
      </c>
      <c r="X1778" s="57">
        <v>8.7206767245138223E-5</v>
      </c>
      <c r="Y1778" s="57">
        <v>0</v>
      </c>
      <c r="Z1778" s="57">
        <v>3.6352439987485294E-3</v>
      </c>
      <c r="AA1778" s="57">
        <v>2.3678407294044912E-3</v>
      </c>
      <c r="AB1778" s="57">
        <v>0</v>
      </c>
      <c r="AC1778" s="57">
        <v>0</v>
      </c>
      <c r="AD1778" s="57">
        <v>0</v>
      </c>
      <c r="AE1778" s="57">
        <v>2.2607180391739688E-6</v>
      </c>
      <c r="AF1778" s="57">
        <v>0</v>
      </c>
      <c r="AG1778" s="57">
        <v>0</v>
      </c>
      <c r="AH1778" s="17">
        <v>5.5503196761729867E-4</v>
      </c>
      <c r="AI1778" s="12">
        <v>220</v>
      </c>
      <c r="AJ1778" s="16">
        <v>6</v>
      </c>
      <c r="AK1778" s="17">
        <v>0.92151571331338455</v>
      </c>
      <c r="AL1778" t="str">
        <f>IF(AK1778&lt;='CAV Tier 1 Analysis'!$A$5,"Tier 1", "Tier 2")</f>
        <v>Tier 2</v>
      </c>
      <c r="AM1778" t="str">
        <f t="shared" si="55"/>
        <v>Nebraska - Tier 2</v>
      </c>
      <c r="AN1778" t="str">
        <f t="shared" si="56"/>
        <v>Davenport, Village Of - Tier 2</v>
      </c>
    </row>
    <row r="1779" spans="1:40" x14ac:dyDescent="0.3">
      <c r="A1779">
        <v>7</v>
      </c>
      <c r="B1779" t="s">
        <v>30</v>
      </c>
      <c r="C1779" t="s">
        <v>3662</v>
      </c>
      <c r="D1779" t="s">
        <v>5564</v>
      </c>
      <c r="E1779" t="s">
        <v>1620</v>
      </c>
      <c r="F1779" s="12">
        <v>7.9966859781918647</v>
      </c>
      <c r="G1779" s="12">
        <v>6.1006878838279546</v>
      </c>
      <c r="H1779" s="12">
        <v>2.5592668986337084</v>
      </c>
      <c r="I1779" s="12">
        <v>0</v>
      </c>
      <c r="J1779" s="15">
        <v>0</v>
      </c>
      <c r="K1779" s="15">
        <v>1</v>
      </c>
      <c r="L1779" s="56">
        <v>0.32393</v>
      </c>
      <c r="M1779">
        <v>0</v>
      </c>
      <c r="N1779">
        <v>0</v>
      </c>
      <c r="O1779" s="12">
        <v>14</v>
      </c>
      <c r="P1779" s="12">
        <v>4</v>
      </c>
      <c r="Q1779">
        <v>0</v>
      </c>
      <c r="R1779" s="12">
        <v>0</v>
      </c>
      <c r="S1779" s="12">
        <v>0</v>
      </c>
      <c r="T1779" s="12">
        <v>6.3981672465842712</v>
      </c>
      <c r="U1779" s="12">
        <v>0</v>
      </c>
      <c r="V1779" s="12">
        <v>0</v>
      </c>
      <c r="W1779" s="57">
        <v>6.173035768974958E-6</v>
      </c>
      <c r="X1779" s="57">
        <v>0</v>
      </c>
      <c r="Y1779" s="57">
        <v>0</v>
      </c>
      <c r="Z1779" s="57">
        <v>4.6266741802254013E-3</v>
      </c>
      <c r="AA1779" s="57">
        <v>1.45713275655661E-3</v>
      </c>
      <c r="AB1779" s="57">
        <v>0</v>
      </c>
      <c r="AC1779" s="57">
        <v>0</v>
      </c>
      <c r="AD1779" s="57">
        <v>0</v>
      </c>
      <c r="AE1779" s="57">
        <v>3.7165348708413921E-6</v>
      </c>
      <c r="AF1779" s="57">
        <v>0</v>
      </c>
      <c r="AG1779" s="57">
        <v>0</v>
      </c>
      <c r="AH1779" s="17">
        <v>5.5397240976562065E-4</v>
      </c>
      <c r="AI1779" s="12">
        <v>221</v>
      </c>
      <c r="AJ1779" s="16">
        <v>6</v>
      </c>
      <c r="AK1779" s="17">
        <v>0.92206968572315018</v>
      </c>
      <c r="AL1779" t="str">
        <f>IF(AK1779&lt;='CAV Tier 1 Analysis'!$A$5,"Tier 1", "Tier 2")</f>
        <v>Tier 2</v>
      </c>
      <c r="AM1779" t="str">
        <f t="shared" si="55"/>
        <v>Nebraska - Tier 2</v>
      </c>
      <c r="AN1779" t="str">
        <f t="shared" si="56"/>
        <v>Mead, Village Of - Tier 2</v>
      </c>
    </row>
    <row r="1780" spans="1:40" x14ac:dyDescent="0.3">
      <c r="A1780">
        <v>7</v>
      </c>
      <c r="B1780" t="s">
        <v>30</v>
      </c>
      <c r="C1780" t="s">
        <v>3605</v>
      </c>
      <c r="D1780" t="s">
        <v>5497</v>
      </c>
      <c r="E1780" t="s">
        <v>1622</v>
      </c>
      <c r="F1780" s="12">
        <v>6.298257319840987</v>
      </c>
      <c r="G1780" s="12">
        <v>2.6165218857268617</v>
      </c>
      <c r="H1780" s="12">
        <v>1.3002958838505636</v>
      </c>
      <c r="I1780" s="12">
        <v>0</v>
      </c>
      <c r="J1780" s="15">
        <v>1.0974797162231018E-3</v>
      </c>
      <c r="K1780" s="15">
        <v>0.99890252028377691</v>
      </c>
      <c r="L1780" s="56">
        <v>0.25513000000000002</v>
      </c>
      <c r="M1780">
        <v>0</v>
      </c>
      <c r="N1780">
        <v>0</v>
      </c>
      <c r="O1780" s="12">
        <v>14</v>
      </c>
      <c r="P1780" s="12">
        <v>4</v>
      </c>
      <c r="Q1780">
        <v>0</v>
      </c>
      <c r="R1780" s="12">
        <v>0</v>
      </c>
      <c r="S1780" s="12">
        <v>1.4270483576143838E-3</v>
      </c>
      <c r="T1780" s="12">
        <v>2.7320152414134355</v>
      </c>
      <c r="U1780" s="12">
        <v>0</v>
      </c>
      <c r="V1780" s="12">
        <v>0</v>
      </c>
      <c r="W1780" s="57">
        <v>4.8619350345401205E-6</v>
      </c>
      <c r="X1780" s="57">
        <v>0</v>
      </c>
      <c r="Y1780" s="57">
        <v>0</v>
      </c>
      <c r="Z1780" s="57">
        <v>4.6266741802254013E-3</v>
      </c>
      <c r="AA1780" s="57">
        <v>1.45713275655661E-3</v>
      </c>
      <c r="AB1780" s="57">
        <v>0</v>
      </c>
      <c r="AC1780" s="57">
        <v>0</v>
      </c>
      <c r="AD1780" s="57">
        <v>2.0702846495373002E-8</v>
      </c>
      <c r="AE1780" s="57">
        <v>1.5869591276789177E-6</v>
      </c>
      <c r="AF1780" s="57">
        <v>0</v>
      </c>
      <c r="AG1780" s="57">
        <v>0</v>
      </c>
      <c r="AH1780" s="17">
        <v>5.5366150307188417E-4</v>
      </c>
      <c r="AI1780" s="12">
        <v>222</v>
      </c>
      <c r="AJ1780" s="16">
        <v>6</v>
      </c>
      <c r="AK1780" s="17">
        <v>0.92262334722622208</v>
      </c>
      <c r="AL1780" t="str">
        <f>IF(AK1780&lt;='CAV Tier 1 Analysis'!$A$5,"Tier 1", "Tier 2")</f>
        <v>Tier 2</v>
      </c>
      <c r="AM1780" t="str">
        <f t="shared" si="55"/>
        <v>Nebraska - Tier 2</v>
      </c>
      <c r="AN1780" t="str">
        <f t="shared" si="56"/>
        <v>Prague, Village Of - Tier 2</v>
      </c>
    </row>
    <row r="1781" spans="1:40" x14ac:dyDescent="0.3">
      <c r="A1781">
        <v>7</v>
      </c>
      <c r="B1781" t="s">
        <v>30</v>
      </c>
      <c r="C1781" t="s">
        <v>3604</v>
      </c>
      <c r="D1781" t="s">
        <v>5496</v>
      </c>
      <c r="E1781" t="s">
        <v>1624</v>
      </c>
      <c r="F1781" s="12">
        <v>3.3383503992556602</v>
      </c>
      <c r="G1781" s="12">
        <v>1.1919333855965419</v>
      </c>
      <c r="H1781" s="12">
        <v>0.55585355001377201</v>
      </c>
      <c r="I1781" s="12">
        <v>0</v>
      </c>
      <c r="J1781" s="15">
        <v>0</v>
      </c>
      <c r="K1781" s="15">
        <v>1</v>
      </c>
      <c r="L1781" s="56">
        <v>0.13522999999999999</v>
      </c>
      <c r="M1781">
        <v>0</v>
      </c>
      <c r="N1781">
        <v>0</v>
      </c>
      <c r="O1781" s="12">
        <v>14</v>
      </c>
      <c r="P1781" s="12">
        <v>4</v>
      </c>
      <c r="Q1781">
        <v>0</v>
      </c>
      <c r="R1781" s="12">
        <v>0</v>
      </c>
      <c r="S1781" s="12">
        <v>0</v>
      </c>
      <c r="T1781" s="12">
        <v>1.2893510180731824</v>
      </c>
      <c r="U1781" s="12">
        <v>0</v>
      </c>
      <c r="V1781" s="12">
        <v>0</v>
      </c>
      <c r="W1781" s="57">
        <v>2.5770370976398714E-6</v>
      </c>
      <c r="X1781" s="57">
        <v>0</v>
      </c>
      <c r="Y1781" s="57">
        <v>0</v>
      </c>
      <c r="Z1781" s="57">
        <v>4.6266741802254013E-3</v>
      </c>
      <c r="AA1781" s="57">
        <v>1.45713275655661E-3</v>
      </c>
      <c r="AB1781" s="57">
        <v>0</v>
      </c>
      <c r="AC1781" s="57">
        <v>0</v>
      </c>
      <c r="AD1781" s="57">
        <v>0</v>
      </c>
      <c r="AE1781" s="57">
        <v>7.4895166611689441E-7</v>
      </c>
      <c r="AF1781" s="57">
        <v>0</v>
      </c>
      <c r="AG1781" s="57">
        <v>0</v>
      </c>
      <c r="AH1781" s="17">
        <v>5.5337572050416072E-4</v>
      </c>
      <c r="AI1781" s="12">
        <v>223</v>
      </c>
      <c r="AJ1781" s="16">
        <v>6</v>
      </c>
      <c r="AK1781" s="17">
        <v>0.92317672294672626</v>
      </c>
      <c r="AL1781" t="str">
        <f>IF(AK1781&lt;='CAV Tier 1 Analysis'!$A$5,"Tier 1", "Tier 2")</f>
        <v>Tier 2</v>
      </c>
      <c r="AM1781" t="str">
        <f t="shared" si="55"/>
        <v>Nebraska - Tier 2</v>
      </c>
      <c r="AN1781" t="str">
        <f t="shared" si="56"/>
        <v>Malmo, Village Of - Tier 2</v>
      </c>
    </row>
    <row r="1782" spans="1:40" x14ac:dyDescent="0.3">
      <c r="A1782">
        <v>7</v>
      </c>
      <c r="B1782" t="s">
        <v>30</v>
      </c>
      <c r="C1782" t="s">
        <v>3603</v>
      </c>
      <c r="D1782" t="s">
        <v>5495</v>
      </c>
      <c r="E1782" t="s">
        <v>1625</v>
      </c>
      <c r="F1782" s="12">
        <v>1.609063662082999</v>
      </c>
      <c r="G1782" s="12">
        <v>0.74043080536838102</v>
      </c>
      <c r="H1782" s="12">
        <v>0.38191581086895188</v>
      </c>
      <c r="I1782" s="12">
        <v>0</v>
      </c>
      <c r="J1782" s="15">
        <v>0</v>
      </c>
      <c r="K1782" s="15">
        <v>1</v>
      </c>
      <c r="L1782" s="56">
        <v>6.5180000000000002E-2</v>
      </c>
      <c r="M1782">
        <v>0</v>
      </c>
      <c r="N1782">
        <v>0</v>
      </c>
      <c r="O1782" s="12">
        <v>14</v>
      </c>
      <c r="P1782" s="12">
        <v>4</v>
      </c>
      <c r="Q1782">
        <v>0</v>
      </c>
      <c r="R1782" s="12">
        <v>0</v>
      </c>
      <c r="S1782" s="12">
        <v>0</v>
      </c>
      <c r="T1782" s="12">
        <v>0.81023162554870343</v>
      </c>
      <c r="U1782" s="12">
        <v>0</v>
      </c>
      <c r="V1782" s="12">
        <v>0</v>
      </c>
      <c r="W1782" s="57">
        <v>1.2421154923032378E-6</v>
      </c>
      <c r="X1782" s="57">
        <v>0</v>
      </c>
      <c r="Y1782" s="57">
        <v>0</v>
      </c>
      <c r="Z1782" s="57">
        <v>4.6266741802254013E-3</v>
      </c>
      <c r="AA1782" s="57">
        <v>1.45713275655661E-3</v>
      </c>
      <c r="AB1782" s="57">
        <v>0</v>
      </c>
      <c r="AC1782" s="57">
        <v>0</v>
      </c>
      <c r="AD1782" s="57">
        <v>0</v>
      </c>
      <c r="AE1782" s="57">
        <v>4.7064322856171842E-7</v>
      </c>
      <c r="AF1782" s="57">
        <v>0</v>
      </c>
      <c r="AG1782" s="57">
        <v>0</v>
      </c>
      <c r="AH1782" s="17">
        <v>5.5322906322753413E-4</v>
      </c>
      <c r="AI1782" s="12">
        <v>224</v>
      </c>
      <c r="AJ1782" s="16">
        <v>6</v>
      </c>
      <c r="AK1782" s="17">
        <v>0.92372995200995378</v>
      </c>
      <c r="AL1782" t="str">
        <f>IF(AK1782&lt;='CAV Tier 1 Analysis'!$A$5,"Tier 1", "Tier 2")</f>
        <v>Tier 2</v>
      </c>
      <c r="AM1782" t="str">
        <f t="shared" si="55"/>
        <v>Nebraska - Tier 2</v>
      </c>
      <c r="AN1782" t="str">
        <f t="shared" si="56"/>
        <v>Leshara, Village Of - Tier 2</v>
      </c>
    </row>
    <row r="1783" spans="1:40" x14ac:dyDescent="0.3">
      <c r="A1783">
        <v>7</v>
      </c>
      <c r="B1783" t="s">
        <v>30</v>
      </c>
      <c r="C1783" t="s">
        <v>2107</v>
      </c>
      <c r="D1783" t="s">
        <v>5347</v>
      </c>
      <c r="E1783" t="s">
        <v>889</v>
      </c>
      <c r="F1783" s="12">
        <v>13.805923553890779</v>
      </c>
      <c r="G1783" s="12">
        <v>186.77538130596739</v>
      </c>
      <c r="H1783" s="12">
        <v>125.90926936307388</v>
      </c>
      <c r="I1783" s="12">
        <v>0</v>
      </c>
      <c r="J1783" s="15">
        <v>0</v>
      </c>
      <c r="K1783" s="15">
        <v>1</v>
      </c>
      <c r="L1783" s="56">
        <v>0.77822000000000002</v>
      </c>
      <c r="M1783">
        <v>0</v>
      </c>
      <c r="N1783">
        <v>0</v>
      </c>
      <c r="O1783" s="12">
        <v>6</v>
      </c>
      <c r="P1783" s="12">
        <v>10</v>
      </c>
      <c r="Q1783">
        <v>0</v>
      </c>
      <c r="R1783" s="12">
        <v>0</v>
      </c>
      <c r="S1783" s="12">
        <v>0</v>
      </c>
      <c r="T1783" s="12">
        <v>240.48076857034408</v>
      </c>
      <c r="U1783" s="12">
        <v>226.6748450164533</v>
      </c>
      <c r="V1783" s="12">
        <v>0</v>
      </c>
      <c r="W1783" s="57">
        <v>1.4830302522556392E-5</v>
      </c>
      <c r="X1783" s="57">
        <v>0</v>
      </c>
      <c r="Y1783" s="57">
        <v>0</v>
      </c>
      <c r="Z1783" s="57">
        <v>1.9828603629537434E-3</v>
      </c>
      <c r="AA1783" s="57">
        <v>3.6428318913915248E-3</v>
      </c>
      <c r="AB1783" s="57">
        <v>0</v>
      </c>
      <c r="AC1783" s="57">
        <v>0</v>
      </c>
      <c r="AD1783" s="57">
        <v>0</v>
      </c>
      <c r="AE1783" s="57">
        <v>1.396892465784734E-4</v>
      </c>
      <c r="AF1783" s="57">
        <v>2.9725564929354646E-4</v>
      </c>
      <c r="AG1783" s="57">
        <v>0</v>
      </c>
      <c r="AH1783" s="17">
        <v>5.5249704115816769E-4</v>
      </c>
      <c r="AI1783" s="12">
        <v>225</v>
      </c>
      <c r="AJ1783" s="16">
        <v>6</v>
      </c>
      <c r="AK1783" s="17">
        <v>0.9242824490511119</v>
      </c>
      <c r="AL1783" t="str">
        <f>IF(AK1783&lt;='CAV Tier 1 Analysis'!$A$5,"Tier 1", "Tier 2")</f>
        <v>Tier 2</v>
      </c>
      <c r="AM1783" t="str">
        <f t="shared" si="55"/>
        <v>Nebraska - Tier 2</v>
      </c>
      <c r="AN1783" t="str">
        <f t="shared" si="56"/>
        <v>Oakland, City Of - Tier 2</v>
      </c>
    </row>
    <row r="1784" spans="1:40" x14ac:dyDescent="0.3">
      <c r="A1784">
        <v>7</v>
      </c>
      <c r="B1784" t="s">
        <v>30</v>
      </c>
      <c r="C1784" t="s">
        <v>3644</v>
      </c>
      <c r="D1784" t="s">
        <v>5545</v>
      </c>
      <c r="E1784" t="s">
        <v>1404</v>
      </c>
      <c r="F1784" s="12">
        <v>3.530196964007267</v>
      </c>
      <c r="G1784" s="12">
        <v>2.3217398145242902</v>
      </c>
      <c r="H1784" s="12">
        <v>1.6889058509236234</v>
      </c>
      <c r="I1784" s="12">
        <v>0</v>
      </c>
      <c r="J1784" s="15">
        <v>0</v>
      </c>
      <c r="K1784" s="15">
        <v>1</v>
      </c>
      <c r="L1784" s="56">
        <v>0.32802999999999999</v>
      </c>
      <c r="M1784">
        <v>10</v>
      </c>
      <c r="N1784">
        <v>0</v>
      </c>
      <c r="O1784" s="12">
        <v>8</v>
      </c>
      <c r="P1784" s="12">
        <v>7</v>
      </c>
      <c r="Q1784">
        <v>0</v>
      </c>
      <c r="R1784" s="12">
        <v>0</v>
      </c>
      <c r="S1784" s="12">
        <v>0</v>
      </c>
      <c r="T1784" s="12">
        <v>3.010507479550506</v>
      </c>
      <c r="U1784" s="12">
        <v>0</v>
      </c>
      <c r="V1784" s="12">
        <v>0</v>
      </c>
      <c r="W1784" s="57">
        <v>6.2511682255328479E-6</v>
      </c>
      <c r="X1784" s="57">
        <v>8.7206767245138225E-4</v>
      </c>
      <c r="Y1784" s="57">
        <v>0</v>
      </c>
      <c r="Z1784" s="57">
        <v>2.643813817271658E-3</v>
      </c>
      <c r="AA1784" s="57">
        <v>2.5499823239740673E-3</v>
      </c>
      <c r="AB1784" s="57">
        <v>0</v>
      </c>
      <c r="AC1784" s="57">
        <v>0</v>
      </c>
      <c r="AD1784" s="57">
        <v>0</v>
      </c>
      <c r="AE1784" s="57">
        <v>1.7487282835020399E-6</v>
      </c>
      <c r="AF1784" s="57">
        <v>0</v>
      </c>
      <c r="AG1784" s="57">
        <v>0</v>
      </c>
      <c r="AH1784" s="17">
        <v>5.5216942820055838E-4</v>
      </c>
      <c r="AI1784" s="12">
        <v>226</v>
      </c>
      <c r="AJ1784" s="16">
        <v>6</v>
      </c>
      <c r="AK1784" s="17">
        <v>0.92483461847931248</v>
      </c>
      <c r="AL1784" t="str">
        <f>IF(AK1784&lt;='CAV Tier 1 Analysis'!$A$5,"Tier 1", "Tier 2")</f>
        <v>Tier 2</v>
      </c>
      <c r="AM1784" t="str">
        <f t="shared" si="55"/>
        <v>Nebraska - Tier 2</v>
      </c>
      <c r="AN1784" t="str">
        <f t="shared" si="56"/>
        <v>Cedar Rapids, Village Of - Tier 2</v>
      </c>
    </row>
    <row r="1785" spans="1:40" x14ac:dyDescent="0.3">
      <c r="A1785">
        <v>7</v>
      </c>
      <c r="B1785" t="s">
        <v>30</v>
      </c>
      <c r="C1785" t="s">
        <v>3502</v>
      </c>
      <c r="D1785" t="s">
        <v>5351</v>
      </c>
      <c r="E1785" t="s">
        <v>1120</v>
      </c>
      <c r="F1785" s="12">
        <v>4.2244013168742853</v>
      </c>
      <c r="G1785" s="12">
        <v>1.8664446706315931</v>
      </c>
      <c r="H1785" s="12">
        <v>1.1557532032091957</v>
      </c>
      <c r="I1785" s="12">
        <v>0</v>
      </c>
      <c r="J1785" s="15">
        <v>0</v>
      </c>
      <c r="K1785" s="15">
        <v>1</v>
      </c>
      <c r="L1785" s="56">
        <v>0.26443</v>
      </c>
      <c r="M1785">
        <v>2</v>
      </c>
      <c r="N1785">
        <v>0</v>
      </c>
      <c r="O1785" s="12">
        <v>9</v>
      </c>
      <c r="P1785" s="12">
        <v>8</v>
      </c>
      <c r="Q1785">
        <v>0</v>
      </c>
      <c r="R1785" s="12">
        <v>0</v>
      </c>
      <c r="S1785" s="12">
        <v>0</v>
      </c>
      <c r="T1785" s="12">
        <v>2.1338335395627923</v>
      </c>
      <c r="U1785" s="12">
        <v>0</v>
      </c>
      <c r="V1785" s="12">
        <v>0</v>
      </c>
      <c r="W1785" s="57">
        <v>5.0391623140494805E-6</v>
      </c>
      <c r="X1785" s="57">
        <v>1.7441353449027645E-4</v>
      </c>
      <c r="Y1785" s="57">
        <v>0</v>
      </c>
      <c r="Z1785" s="57">
        <v>2.9742905444306153E-3</v>
      </c>
      <c r="AA1785" s="57">
        <v>2.91426551311322E-3</v>
      </c>
      <c r="AB1785" s="57">
        <v>0</v>
      </c>
      <c r="AC1785" s="57">
        <v>0</v>
      </c>
      <c r="AD1785" s="57">
        <v>0</v>
      </c>
      <c r="AE1785" s="57">
        <v>1.2394903810290042E-6</v>
      </c>
      <c r="AF1785" s="57">
        <v>0</v>
      </c>
      <c r="AG1785" s="57">
        <v>0</v>
      </c>
      <c r="AH1785" s="17">
        <v>5.5174984042992642E-4</v>
      </c>
      <c r="AI1785" s="12">
        <v>227</v>
      </c>
      <c r="AJ1785" s="16">
        <v>6</v>
      </c>
      <c r="AK1785" s="17">
        <v>0.92538636831974241</v>
      </c>
      <c r="AL1785" t="str">
        <f>IF(AK1785&lt;='CAV Tier 1 Analysis'!$A$5,"Tier 1", "Tier 2")</f>
        <v>Tier 2</v>
      </c>
      <c r="AM1785" t="str">
        <f t="shared" si="55"/>
        <v>Nebraska - Tier 2</v>
      </c>
      <c r="AN1785" t="str">
        <f t="shared" si="56"/>
        <v>Bruno,Village Of - Tier 2</v>
      </c>
    </row>
    <row r="1786" spans="1:40" x14ac:dyDescent="0.3">
      <c r="A1786">
        <v>7</v>
      </c>
      <c r="B1786" t="s">
        <v>30</v>
      </c>
      <c r="C1786" t="s">
        <v>3668</v>
      </c>
      <c r="D1786" t="s">
        <v>5570</v>
      </c>
      <c r="E1786" t="s">
        <v>1119</v>
      </c>
      <c r="F1786" s="12">
        <v>3.9371313034296662</v>
      </c>
      <c r="G1786" s="12">
        <v>1.0106981901183376</v>
      </c>
      <c r="H1786" s="12">
        <v>0.63193954973330924</v>
      </c>
      <c r="I1786" s="12">
        <v>0</v>
      </c>
      <c r="J1786" s="15">
        <v>0</v>
      </c>
      <c r="K1786" s="15">
        <v>1.0000000000000002</v>
      </c>
      <c r="L1786" s="56">
        <v>0.28653000000000001</v>
      </c>
      <c r="M1786">
        <v>2</v>
      </c>
      <c r="N1786">
        <v>0</v>
      </c>
      <c r="O1786" s="12">
        <v>9</v>
      </c>
      <c r="P1786" s="12">
        <v>8</v>
      </c>
      <c r="Q1786">
        <v>0</v>
      </c>
      <c r="R1786" s="12">
        <v>0</v>
      </c>
      <c r="S1786" s="12">
        <v>0</v>
      </c>
      <c r="T1786" s="12">
        <v>1.2952735322258053</v>
      </c>
      <c r="U1786" s="12">
        <v>0</v>
      </c>
      <c r="V1786" s="12">
        <v>0</v>
      </c>
      <c r="W1786" s="57">
        <v>5.4603153115932299E-6</v>
      </c>
      <c r="X1786" s="57">
        <v>1.7441353449027645E-4</v>
      </c>
      <c r="Y1786" s="57">
        <v>0</v>
      </c>
      <c r="Z1786" s="57">
        <v>2.9742905444306153E-3</v>
      </c>
      <c r="AA1786" s="57">
        <v>2.91426551311322E-3</v>
      </c>
      <c r="AB1786" s="57">
        <v>0</v>
      </c>
      <c r="AC1786" s="57">
        <v>0</v>
      </c>
      <c r="AD1786" s="57">
        <v>0</v>
      </c>
      <c r="AE1786" s="57">
        <v>7.5239190603607212E-7</v>
      </c>
      <c r="AF1786" s="57">
        <v>0</v>
      </c>
      <c r="AG1786" s="57">
        <v>0</v>
      </c>
      <c r="AH1786" s="17">
        <v>5.517438453865219E-4</v>
      </c>
      <c r="AI1786" s="12">
        <v>228</v>
      </c>
      <c r="AJ1786" s="16">
        <v>6</v>
      </c>
      <c r="AK1786" s="17">
        <v>0.92593811216512889</v>
      </c>
      <c r="AL1786" t="str">
        <f>IF(AK1786&lt;='CAV Tier 1 Analysis'!$A$5,"Tier 1", "Tier 2")</f>
        <v>Tier 2</v>
      </c>
      <c r="AM1786" t="str">
        <f t="shared" si="55"/>
        <v>Nebraska - Tier 2</v>
      </c>
      <c r="AN1786" t="str">
        <f t="shared" si="56"/>
        <v>Shickley,Village Of - Tier 2</v>
      </c>
    </row>
    <row r="1787" spans="1:40" x14ac:dyDescent="0.3">
      <c r="A1787">
        <v>7</v>
      </c>
      <c r="B1787" t="s">
        <v>30</v>
      </c>
      <c r="C1787" t="s">
        <v>2086</v>
      </c>
      <c r="D1787" t="s">
        <v>5562</v>
      </c>
      <c r="E1787" t="s">
        <v>914</v>
      </c>
      <c r="F1787" s="12">
        <v>13.471093313088417</v>
      </c>
      <c r="G1787" s="12">
        <v>277.58035517750545</v>
      </c>
      <c r="H1787" s="12">
        <v>189.42338591698172</v>
      </c>
      <c r="I1787" s="12">
        <v>0</v>
      </c>
      <c r="J1787" s="15">
        <v>0</v>
      </c>
      <c r="K1787" s="15">
        <v>1</v>
      </c>
      <c r="L1787" s="56">
        <v>2.5404200000000001</v>
      </c>
      <c r="M1787">
        <v>0</v>
      </c>
      <c r="N1787">
        <v>0</v>
      </c>
      <c r="O1787" s="12">
        <v>5</v>
      </c>
      <c r="P1787" s="12">
        <v>10</v>
      </c>
      <c r="Q1787">
        <v>0</v>
      </c>
      <c r="R1787" s="12">
        <v>0</v>
      </c>
      <c r="S1787" s="12">
        <v>0</v>
      </c>
      <c r="T1787" s="12">
        <v>375.35223523949389</v>
      </c>
      <c r="U1787" s="12">
        <v>361.88114192640546</v>
      </c>
      <c r="V1787" s="12">
        <v>0</v>
      </c>
      <c r="W1787" s="57">
        <v>4.8412013485071976E-5</v>
      </c>
      <c r="X1787" s="57">
        <v>0</v>
      </c>
      <c r="Y1787" s="57">
        <v>0</v>
      </c>
      <c r="Z1787" s="57">
        <v>1.6523836357947863E-3</v>
      </c>
      <c r="AA1787" s="57">
        <v>3.6428318913915248E-3</v>
      </c>
      <c r="AB1787" s="57">
        <v>0</v>
      </c>
      <c r="AC1787" s="57">
        <v>0</v>
      </c>
      <c r="AD1787" s="57">
        <v>0</v>
      </c>
      <c r="AE1787" s="57">
        <v>2.1803269863890801E-4</v>
      </c>
      <c r="AF1787" s="57">
        <v>4.7456176181620677E-4</v>
      </c>
      <c r="AG1787" s="57">
        <v>0</v>
      </c>
      <c r="AH1787" s="17">
        <v>5.4874745464786334E-4</v>
      </c>
      <c r="AI1787" s="12">
        <v>229</v>
      </c>
      <c r="AJ1787" s="16">
        <v>6</v>
      </c>
      <c r="AK1787" s="17">
        <v>0.92648685961977673</v>
      </c>
      <c r="AL1787" t="str">
        <f>IF(AK1787&lt;='CAV Tier 1 Analysis'!$A$5,"Tier 1", "Tier 2")</f>
        <v>Tier 2</v>
      </c>
      <c r="AM1787" t="str">
        <f t="shared" si="55"/>
        <v>Nebraska - Tier 2</v>
      </c>
      <c r="AN1787" t="str">
        <f t="shared" si="56"/>
        <v>Imperial, City Of - Tier 2</v>
      </c>
    </row>
    <row r="1788" spans="1:40" x14ac:dyDescent="0.3">
      <c r="A1788">
        <v>7</v>
      </c>
      <c r="B1788" t="s">
        <v>30</v>
      </c>
      <c r="C1788" t="s">
        <v>2227</v>
      </c>
      <c r="D1788" t="s">
        <v>5366</v>
      </c>
      <c r="E1788" t="s">
        <v>976</v>
      </c>
      <c r="F1788" s="12">
        <v>8.9976348463253668</v>
      </c>
      <c r="G1788" s="12">
        <v>9.241257846766942</v>
      </c>
      <c r="H1788" s="12">
        <v>5.9459255913306688</v>
      </c>
      <c r="I1788" s="12">
        <v>0</v>
      </c>
      <c r="J1788" s="15">
        <v>0</v>
      </c>
      <c r="K1788" s="15">
        <v>1</v>
      </c>
      <c r="L1788" s="56">
        <v>0.63636000000000004</v>
      </c>
      <c r="M1788">
        <v>1</v>
      </c>
      <c r="N1788">
        <v>0</v>
      </c>
      <c r="O1788" s="12">
        <v>8</v>
      </c>
      <c r="P1788" s="12">
        <v>9</v>
      </c>
      <c r="Q1788">
        <v>0</v>
      </c>
      <c r="R1788" s="12">
        <v>0</v>
      </c>
      <c r="S1788" s="12">
        <v>0</v>
      </c>
      <c r="T1788" s="12">
        <v>12.00826237646751</v>
      </c>
      <c r="U1788" s="12">
        <v>3.010627530142143</v>
      </c>
      <c r="V1788" s="12">
        <v>0</v>
      </c>
      <c r="W1788" s="57">
        <v>1.2126919525653396E-5</v>
      </c>
      <c r="X1788" s="57">
        <v>8.7206767245138223E-5</v>
      </c>
      <c r="Y1788" s="57">
        <v>0</v>
      </c>
      <c r="Z1788" s="57">
        <v>2.643813817271658E-3</v>
      </c>
      <c r="AA1788" s="57">
        <v>3.2785487022523726E-3</v>
      </c>
      <c r="AB1788" s="57">
        <v>0</v>
      </c>
      <c r="AC1788" s="57">
        <v>0</v>
      </c>
      <c r="AD1788" s="57">
        <v>0</v>
      </c>
      <c r="AE1788" s="57">
        <v>6.9752984159924785E-6</v>
      </c>
      <c r="AF1788" s="57">
        <v>3.9480606733776313E-6</v>
      </c>
      <c r="AG1788" s="57">
        <v>0</v>
      </c>
      <c r="AH1788" s="17">
        <v>5.484199604894721E-4</v>
      </c>
      <c r="AI1788" s="12">
        <v>230</v>
      </c>
      <c r="AJ1788" s="16">
        <v>6</v>
      </c>
      <c r="AK1788" s="17">
        <v>0.92703527958026621</v>
      </c>
      <c r="AL1788" t="str">
        <f>IF(AK1788&lt;='CAV Tier 1 Analysis'!$A$5,"Tier 1", "Tier 2")</f>
        <v>Tier 2</v>
      </c>
      <c r="AM1788" t="str">
        <f t="shared" si="55"/>
        <v>Nebraska - Tier 2</v>
      </c>
      <c r="AN1788" t="str">
        <f t="shared" si="56"/>
        <v>Harvard, City Of - Tier 2</v>
      </c>
    </row>
    <row r="1789" spans="1:40" x14ac:dyDescent="0.3">
      <c r="A1789">
        <v>7</v>
      </c>
      <c r="B1789" t="s">
        <v>30</v>
      </c>
      <c r="C1789" t="s">
        <v>3513</v>
      </c>
      <c r="D1789" t="s">
        <v>5365</v>
      </c>
      <c r="E1789" t="s">
        <v>977</v>
      </c>
      <c r="F1789" s="12">
        <v>11.175781882714242</v>
      </c>
      <c r="G1789" s="12">
        <v>3.5193551563101568</v>
      </c>
      <c r="H1789" s="12">
        <v>2.5843449580165343</v>
      </c>
      <c r="I1789" s="12">
        <v>0</v>
      </c>
      <c r="J1789" s="15">
        <v>0</v>
      </c>
      <c r="K1789" s="15">
        <v>1.0000000000000002</v>
      </c>
      <c r="L1789" s="56">
        <v>0.79041000000000006</v>
      </c>
      <c r="M1789">
        <v>1</v>
      </c>
      <c r="N1789">
        <v>0</v>
      </c>
      <c r="O1789" s="12">
        <v>8</v>
      </c>
      <c r="P1789" s="12">
        <v>9</v>
      </c>
      <c r="Q1789">
        <v>0</v>
      </c>
      <c r="R1789" s="12">
        <v>0</v>
      </c>
      <c r="S1789" s="12">
        <v>0</v>
      </c>
      <c r="T1789" s="12">
        <v>4.564708173035946</v>
      </c>
      <c r="U1789" s="12">
        <v>0</v>
      </c>
      <c r="V1789" s="12">
        <v>0</v>
      </c>
      <c r="W1789" s="57">
        <v>1.5062603655590706E-5</v>
      </c>
      <c r="X1789" s="57">
        <v>8.7206767245138223E-5</v>
      </c>
      <c r="Y1789" s="57">
        <v>0</v>
      </c>
      <c r="Z1789" s="57">
        <v>2.643813817271658E-3</v>
      </c>
      <c r="AA1789" s="57">
        <v>3.2785487022523726E-3</v>
      </c>
      <c r="AB1789" s="57">
        <v>0</v>
      </c>
      <c r="AC1789" s="57">
        <v>0</v>
      </c>
      <c r="AD1789" s="57">
        <v>0</v>
      </c>
      <c r="AE1789" s="57">
        <v>2.6515244829462197E-6</v>
      </c>
      <c r="AF1789" s="57">
        <v>0</v>
      </c>
      <c r="AG1789" s="57">
        <v>0</v>
      </c>
      <c r="AH1789" s="17">
        <v>5.479348559007005E-4</v>
      </c>
      <c r="AI1789" s="12">
        <v>231</v>
      </c>
      <c r="AJ1789" s="16">
        <v>6</v>
      </c>
      <c r="AK1789" s="17">
        <v>0.92758321443616687</v>
      </c>
      <c r="AL1789" t="str">
        <f>IF(AK1789&lt;='CAV Tier 1 Analysis'!$A$5,"Tier 1", "Tier 2")</f>
        <v>Tier 2</v>
      </c>
      <c r="AM1789" t="str">
        <f t="shared" si="55"/>
        <v>Nebraska - Tier 2</v>
      </c>
      <c r="AN1789" t="str">
        <f t="shared" si="56"/>
        <v>Edgar, City Of - Tier 2</v>
      </c>
    </row>
    <row r="1790" spans="1:40" x14ac:dyDescent="0.3">
      <c r="A1790">
        <v>7</v>
      </c>
      <c r="B1790" t="s">
        <v>30</v>
      </c>
      <c r="C1790" t="s">
        <v>3656</v>
      </c>
      <c r="D1790" t="s">
        <v>5557</v>
      </c>
      <c r="E1790" t="s">
        <v>1030</v>
      </c>
      <c r="F1790" s="12">
        <v>10.680388388165166</v>
      </c>
      <c r="G1790" s="12">
        <v>2.1446936829575125</v>
      </c>
      <c r="H1790" s="12">
        <v>0.87652698346959201</v>
      </c>
      <c r="I1790" s="12">
        <v>0</v>
      </c>
      <c r="J1790" s="15">
        <v>0</v>
      </c>
      <c r="K1790" s="15">
        <v>1</v>
      </c>
      <c r="L1790" s="56">
        <v>0.17224</v>
      </c>
      <c r="M1790">
        <v>12</v>
      </c>
      <c r="N1790">
        <v>0</v>
      </c>
      <c r="O1790" s="12">
        <v>4</v>
      </c>
      <c r="P1790" s="12">
        <v>10</v>
      </c>
      <c r="Q1790">
        <v>0</v>
      </c>
      <c r="R1790" s="12">
        <v>0</v>
      </c>
      <c r="S1790" s="12">
        <v>0</v>
      </c>
      <c r="T1790" s="12">
        <v>2.1715023539944811</v>
      </c>
      <c r="U1790" s="12">
        <v>0</v>
      </c>
      <c r="V1790" s="12">
        <v>0</v>
      </c>
      <c r="W1790" s="57">
        <v>3.2823254433002405E-6</v>
      </c>
      <c r="X1790" s="57">
        <v>1.0464812069416586E-3</v>
      </c>
      <c r="Y1790" s="57">
        <v>0</v>
      </c>
      <c r="Z1790" s="57">
        <v>1.321906908635829E-3</v>
      </c>
      <c r="AA1790" s="57">
        <v>3.6428318913915248E-3</v>
      </c>
      <c r="AB1790" s="57">
        <v>0</v>
      </c>
      <c r="AC1790" s="57">
        <v>0</v>
      </c>
      <c r="AD1790" s="57">
        <v>0</v>
      </c>
      <c r="AE1790" s="57">
        <v>1.261371250500393E-6</v>
      </c>
      <c r="AF1790" s="57">
        <v>0</v>
      </c>
      <c r="AG1790" s="57">
        <v>0</v>
      </c>
      <c r="AH1790" s="17">
        <v>5.4688760942389213E-4</v>
      </c>
      <c r="AI1790" s="12">
        <v>232</v>
      </c>
      <c r="AJ1790" s="16">
        <v>6</v>
      </c>
      <c r="AK1790" s="17">
        <v>0.92813010204559077</v>
      </c>
      <c r="AL1790" t="str">
        <f>IF(AK1790&lt;='CAV Tier 1 Analysis'!$A$5,"Tier 1", "Tier 2")</f>
        <v>Tier 2</v>
      </c>
      <c r="AM1790" t="str">
        <f t="shared" si="55"/>
        <v>Nebraska - Tier 2</v>
      </c>
      <c r="AN1790" t="str">
        <f t="shared" si="56"/>
        <v>Jackson, Village Of - Tier 2</v>
      </c>
    </row>
    <row r="1791" spans="1:40" x14ac:dyDescent="0.3">
      <c r="A1791">
        <v>7</v>
      </c>
      <c r="B1791" t="s">
        <v>30</v>
      </c>
      <c r="C1791" t="s">
        <v>3681</v>
      </c>
      <c r="D1791" t="s">
        <v>5584</v>
      </c>
      <c r="E1791" t="s">
        <v>956</v>
      </c>
      <c r="F1791" s="12">
        <v>2.4289765404266657</v>
      </c>
      <c r="G1791" s="12">
        <v>364.34582064230057</v>
      </c>
      <c r="H1791" s="12">
        <v>307.85507380240449</v>
      </c>
      <c r="I1791" s="12">
        <v>0</v>
      </c>
      <c r="J1791" s="15">
        <v>0</v>
      </c>
      <c r="K1791" s="15">
        <v>1</v>
      </c>
      <c r="L1791" s="56">
        <v>0.78150999999999993</v>
      </c>
      <c r="M1791">
        <v>1</v>
      </c>
      <c r="N1791">
        <v>0</v>
      </c>
      <c r="O1791" s="12">
        <v>4</v>
      </c>
      <c r="P1791" s="12">
        <v>10</v>
      </c>
      <c r="Q1791">
        <v>0</v>
      </c>
      <c r="R1791" s="12">
        <v>0</v>
      </c>
      <c r="S1791" s="12">
        <v>0</v>
      </c>
      <c r="T1791" s="12">
        <v>487.29568042312599</v>
      </c>
      <c r="U1791" s="12">
        <v>484.86670388269931</v>
      </c>
      <c r="V1791" s="12">
        <v>0</v>
      </c>
      <c r="W1791" s="57">
        <v>1.4892999054769918E-5</v>
      </c>
      <c r="X1791" s="57">
        <v>8.7206767245138223E-5</v>
      </c>
      <c r="Y1791" s="57">
        <v>0</v>
      </c>
      <c r="Z1791" s="57">
        <v>1.321906908635829E-3</v>
      </c>
      <c r="AA1791" s="57">
        <v>3.6428318913915248E-3</v>
      </c>
      <c r="AB1791" s="57">
        <v>0</v>
      </c>
      <c r="AC1791" s="57">
        <v>0</v>
      </c>
      <c r="AD1791" s="57">
        <v>0</v>
      </c>
      <c r="AE1791" s="57">
        <v>2.8305783811290332E-4</v>
      </c>
      <c r="AF1791" s="57">
        <v>6.3584191211429669E-4</v>
      </c>
      <c r="AG1791" s="57">
        <v>0</v>
      </c>
      <c r="AH1791" s="17">
        <v>5.4415802877767836E-4</v>
      </c>
      <c r="AI1791" s="12">
        <v>233</v>
      </c>
      <c r="AJ1791" s="16">
        <v>6</v>
      </c>
      <c r="AK1791" s="17">
        <v>0.92867426007436849</v>
      </c>
      <c r="AL1791" t="str">
        <f>IF(AK1791&lt;='CAV Tier 1 Analysis'!$A$5,"Tier 1", "Tier 2")</f>
        <v>Tier 2</v>
      </c>
      <c r="AM1791" t="str">
        <f t="shared" si="55"/>
        <v>Nebraska - Tier 2</v>
      </c>
      <c r="AN1791" t="str">
        <f t="shared" si="56"/>
        <v>Benkelman, City Of - Tier 2</v>
      </c>
    </row>
    <row r="1792" spans="1:40" x14ac:dyDescent="0.3">
      <c r="A1792">
        <v>7</v>
      </c>
      <c r="B1792" t="s">
        <v>30</v>
      </c>
      <c r="C1792" t="s">
        <v>3586</v>
      </c>
      <c r="D1792" t="s">
        <v>5475</v>
      </c>
      <c r="E1792" t="s">
        <v>1672</v>
      </c>
      <c r="F1792" s="12">
        <v>13.790677314453845</v>
      </c>
      <c r="G1792" s="12">
        <v>2.5782597592638785</v>
      </c>
      <c r="H1792" s="12">
        <v>1.0500369574057478</v>
      </c>
      <c r="I1792" s="12">
        <v>2</v>
      </c>
      <c r="J1792" s="15">
        <v>0.29571003220514069</v>
      </c>
      <c r="K1792" s="15">
        <v>0.70428996779485931</v>
      </c>
      <c r="L1792" s="56">
        <v>0.32913999999999999</v>
      </c>
      <c r="M1792">
        <v>3</v>
      </c>
      <c r="N1792">
        <v>0</v>
      </c>
      <c r="O1792" s="12">
        <v>10</v>
      </c>
      <c r="P1792" s="12">
        <v>5</v>
      </c>
      <c r="Q1792">
        <v>0</v>
      </c>
      <c r="R1792" s="12">
        <v>1.4085799355897186</v>
      </c>
      <c r="S1792" s="12">
        <v>0.31050646249104163</v>
      </c>
      <c r="T1792" s="12">
        <v>2.610303140593162</v>
      </c>
      <c r="U1792" s="12">
        <v>0</v>
      </c>
      <c r="V1792" s="12">
        <v>0</v>
      </c>
      <c r="W1792" s="57">
        <v>6.2723211588936426E-6</v>
      </c>
      <c r="X1792" s="57">
        <v>2.6162030173541465E-4</v>
      </c>
      <c r="Y1792" s="57">
        <v>0</v>
      </c>
      <c r="Z1792" s="57">
        <v>3.3047672715895726E-3</v>
      </c>
      <c r="AA1792" s="57">
        <v>1.8214159456957624E-3</v>
      </c>
      <c r="AB1792" s="57">
        <v>0</v>
      </c>
      <c r="AC1792" s="57">
        <v>5.8428250065873137E-4</v>
      </c>
      <c r="AD1792" s="57">
        <v>4.5046599818941803E-6</v>
      </c>
      <c r="AE1792" s="57">
        <v>1.5162596211689246E-6</v>
      </c>
      <c r="AF1792" s="57">
        <v>0</v>
      </c>
      <c r="AG1792" s="57">
        <v>0</v>
      </c>
      <c r="AH1792" s="17">
        <v>5.440344782219489E-4</v>
      </c>
      <c r="AI1792" s="12">
        <v>234</v>
      </c>
      <c r="AJ1792" s="16">
        <v>6</v>
      </c>
      <c r="AK1792" s="17">
        <v>0.92921829455259042</v>
      </c>
      <c r="AL1792" t="str">
        <f>IF(AK1792&lt;='CAV Tier 1 Analysis'!$A$5,"Tier 1", "Tier 2")</f>
        <v>Tier 2</v>
      </c>
      <c r="AM1792" t="str">
        <f t="shared" si="55"/>
        <v>Nebraska - Tier 2</v>
      </c>
      <c r="AN1792" t="str">
        <f t="shared" si="56"/>
        <v>Lindsay, Village Of - Tier 2</v>
      </c>
    </row>
    <row r="1793" spans="1:40" x14ac:dyDescent="0.3">
      <c r="A1793">
        <v>7</v>
      </c>
      <c r="B1793" t="s">
        <v>30</v>
      </c>
      <c r="C1793" t="s">
        <v>2724</v>
      </c>
      <c r="D1793" t="s">
        <v>5364</v>
      </c>
      <c r="E1793" t="s">
        <v>979</v>
      </c>
      <c r="F1793" s="12">
        <v>9.9189465041708669</v>
      </c>
      <c r="G1793" s="12">
        <v>27.470454545454547</v>
      </c>
      <c r="H1793" s="12">
        <v>15.081818181818184</v>
      </c>
      <c r="I1793" s="12">
        <v>0</v>
      </c>
      <c r="J1793" s="15">
        <v>0</v>
      </c>
      <c r="K1793" s="15">
        <v>1</v>
      </c>
      <c r="L1793" s="56">
        <v>0.70152000000000003</v>
      </c>
      <c r="M1793">
        <v>0</v>
      </c>
      <c r="N1793">
        <v>0</v>
      </c>
      <c r="O1793" s="12">
        <v>8</v>
      </c>
      <c r="P1793" s="12">
        <v>9</v>
      </c>
      <c r="Q1793">
        <v>0</v>
      </c>
      <c r="R1793" s="12">
        <v>0</v>
      </c>
      <c r="S1793" s="12">
        <v>0</v>
      </c>
      <c r="T1793" s="12">
        <v>30.062642045454549</v>
      </c>
      <c r="U1793" s="12">
        <v>20.143695541283684</v>
      </c>
      <c r="V1793" s="12">
        <v>0</v>
      </c>
      <c r="W1793" s="57">
        <v>1.3368653884022205E-5</v>
      </c>
      <c r="X1793" s="57">
        <v>0</v>
      </c>
      <c r="Y1793" s="57">
        <v>0</v>
      </c>
      <c r="Z1793" s="57">
        <v>2.643813817271658E-3</v>
      </c>
      <c r="AA1793" s="57">
        <v>3.2785487022523726E-3</v>
      </c>
      <c r="AB1793" s="57">
        <v>0</v>
      </c>
      <c r="AC1793" s="57">
        <v>0</v>
      </c>
      <c r="AD1793" s="57">
        <v>0</v>
      </c>
      <c r="AE1793" s="57">
        <v>1.7462634714839948E-5</v>
      </c>
      <c r="AF1793" s="57">
        <v>2.6415932023075474E-5</v>
      </c>
      <c r="AG1793" s="57">
        <v>0</v>
      </c>
      <c r="AH1793" s="17">
        <v>5.4360088546781527E-4</v>
      </c>
      <c r="AI1793" s="12">
        <v>235</v>
      </c>
      <c r="AJ1793" s="16">
        <v>7</v>
      </c>
      <c r="AK1793" s="17">
        <v>0.92976189543805821</v>
      </c>
      <c r="AL1793" t="str">
        <f>IF(AK1793&lt;='CAV Tier 1 Analysis'!$A$5,"Tier 1", "Tier 2")</f>
        <v>Tier 2</v>
      </c>
      <c r="AM1793" t="str">
        <f t="shared" si="55"/>
        <v>Nebraska - Tier 2</v>
      </c>
      <c r="AN1793" t="str">
        <f t="shared" si="56"/>
        <v>Clay Center, City Of - Tier 2</v>
      </c>
    </row>
    <row r="1794" spans="1:40" x14ac:dyDescent="0.3">
      <c r="A1794">
        <v>7</v>
      </c>
      <c r="B1794" t="s">
        <v>30</v>
      </c>
      <c r="C1794" t="s">
        <v>3655</v>
      </c>
      <c r="D1794" t="s">
        <v>5556</v>
      </c>
      <c r="E1794" t="s">
        <v>1041</v>
      </c>
      <c r="F1794" s="12">
        <v>6.894827658557781</v>
      </c>
      <c r="G1794" s="12">
        <v>2.4170527326600664</v>
      </c>
      <c r="H1794" s="12">
        <v>1.556745827814958</v>
      </c>
      <c r="I1794" s="12">
        <v>2</v>
      </c>
      <c r="J1794" s="15">
        <v>0</v>
      </c>
      <c r="K1794" s="15">
        <v>1</v>
      </c>
      <c r="L1794" s="56">
        <v>0.31001000000000001</v>
      </c>
      <c r="M1794">
        <v>2</v>
      </c>
      <c r="N1794">
        <v>0</v>
      </c>
      <c r="O1794" s="12">
        <v>4</v>
      </c>
      <c r="P1794" s="12">
        <v>10</v>
      </c>
      <c r="Q1794">
        <v>0</v>
      </c>
      <c r="R1794" s="12">
        <v>2</v>
      </c>
      <c r="S1794" s="12">
        <v>0</v>
      </c>
      <c r="T1794" s="12">
        <v>3.3547417400573805</v>
      </c>
      <c r="U1794" s="12">
        <v>0</v>
      </c>
      <c r="V1794" s="12">
        <v>0</v>
      </c>
      <c r="W1794" s="57">
        <v>5.9077665506125611E-6</v>
      </c>
      <c r="X1794" s="57">
        <v>1.7441353449027645E-4</v>
      </c>
      <c r="Y1794" s="57">
        <v>0</v>
      </c>
      <c r="Z1794" s="57">
        <v>1.321906908635829E-3</v>
      </c>
      <c r="AA1794" s="57">
        <v>3.6428318913915248E-3</v>
      </c>
      <c r="AB1794" s="57">
        <v>0</v>
      </c>
      <c r="AC1794" s="57">
        <v>8.2960503113245704E-4</v>
      </c>
      <c r="AD1794" s="57">
        <v>0</v>
      </c>
      <c r="AE1794" s="57">
        <v>1.9486853311386262E-6</v>
      </c>
      <c r="AF1794" s="57">
        <v>0</v>
      </c>
      <c r="AG1794" s="57">
        <v>0</v>
      </c>
      <c r="AH1794" s="17">
        <v>5.433285288665309E-4</v>
      </c>
      <c r="AI1794" s="12">
        <v>236</v>
      </c>
      <c r="AJ1794" s="16">
        <v>7</v>
      </c>
      <c r="AK1794" s="17">
        <v>0.93030522396692472</v>
      </c>
      <c r="AL1794" t="str">
        <f>IF(AK1794&lt;='CAV Tier 1 Analysis'!$A$5,"Tier 1", "Tier 2")</f>
        <v>Tier 2</v>
      </c>
      <c r="AM1794" t="str">
        <f t="shared" si="55"/>
        <v>Nebraska - Tier 2</v>
      </c>
      <c r="AN1794" t="str">
        <f t="shared" si="56"/>
        <v>Hoskins, Village Of - Tier 2</v>
      </c>
    </row>
    <row r="1795" spans="1:40" x14ac:dyDescent="0.3">
      <c r="A1795">
        <v>7</v>
      </c>
      <c r="B1795" t="s">
        <v>30</v>
      </c>
      <c r="C1795" t="s">
        <v>3564</v>
      </c>
      <c r="D1795" t="s">
        <v>5438</v>
      </c>
      <c r="E1795" t="s">
        <v>1335</v>
      </c>
      <c r="F1795" s="12">
        <v>6.0413861193560985</v>
      </c>
      <c r="G1795" s="12">
        <v>1.750940892958492</v>
      </c>
      <c r="H1795" s="12">
        <v>1.4697907049722936</v>
      </c>
      <c r="I1795" s="12">
        <v>0</v>
      </c>
      <c r="J1795" s="15">
        <v>0</v>
      </c>
      <c r="K1795" s="15">
        <v>1</v>
      </c>
      <c r="L1795" s="56">
        <v>0.60077000000000003</v>
      </c>
      <c r="M1795">
        <v>12</v>
      </c>
      <c r="N1795">
        <v>0</v>
      </c>
      <c r="O1795" s="12">
        <v>6</v>
      </c>
      <c r="P1795" s="12">
        <v>8</v>
      </c>
      <c r="Q1795">
        <v>0</v>
      </c>
      <c r="R1795" s="12">
        <v>0</v>
      </c>
      <c r="S1795" s="12">
        <v>0</v>
      </c>
      <c r="T1795" s="12">
        <v>1.9992902256796341</v>
      </c>
      <c r="U1795" s="12">
        <v>0</v>
      </c>
      <c r="V1795" s="12">
        <v>0</v>
      </c>
      <c r="W1795" s="57">
        <v>1.1448691689337467E-5</v>
      </c>
      <c r="X1795" s="57">
        <v>1.0464812069416586E-3</v>
      </c>
      <c r="Y1795" s="57">
        <v>0</v>
      </c>
      <c r="Z1795" s="57">
        <v>1.9828603629537434E-3</v>
      </c>
      <c r="AA1795" s="57">
        <v>2.91426551311322E-3</v>
      </c>
      <c r="AB1795" s="57">
        <v>0</v>
      </c>
      <c r="AC1795" s="57">
        <v>0</v>
      </c>
      <c r="AD1795" s="57">
        <v>0</v>
      </c>
      <c r="AE1795" s="57">
        <v>1.1613375446910256E-6</v>
      </c>
      <c r="AF1795" s="57">
        <v>0</v>
      </c>
      <c r="AG1795" s="57">
        <v>0</v>
      </c>
      <c r="AH1795" s="17">
        <v>5.4147428293115009E-4</v>
      </c>
      <c r="AI1795" s="12">
        <v>237</v>
      </c>
      <c r="AJ1795" s="16">
        <v>7</v>
      </c>
      <c r="AK1795" s="17">
        <v>0.93084669824985589</v>
      </c>
      <c r="AL1795" t="str">
        <f>IF(AK1795&lt;='CAV Tier 1 Analysis'!$A$5,"Tier 1", "Tier 2")</f>
        <v>Tier 2</v>
      </c>
      <c r="AM1795" t="str">
        <f t="shared" si="55"/>
        <v>Nebraska - Tier 2</v>
      </c>
      <c r="AN1795" t="str">
        <f t="shared" si="56"/>
        <v>Verdigre, Village Of - Tier 2</v>
      </c>
    </row>
    <row r="1796" spans="1:40" x14ac:dyDescent="0.3">
      <c r="A1796">
        <v>7</v>
      </c>
      <c r="B1796" t="s">
        <v>30</v>
      </c>
      <c r="C1796" t="s">
        <v>3694</v>
      </c>
      <c r="D1796" t="s">
        <v>5599</v>
      </c>
      <c r="E1796" t="s">
        <v>1614</v>
      </c>
      <c r="F1796" s="12">
        <v>17.50747101827513</v>
      </c>
      <c r="G1796" s="12">
        <v>42.360637293766757</v>
      </c>
      <c r="H1796" s="12">
        <v>20.36499414807264</v>
      </c>
      <c r="I1796" s="12">
        <v>1</v>
      </c>
      <c r="J1796" s="15">
        <v>0</v>
      </c>
      <c r="K1796" s="15">
        <v>1</v>
      </c>
      <c r="L1796" s="56">
        <v>0.76783999999999997</v>
      </c>
      <c r="M1796">
        <v>0</v>
      </c>
      <c r="N1796">
        <v>0</v>
      </c>
      <c r="O1796" s="12">
        <v>11</v>
      </c>
      <c r="P1796" s="12">
        <v>5</v>
      </c>
      <c r="Q1796">
        <v>0</v>
      </c>
      <c r="R1796" s="12">
        <v>1</v>
      </c>
      <c r="S1796" s="12">
        <v>0</v>
      </c>
      <c r="T1796" s="12">
        <v>43.955049646996642</v>
      </c>
      <c r="U1796" s="12">
        <v>26.447578628721512</v>
      </c>
      <c r="V1796" s="12">
        <v>0</v>
      </c>
      <c r="W1796" s="57">
        <v>1.4632494010587879E-5</v>
      </c>
      <c r="X1796" s="57">
        <v>0</v>
      </c>
      <c r="Y1796" s="57">
        <v>0</v>
      </c>
      <c r="Z1796" s="57">
        <v>3.6352439987485294E-3</v>
      </c>
      <c r="AA1796" s="57">
        <v>1.8214159456957624E-3</v>
      </c>
      <c r="AB1796" s="57">
        <v>0</v>
      </c>
      <c r="AC1796" s="57">
        <v>4.1480251556622852E-4</v>
      </c>
      <c r="AD1796" s="57">
        <v>0</v>
      </c>
      <c r="AE1796" s="57">
        <v>2.5532385832808505E-5</v>
      </c>
      <c r="AF1796" s="57">
        <v>3.468268460469044E-5</v>
      </c>
      <c r="AG1796" s="57">
        <v>0</v>
      </c>
      <c r="AH1796" s="17">
        <v>5.4057363858714597E-4</v>
      </c>
      <c r="AI1796" s="12">
        <v>238</v>
      </c>
      <c r="AJ1796" s="16">
        <v>7</v>
      </c>
      <c r="AK1796" s="17">
        <v>0.93138727188844306</v>
      </c>
      <c r="AL1796" t="str">
        <f>IF(AK1796&lt;='CAV Tier 1 Analysis'!$A$5,"Tier 1", "Tier 2")</f>
        <v>Tier 2</v>
      </c>
      <c r="AM1796" t="str">
        <f t="shared" si="55"/>
        <v>Nebraska - Tier 2</v>
      </c>
      <c r="AN1796" t="str">
        <f t="shared" si="56"/>
        <v>Friend, City Of - Tier 2</v>
      </c>
    </row>
    <row r="1797" spans="1:40" x14ac:dyDescent="0.3">
      <c r="A1797">
        <v>7</v>
      </c>
      <c r="B1797" t="s">
        <v>30</v>
      </c>
      <c r="C1797" t="s">
        <v>3548</v>
      </c>
      <c r="D1797" t="s">
        <v>5417</v>
      </c>
      <c r="E1797" t="s">
        <v>991</v>
      </c>
      <c r="F1797" s="12">
        <v>0.63339612933011535</v>
      </c>
      <c r="G1797" s="12">
        <v>0.34366022931742629</v>
      </c>
      <c r="H1797" s="12">
        <v>0.25424393140724955</v>
      </c>
      <c r="I1797" s="12">
        <v>0</v>
      </c>
      <c r="J1797" s="15">
        <v>0</v>
      </c>
      <c r="K1797" s="15">
        <v>1</v>
      </c>
      <c r="L1797" s="56">
        <v>0.33306999999999998</v>
      </c>
      <c r="M1797">
        <v>0</v>
      </c>
      <c r="N1797">
        <v>0</v>
      </c>
      <c r="O1797" s="12">
        <v>8</v>
      </c>
      <c r="P1797" s="12">
        <v>9</v>
      </c>
      <c r="Q1797">
        <v>0</v>
      </c>
      <c r="R1797" s="12">
        <v>0</v>
      </c>
      <c r="S1797" s="12">
        <v>0</v>
      </c>
      <c r="T1797" s="12">
        <v>0.43846305119809564</v>
      </c>
      <c r="U1797" s="12">
        <v>0</v>
      </c>
      <c r="V1797" s="12">
        <v>0</v>
      </c>
      <c r="W1797" s="57">
        <v>6.3472139770088881E-6</v>
      </c>
      <c r="X1797" s="57">
        <v>0</v>
      </c>
      <c r="Y1797" s="57">
        <v>0</v>
      </c>
      <c r="Z1797" s="57">
        <v>2.643813817271658E-3</v>
      </c>
      <c r="AA1797" s="57">
        <v>3.2785487022523726E-3</v>
      </c>
      <c r="AB1797" s="57">
        <v>0</v>
      </c>
      <c r="AC1797" s="57">
        <v>0</v>
      </c>
      <c r="AD1797" s="57">
        <v>0</v>
      </c>
      <c r="AE1797" s="57">
        <v>2.5469218864561514E-7</v>
      </c>
      <c r="AF1797" s="57">
        <v>0</v>
      </c>
      <c r="AG1797" s="57">
        <v>0</v>
      </c>
      <c r="AH1797" s="17">
        <v>5.389967659717895E-4</v>
      </c>
      <c r="AI1797" s="12">
        <v>239</v>
      </c>
      <c r="AJ1797" s="16">
        <v>7</v>
      </c>
      <c r="AK1797" s="17">
        <v>0.93192626865441486</v>
      </c>
      <c r="AL1797" t="str">
        <f>IF(AK1797&lt;='CAV Tier 1 Analysis'!$A$5,"Tier 1", "Tier 2")</f>
        <v>Tier 2</v>
      </c>
      <c r="AM1797" t="str">
        <f t="shared" si="55"/>
        <v>Nebraska - Tier 2</v>
      </c>
      <c r="AN1797" t="str">
        <f t="shared" si="56"/>
        <v>Hamlet, Village Of - Tier 2</v>
      </c>
    </row>
    <row r="1798" spans="1:40" x14ac:dyDescent="0.3">
      <c r="A1798">
        <v>7</v>
      </c>
      <c r="B1798" t="s">
        <v>30</v>
      </c>
      <c r="C1798" t="s">
        <v>3759</v>
      </c>
      <c r="D1798" t="s">
        <v>5698</v>
      </c>
      <c r="E1798" t="s">
        <v>993</v>
      </c>
      <c r="F1798" s="12">
        <v>0.43630490272978162</v>
      </c>
      <c r="G1798" s="12">
        <v>0.24369948305661063</v>
      </c>
      <c r="H1798" s="12">
        <v>0.1698515969018182</v>
      </c>
      <c r="I1798" s="12">
        <v>0</v>
      </c>
      <c r="J1798" s="15">
        <v>0</v>
      </c>
      <c r="K1798" s="15">
        <v>1</v>
      </c>
      <c r="L1798" s="56">
        <v>0.22943</v>
      </c>
      <c r="M1798">
        <v>0</v>
      </c>
      <c r="N1798">
        <v>0</v>
      </c>
      <c r="O1798" s="12">
        <v>8</v>
      </c>
      <c r="P1798" s="12">
        <v>9</v>
      </c>
      <c r="Q1798">
        <v>0</v>
      </c>
      <c r="R1798" s="12">
        <v>0</v>
      </c>
      <c r="S1798" s="12">
        <v>0</v>
      </c>
      <c r="T1798" s="12">
        <v>0.30505065067341991</v>
      </c>
      <c r="U1798" s="12">
        <v>0</v>
      </c>
      <c r="V1798" s="12">
        <v>0</v>
      </c>
      <c r="W1798" s="57">
        <v>4.3721779287991991E-6</v>
      </c>
      <c r="X1798" s="57">
        <v>0</v>
      </c>
      <c r="Y1798" s="57">
        <v>0</v>
      </c>
      <c r="Z1798" s="57">
        <v>2.643813817271658E-3</v>
      </c>
      <c r="AA1798" s="57">
        <v>3.2785487022523726E-3</v>
      </c>
      <c r="AB1798" s="57">
        <v>0</v>
      </c>
      <c r="AC1798" s="57">
        <v>0</v>
      </c>
      <c r="AD1798" s="57">
        <v>0</v>
      </c>
      <c r="AE1798" s="57">
        <v>1.7719627151132626E-7</v>
      </c>
      <c r="AF1798" s="57">
        <v>0</v>
      </c>
      <c r="AG1798" s="57">
        <v>0</v>
      </c>
      <c r="AH1798" s="17">
        <v>5.3881017215675828E-4</v>
      </c>
      <c r="AI1798" s="12">
        <v>240</v>
      </c>
      <c r="AJ1798" s="16">
        <v>7</v>
      </c>
      <c r="AK1798" s="17">
        <v>0.93246507882657159</v>
      </c>
      <c r="AL1798" t="str">
        <f>IF(AK1798&lt;='CAV Tier 1 Analysis'!$A$5,"Tier 1", "Tier 2")</f>
        <v>Tier 2</v>
      </c>
      <c r="AM1798" t="str">
        <f t="shared" si="55"/>
        <v>Nebraska - Tier 2</v>
      </c>
      <c r="AN1798" t="str">
        <f t="shared" si="56"/>
        <v>Hayes Center, Village Of - Tier 2</v>
      </c>
    </row>
    <row r="1799" spans="1:40" x14ac:dyDescent="0.3">
      <c r="A1799">
        <v>7</v>
      </c>
      <c r="B1799" t="s">
        <v>30</v>
      </c>
      <c r="C1799" t="s">
        <v>3533</v>
      </c>
      <c r="D1799" t="s">
        <v>5395</v>
      </c>
      <c r="E1799" t="s">
        <v>1125</v>
      </c>
      <c r="F1799" s="12">
        <v>8.0201891571068558</v>
      </c>
      <c r="G1799" s="12">
        <v>10.378502207315297</v>
      </c>
      <c r="H1799" s="12">
        <v>6.5192082830666447</v>
      </c>
      <c r="I1799" s="12">
        <v>0</v>
      </c>
      <c r="J1799" s="15">
        <v>0</v>
      </c>
      <c r="K1799" s="15">
        <v>1</v>
      </c>
      <c r="L1799" s="56">
        <v>0.58367999999999998</v>
      </c>
      <c r="M1799">
        <v>0</v>
      </c>
      <c r="N1799">
        <v>0</v>
      </c>
      <c r="O1799" s="12">
        <v>9</v>
      </c>
      <c r="P1799" s="12">
        <v>8</v>
      </c>
      <c r="Q1799">
        <v>0</v>
      </c>
      <c r="R1799" s="12">
        <v>0</v>
      </c>
      <c r="S1799" s="12">
        <v>0</v>
      </c>
      <c r="T1799" s="12">
        <v>13.434985615993428</v>
      </c>
      <c r="U1799" s="12">
        <v>5.4147964588865722</v>
      </c>
      <c r="V1799" s="12">
        <v>0</v>
      </c>
      <c r="W1799" s="57">
        <v>1.1123012742368114E-5</v>
      </c>
      <c r="X1799" s="57">
        <v>0</v>
      </c>
      <c r="Y1799" s="57">
        <v>0</v>
      </c>
      <c r="Z1799" s="57">
        <v>2.9742905444306153E-3</v>
      </c>
      <c r="AA1799" s="57">
        <v>2.91426551311322E-3</v>
      </c>
      <c r="AB1799" s="57">
        <v>0</v>
      </c>
      <c r="AC1799" s="57">
        <v>0</v>
      </c>
      <c r="AD1799" s="57">
        <v>0</v>
      </c>
      <c r="AE1799" s="57">
        <v>7.8040461598981493E-6</v>
      </c>
      <c r="AF1799" s="57">
        <v>7.1008269005848098E-6</v>
      </c>
      <c r="AG1799" s="57">
        <v>0</v>
      </c>
      <c r="AH1799" s="17">
        <v>5.376894493951533E-4</v>
      </c>
      <c r="AI1799" s="12">
        <v>241</v>
      </c>
      <c r="AJ1799" s="16">
        <v>7</v>
      </c>
      <c r="AK1799" s="17">
        <v>0.93300276827596673</v>
      </c>
      <c r="AL1799" t="str">
        <f>IF(AK1799&lt;='CAV Tier 1 Analysis'!$A$5,"Tier 1", "Tier 2")</f>
        <v>Tier 2</v>
      </c>
      <c r="AM1799" t="str">
        <f t="shared" si="55"/>
        <v>Nebraska - Tier 2</v>
      </c>
      <c r="AN1799" t="str">
        <f t="shared" si="56"/>
        <v>Exeter, Village Of - Tier 2</v>
      </c>
    </row>
    <row r="1800" spans="1:40" x14ac:dyDescent="0.3">
      <c r="A1800">
        <v>7</v>
      </c>
      <c r="B1800" t="s">
        <v>30</v>
      </c>
      <c r="C1800" t="s">
        <v>3687</v>
      </c>
      <c r="D1800" t="s">
        <v>5591</v>
      </c>
      <c r="E1800" t="s">
        <v>1284</v>
      </c>
      <c r="F1800" s="12">
        <v>16.223325958455387</v>
      </c>
      <c r="G1800" s="12">
        <v>24.792265431314846</v>
      </c>
      <c r="H1800" s="12">
        <v>15.125556432866397</v>
      </c>
      <c r="I1800" s="12">
        <v>0</v>
      </c>
      <c r="J1800" s="15">
        <v>0</v>
      </c>
      <c r="K1800" s="15">
        <v>1</v>
      </c>
      <c r="L1800" s="56">
        <v>0.68656000000000006</v>
      </c>
      <c r="M1800">
        <v>0</v>
      </c>
      <c r="N1800">
        <v>0</v>
      </c>
      <c r="O1800" s="12">
        <v>10</v>
      </c>
      <c r="P1800" s="12">
        <v>7</v>
      </c>
      <c r="Q1800">
        <v>0</v>
      </c>
      <c r="R1800" s="12">
        <v>0</v>
      </c>
      <c r="S1800" s="12">
        <v>0</v>
      </c>
      <c r="T1800" s="12">
        <v>29.038035658084361</v>
      </c>
      <c r="U1800" s="12">
        <v>12.814709699628974</v>
      </c>
      <c r="V1800" s="12">
        <v>0</v>
      </c>
      <c r="W1800" s="57">
        <v>1.3083565701069515E-5</v>
      </c>
      <c r="X1800" s="57">
        <v>0</v>
      </c>
      <c r="Y1800" s="57">
        <v>0</v>
      </c>
      <c r="Z1800" s="57">
        <v>3.3047672715895726E-3</v>
      </c>
      <c r="AA1800" s="57">
        <v>2.5499823239740673E-3</v>
      </c>
      <c r="AB1800" s="57">
        <v>0</v>
      </c>
      <c r="AC1800" s="57">
        <v>0</v>
      </c>
      <c r="AD1800" s="57">
        <v>0</v>
      </c>
      <c r="AE1800" s="57">
        <v>1.6867466564213523E-5</v>
      </c>
      <c r="AF1800" s="57">
        <v>1.6804885658993271E-5</v>
      </c>
      <c r="AG1800" s="57">
        <v>0</v>
      </c>
      <c r="AH1800" s="17">
        <v>5.3650050122617426E-4</v>
      </c>
      <c r="AI1800" s="12">
        <v>242</v>
      </c>
      <c r="AJ1800" s="16">
        <v>7</v>
      </c>
      <c r="AK1800" s="17">
        <v>0.93353926877719295</v>
      </c>
      <c r="AL1800" t="str">
        <f>IF(AK1800&lt;='CAV Tier 1 Analysis'!$A$5,"Tier 1", "Tier 2")</f>
        <v>Tier 2</v>
      </c>
      <c r="AM1800" t="str">
        <f t="shared" ref="AM1800:AM1863" si="57">B1800&amp;" - "&amp;AL1800</f>
        <v>Nebraska - Tier 2</v>
      </c>
      <c r="AN1800" t="str">
        <f t="shared" ref="AN1800:AN1863" si="58">C1800&amp;" - "&amp;AL1800</f>
        <v>Clarkson, Ctiy Of - Tier 2</v>
      </c>
    </row>
    <row r="1801" spans="1:40" x14ac:dyDescent="0.3">
      <c r="A1801">
        <v>7</v>
      </c>
      <c r="B1801" t="s">
        <v>30</v>
      </c>
      <c r="C1801" t="s">
        <v>3714</v>
      </c>
      <c r="D1801" t="s">
        <v>5628</v>
      </c>
      <c r="E1801" t="s">
        <v>1133</v>
      </c>
      <c r="F1801" s="12">
        <v>6.426623914654872</v>
      </c>
      <c r="G1801" s="12">
        <v>2.2994826802118524</v>
      </c>
      <c r="H1801" s="12">
        <v>1.2862467378908404</v>
      </c>
      <c r="I1801" s="12">
        <v>0</v>
      </c>
      <c r="J1801" s="15">
        <v>0</v>
      </c>
      <c r="K1801" s="15">
        <v>1</v>
      </c>
      <c r="L1801" s="56">
        <v>0.40228000000000003</v>
      </c>
      <c r="M1801">
        <v>0</v>
      </c>
      <c r="N1801">
        <v>0</v>
      </c>
      <c r="O1801" s="12">
        <v>9</v>
      </c>
      <c r="P1801" s="12">
        <v>8</v>
      </c>
      <c r="Q1801">
        <v>0</v>
      </c>
      <c r="R1801" s="12">
        <v>0</v>
      </c>
      <c r="S1801" s="12">
        <v>0</v>
      </c>
      <c r="T1801" s="12">
        <v>2.7695115756774333</v>
      </c>
      <c r="U1801" s="12">
        <v>0</v>
      </c>
      <c r="V1801" s="12">
        <v>0</v>
      </c>
      <c r="W1801" s="57">
        <v>7.6661279570995169E-6</v>
      </c>
      <c r="X1801" s="57">
        <v>0</v>
      </c>
      <c r="Y1801" s="57">
        <v>0</v>
      </c>
      <c r="Z1801" s="57">
        <v>2.9742905444306153E-3</v>
      </c>
      <c r="AA1801" s="57">
        <v>2.91426551311322E-3</v>
      </c>
      <c r="AB1801" s="57">
        <v>0</v>
      </c>
      <c r="AC1801" s="57">
        <v>0</v>
      </c>
      <c r="AD1801" s="57">
        <v>0</v>
      </c>
      <c r="AE1801" s="57">
        <v>1.6087398077471466E-6</v>
      </c>
      <c r="AF1801" s="57">
        <v>0</v>
      </c>
      <c r="AG1801" s="57">
        <v>0</v>
      </c>
      <c r="AH1801" s="17">
        <v>5.3616644775533479E-4</v>
      </c>
      <c r="AI1801" s="12">
        <v>243</v>
      </c>
      <c r="AJ1801" s="16">
        <v>7</v>
      </c>
      <c r="AK1801" s="17">
        <v>0.93407543522494829</v>
      </c>
      <c r="AL1801" t="str">
        <f>IF(AK1801&lt;='CAV Tier 1 Analysis'!$A$5,"Tier 1", "Tier 2")</f>
        <v>Tier 2</v>
      </c>
      <c r="AM1801" t="str">
        <f t="shared" si="57"/>
        <v>Nebraska - Tier 2</v>
      </c>
      <c r="AN1801" t="str">
        <f t="shared" si="58"/>
        <v>Surprise, Village Of - Tier 2</v>
      </c>
    </row>
    <row r="1802" spans="1:40" x14ac:dyDescent="0.3">
      <c r="A1802">
        <v>7</v>
      </c>
      <c r="B1802" t="s">
        <v>30</v>
      </c>
      <c r="C1802" t="s">
        <v>3504</v>
      </c>
      <c r="D1802" t="s">
        <v>5353</v>
      </c>
      <c r="E1802" t="s">
        <v>1139</v>
      </c>
      <c r="F1802" s="12">
        <v>3.2141107322994271</v>
      </c>
      <c r="G1802" s="12">
        <v>1.1500271463453877</v>
      </c>
      <c r="H1802" s="12">
        <v>0.64328323853101865</v>
      </c>
      <c r="I1802" s="12">
        <v>0</v>
      </c>
      <c r="J1802" s="15">
        <v>0</v>
      </c>
      <c r="K1802" s="15">
        <v>1</v>
      </c>
      <c r="L1802" s="56">
        <v>0.20119000000000001</v>
      </c>
      <c r="M1802">
        <v>0</v>
      </c>
      <c r="N1802">
        <v>0</v>
      </c>
      <c r="O1802" s="12">
        <v>9</v>
      </c>
      <c r="P1802" s="12">
        <v>8</v>
      </c>
      <c r="Q1802">
        <v>0</v>
      </c>
      <c r="R1802" s="12">
        <v>0</v>
      </c>
      <c r="S1802" s="12">
        <v>0</v>
      </c>
      <c r="T1802" s="12">
        <v>1.3851000146926091</v>
      </c>
      <c r="U1802" s="12">
        <v>0</v>
      </c>
      <c r="V1802" s="12">
        <v>0</v>
      </c>
      <c r="W1802" s="57">
        <v>3.8340168133858302E-6</v>
      </c>
      <c r="X1802" s="57">
        <v>0</v>
      </c>
      <c r="Y1802" s="57">
        <v>0</v>
      </c>
      <c r="Z1802" s="57">
        <v>2.9742905444306153E-3</v>
      </c>
      <c r="AA1802" s="57">
        <v>2.91426551311322E-3</v>
      </c>
      <c r="AB1802" s="57">
        <v>0</v>
      </c>
      <c r="AC1802" s="57">
        <v>0</v>
      </c>
      <c r="AD1802" s="57">
        <v>0</v>
      </c>
      <c r="AE1802" s="57">
        <v>8.0456985661889332E-7</v>
      </c>
      <c r="AF1802" s="57">
        <v>0</v>
      </c>
      <c r="AG1802" s="57">
        <v>0</v>
      </c>
      <c r="AH1802" s="17">
        <v>5.3574496765580357E-4</v>
      </c>
      <c r="AI1802" s="12">
        <v>244</v>
      </c>
      <c r="AJ1802" s="16">
        <v>7</v>
      </c>
      <c r="AK1802" s="17">
        <v>0.93461118019260414</v>
      </c>
      <c r="AL1802" t="str">
        <f>IF(AK1802&lt;='CAV Tier 1 Analysis'!$A$5,"Tier 1", "Tier 2")</f>
        <v>Tier 2</v>
      </c>
      <c r="AM1802" t="str">
        <f t="shared" si="57"/>
        <v>Nebraska - Tier 2</v>
      </c>
      <c r="AN1802" t="str">
        <f t="shared" si="58"/>
        <v>Ulysses, Village Of - Tier 2</v>
      </c>
    </row>
    <row r="1803" spans="1:40" x14ac:dyDescent="0.3">
      <c r="A1803">
        <v>7</v>
      </c>
      <c r="B1803" t="s">
        <v>30</v>
      </c>
      <c r="C1803" t="s">
        <v>2161</v>
      </c>
      <c r="D1803" t="s">
        <v>5346</v>
      </c>
      <c r="E1803" t="s">
        <v>916</v>
      </c>
      <c r="F1803" s="12">
        <v>12.136553187643283</v>
      </c>
      <c r="G1803" s="12">
        <v>68.752335481286096</v>
      </c>
      <c r="H1803" s="12">
        <v>54.248105238556306</v>
      </c>
      <c r="I1803" s="12">
        <v>0</v>
      </c>
      <c r="J1803" s="15">
        <v>0</v>
      </c>
      <c r="K1803" s="15">
        <v>1.0000000000000002</v>
      </c>
      <c r="L1803" s="56">
        <v>0.68411999999999995</v>
      </c>
      <c r="M1803">
        <v>1</v>
      </c>
      <c r="N1803">
        <v>0</v>
      </c>
      <c r="O1803" s="12">
        <v>6</v>
      </c>
      <c r="P1803" s="12">
        <v>10</v>
      </c>
      <c r="Q1803">
        <v>0</v>
      </c>
      <c r="R1803" s="12">
        <v>0</v>
      </c>
      <c r="S1803" s="12">
        <v>0</v>
      </c>
      <c r="T1803" s="12">
        <v>96.276110981269397</v>
      </c>
      <c r="U1803" s="12">
        <v>84.139557793626111</v>
      </c>
      <c r="V1803" s="12">
        <v>0</v>
      </c>
      <c r="W1803" s="57">
        <v>1.3037067361069207E-5</v>
      </c>
      <c r="X1803" s="57">
        <v>8.7206767245138223E-5</v>
      </c>
      <c r="Y1803" s="57">
        <v>0</v>
      </c>
      <c r="Z1803" s="57">
        <v>1.9828603629537434E-3</v>
      </c>
      <c r="AA1803" s="57">
        <v>3.6428318913915248E-3</v>
      </c>
      <c r="AB1803" s="57">
        <v>0</v>
      </c>
      <c r="AC1803" s="57">
        <v>0</v>
      </c>
      <c r="AD1803" s="57">
        <v>0</v>
      </c>
      <c r="AE1803" s="57">
        <v>5.592437801339221E-5</v>
      </c>
      <c r="AF1803" s="57">
        <v>1.1033848454335891E-4</v>
      </c>
      <c r="AG1803" s="57">
        <v>0</v>
      </c>
      <c r="AH1803" s="17">
        <v>5.356544501371115E-4</v>
      </c>
      <c r="AI1803" s="12">
        <v>245</v>
      </c>
      <c r="AJ1803" s="16">
        <v>7</v>
      </c>
      <c r="AK1803" s="17">
        <v>0.93514683464274129</v>
      </c>
      <c r="AL1803" t="str">
        <f>IF(AK1803&lt;='CAV Tier 1 Analysis'!$A$5,"Tier 1", "Tier 2")</f>
        <v>Tier 2</v>
      </c>
      <c r="AM1803" t="str">
        <f t="shared" si="57"/>
        <v>Nebraska - Tier 2</v>
      </c>
      <c r="AN1803" t="str">
        <f t="shared" si="58"/>
        <v>Lyons, City Of - Tier 2</v>
      </c>
    </row>
    <row r="1804" spans="1:40" x14ac:dyDescent="0.3">
      <c r="A1804">
        <v>7</v>
      </c>
      <c r="B1804" t="s">
        <v>30</v>
      </c>
      <c r="C1804" t="s">
        <v>3629</v>
      </c>
      <c r="D1804" t="s">
        <v>5527</v>
      </c>
      <c r="E1804" t="s">
        <v>1268</v>
      </c>
      <c r="F1804" s="12">
        <v>8.6090775542580626</v>
      </c>
      <c r="G1804" s="12">
        <v>27.108057072999223</v>
      </c>
      <c r="H1804" s="12">
        <v>19.728003898773199</v>
      </c>
      <c r="I1804" s="12">
        <v>1</v>
      </c>
      <c r="J1804" s="15">
        <v>0</v>
      </c>
      <c r="K1804" s="15">
        <v>1</v>
      </c>
      <c r="L1804" s="56">
        <v>1.01875</v>
      </c>
      <c r="M1804">
        <v>2</v>
      </c>
      <c r="N1804">
        <v>0</v>
      </c>
      <c r="O1804" s="12">
        <v>7</v>
      </c>
      <c r="P1804" s="12">
        <v>8</v>
      </c>
      <c r="Q1804">
        <v>0</v>
      </c>
      <c r="R1804" s="12">
        <v>1</v>
      </c>
      <c r="S1804" s="12">
        <v>0</v>
      </c>
      <c r="T1804" s="12">
        <v>33.25777468478995</v>
      </c>
      <c r="U1804" s="12">
        <v>24.648697130531886</v>
      </c>
      <c r="V1804" s="12">
        <v>0</v>
      </c>
      <c r="W1804" s="57">
        <v>1.9414009784963537E-5</v>
      </c>
      <c r="X1804" s="57">
        <v>1.7441353449027645E-4</v>
      </c>
      <c r="Y1804" s="57">
        <v>0</v>
      </c>
      <c r="Z1804" s="57">
        <v>2.3133370901127007E-3</v>
      </c>
      <c r="AA1804" s="57">
        <v>2.91426551311322E-3</v>
      </c>
      <c r="AB1804" s="57">
        <v>0</v>
      </c>
      <c r="AC1804" s="57">
        <v>4.1480251556622852E-4</v>
      </c>
      <c r="AD1804" s="57">
        <v>0</v>
      </c>
      <c r="AE1804" s="57">
        <v>1.9318607122781147E-5</v>
      </c>
      <c r="AF1804" s="57">
        <v>3.2323676979880149E-5</v>
      </c>
      <c r="AG1804" s="57">
        <v>0</v>
      </c>
      <c r="AH1804" s="17">
        <v>5.3526135883364084E-4</v>
      </c>
      <c r="AI1804" s="12">
        <v>246</v>
      </c>
      <c r="AJ1804" s="16">
        <v>7</v>
      </c>
      <c r="AK1804" s="17">
        <v>0.93568209600157493</v>
      </c>
      <c r="AL1804" t="str">
        <f>IF(AK1804&lt;='CAV Tier 1 Analysis'!$A$5,"Tier 1", "Tier 2")</f>
        <v>Tier 2</v>
      </c>
      <c r="AM1804" t="str">
        <f t="shared" si="57"/>
        <v>Nebraska - Tier 2</v>
      </c>
      <c r="AN1804" t="str">
        <f t="shared" si="58"/>
        <v>Red Cloud, City Of - Tier 2</v>
      </c>
    </row>
    <row r="1805" spans="1:40" x14ac:dyDescent="0.3">
      <c r="A1805">
        <v>7</v>
      </c>
      <c r="B1805" t="s">
        <v>30</v>
      </c>
      <c r="C1805" t="s">
        <v>3543</v>
      </c>
      <c r="D1805" t="s">
        <v>5410</v>
      </c>
      <c r="E1805" t="s">
        <v>1207</v>
      </c>
      <c r="F1805" s="12">
        <v>4.2335367427467663</v>
      </c>
      <c r="G1805" s="12">
        <v>1.2045196997992678</v>
      </c>
      <c r="H1805" s="12">
        <v>1.2146758524114032</v>
      </c>
      <c r="I1805" s="12">
        <v>0</v>
      </c>
      <c r="J1805" s="15">
        <v>0</v>
      </c>
      <c r="K1805" s="15">
        <v>1.0000000000000002</v>
      </c>
      <c r="L1805" s="56">
        <v>0.69740999999999997</v>
      </c>
      <c r="M1805">
        <v>0</v>
      </c>
      <c r="N1805">
        <v>0</v>
      </c>
      <c r="O1805" s="12">
        <v>9.5</v>
      </c>
      <c r="P1805" s="12">
        <v>7.5</v>
      </c>
      <c r="Q1805">
        <v>0</v>
      </c>
      <c r="R1805" s="12">
        <v>0</v>
      </c>
      <c r="S1805" s="12">
        <v>0</v>
      </c>
      <c r="T1805" s="12">
        <v>2.1754478895194196</v>
      </c>
      <c r="U1805" s="12">
        <v>0</v>
      </c>
      <c r="V1805" s="12">
        <v>0</v>
      </c>
      <c r="W1805" s="57">
        <v>1.3290330860497099E-5</v>
      </c>
      <c r="X1805" s="57">
        <v>0</v>
      </c>
      <c r="Y1805" s="57">
        <v>0</v>
      </c>
      <c r="Z1805" s="57">
        <v>3.1395289080100937E-3</v>
      </c>
      <c r="AA1805" s="57">
        <v>2.7321239185436439E-3</v>
      </c>
      <c r="AB1805" s="57">
        <v>0</v>
      </c>
      <c r="AC1805" s="57">
        <v>0</v>
      </c>
      <c r="AD1805" s="57">
        <v>0</v>
      </c>
      <c r="AE1805" s="57">
        <v>1.263663113122522E-6</v>
      </c>
      <c r="AF1805" s="57">
        <v>0</v>
      </c>
      <c r="AG1805" s="57">
        <v>0</v>
      </c>
      <c r="AH1805" s="17">
        <v>5.3510971095703248E-4</v>
      </c>
      <c r="AI1805" s="12">
        <v>247</v>
      </c>
      <c r="AJ1805" s="16">
        <v>7</v>
      </c>
      <c r="AK1805" s="17">
        <v>0.93621720571253197</v>
      </c>
      <c r="AL1805" t="str">
        <f>IF(AK1805&lt;='CAV Tier 1 Analysis'!$A$5,"Tier 1", "Tier 2")</f>
        <v>Tier 2</v>
      </c>
      <c r="AM1805" t="str">
        <f t="shared" si="57"/>
        <v>Nebraska - Tier 2</v>
      </c>
      <c r="AN1805" t="str">
        <f t="shared" si="58"/>
        <v>Wolbach, Village Of - Tier 2</v>
      </c>
    </row>
    <row r="1806" spans="1:40" x14ac:dyDescent="0.3">
      <c r="A1806">
        <v>7</v>
      </c>
      <c r="B1806" t="s">
        <v>30</v>
      </c>
      <c r="C1806" t="s">
        <v>3683</v>
      </c>
      <c r="D1806" t="s">
        <v>5587</v>
      </c>
      <c r="E1806" t="s">
        <v>1897</v>
      </c>
      <c r="F1806" s="12">
        <v>1663.348882357843</v>
      </c>
      <c r="G1806" s="12">
        <v>725.21797768264025</v>
      </c>
      <c r="H1806" s="12">
        <v>134.32636498144157</v>
      </c>
      <c r="I1806" s="12">
        <v>1</v>
      </c>
      <c r="J1806" s="15">
        <v>0</v>
      </c>
      <c r="K1806" s="15">
        <v>1</v>
      </c>
      <c r="L1806" s="56">
        <v>1.4224699999999999</v>
      </c>
      <c r="M1806">
        <v>0</v>
      </c>
      <c r="N1806">
        <v>0</v>
      </c>
      <c r="O1806" s="12">
        <v>14</v>
      </c>
      <c r="P1806" s="12">
        <v>1</v>
      </c>
      <c r="Q1806">
        <v>0</v>
      </c>
      <c r="R1806" s="12">
        <v>1</v>
      </c>
      <c r="S1806" s="12">
        <v>0</v>
      </c>
      <c r="T1806" s="12">
        <v>777.3719180795714</v>
      </c>
      <c r="U1806" s="12">
        <v>0</v>
      </c>
      <c r="V1806" s="12">
        <v>0</v>
      </c>
      <c r="W1806" s="57">
        <v>2.7107579385341922E-5</v>
      </c>
      <c r="X1806" s="57">
        <v>0</v>
      </c>
      <c r="Y1806" s="57">
        <v>0</v>
      </c>
      <c r="Z1806" s="57">
        <v>4.6266741802254013E-3</v>
      </c>
      <c r="AA1806" s="57">
        <v>3.642831891391525E-4</v>
      </c>
      <c r="AB1806" s="57">
        <v>0</v>
      </c>
      <c r="AC1806" s="57">
        <v>4.1480251556622852E-4</v>
      </c>
      <c r="AD1806" s="57">
        <v>0</v>
      </c>
      <c r="AE1806" s="57">
        <v>4.5155584869995035E-4</v>
      </c>
      <c r="AF1806" s="57">
        <v>0</v>
      </c>
      <c r="AG1806" s="57">
        <v>0</v>
      </c>
      <c r="AH1806" s="17">
        <v>5.3494757391055225E-4</v>
      </c>
      <c r="AI1806" s="12">
        <v>248</v>
      </c>
      <c r="AJ1806" s="16">
        <v>7</v>
      </c>
      <c r="AK1806" s="17">
        <v>0.93675215328644257</v>
      </c>
      <c r="AL1806" t="str">
        <f>IF(AK1806&lt;='CAV Tier 1 Analysis'!$A$5,"Tier 1", "Tier 2")</f>
        <v>Tier 2</v>
      </c>
      <c r="AM1806" t="str">
        <f t="shared" si="57"/>
        <v>Nebraska - Tier 2</v>
      </c>
      <c r="AN1806" t="str">
        <f t="shared" si="58"/>
        <v>Boystown, Village Of - Tier 2</v>
      </c>
    </row>
    <row r="1807" spans="1:40" x14ac:dyDescent="0.3">
      <c r="A1807">
        <v>7</v>
      </c>
      <c r="B1807" t="s">
        <v>30</v>
      </c>
      <c r="C1807" t="s">
        <v>2543</v>
      </c>
      <c r="D1807" t="s">
        <v>5448</v>
      </c>
      <c r="E1807" t="s">
        <v>1556</v>
      </c>
      <c r="F1807" s="12">
        <v>35.017136442660359</v>
      </c>
      <c r="G1807" s="12">
        <v>47.033904579512146</v>
      </c>
      <c r="H1807" s="12">
        <v>33.044008331770307</v>
      </c>
      <c r="I1807" s="12">
        <v>0</v>
      </c>
      <c r="J1807" s="15">
        <v>0</v>
      </c>
      <c r="K1807" s="15">
        <v>1</v>
      </c>
      <c r="L1807" s="56">
        <v>0.64124999999999999</v>
      </c>
      <c r="M1807">
        <v>7</v>
      </c>
      <c r="N1807">
        <v>0</v>
      </c>
      <c r="O1807" s="12">
        <v>9</v>
      </c>
      <c r="P1807" s="12">
        <v>6</v>
      </c>
      <c r="Q1807">
        <v>0</v>
      </c>
      <c r="R1807" s="12">
        <v>0</v>
      </c>
      <c r="S1807" s="12">
        <v>0</v>
      </c>
      <c r="T1807" s="12">
        <v>73.241221532295498</v>
      </c>
      <c r="U1807" s="12">
        <v>38.224085089635139</v>
      </c>
      <c r="V1807" s="12">
        <v>0</v>
      </c>
      <c r="W1807" s="57">
        <v>1.2220106772621221E-5</v>
      </c>
      <c r="X1807" s="57">
        <v>6.1044737071596755E-4</v>
      </c>
      <c r="Y1807" s="57">
        <v>0</v>
      </c>
      <c r="Z1807" s="57">
        <v>2.9742905444306153E-3</v>
      </c>
      <c r="AA1807" s="57">
        <v>2.1856991348349151E-3</v>
      </c>
      <c r="AB1807" s="57">
        <v>0</v>
      </c>
      <c r="AC1807" s="57">
        <v>0</v>
      </c>
      <c r="AD1807" s="57">
        <v>0</v>
      </c>
      <c r="AE1807" s="57">
        <v>4.2543988507508049E-5</v>
      </c>
      <c r="AF1807" s="57">
        <v>5.0126096837725963E-5</v>
      </c>
      <c r="AG1807" s="57">
        <v>0</v>
      </c>
      <c r="AH1807" s="17">
        <v>5.3412065837266857E-4</v>
      </c>
      <c r="AI1807" s="12">
        <v>249</v>
      </c>
      <c r="AJ1807" s="16">
        <v>7</v>
      </c>
      <c r="AK1807" s="17">
        <v>0.93728627394481523</v>
      </c>
      <c r="AL1807" t="str">
        <f>IF(AK1807&lt;='CAV Tier 1 Analysis'!$A$5,"Tier 1", "Tier 2")</f>
        <v>Tier 2</v>
      </c>
      <c r="AM1807" t="str">
        <f t="shared" si="57"/>
        <v>Nebraska - Tier 2</v>
      </c>
      <c r="AN1807" t="str">
        <f t="shared" si="58"/>
        <v>Battle Creek, City Of - Tier 2</v>
      </c>
    </row>
    <row r="1808" spans="1:40" x14ac:dyDescent="0.3">
      <c r="A1808">
        <v>7</v>
      </c>
      <c r="B1808" t="s">
        <v>30</v>
      </c>
      <c r="C1808" t="s">
        <v>3701</v>
      </c>
      <c r="D1808" t="s">
        <v>5610</v>
      </c>
      <c r="E1808" t="s">
        <v>1292</v>
      </c>
      <c r="F1808" s="12">
        <v>14.588847607624638</v>
      </c>
      <c r="G1808" s="12">
        <v>9.3454727421930439</v>
      </c>
      <c r="H1808" s="12">
        <v>5.2889213870652947</v>
      </c>
      <c r="I1808" s="12">
        <v>0</v>
      </c>
      <c r="J1808" s="15">
        <v>0</v>
      </c>
      <c r="K1808" s="15">
        <v>1.0000000000000002</v>
      </c>
      <c r="L1808" s="56">
        <v>0.61738999999999999</v>
      </c>
      <c r="M1808">
        <v>0</v>
      </c>
      <c r="N1808">
        <v>0</v>
      </c>
      <c r="O1808" s="12">
        <v>10</v>
      </c>
      <c r="P1808" s="12">
        <v>7</v>
      </c>
      <c r="Q1808">
        <v>0</v>
      </c>
      <c r="R1808" s="12">
        <v>0</v>
      </c>
      <c r="S1808" s="12">
        <v>0</v>
      </c>
      <c r="T1808" s="12">
        <v>10.954400283889283</v>
      </c>
      <c r="U1808" s="12">
        <v>0</v>
      </c>
      <c r="V1808" s="12">
        <v>0</v>
      </c>
      <c r="W1808" s="57">
        <v>1.1765413988847743E-5</v>
      </c>
      <c r="X1808" s="57">
        <v>0</v>
      </c>
      <c r="Y1808" s="57">
        <v>0</v>
      </c>
      <c r="Z1808" s="57">
        <v>3.3047672715895726E-3</v>
      </c>
      <c r="AA1808" s="57">
        <v>2.5499823239740673E-3</v>
      </c>
      <c r="AB1808" s="57">
        <v>0</v>
      </c>
      <c r="AC1808" s="57">
        <v>0</v>
      </c>
      <c r="AD1808" s="57">
        <v>0</v>
      </c>
      <c r="AE1808" s="57">
        <v>6.3631363600199907E-6</v>
      </c>
      <c r="AF1808" s="57">
        <v>0</v>
      </c>
      <c r="AG1808" s="57">
        <v>0</v>
      </c>
      <c r="AH1808" s="17">
        <v>5.3389801326477349E-4</v>
      </c>
      <c r="AI1808" s="12">
        <v>250</v>
      </c>
      <c r="AJ1808" s="16">
        <v>7</v>
      </c>
      <c r="AK1808" s="17">
        <v>0.93782017195807998</v>
      </c>
      <c r="AL1808" t="str">
        <f>IF(AK1808&lt;='CAV Tier 1 Analysis'!$A$5,"Tier 1", "Tier 2")</f>
        <v>Tier 2</v>
      </c>
      <c r="AM1808" t="str">
        <f t="shared" si="57"/>
        <v>Nebraska - Tier 2</v>
      </c>
      <c r="AN1808" t="str">
        <f t="shared" si="58"/>
        <v>Leigh, Village Of - Tier 2</v>
      </c>
    </row>
    <row r="1809" spans="1:40" x14ac:dyDescent="0.3">
      <c r="A1809">
        <v>7</v>
      </c>
      <c r="B1809" t="s">
        <v>30</v>
      </c>
      <c r="C1809" t="s">
        <v>2463</v>
      </c>
      <c r="D1809" t="s">
        <v>5608</v>
      </c>
      <c r="E1809" t="s">
        <v>1342</v>
      </c>
      <c r="F1809" s="12">
        <v>21.857471443695335</v>
      </c>
      <c r="G1809" s="12">
        <v>10.826139186631346</v>
      </c>
      <c r="H1809" s="12">
        <v>7.8627255715837014</v>
      </c>
      <c r="I1809" s="12">
        <v>1</v>
      </c>
      <c r="J1809" s="15">
        <v>9.3878633907898121E-2</v>
      </c>
      <c r="K1809" s="15">
        <v>0.90612136609210203</v>
      </c>
      <c r="L1809" s="56">
        <v>1.2438400000000001</v>
      </c>
      <c r="M1809">
        <v>6</v>
      </c>
      <c r="N1809">
        <v>0</v>
      </c>
      <c r="O1809" s="12">
        <v>6</v>
      </c>
      <c r="P1809" s="12">
        <v>8</v>
      </c>
      <c r="Q1809">
        <v>0</v>
      </c>
      <c r="R1809" s="12">
        <v>0.90612136609210203</v>
      </c>
      <c r="S1809" s="12">
        <v>0.73814193545297535</v>
      </c>
      <c r="T1809" s="12">
        <v>15.070224012202095</v>
      </c>
      <c r="U1809" s="12">
        <v>0</v>
      </c>
      <c r="V1809" s="12">
        <v>0</v>
      </c>
      <c r="W1809" s="57">
        <v>2.3703481649991704E-5</v>
      </c>
      <c r="X1809" s="57">
        <v>5.2324060347082931E-4</v>
      </c>
      <c r="Y1809" s="57">
        <v>0</v>
      </c>
      <c r="Z1809" s="57">
        <v>1.9828603629537434E-3</v>
      </c>
      <c r="AA1809" s="57">
        <v>2.91426551311322E-3</v>
      </c>
      <c r="AB1809" s="57">
        <v>0</v>
      </c>
      <c r="AC1809" s="57">
        <v>3.758614220633114E-4</v>
      </c>
      <c r="AD1809" s="57">
        <v>1.0708564359393539E-5</v>
      </c>
      <c r="AE1809" s="57">
        <v>8.7539151282175934E-6</v>
      </c>
      <c r="AF1809" s="57">
        <v>0</v>
      </c>
      <c r="AG1809" s="57">
        <v>0</v>
      </c>
      <c r="AH1809" s="17">
        <v>5.3085398752170066E-4</v>
      </c>
      <c r="AI1809" s="12">
        <v>251</v>
      </c>
      <c r="AJ1809" s="16">
        <v>7</v>
      </c>
      <c r="AK1809" s="17">
        <v>0.93835102594560171</v>
      </c>
      <c r="AL1809" t="str">
        <f>IF(AK1809&lt;='CAV Tier 1 Analysis'!$A$5,"Tier 1", "Tier 2")</f>
        <v>Tier 2</v>
      </c>
      <c r="AM1809" t="str">
        <f t="shared" si="57"/>
        <v>Nebraska - Tier 2</v>
      </c>
      <c r="AN1809" t="str">
        <f t="shared" si="58"/>
        <v>Indianola, City Of - Tier 2</v>
      </c>
    </row>
    <row r="1810" spans="1:40" x14ac:dyDescent="0.3">
      <c r="A1810">
        <v>7</v>
      </c>
      <c r="B1810" t="s">
        <v>30</v>
      </c>
      <c r="C1810" t="s">
        <v>2060</v>
      </c>
      <c r="D1810" t="s">
        <v>5474</v>
      </c>
      <c r="E1810" t="s">
        <v>1060</v>
      </c>
      <c r="F1810" s="12">
        <v>15.266791815616932</v>
      </c>
      <c r="G1810" s="12">
        <v>50.94269441710027</v>
      </c>
      <c r="H1810" s="12">
        <v>37.739179741647753</v>
      </c>
      <c r="I1810" s="12">
        <v>0</v>
      </c>
      <c r="J1810" s="15">
        <v>0</v>
      </c>
      <c r="K1810" s="15">
        <v>1</v>
      </c>
      <c r="L1810" s="56">
        <v>1.03501</v>
      </c>
      <c r="M1810">
        <v>1</v>
      </c>
      <c r="N1810">
        <v>0</v>
      </c>
      <c r="O1810" s="12">
        <v>7</v>
      </c>
      <c r="P1810" s="12">
        <v>9</v>
      </c>
      <c r="Q1810">
        <v>0</v>
      </c>
      <c r="R1810" s="12">
        <v>0</v>
      </c>
      <c r="S1810" s="12">
        <v>0</v>
      </c>
      <c r="T1810" s="12">
        <v>67.525061273278837</v>
      </c>
      <c r="U1810" s="12">
        <v>52.258269457661903</v>
      </c>
      <c r="V1810" s="12">
        <v>0</v>
      </c>
      <c r="W1810" s="57">
        <v>1.9723871673654095E-5</v>
      </c>
      <c r="X1810" s="57">
        <v>8.7206767245138223E-5</v>
      </c>
      <c r="Y1810" s="57">
        <v>0</v>
      </c>
      <c r="Z1810" s="57">
        <v>2.3133370901127007E-3</v>
      </c>
      <c r="AA1810" s="57">
        <v>3.2785487022523726E-3</v>
      </c>
      <c r="AB1810" s="57">
        <v>0</v>
      </c>
      <c r="AC1810" s="57">
        <v>0</v>
      </c>
      <c r="AD1810" s="57">
        <v>0</v>
      </c>
      <c r="AE1810" s="57">
        <v>3.9223614389233052E-5</v>
      </c>
      <c r="AF1810" s="57">
        <v>6.8530170683327697E-5</v>
      </c>
      <c r="AG1810" s="57">
        <v>0</v>
      </c>
      <c r="AH1810" s="17">
        <v>5.2787001966876591E-4</v>
      </c>
      <c r="AI1810" s="12">
        <v>252</v>
      </c>
      <c r="AJ1810" s="16">
        <v>7</v>
      </c>
      <c r="AK1810" s="17">
        <v>0.93887889596527052</v>
      </c>
      <c r="AL1810" t="str">
        <f>IF(AK1810&lt;='CAV Tier 1 Analysis'!$A$5,"Tier 1", "Tier 2")</f>
        <v>Tier 2</v>
      </c>
      <c r="AM1810" t="str">
        <f t="shared" si="57"/>
        <v>Nebraska - Tier 2</v>
      </c>
      <c r="AN1810" t="str">
        <f t="shared" si="58"/>
        <v>Plainview, City Of - Tier 2</v>
      </c>
    </row>
    <row r="1811" spans="1:40" x14ac:dyDescent="0.3">
      <c r="A1811">
        <v>7</v>
      </c>
      <c r="B1811" t="s">
        <v>30</v>
      </c>
      <c r="C1811" t="s">
        <v>3551</v>
      </c>
      <c r="D1811" t="s">
        <v>5420</v>
      </c>
      <c r="E1811" t="s">
        <v>1251</v>
      </c>
      <c r="F1811" s="12">
        <v>4.7657636878382306</v>
      </c>
      <c r="G1811" s="12">
        <v>24.768869715526545</v>
      </c>
      <c r="H1811" s="12">
        <v>17.672013394222166</v>
      </c>
      <c r="I1811" s="12">
        <v>0</v>
      </c>
      <c r="J1811" s="15">
        <v>0</v>
      </c>
      <c r="K1811" s="15">
        <v>1.0000000000000002</v>
      </c>
      <c r="L1811" s="56">
        <v>0.83940999999999999</v>
      </c>
      <c r="M1811">
        <v>13</v>
      </c>
      <c r="N1811">
        <v>0</v>
      </c>
      <c r="O1811" s="12">
        <v>4</v>
      </c>
      <c r="P1811" s="12">
        <v>9</v>
      </c>
      <c r="Q1811">
        <v>0</v>
      </c>
      <c r="R1811" s="12">
        <v>0</v>
      </c>
      <c r="S1811" s="12">
        <v>0</v>
      </c>
      <c r="T1811" s="12">
        <v>33.105841871563598</v>
      </c>
      <c r="U1811" s="12">
        <v>28.340078183725367</v>
      </c>
      <c r="V1811" s="12">
        <v>0</v>
      </c>
      <c r="W1811" s="57">
        <v>1.5996381794941098E-5</v>
      </c>
      <c r="X1811" s="57">
        <v>1.133687974186797E-3</v>
      </c>
      <c r="Y1811" s="57">
        <v>0</v>
      </c>
      <c r="Z1811" s="57">
        <v>1.321906908635829E-3</v>
      </c>
      <c r="AA1811" s="57">
        <v>3.2785487022523726E-3</v>
      </c>
      <c r="AB1811" s="57">
        <v>0</v>
      </c>
      <c r="AC1811" s="57">
        <v>0</v>
      </c>
      <c r="AD1811" s="57">
        <v>0</v>
      </c>
      <c r="AE1811" s="57">
        <v>1.9230353162448644E-5</v>
      </c>
      <c r="AF1811" s="57">
        <v>3.7164460577536415E-5</v>
      </c>
      <c r="AG1811" s="57">
        <v>0</v>
      </c>
      <c r="AH1811" s="17">
        <v>5.2786679823726588E-4</v>
      </c>
      <c r="AI1811" s="12">
        <v>253</v>
      </c>
      <c r="AJ1811" s="16">
        <v>7</v>
      </c>
      <c r="AK1811" s="17">
        <v>0.93940676276350776</v>
      </c>
      <c r="AL1811" t="str">
        <f>IF(AK1811&lt;='CAV Tier 1 Analysis'!$A$5,"Tier 1", "Tier 2")</f>
        <v>Tier 2</v>
      </c>
      <c r="AM1811" t="str">
        <f t="shared" si="57"/>
        <v>Nebraska - Tier 2</v>
      </c>
      <c r="AN1811" t="str">
        <f t="shared" si="58"/>
        <v>Culbertson, Village Of - Tier 2</v>
      </c>
    </row>
    <row r="1812" spans="1:40" x14ac:dyDescent="0.3">
      <c r="A1812">
        <v>7</v>
      </c>
      <c r="B1812" t="s">
        <v>30</v>
      </c>
      <c r="C1812" t="s">
        <v>3706</v>
      </c>
      <c r="D1812" t="s">
        <v>5617</v>
      </c>
      <c r="E1812" t="s">
        <v>1068</v>
      </c>
      <c r="F1812" s="12">
        <v>10.4472523349987</v>
      </c>
      <c r="G1812" s="12">
        <v>8.0434037495633479</v>
      </c>
      <c r="H1812" s="12">
        <v>5.2045553673645193</v>
      </c>
      <c r="I1812" s="12">
        <v>0</v>
      </c>
      <c r="J1812" s="15">
        <v>0</v>
      </c>
      <c r="K1812" s="15">
        <v>1</v>
      </c>
      <c r="L1812" s="56">
        <v>0.70826999999999996</v>
      </c>
      <c r="M1812">
        <v>2</v>
      </c>
      <c r="N1812">
        <v>0</v>
      </c>
      <c r="O1812" s="12">
        <v>7</v>
      </c>
      <c r="P1812" s="12">
        <v>9</v>
      </c>
      <c r="Q1812">
        <v>0</v>
      </c>
      <c r="R1812" s="12">
        <v>0</v>
      </c>
      <c r="S1812" s="12">
        <v>0</v>
      </c>
      <c r="T1812" s="12">
        <v>10.359825172538088</v>
      </c>
      <c r="U1812" s="12">
        <v>0</v>
      </c>
      <c r="V1812" s="12">
        <v>0</v>
      </c>
      <c r="W1812" s="57">
        <v>1.3497286586891901E-5</v>
      </c>
      <c r="X1812" s="57">
        <v>1.7441353449027645E-4</v>
      </c>
      <c r="Y1812" s="57">
        <v>0</v>
      </c>
      <c r="Z1812" s="57">
        <v>2.3133370901127007E-3</v>
      </c>
      <c r="AA1812" s="57">
        <v>3.2785487022523726E-3</v>
      </c>
      <c r="AB1812" s="57">
        <v>0</v>
      </c>
      <c r="AC1812" s="57">
        <v>0</v>
      </c>
      <c r="AD1812" s="57">
        <v>0</v>
      </c>
      <c r="AE1812" s="57">
        <v>6.0177625913285231E-6</v>
      </c>
      <c r="AF1812" s="57">
        <v>0</v>
      </c>
      <c r="AG1812" s="57">
        <v>0</v>
      </c>
      <c r="AH1812" s="17">
        <v>5.2598312509396096E-4</v>
      </c>
      <c r="AI1812" s="12">
        <v>254</v>
      </c>
      <c r="AJ1812" s="16">
        <v>7</v>
      </c>
      <c r="AK1812" s="17">
        <v>0.93993274588860176</v>
      </c>
      <c r="AL1812" t="str">
        <f>IF(AK1812&lt;='CAV Tier 1 Analysis'!$A$5,"Tier 1", "Tier 2")</f>
        <v>Tier 2</v>
      </c>
      <c r="AM1812" t="str">
        <f t="shared" si="57"/>
        <v>Nebraska - Tier 2</v>
      </c>
      <c r="AN1812" t="str">
        <f t="shared" si="58"/>
        <v>Osmond, City Of - Tier 2</v>
      </c>
    </row>
    <row r="1813" spans="1:40" x14ac:dyDescent="0.3">
      <c r="A1813">
        <v>7</v>
      </c>
      <c r="B1813" t="s">
        <v>30</v>
      </c>
      <c r="C1813" t="s">
        <v>3528</v>
      </c>
      <c r="D1813" t="s">
        <v>5385</v>
      </c>
      <c r="E1813" t="s">
        <v>978</v>
      </c>
      <c r="F1813" s="12">
        <v>10.335364758819045</v>
      </c>
      <c r="G1813" s="12">
        <v>25.687250459181275</v>
      </c>
      <c r="H1813" s="12">
        <v>9.9640935944866857</v>
      </c>
      <c r="I1813" s="12">
        <v>0</v>
      </c>
      <c r="J1813" s="15">
        <v>0</v>
      </c>
      <c r="K1813" s="15">
        <v>1</v>
      </c>
      <c r="L1813" s="56">
        <v>0.69877</v>
      </c>
      <c r="M1813">
        <v>5</v>
      </c>
      <c r="N1813">
        <v>0</v>
      </c>
      <c r="O1813" s="12">
        <v>5</v>
      </c>
      <c r="P1813" s="12">
        <v>10</v>
      </c>
      <c r="Q1813">
        <v>0</v>
      </c>
      <c r="R1813" s="12">
        <v>0</v>
      </c>
      <c r="S1813" s="12">
        <v>0</v>
      </c>
      <c r="T1813" s="12">
        <v>24.608568767301065</v>
      </c>
      <c r="U1813" s="12">
        <v>14.27320400848202</v>
      </c>
      <c r="V1813" s="12">
        <v>1.0786816918802096</v>
      </c>
      <c r="W1813" s="57">
        <v>1.3316247968038255E-5</v>
      </c>
      <c r="X1813" s="57">
        <v>4.3603383622569113E-4</v>
      </c>
      <c r="Y1813" s="57">
        <v>0</v>
      </c>
      <c r="Z1813" s="57">
        <v>1.6523836357947863E-3</v>
      </c>
      <c r="AA1813" s="57">
        <v>3.6428318913915248E-3</v>
      </c>
      <c r="AB1813" s="57">
        <v>0</v>
      </c>
      <c r="AC1813" s="57">
        <v>0</v>
      </c>
      <c r="AD1813" s="57">
        <v>0</v>
      </c>
      <c r="AE1813" s="57">
        <v>1.4294500349924257E-5</v>
      </c>
      <c r="AF1813" s="57">
        <v>1.8717518146897191E-5</v>
      </c>
      <c r="AG1813" s="57">
        <v>5.4063431453201932E-6</v>
      </c>
      <c r="AH1813" s="17">
        <v>5.2572581572928924E-4</v>
      </c>
      <c r="AI1813" s="12">
        <v>255</v>
      </c>
      <c r="AJ1813" s="16">
        <v>7</v>
      </c>
      <c r="AK1813" s="17">
        <v>0.94045847170433106</v>
      </c>
      <c r="AL1813" t="str">
        <f>IF(AK1813&lt;='CAV Tier 1 Analysis'!$A$5,"Tier 1", "Tier 2")</f>
        <v>Tier 2</v>
      </c>
      <c r="AM1813" t="str">
        <f t="shared" si="57"/>
        <v>Nebraska - Tier 2</v>
      </c>
      <c r="AN1813" t="str">
        <f t="shared" si="58"/>
        <v>Ponca, City Of - Tier 2</v>
      </c>
    </row>
    <row r="1814" spans="1:40" x14ac:dyDescent="0.3">
      <c r="A1814">
        <v>7</v>
      </c>
      <c r="B1814" t="s">
        <v>30</v>
      </c>
      <c r="C1814" t="s">
        <v>3613</v>
      </c>
      <c r="D1814" t="s">
        <v>5508</v>
      </c>
      <c r="E1814" t="s">
        <v>1359</v>
      </c>
      <c r="F1814" s="12">
        <v>5.9063208299912144</v>
      </c>
      <c r="G1814" s="12">
        <v>56.269579495524439</v>
      </c>
      <c r="H1814" s="12">
        <v>38.917351542618874</v>
      </c>
      <c r="I1814" s="12">
        <v>0</v>
      </c>
      <c r="J1814" s="15">
        <v>0</v>
      </c>
      <c r="K1814" s="15">
        <v>0.99999999999999989</v>
      </c>
      <c r="L1814" s="56">
        <v>0.79837999999999998</v>
      </c>
      <c r="M1814">
        <v>1</v>
      </c>
      <c r="N1814">
        <v>0</v>
      </c>
      <c r="O1814" s="12">
        <v>9</v>
      </c>
      <c r="P1814" s="12">
        <v>7</v>
      </c>
      <c r="Q1814">
        <v>0</v>
      </c>
      <c r="R1814" s="12">
        <v>0</v>
      </c>
      <c r="S1814" s="12">
        <v>0</v>
      </c>
      <c r="T1814" s="12">
        <v>69.279193873080075</v>
      </c>
      <c r="U1814" s="12">
        <v>63.372873043088859</v>
      </c>
      <c r="V1814" s="12">
        <v>0</v>
      </c>
      <c r="W1814" s="57">
        <v>1.5214485528460553E-5</v>
      </c>
      <c r="X1814" s="57">
        <v>8.7206767245138223E-5</v>
      </c>
      <c r="Y1814" s="57">
        <v>0</v>
      </c>
      <c r="Z1814" s="57">
        <v>2.9742905444306153E-3</v>
      </c>
      <c r="AA1814" s="57">
        <v>2.5499823239740673E-3</v>
      </c>
      <c r="AB1814" s="57">
        <v>0</v>
      </c>
      <c r="AC1814" s="57">
        <v>0</v>
      </c>
      <c r="AD1814" s="57">
        <v>0</v>
      </c>
      <c r="AE1814" s="57">
        <v>4.0242546018243123E-5</v>
      </c>
      <c r="AF1814" s="57">
        <v>8.3105580253748518E-5</v>
      </c>
      <c r="AG1814" s="57">
        <v>0</v>
      </c>
      <c r="AH1814" s="17">
        <v>5.2273111340457026E-4</v>
      </c>
      <c r="AI1814" s="12">
        <v>256</v>
      </c>
      <c r="AJ1814" s="16">
        <v>7</v>
      </c>
      <c r="AK1814" s="17">
        <v>0.94098120281773567</v>
      </c>
      <c r="AL1814" t="str">
        <f>IF(AK1814&lt;='CAV Tier 1 Analysis'!$A$5,"Tier 1", "Tier 2")</f>
        <v>Tier 2</v>
      </c>
      <c r="AM1814" t="str">
        <f t="shared" si="57"/>
        <v>Nebraska - Tier 2</v>
      </c>
      <c r="AN1814" t="str">
        <f t="shared" si="58"/>
        <v>Loup City, City Of - Tier 2</v>
      </c>
    </row>
    <row r="1815" spans="1:40" x14ac:dyDescent="0.3">
      <c r="A1815">
        <v>7</v>
      </c>
      <c r="B1815" t="s">
        <v>30</v>
      </c>
      <c r="C1815" t="s">
        <v>3630</v>
      </c>
      <c r="D1815" t="s">
        <v>5528</v>
      </c>
      <c r="E1815" t="s">
        <v>1213</v>
      </c>
      <c r="F1815" s="12">
        <v>7.7112853352325246</v>
      </c>
      <c r="G1815" s="12">
        <v>2.212813098272771</v>
      </c>
      <c r="H1815" s="12">
        <v>1.0008093428797789</v>
      </c>
      <c r="I1815" s="12">
        <v>0</v>
      </c>
      <c r="J1815" s="15">
        <v>0</v>
      </c>
      <c r="K1815" s="15">
        <v>1</v>
      </c>
      <c r="L1815" s="56">
        <v>0.29998999999999998</v>
      </c>
      <c r="M1815">
        <v>2</v>
      </c>
      <c r="N1815">
        <v>0</v>
      </c>
      <c r="O1815" s="12">
        <v>8</v>
      </c>
      <c r="P1815" s="12">
        <v>8</v>
      </c>
      <c r="Q1815">
        <v>0</v>
      </c>
      <c r="R1815" s="12">
        <v>0</v>
      </c>
      <c r="S1815" s="12">
        <v>0</v>
      </c>
      <c r="T1815" s="12">
        <v>2.2364542638526079</v>
      </c>
      <c r="U1815" s="12">
        <v>0</v>
      </c>
      <c r="V1815" s="12">
        <v>0</v>
      </c>
      <c r="W1815" s="57">
        <v>5.7168184494637653E-6</v>
      </c>
      <c r="X1815" s="57">
        <v>1.7441353449027645E-4</v>
      </c>
      <c r="Y1815" s="57">
        <v>0</v>
      </c>
      <c r="Z1815" s="57">
        <v>2.643813817271658E-3</v>
      </c>
      <c r="AA1815" s="57">
        <v>2.91426551311322E-3</v>
      </c>
      <c r="AB1815" s="57">
        <v>0</v>
      </c>
      <c r="AC1815" s="57">
        <v>0</v>
      </c>
      <c r="AD1815" s="57">
        <v>0</v>
      </c>
      <c r="AE1815" s="57">
        <v>1.2991001857739038E-6</v>
      </c>
      <c r="AF1815" s="57">
        <v>0</v>
      </c>
      <c r="AG1815" s="57">
        <v>0</v>
      </c>
      <c r="AH1815" s="17">
        <v>5.21773525773672E-4</v>
      </c>
      <c r="AI1815" s="12">
        <v>257</v>
      </c>
      <c r="AJ1815" s="16">
        <v>7</v>
      </c>
      <c r="AK1815" s="17">
        <v>0.94150297634350932</v>
      </c>
      <c r="AL1815" t="str">
        <f>IF(AK1815&lt;='CAV Tier 1 Analysis'!$A$5,"Tier 1", "Tier 2")</f>
        <v>Tier 2</v>
      </c>
      <c r="AM1815" t="str">
        <f t="shared" si="57"/>
        <v>Nebraska - Tier 2</v>
      </c>
      <c r="AN1815" t="str">
        <f t="shared" si="58"/>
        <v>Mccool Junction, Village Of - Tier 2</v>
      </c>
    </row>
    <row r="1816" spans="1:40" x14ac:dyDescent="0.3">
      <c r="A1816">
        <v>7</v>
      </c>
      <c r="B1816" t="s">
        <v>30</v>
      </c>
      <c r="C1816" t="s">
        <v>3623</v>
      </c>
      <c r="D1816" t="s">
        <v>5519</v>
      </c>
      <c r="E1816" t="s">
        <v>1327</v>
      </c>
      <c r="F1816" s="12">
        <v>15.968003747967098</v>
      </c>
      <c r="G1816" s="12">
        <v>146.63567866902031</v>
      </c>
      <c r="H1816" s="12">
        <v>89.926167940910986</v>
      </c>
      <c r="I1816" s="12">
        <v>1</v>
      </c>
      <c r="J1816" s="15">
        <v>0</v>
      </c>
      <c r="K1816" s="15">
        <v>0.99999999999999978</v>
      </c>
      <c r="L1816" s="56">
        <v>1.6161399999999999</v>
      </c>
      <c r="M1816">
        <v>1</v>
      </c>
      <c r="N1816">
        <v>0</v>
      </c>
      <c r="O1816" s="12">
        <v>6</v>
      </c>
      <c r="P1816" s="12">
        <v>8</v>
      </c>
      <c r="Q1816">
        <v>0</v>
      </c>
      <c r="R1816" s="12">
        <v>0.99999999999999978</v>
      </c>
      <c r="S1816" s="12">
        <v>0</v>
      </c>
      <c r="T1816" s="12">
        <v>156.75426030390057</v>
      </c>
      <c r="U1816" s="12">
        <v>140.78625655593348</v>
      </c>
      <c r="V1816" s="12">
        <v>0</v>
      </c>
      <c r="W1816" s="57">
        <v>3.0798289839382549E-5</v>
      </c>
      <c r="X1816" s="57">
        <v>8.7206767245138223E-5</v>
      </c>
      <c r="Y1816" s="57">
        <v>0</v>
      </c>
      <c r="Z1816" s="57">
        <v>1.9828603629537434E-3</v>
      </c>
      <c r="AA1816" s="57">
        <v>2.91426551311322E-3</v>
      </c>
      <c r="AB1816" s="57">
        <v>0</v>
      </c>
      <c r="AC1816" s="57">
        <v>4.1480251556622841E-4</v>
      </c>
      <c r="AD1816" s="57">
        <v>0</v>
      </c>
      <c r="AE1816" s="57">
        <v>9.1054618005400367E-5</v>
      </c>
      <c r="AF1816" s="57">
        <v>1.8462353024264406E-4</v>
      </c>
      <c r="AG1816" s="57">
        <v>0</v>
      </c>
      <c r="AH1816" s="17">
        <v>5.1869196336052335E-4</v>
      </c>
      <c r="AI1816" s="12">
        <v>258</v>
      </c>
      <c r="AJ1816" s="16">
        <v>7</v>
      </c>
      <c r="AK1816" s="17">
        <v>0.94202166830686984</v>
      </c>
      <c r="AL1816" t="str">
        <f>IF(AK1816&lt;='CAV Tier 1 Analysis'!$A$5,"Tier 1", "Tier 2")</f>
        <v>Tier 2</v>
      </c>
      <c r="AM1816" t="str">
        <f t="shared" si="57"/>
        <v>Nebraska - Tier 2</v>
      </c>
      <c r="AN1816" t="str">
        <f t="shared" si="58"/>
        <v>Ord, City Of - Tier 2</v>
      </c>
    </row>
    <row r="1817" spans="1:40" x14ac:dyDescent="0.3">
      <c r="A1817">
        <v>7</v>
      </c>
      <c r="B1817" t="s">
        <v>30</v>
      </c>
      <c r="C1817" t="s">
        <v>3657</v>
      </c>
      <c r="D1817" t="s">
        <v>5558</v>
      </c>
      <c r="E1817" t="s">
        <v>1570</v>
      </c>
      <c r="F1817" s="12">
        <v>28.481269316632304</v>
      </c>
      <c r="G1817" s="12">
        <v>41.788493089898473</v>
      </c>
      <c r="H1817" s="12">
        <v>15.938363762691877</v>
      </c>
      <c r="I1817" s="12">
        <v>0</v>
      </c>
      <c r="J1817" s="15">
        <v>0.11932436301173777</v>
      </c>
      <c r="K1817" s="15">
        <v>0.88067563698826223</v>
      </c>
      <c r="L1817" s="56">
        <v>0.52395000000000003</v>
      </c>
      <c r="M1817">
        <v>5</v>
      </c>
      <c r="N1817">
        <v>0</v>
      </c>
      <c r="O1817" s="12">
        <v>9</v>
      </c>
      <c r="P1817" s="12">
        <v>6</v>
      </c>
      <c r="Q1817">
        <v>0</v>
      </c>
      <c r="R1817" s="12">
        <v>0</v>
      </c>
      <c r="S1817" s="12">
        <v>1.9018351034325722</v>
      </c>
      <c r="T1817" s="12">
        <v>39.86120534124283</v>
      </c>
      <c r="U1817" s="12">
        <v>11.379936024610526</v>
      </c>
      <c r="V1817" s="12">
        <v>1.9272877486556439</v>
      </c>
      <c r="W1817" s="57">
        <v>9.9847562471967072E-6</v>
      </c>
      <c r="X1817" s="57">
        <v>4.3603383622569113E-4</v>
      </c>
      <c r="Y1817" s="57">
        <v>0</v>
      </c>
      <c r="Z1817" s="57">
        <v>2.9742905444306153E-3</v>
      </c>
      <c r="AA1817" s="57">
        <v>2.1856991348349151E-3</v>
      </c>
      <c r="AB1817" s="57">
        <v>0</v>
      </c>
      <c r="AC1817" s="57">
        <v>0</v>
      </c>
      <c r="AD1817" s="57">
        <v>2.7590796062228352E-5</v>
      </c>
      <c r="AE1817" s="57">
        <v>2.3154374359874259E-5</v>
      </c>
      <c r="AF1817" s="57">
        <v>1.4923359809374011E-5</v>
      </c>
      <c r="AG1817" s="57">
        <v>9.6595492325841295E-6</v>
      </c>
      <c r="AH1817" s="17">
        <v>5.16485122836589E-4</v>
      </c>
      <c r="AI1817" s="12">
        <v>259</v>
      </c>
      <c r="AJ1817" s="16">
        <v>7</v>
      </c>
      <c r="AK1817" s="17">
        <v>0.94253815342970648</v>
      </c>
      <c r="AL1817" t="str">
        <f>IF(AK1817&lt;='CAV Tier 1 Analysis'!$A$5,"Tier 1", "Tier 2")</f>
        <v>Tier 2</v>
      </c>
      <c r="AM1817" t="str">
        <f t="shared" si="57"/>
        <v>Nebraska - Tier 2</v>
      </c>
      <c r="AN1817" t="str">
        <f t="shared" si="58"/>
        <v>Juniata, Village Of - Tier 2</v>
      </c>
    </row>
    <row r="1818" spans="1:40" x14ac:dyDescent="0.3">
      <c r="A1818">
        <v>7</v>
      </c>
      <c r="B1818" t="s">
        <v>30</v>
      </c>
      <c r="C1818" t="s">
        <v>3664</v>
      </c>
      <c r="D1818" t="s">
        <v>5566</v>
      </c>
      <c r="E1818" t="s">
        <v>997</v>
      </c>
      <c r="F1818" s="12">
        <v>4.9836109189525715</v>
      </c>
      <c r="G1818" s="12">
        <v>2.1924577175871613</v>
      </c>
      <c r="H1818" s="12">
        <v>1.0914095766459646</v>
      </c>
      <c r="I1818" s="12">
        <v>0</v>
      </c>
      <c r="J1818" s="15">
        <v>0</v>
      </c>
      <c r="K1818" s="15">
        <v>1</v>
      </c>
      <c r="L1818" s="56">
        <v>0.33694000000000002</v>
      </c>
      <c r="M1818">
        <v>4</v>
      </c>
      <c r="N1818">
        <v>0</v>
      </c>
      <c r="O1818" s="12">
        <v>5</v>
      </c>
      <c r="P1818" s="12">
        <v>10</v>
      </c>
      <c r="Q1818">
        <v>0</v>
      </c>
      <c r="R1818" s="12">
        <v>0</v>
      </c>
      <c r="S1818" s="12">
        <v>0</v>
      </c>
      <c r="T1818" s="12">
        <v>2.1864582196555791</v>
      </c>
      <c r="U1818" s="12">
        <v>0</v>
      </c>
      <c r="V1818" s="12">
        <v>5.9994979315822761E-3</v>
      </c>
      <c r="W1818" s="57">
        <v>6.420963393320849E-6</v>
      </c>
      <c r="X1818" s="57">
        <v>3.4882706898055289E-4</v>
      </c>
      <c r="Y1818" s="57">
        <v>0</v>
      </c>
      <c r="Z1818" s="57">
        <v>1.6523836357947863E-3</v>
      </c>
      <c r="AA1818" s="57">
        <v>3.6428318913915248E-3</v>
      </c>
      <c r="AB1818" s="57">
        <v>0</v>
      </c>
      <c r="AC1818" s="57">
        <v>0</v>
      </c>
      <c r="AD1818" s="57">
        <v>0</v>
      </c>
      <c r="AE1818" s="57">
        <v>1.2700587377308595E-6</v>
      </c>
      <c r="AF1818" s="57">
        <v>0</v>
      </c>
      <c r="AG1818" s="57">
        <v>3.0069430826470859E-8</v>
      </c>
      <c r="AH1818" s="17">
        <v>5.1379669888443108E-4</v>
      </c>
      <c r="AI1818" s="12">
        <v>260</v>
      </c>
      <c r="AJ1818" s="16">
        <v>7</v>
      </c>
      <c r="AK1818" s="17">
        <v>0.94305195012859089</v>
      </c>
      <c r="AL1818" t="str">
        <f>IF(AK1818&lt;='CAV Tier 1 Analysis'!$A$5,"Tier 1", "Tier 2")</f>
        <v>Tier 2</v>
      </c>
      <c r="AM1818" t="str">
        <f t="shared" si="57"/>
        <v>Nebraska - Tier 2</v>
      </c>
      <c r="AN1818" t="str">
        <f t="shared" si="58"/>
        <v>Newcastle, Village Of - Tier 2</v>
      </c>
    </row>
    <row r="1819" spans="1:40" x14ac:dyDescent="0.3">
      <c r="A1819">
        <v>7</v>
      </c>
      <c r="B1819" t="s">
        <v>30</v>
      </c>
      <c r="C1819" t="s">
        <v>3639</v>
      </c>
      <c r="D1819" t="s">
        <v>5540</v>
      </c>
      <c r="E1819" t="s">
        <v>1220</v>
      </c>
      <c r="F1819" s="12">
        <v>4.8844909477012033</v>
      </c>
      <c r="G1819" s="12">
        <v>2.0396036441772605</v>
      </c>
      <c r="H1819" s="12">
        <v>0.95386360007034465</v>
      </c>
      <c r="I1819" s="12">
        <v>0</v>
      </c>
      <c r="J1819" s="15">
        <v>0</v>
      </c>
      <c r="K1819" s="15">
        <v>1.0000000000000002</v>
      </c>
      <c r="L1819" s="56">
        <v>0.19001999999999999</v>
      </c>
      <c r="M1819">
        <v>1</v>
      </c>
      <c r="N1819">
        <v>0</v>
      </c>
      <c r="O1819" s="12">
        <v>8</v>
      </c>
      <c r="P1819" s="12">
        <v>8</v>
      </c>
      <c r="Q1819">
        <v>0</v>
      </c>
      <c r="R1819" s="12">
        <v>0</v>
      </c>
      <c r="S1819" s="12">
        <v>0</v>
      </c>
      <c r="T1819" s="12">
        <v>2.2022085800281781</v>
      </c>
      <c r="U1819" s="12">
        <v>0</v>
      </c>
      <c r="V1819" s="12">
        <v>0</v>
      </c>
      <c r="W1819" s="57">
        <v>3.6211535110073829E-6</v>
      </c>
      <c r="X1819" s="57">
        <v>8.7206767245138223E-5</v>
      </c>
      <c r="Y1819" s="57">
        <v>0</v>
      </c>
      <c r="Z1819" s="57">
        <v>2.643813817271658E-3</v>
      </c>
      <c r="AA1819" s="57">
        <v>2.91426551311322E-3</v>
      </c>
      <c r="AB1819" s="57">
        <v>0</v>
      </c>
      <c r="AC1819" s="57">
        <v>0</v>
      </c>
      <c r="AD1819" s="57">
        <v>0</v>
      </c>
      <c r="AE1819" s="57">
        <v>1.2792077270112403E-6</v>
      </c>
      <c r="AF1819" s="57">
        <v>0</v>
      </c>
      <c r="AG1819" s="57">
        <v>0</v>
      </c>
      <c r="AH1819" s="17">
        <v>5.136533144425487E-4</v>
      </c>
      <c r="AI1819" s="12">
        <v>261</v>
      </c>
      <c r="AJ1819" s="16">
        <v>7</v>
      </c>
      <c r="AK1819" s="17">
        <v>0.94356560344303342</v>
      </c>
      <c r="AL1819" t="str">
        <f>IF(AK1819&lt;='CAV Tier 1 Analysis'!$A$5,"Tier 1", "Tier 2")</f>
        <v>Tier 2</v>
      </c>
      <c r="AM1819" t="str">
        <f t="shared" si="57"/>
        <v>Nebraska - Tier 2</v>
      </c>
      <c r="AN1819" t="str">
        <f t="shared" si="58"/>
        <v>Benedict, Village Of - Tier 2</v>
      </c>
    </row>
    <row r="1820" spans="1:40" x14ac:dyDescent="0.3">
      <c r="A1820">
        <v>7</v>
      </c>
      <c r="B1820" t="s">
        <v>30</v>
      </c>
      <c r="C1820" t="s">
        <v>3500</v>
      </c>
      <c r="D1820" t="s">
        <v>5345</v>
      </c>
      <c r="E1820" t="s">
        <v>940</v>
      </c>
      <c r="F1820" s="12">
        <v>15.566124698833134</v>
      </c>
      <c r="G1820" s="12">
        <v>4.9889805277856709</v>
      </c>
      <c r="H1820" s="12">
        <v>3.8928627483138798</v>
      </c>
      <c r="I1820" s="12">
        <v>0</v>
      </c>
      <c r="J1820" s="15">
        <v>0</v>
      </c>
      <c r="K1820" s="15">
        <v>1</v>
      </c>
      <c r="L1820" s="56">
        <v>0.87744</v>
      </c>
      <c r="M1820">
        <v>0</v>
      </c>
      <c r="N1820">
        <v>0</v>
      </c>
      <c r="O1820" s="12">
        <v>6</v>
      </c>
      <c r="P1820" s="12">
        <v>10</v>
      </c>
      <c r="Q1820">
        <v>0</v>
      </c>
      <c r="R1820" s="12">
        <v>0</v>
      </c>
      <c r="S1820" s="12">
        <v>0</v>
      </c>
      <c r="T1820" s="12">
        <v>6.5144916481659489</v>
      </c>
      <c r="U1820" s="12">
        <v>0</v>
      </c>
      <c r="V1820" s="12">
        <v>0</v>
      </c>
      <c r="W1820" s="57">
        <v>1.6721107971257333E-5</v>
      </c>
      <c r="X1820" s="57">
        <v>0</v>
      </c>
      <c r="Y1820" s="57">
        <v>0</v>
      </c>
      <c r="Z1820" s="57">
        <v>1.9828603629537434E-3</v>
      </c>
      <c r="AA1820" s="57">
        <v>3.6428318913915248E-3</v>
      </c>
      <c r="AB1820" s="57">
        <v>0</v>
      </c>
      <c r="AC1820" s="57">
        <v>0</v>
      </c>
      <c r="AD1820" s="57">
        <v>0</v>
      </c>
      <c r="AE1820" s="57">
        <v>3.7841047980012148E-6</v>
      </c>
      <c r="AF1820" s="57">
        <v>0</v>
      </c>
      <c r="AG1820" s="57">
        <v>0</v>
      </c>
      <c r="AH1820" s="17">
        <v>5.1329067882859339E-4</v>
      </c>
      <c r="AI1820" s="12">
        <v>262</v>
      </c>
      <c r="AJ1820" s="16">
        <v>7</v>
      </c>
      <c r="AK1820" s="17">
        <v>0.94407889412186197</v>
      </c>
      <c r="AL1820" t="str">
        <f>IF(AK1820&lt;='CAV Tier 1 Analysis'!$A$5,"Tier 1", "Tier 2")</f>
        <v>Tier 2</v>
      </c>
      <c r="AM1820" t="str">
        <f t="shared" si="57"/>
        <v>Nebraska - Tier 2</v>
      </c>
      <c r="AN1820" t="str">
        <f t="shared" si="58"/>
        <v>Decatur, Village Of - Tier 2</v>
      </c>
    </row>
    <row r="1821" spans="1:40" x14ac:dyDescent="0.3">
      <c r="A1821">
        <v>7</v>
      </c>
      <c r="B1821" t="s">
        <v>30</v>
      </c>
      <c r="C1821" t="s">
        <v>3023</v>
      </c>
      <c r="D1821" t="s">
        <v>5605</v>
      </c>
      <c r="E1821" t="s">
        <v>1212</v>
      </c>
      <c r="F1821" s="12">
        <v>14.222654675103021</v>
      </c>
      <c r="G1821" s="12">
        <v>45.735204724231302</v>
      </c>
      <c r="H1821" s="12">
        <v>21.740913924566158</v>
      </c>
      <c r="I1821" s="12">
        <v>0</v>
      </c>
      <c r="J1821" s="15">
        <v>0</v>
      </c>
      <c r="K1821" s="15">
        <v>1.0000000000000002</v>
      </c>
      <c r="L1821" s="56">
        <v>0.55330000000000001</v>
      </c>
      <c r="M1821">
        <v>0</v>
      </c>
      <c r="N1821">
        <v>0</v>
      </c>
      <c r="O1821" s="12">
        <v>8</v>
      </c>
      <c r="P1821" s="12">
        <v>8</v>
      </c>
      <c r="Q1821">
        <v>0</v>
      </c>
      <c r="R1821" s="12">
        <v>0</v>
      </c>
      <c r="S1821" s="12">
        <v>0</v>
      </c>
      <c r="T1821" s="12">
        <v>47.696477189595235</v>
      </c>
      <c r="U1821" s="12">
        <v>33.473822514492213</v>
      </c>
      <c r="V1821" s="12">
        <v>0</v>
      </c>
      <c r="W1821" s="57">
        <v>1.0544070295970872E-5</v>
      </c>
      <c r="X1821" s="57">
        <v>0</v>
      </c>
      <c r="Y1821" s="57">
        <v>0</v>
      </c>
      <c r="Z1821" s="57">
        <v>2.643813817271658E-3</v>
      </c>
      <c r="AA1821" s="57">
        <v>2.91426551311322E-3</v>
      </c>
      <c r="AB1821" s="57">
        <v>0</v>
      </c>
      <c r="AC1821" s="57">
        <v>0</v>
      </c>
      <c r="AD1821" s="57">
        <v>0</v>
      </c>
      <c r="AE1821" s="57">
        <v>2.770568724755622E-5</v>
      </c>
      <c r="AF1821" s="57">
        <v>4.3896722837331468E-5</v>
      </c>
      <c r="AG1821" s="57">
        <v>0</v>
      </c>
      <c r="AH1821" s="17">
        <v>5.1274780097870331E-4</v>
      </c>
      <c r="AI1821" s="12">
        <v>263</v>
      </c>
      <c r="AJ1821" s="16">
        <v>7</v>
      </c>
      <c r="AK1821" s="17">
        <v>0.94459164192284062</v>
      </c>
      <c r="AL1821" t="str">
        <f>IF(AK1821&lt;='CAV Tier 1 Analysis'!$A$5,"Tier 1", "Tier 2")</f>
        <v>Tier 2</v>
      </c>
      <c r="AM1821" t="str">
        <f t="shared" si="57"/>
        <v>Nebraska - Tier 2</v>
      </c>
      <c r="AN1821" t="str">
        <f t="shared" si="58"/>
        <v>Henderson, City Of - Tier 2</v>
      </c>
    </row>
    <row r="1822" spans="1:40" x14ac:dyDescent="0.3">
      <c r="A1822">
        <v>7</v>
      </c>
      <c r="B1822" t="s">
        <v>30</v>
      </c>
      <c r="C1822" t="s">
        <v>3499</v>
      </c>
      <c r="D1822" t="s">
        <v>5344</v>
      </c>
      <c r="E1822" t="s">
        <v>1766</v>
      </c>
      <c r="F1822" s="12">
        <v>27.076170046957927</v>
      </c>
      <c r="G1822" s="12">
        <v>127.5055622069241</v>
      </c>
      <c r="H1822" s="12">
        <v>63.437485450131376</v>
      </c>
      <c r="I1822" s="12">
        <v>0</v>
      </c>
      <c r="J1822" s="15">
        <v>0</v>
      </c>
      <c r="K1822" s="15">
        <v>1</v>
      </c>
      <c r="L1822" s="56">
        <v>0.75844999999999996</v>
      </c>
      <c r="M1822">
        <v>3</v>
      </c>
      <c r="N1822">
        <v>0</v>
      </c>
      <c r="O1822" s="12">
        <v>11</v>
      </c>
      <c r="P1822" s="12">
        <v>4</v>
      </c>
      <c r="Q1822">
        <v>0</v>
      </c>
      <c r="R1822" s="12">
        <v>0</v>
      </c>
      <c r="S1822" s="12">
        <v>0</v>
      </c>
      <c r="T1822" s="12">
        <v>151.84638664405205</v>
      </c>
      <c r="U1822" s="12">
        <v>124.77021659709412</v>
      </c>
      <c r="V1822" s="12">
        <v>0</v>
      </c>
      <c r="W1822" s="57">
        <v>1.445355162837359E-5</v>
      </c>
      <c r="X1822" s="57">
        <v>2.6162030173541465E-4</v>
      </c>
      <c r="Y1822" s="57">
        <v>0</v>
      </c>
      <c r="Z1822" s="57">
        <v>3.6352439987485294E-3</v>
      </c>
      <c r="AA1822" s="57">
        <v>1.45713275655661E-3</v>
      </c>
      <c r="AB1822" s="57">
        <v>0</v>
      </c>
      <c r="AC1822" s="57">
        <v>0</v>
      </c>
      <c r="AD1822" s="57">
        <v>0</v>
      </c>
      <c r="AE1822" s="57">
        <v>8.8203757298648957E-5</v>
      </c>
      <c r="AF1822" s="57">
        <v>1.6362050118253548E-4</v>
      </c>
      <c r="AG1822" s="57">
        <v>0</v>
      </c>
      <c r="AH1822" s="17">
        <v>5.1093407883182832E-4</v>
      </c>
      <c r="AI1822" s="12">
        <v>264</v>
      </c>
      <c r="AJ1822" s="16">
        <v>7</v>
      </c>
      <c r="AK1822" s="17">
        <v>0.94510257600167247</v>
      </c>
      <c r="AL1822" t="str">
        <f>IF(AK1822&lt;='CAV Tier 1 Analysis'!$A$5,"Tier 1", "Tier 2")</f>
        <v>Tier 2</v>
      </c>
      <c r="AM1822" t="str">
        <f t="shared" si="57"/>
        <v>Nebraska - Tier 2</v>
      </c>
      <c r="AN1822" t="str">
        <f t="shared" si="58"/>
        <v>Shelton, Village Of - Tier 2</v>
      </c>
    </row>
    <row r="1823" spans="1:40" x14ac:dyDescent="0.3">
      <c r="A1823">
        <v>7</v>
      </c>
      <c r="B1823" t="s">
        <v>30</v>
      </c>
      <c r="C1823" t="s">
        <v>3672</v>
      </c>
      <c r="D1823" t="s">
        <v>5574</v>
      </c>
      <c r="E1823" t="s">
        <v>1078</v>
      </c>
      <c r="F1823" s="12">
        <v>7.6875544039823875</v>
      </c>
      <c r="G1823" s="12">
        <v>7.6178002643223133</v>
      </c>
      <c r="H1823" s="12">
        <v>2.9782357416366492</v>
      </c>
      <c r="I1823" s="12">
        <v>0</v>
      </c>
      <c r="J1823" s="15">
        <v>0</v>
      </c>
      <c r="K1823" s="15">
        <v>1</v>
      </c>
      <c r="L1823" s="56">
        <v>0.56235000000000002</v>
      </c>
      <c r="M1823">
        <v>0</v>
      </c>
      <c r="N1823">
        <v>0</v>
      </c>
      <c r="O1823" s="12">
        <v>7</v>
      </c>
      <c r="P1823" s="12">
        <v>9</v>
      </c>
      <c r="Q1823">
        <v>0</v>
      </c>
      <c r="R1823" s="12">
        <v>0</v>
      </c>
      <c r="S1823" s="12">
        <v>0</v>
      </c>
      <c r="T1823" s="12">
        <v>7.550266574035768</v>
      </c>
      <c r="U1823" s="12">
        <v>0</v>
      </c>
      <c r="V1823" s="12">
        <v>6.7533690286545323E-2</v>
      </c>
      <c r="W1823" s="57">
        <v>1.0716533401299874E-5</v>
      </c>
      <c r="X1823" s="57">
        <v>0</v>
      </c>
      <c r="Y1823" s="57">
        <v>0</v>
      </c>
      <c r="Z1823" s="57">
        <v>2.3133370901127007E-3</v>
      </c>
      <c r="AA1823" s="57">
        <v>3.2785487022523726E-3</v>
      </c>
      <c r="AB1823" s="57">
        <v>0</v>
      </c>
      <c r="AC1823" s="57">
        <v>0</v>
      </c>
      <c r="AD1823" s="57">
        <v>0</v>
      </c>
      <c r="AE1823" s="57">
        <v>4.3857604725060405E-6</v>
      </c>
      <c r="AF1823" s="57">
        <v>0</v>
      </c>
      <c r="AG1823" s="57">
        <v>3.3847826129544402E-7</v>
      </c>
      <c r="AH1823" s="17">
        <v>5.0975696040910672E-4</v>
      </c>
      <c r="AI1823" s="12">
        <v>265</v>
      </c>
      <c r="AJ1823" s="16">
        <v>7</v>
      </c>
      <c r="AK1823" s="17">
        <v>0.94561233296208158</v>
      </c>
      <c r="AL1823" t="str">
        <f>IF(AK1823&lt;='CAV Tier 1 Analysis'!$A$5,"Tier 1", "Tier 2")</f>
        <v>Tier 2</v>
      </c>
      <c r="AM1823" t="str">
        <f t="shared" si="57"/>
        <v>Nebraska - Tier 2</v>
      </c>
      <c r="AN1823" t="str">
        <f t="shared" si="58"/>
        <v>Wilcox, Village Of - Tier 2</v>
      </c>
    </row>
    <row r="1824" spans="1:40" x14ac:dyDescent="0.3">
      <c r="A1824">
        <v>7</v>
      </c>
      <c r="B1824" t="s">
        <v>30</v>
      </c>
      <c r="C1824" t="s">
        <v>3594</v>
      </c>
      <c r="D1824" t="s">
        <v>5483</v>
      </c>
      <c r="E1824" t="s">
        <v>1080</v>
      </c>
      <c r="F1824" s="12">
        <v>12.043972917111386</v>
      </c>
      <c r="G1824" s="12">
        <v>1.8597203020766848</v>
      </c>
      <c r="H1824" s="12">
        <v>1.5780539262281772</v>
      </c>
      <c r="I1824" s="12">
        <v>0</v>
      </c>
      <c r="J1824" s="15">
        <v>0</v>
      </c>
      <c r="K1824" s="15">
        <v>1.0000000000000002</v>
      </c>
      <c r="L1824" s="56">
        <v>0.59187999999999996</v>
      </c>
      <c r="M1824">
        <v>0</v>
      </c>
      <c r="N1824">
        <v>0</v>
      </c>
      <c r="O1824" s="12">
        <v>7</v>
      </c>
      <c r="P1824" s="12">
        <v>9</v>
      </c>
      <c r="Q1824">
        <v>0</v>
      </c>
      <c r="R1824" s="12">
        <v>0</v>
      </c>
      <c r="S1824" s="12">
        <v>0</v>
      </c>
      <c r="T1824" s="12">
        <v>2.6758305705608225</v>
      </c>
      <c r="U1824" s="12">
        <v>0</v>
      </c>
      <c r="V1824" s="12">
        <v>0</v>
      </c>
      <c r="W1824" s="57">
        <v>1.1279277655483894E-5</v>
      </c>
      <c r="X1824" s="57">
        <v>0</v>
      </c>
      <c r="Y1824" s="57">
        <v>0</v>
      </c>
      <c r="Z1824" s="57">
        <v>2.3133370901127007E-3</v>
      </c>
      <c r="AA1824" s="57">
        <v>3.2785487022523726E-3</v>
      </c>
      <c r="AB1824" s="57">
        <v>0</v>
      </c>
      <c r="AC1824" s="57">
        <v>0</v>
      </c>
      <c r="AD1824" s="57">
        <v>0</v>
      </c>
      <c r="AE1824" s="57">
        <v>1.55432286163852E-6</v>
      </c>
      <c r="AF1824" s="57">
        <v>0</v>
      </c>
      <c r="AG1824" s="57">
        <v>0</v>
      </c>
      <c r="AH1824" s="17">
        <v>5.0951994480747233E-4</v>
      </c>
      <c r="AI1824" s="12">
        <v>266</v>
      </c>
      <c r="AJ1824" s="16">
        <v>7</v>
      </c>
      <c r="AK1824" s="17">
        <v>0.9461218529068891</v>
      </c>
      <c r="AL1824" t="str">
        <f>IF(AK1824&lt;='CAV Tier 1 Analysis'!$A$5,"Tier 1", "Tier 2")</f>
        <v>Tier 2</v>
      </c>
      <c r="AM1824" t="str">
        <f t="shared" si="57"/>
        <v>Nebraska - Tier 2</v>
      </c>
      <c r="AN1824" t="str">
        <f t="shared" si="58"/>
        <v>Salem, Village Of - Tier 2</v>
      </c>
    </row>
    <row r="1825" spans="1:40" x14ac:dyDescent="0.3">
      <c r="A1825">
        <v>7</v>
      </c>
      <c r="B1825" t="s">
        <v>30</v>
      </c>
      <c r="C1825" t="s">
        <v>3768</v>
      </c>
      <c r="D1825" t="s">
        <v>5710</v>
      </c>
      <c r="E1825" t="s">
        <v>1587</v>
      </c>
      <c r="F1825" s="12">
        <v>6.5101517631463741</v>
      </c>
      <c r="G1825" s="12">
        <v>2.93114219121997</v>
      </c>
      <c r="H1825" s="12">
        <v>1.1377459821182778</v>
      </c>
      <c r="I1825" s="12">
        <v>1</v>
      </c>
      <c r="J1825" s="15">
        <v>0</v>
      </c>
      <c r="K1825" s="15">
        <v>1</v>
      </c>
      <c r="L1825" s="56">
        <v>0.16511999999999999</v>
      </c>
      <c r="M1825">
        <v>0</v>
      </c>
      <c r="N1825">
        <v>0</v>
      </c>
      <c r="O1825" s="12">
        <v>9</v>
      </c>
      <c r="P1825" s="12">
        <v>6</v>
      </c>
      <c r="Q1825">
        <v>0</v>
      </c>
      <c r="R1825" s="12">
        <v>1</v>
      </c>
      <c r="S1825" s="12">
        <v>0</v>
      </c>
      <c r="T1825" s="12">
        <v>3.1102063288414907</v>
      </c>
      <c r="U1825" s="12">
        <v>0</v>
      </c>
      <c r="V1825" s="12">
        <v>0</v>
      </c>
      <c r="W1825" s="57">
        <v>3.1466417626436114E-6</v>
      </c>
      <c r="X1825" s="57">
        <v>0</v>
      </c>
      <c r="Y1825" s="57">
        <v>0</v>
      </c>
      <c r="Z1825" s="57">
        <v>2.9742905444306153E-3</v>
      </c>
      <c r="AA1825" s="57">
        <v>2.1856991348349151E-3</v>
      </c>
      <c r="AB1825" s="57">
        <v>0</v>
      </c>
      <c r="AC1825" s="57">
        <v>4.1480251556622852E-4</v>
      </c>
      <c r="AD1825" s="57">
        <v>0</v>
      </c>
      <c r="AE1825" s="57">
        <v>1.8066408443483539E-6</v>
      </c>
      <c r="AF1825" s="57">
        <v>0</v>
      </c>
      <c r="AG1825" s="57">
        <v>0</v>
      </c>
      <c r="AH1825" s="17">
        <v>5.0724958885806819E-4</v>
      </c>
      <c r="AI1825" s="12">
        <v>267</v>
      </c>
      <c r="AJ1825" s="16">
        <v>7</v>
      </c>
      <c r="AK1825" s="17">
        <v>0.94662910249574717</v>
      </c>
      <c r="AL1825" t="str">
        <f>IF(AK1825&lt;='CAV Tier 1 Analysis'!$A$5,"Tier 1", "Tier 2")</f>
        <v>Tier 2</v>
      </c>
      <c r="AM1825" t="str">
        <f t="shared" si="57"/>
        <v>Nebraska - Tier 2</v>
      </c>
      <c r="AN1825" t="str">
        <f t="shared" si="58"/>
        <v>Washington, Village Of - Tier 2</v>
      </c>
    </row>
    <row r="1826" spans="1:40" x14ac:dyDescent="0.3">
      <c r="A1826">
        <v>7</v>
      </c>
      <c r="B1826" t="s">
        <v>30</v>
      </c>
      <c r="C1826" t="s">
        <v>3696</v>
      </c>
      <c r="D1826" t="s">
        <v>5602</v>
      </c>
      <c r="E1826" t="s">
        <v>1223</v>
      </c>
      <c r="F1826" s="12">
        <v>3.8064862131411754</v>
      </c>
      <c r="G1826" s="12">
        <v>1.7737003871918282</v>
      </c>
      <c r="H1826" s="12">
        <v>1.7046310574725203</v>
      </c>
      <c r="I1826" s="12">
        <v>0</v>
      </c>
      <c r="J1826" s="15">
        <v>0</v>
      </c>
      <c r="K1826" s="15">
        <v>1.0000000000000002</v>
      </c>
      <c r="L1826" s="56">
        <v>0.62705999999999995</v>
      </c>
      <c r="M1826">
        <v>0</v>
      </c>
      <c r="N1826">
        <v>0</v>
      </c>
      <c r="O1826" s="12">
        <v>8</v>
      </c>
      <c r="P1826" s="12">
        <v>8</v>
      </c>
      <c r="Q1826">
        <v>0</v>
      </c>
      <c r="R1826" s="12">
        <v>0</v>
      </c>
      <c r="S1826" s="12">
        <v>0</v>
      </c>
      <c r="T1826" s="12">
        <v>2.9561673119863805</v>
      </c>
      <c r="U1826" s="12">
        <v>0</v>
      </c>
      <c r="V1826" s="12">
        <v>0</v>
      </c>
      <c r="W1826" s="57">
        <v>1.1949692246144034E-5</v>
      </c>
      <c r="X1826" s="57">
        <v>0</v>
      </c>
      <c r="Y1826" s="57">
        <v>0</v>
      </c>
      <c r="Z1826" s="57">
        <v>2.643813817271658E-3</v>
      </c>
      <c r="AA1826" s="57">
        <v>2.91426551311322E-3</v>
      </c>
      <c r="AB1826" s="57">
        <v>0</v>
      </c>
      <c r="AC1826" s="57">
        <v>0</v>
      </c>
      <c r="AD1826" s="57">
        <v>0</v>
      </c>
      <c r="AE1826" s="57">
        <v>1.717163443156978E-6</v>
      </c>
      <c r="AF1826" s="57">
        <v>0</v>
      </c>
      <c r="AG1826" s="57">
        <v>0</v>
      </c>
      <c r="AH1826" s="17">
        <v>5.0652238055219807E-4</v>
      </c>
      <c r="AI1826" s="12">
        <v>268</v>
      </c>
      <c r="AJ1826" s="16">
        <v>7</v>
      </c>
      <c r="AK1826" s="17">
        <v>0.94713562487629932</v>
      </c>
      <c r="AL1826" t="str">
        <f>IF(AK1826&lt;='CAV Tier 1 Analysis'!$A$5,"Tier 1", "Tier 2")</f>
        <v>Tier 2</v>
      </c>
      <c r="AM1826" t="str">
        <f t="shared" si="57"/>
        <v>Nebraska - Tier 2</v>
      </c>
      <c r="AN1826" t="str">
        <f t="shared" si="58"/>
        <v>Greeley, Village Of - Tier 2</v>
      </c>
    </row>
    <row r="1827" spans="1:40" x14ac:dyDescent="0.3">
      <c r="A1827">
        <v>7</v>
      </c>
      <c r="B1827" t="s">
        <v>30</v>
      </c>
      <c r="C1827" t="s">
        <v>3645</v>
      </c>
      <c r="D1827" t="s">
        <v>5546</v>
      </c>
      <c r="E1827" t="s">
        <v>1224</v>
      </c>
      <c r="F1827" s="12">
        <v>8.0090911905134767</v>
      </c>
      <c r="G1827" s="12">
        <v>3.9068634921760075</v>
      </c>
      <c r="H1827" s="12">
        <v>2.1031473178684714</v>
      </c>
      <c r="I1827" s="12">
        <v>0</v>
      </c>
      <c r="J1827" s="15">
        <v>0</v>
      </c>
      <c r="K1827" s="15">
        <v>1</v>
      </c>
      <c r="L1827" s="56">
        <v>0.44252999999999998</v>
      </c>
      <c r="M1827">
        <v>0</v>
      </c>
      <c r="N1827">
        <v>0</v>
      </c>
      <c r="O1827" s="12">
        <v>8</v>
      </c>
      <c r="P1827" s="12">
        <v>8</v>
      </c>
      <c r="Q1827">
        <v>0</v>
      </c>
      <c r="R1827" s="12">
        <v>0</v>
      </c>
      <c r="S1827" s="12">
        <v>0</v>
      </c>
      <c r="T1827" s="12">
        <v>4.6269240993106369</v>
      </c>
      <c r="U1827" s="12">
        <v>0</v>
      </c>
      <c r="V1827" s="12">
        <v>0</v>
      </c>
      <c r="W1827" s="57">
        <v>8.4331600001373394E-6</v>
      </c>
      <c r="X1827" s="57">
        <v>0</v>
      </c>
      <c r="Y1827" s="57">
        <v>0</v>
      </c>
      <c r="Z1827" s="57">
        <v>2.643813817271658E-3</v>
      </c>
      <c r="AA1827" s="57">
        <v>2.91426551311322E-3</v>
      </c>
      <c r="AB1827" s="57">
        <v>0</v>
      </c>
      <c r="AC1827" s="57">
        <v>0</v>
      </c>
      <c r="AD1827" s="57">
        <v>0</v>
      </c>
      <c r="AE1827" s="57">
        <v>2.6876641539817069E-6</v>
      </c>
      <c r="AF1827" s="57">
        <v>0</v>
      </c>
      <c r="AG1827" s="57">
        <v>0</v>
      </c>
      <c r="AH1827" s="17">
        <v>5.0629092313990876E-4</v>
      </c>
      <c r="AI1827" s="12">
        <v>269</v>
      </c>
      <c r="AJ1827" s="16">
        <v>7</v>
      </c>
      <c r="AK1827" s="17">
        <v>0.94764191579943924</v>
      </c>
      <c r="AL1827" t="str">
        <f>IF(AK1827&lt;='CAV Tier 1 Analysis'!$A$5,"Tier 1", "Tier 2")</f>
        <v>Tier 2</v>
      </c>
      <c r="AM1827" t="str">
        <f t="shared" si="57"/>
        <v>Nebraska - Tier 2</v>
      </c>
      <c r="AN1827" t="str">
        <f t="shared" si="58"/>
        <v>Chapman, Village Of - Tier 2</v>
      </c>
    </row>
    <row r="1828" spans="1:40" x14ac:dyDescent="0.3">
      <c r="A1828">
        <v>7</v>
      </c>
      <c r="B1828" t="s">
        <v>30</v>
      </c>
      <c r="C1828" t="s">
        <v>3343</v>
      </c>
      <c r="D1828" t="s">
        <v>5453</v>
      </c>
      <c r="E1828" t="s">
        <v>1225</v>
      </c>
      <c r="F1828" s="12">
        <v>5.4485275640161852</v>
      </c>
      <c r="G1828" s="12">
        <v>3.2314894017517606</v>
      </c>
      <c r="H1828" s="12">
        <v>2.5177642175690744</v>
      </c>
      <c r="I1828" s="12">
        <v>0</v>
      </c>
      <c r="J1828" s="15">
        <v>0</v>
      </c>
      <c r="K1828" s="15">
        <v>1</v>
      </c>
      <c r="L1828" s="56">
        <v>0.30104999999999998</v>
      </c>
      <c r="M1828">
        <v>0</v>
      </c>
      <c r="N1828">
        <v>0</v>
      </c>
      <c r="O1828" s="12">
        <v>8</v>
      </c>
      <c r="P1828" s="12">
        <v>8</v>
      </c>
      <c r="Q1828">
        <v>0</v>
      </c>
      <c r="R1828" s="12">
        <v>0</v>
      </c>
      <c r="S1828" s="12">
        <v>0</v>
      </c>
      <c r="T1828" s="12">
        <v>3.8914162052171588</v>
      </c>
      <c r="U1828" s="12">
        <v>0</v>
      </c>
      <c r="V1828" s="12">
        <v>0</v>
      </c>
      <c r="W1828" s="57">
        <v>5.7370185479884882E-6</v>
      </c>
      <c r="X1828" s="57">
        <v>0</v>
      </c>
      <c r="Y1828" s="57">
        <v>0</v>
      </c>
      <c r="Z1828" s="57">
        <v>2.643813817271658E-3</v>
      </c>
      <c r="AA1828" s="57">
        <v>2.91426551311322E-3</v>
      </c>
      <c r="AB1828" s="57">
        <v>0</v>
      </c>
      <c r="AC1828" s="57">
        <v>0</v>
      </c>
      <c r="AD1828" s="57">
        <v>0</v>
      </c>
      <c r="AE1828" s="57">
        <v>2.2604260667565164E-6</v>
      </c>
      <c r="AF1828" s="57">
        <v>0</v>
      </c>
      <c r="AG1828" s="57">
        <v>0</v>
      </c>
      <c r="AH1828" s="17">
        <v>5.0600697954542018E-4</v>
      </c>
      <c r="AI1828" s="12">
        <v>270</v>
      </c>
      <c r="AJ1828" s="16">
        <v>7</v>
      </c>
      <c r="AK1828" s="17">
        <v>0.94814792277898463</v>
      </c>
      <c r="AL1828" t="str">
        <f>IF(AK1828&lt;='CAV Tier 1 Analysis'!$A$5,"Tier 1", "Tier 2")</f>
        <v>Tier 2</v>
      </c>
      <c r="AM1828" t="str">
        <f t="shared" si="57"/>
        <v>Nebraska - Tier 2</v>
      </c>
      <c r="AN1828" t="str">
        <f t="shared" si="58"/>
        <v>Silver Creek, Village Of - Tier 2</v>
      </c>
    </row>
    <row r="1829" spans="1:40" x14ac:dyDescent="0.3">
      <c r="A1829">
        <v>7</v>
      </c>
      <c r="B1829" t="s">
        <v>30</v>
      </c>
      <c r="C1829" t="s">
        <v>3708</v>
      </c>
      <c r="D1829" t="s">
        <v>5620</v>
      </c>
      <c r="E1829" t="s">
        <v>509</v>
      </c>
      <c r="F1829" s="12">
        <v>2.0636829857102574</v>
      </c>
      <c r="G1829" s="12">
        <v>0.58715607339120324</v>
      </c>
      <c r="H1829" s="12">
        <v>0.59210679913649167</v>
      </c>
      <c r="I1829" s="12">
        <v>0</v>
      </c>
      <c r="J1829" s="15">
        <v>0</v>
      </c>
      <c r="K1829" s="15">
        <v>1</v>
      </c>
      <c r="L1829" s="56">
        <v>0.33995999999999998</v>
      </c>
      <c r="M1829">
        <v>0</v>
      </c>
      <c r="N1829">
        <v>0</v>
      </c>
      <c r="O1829" s="12">
        <v>8</v>
      </c>
      <c r="P1829" s="12">
        <v>8</v>
      </c>
      <c r="R1829" s="12">
        <v>0</v>
      </c>
      <c r="S1829" s="12">
        <v>0</v>
      </c>
      <c r="T1829" s="12">
        <v>1.0604454546407736</v>
      </c>
      <c r="U1829" s="12">
        <v>0</v>
      </c>
      <c r="V1829" s="12">
        <v>0</v>
      </c>
      <c r="W1829" s="57">
        <v>6.478514617419587E-6</v>
      </c>
      <c r="X1829" s="57">
        <v>0</v>
      </c>
      <c r="Y1829" s="57">
        <v>0</v>
      </c>
      <c r="Z1829" s="57">
        <v>2.643813817271658E-3</v>
      </c>
      <c r="AA1829" s="57">
        <v>2.91426551311322E-3</v>
      </c>
      <c r="AB1829" s="57">
        <v>0</v>
      </c>
      <c r="AC1829" s="57">
        <v>0</v>
      </c>
      <c r="AD1829" s="57">
        <v>0</v>
      </c>
      <c r="AE1829" s="57">
        <v>6.1598616586675358E-7</v>
      </c>
      <c r="AF1829" s="57">
        <v>0</v>
      </c>
      <c r="AG1829" s="57">
        <v>0</v>
      </c>
      <c r="AH1829" s="17">
        <v>5.0592489374256036E-4</v>
      </c>
      <c r="AI1829" s="12">
        <v>271</v>
      </c>
      <c r="AJ1829" s="16">
        <v>7</v>
      </c>
      <c r="AK1829" s="17">
        <v>0.9486538476727272</v>
      </c>
      <c r="AL1829" t="str">
        <f>IF(AK1829&lt;='CAV Tier 1 Analysis'!$A$5,"Tier 1", "Tier 2")</f>
        <v>Tier 2</v>
      </c>
      <c r="AM1829" t="str">
        <f t="shared" si="57"/>
        <v>Nebraska - Tier 2</v>
      </c>
      <c r="AN1829" t="str">
        <f t="shared" si="58"/>
        <v>Spalding, Village Of - Tier 2</v>
      </c>
    </row>
    <row r="1830" spans="1:40" x14ac:dyDescent="0.3">
      <c r="A1830">
        <v>7</v>
      </c>
      <c r="B1830" t="s">
        <v>30</v>
      </c>
      <c r="C1830" t="s">
        <v>3667</v>
      </c>
      <c r="D1830" t="s">
        <v>5569</v>
      </c>
      <c r="E1830" t="s">
        <v>1226</v>
      </c>
      <c r="F1830" s="12">
        <v>1.9640682139856274</v>
      </c>
      <c r="G1830" s="12">
        <v>0.91519274116658078</v>
      </c>
      <c r="H1830" s="12">
        <v>0.87955439454794437</v>
      </c>
      <c r="I1830" s="12">
        <v>0</v>
      </c>
      <c r="J1830" s="15">
        <v>0</v>
      </c>
      <c r="K1830" s="15">
        <v>1</v>
      </c>
      <c r="L1830" s="56">
        <v>0.32355</v>
      </c>
      <c r="M1830">
        <v>0</v>
      </c>
      <c r="N1830">
        <v>0</v>
      </c>
      <c r="O1830" s="12">
        <v>8</v>
      </c>
      <c r="P1830" s="12">
        <v>8</v>
      </c>
      <c r="Q1830">
        <v>0</v>
      </c>
      <c r="R1830" s="12">
        <v>0</v>
      </c>
      <c r="S1830" s="12">
        <v>0</v>
      </c>
      <c r="T1830" s="12">
        <v>1.5253212352776346</v>
      </c>
      <c r="U1830" s="12">
        <v>0</v>
      </c>
      <c r="V1830" s="12">
        <v>0</v>
      </c>
      <c r="W1830" s="57">
        <v>6.1657942242208127E-6</v>
      </c>
      <c r="X1830" s="57">
        <v>0</v>
      </c>
      <c r="Y1830" s="57">
        <v>0</v>
      </c>
      <c r="Z1830" s="57">
        <v>2.643813817271658E-3</v>
      </c>
      <c r="AA1830" s="57">
        <v>2.91426551311322E-3</v>
      </c>
      <c r="AB1830" s="57">
        <v>0</v>
      </c>
      <c r="AC1830" s="57">
        <v>0</v>
      </c>
      <c r="AD1830" s="57">
        <v>0</v>
      </c>
      <c r="AE1830" s="57">
        <v>8.8602084654329783E-7</v>
      </c>
      <c r="AF1830" s="57">
        <v>0</v>
      </c>
      <c r="AG1830" s="57">
        <v>0</v>
      </c>
      <c r="AH1830" s="17">
        <v>5.0592101322324021E-4</v>
      </c>
      <c r="AI1830" s="12">
        <v>272</v>
      </c>
      <c r="AJ1830" s="16">
        <v>7</v>
      </c>
      <c r="AK1830" s="17">
        <v>0.94915976868595042</v>
      </c>
      <c r="AL1830" t="str">
        <f>IF(AK1830&lt;='CAV Tier 1 Analysis'!$A$5,"Tier 1", "Tier 2")</f>
        <v>Tier 2</v>
      </c>
      <c r="AM1830" t="str">
        <f t="shared" si="57"/>
        <v>Nebraska - Tier 2</v>
      </c>
      <c r="AN1830" t="str">
        <f t="shared" si="58"/>
        <v>Scotia, Village Of - Tier 2</v>
      </c>
    </row>
    <row r="1831" spans="1:40" x14ac:dyDescent="0.3">
      <c r="A1831">
        <v>7</v>
      </c>
      <c r="B1831" t="s">
        <v>30</v>
      </c>
      <c r="C1831" t="s">
        <v>2171</v>
      </c>
      <c r="D1831" t="s">
        <v>5460</v>
      </c>
      <c r="E1831" t="s">
        <v>1380</v>
      </c>
      <c r="F1831" s="12">
        <v>9.3048792677052461</v>
      </c>
      <c r="G1831" s="12">
        <v>3.3767266302602015</v>
      </c>
      <c r="H1831" s="12">
        <v>2.5281019113395455</v>
      </c>
      <c r="I1831" s="12">
        <v>0</v>
      </c>
      <c r="J1831" s="15">
        <v>0</v>
      </c>
      <c r="K1831" s="15">
        <v>1</v>
      </c>
      <c r="L1831" s="56">
        <v>0.79668000000000005</v>
      </c>
      <c r="M1831">
        <v>0</v>
      </c>
      <c r="N1831">
        <v>0</v>
      </c>
      <c r="O1831" s="12">
        <v>9</v>
      </c>
      <c r="P1831" s="12">
        <v>7</v>
      </c>
      <c r="Q1831">
        <v>0</v>
      </c>
      <c r="R1831" s="12">
        <v>0</v>
      </c>
      <c r="S1831" s="12">
        <v>0</v>
      </c>
      <c r="T1831" s="12">
        <v>4.4119599261162898</v>
      </c>
      <c r="U1831" s="12">
        <v>0</v>
      </c>
      <c r="V1831" s="12">
        <v>0</v>
      </c>
      <c r="W1831" s="57">
        <v>1.5182089144034112E-5</v>
      </c>
      <c r="X1831" s="57">
        <v>0</v>
      </c>
      <c r="Y1831" s="57">
        <v>0</v>
      </c>
      <c r="Z1831" s="57">
        <v>2.9742905444306153E-3</v>
      </c>
      <c r="AA1831" s="57">
        <v>2.5499823239740673E-3</v>
      </c>
      <c r="AB1831" s="57">
        <v>0</v>
      </c>
      <c r="AC1831" s="57">
        <v>0</v>
      </c>
      <c r="AD1831" s="57">
        <v>0</v>
      </c>
      <c r="AE1831" s="57">
        <v>2.562796857634477E-6</v>
      </c>
      <c r="AF1831" s="57">
        <v>0</v>
      </c>
      <c r="AG1831" s="57">
        <v>0</v>
      </c>
      <c r="AH1831" s="17">
        <v>5.0381979585512287E-4</v>
      </c>
      <c r="AI1831" s="12">
        <v>273</v>
      </c>
      <c r="AJ1831" s="16">
        <v>7</v>
      </c>
      <c r="AK1831" s="17">
        <v>0.94966358848180554</v>
      </c>
      <c r="AL1831" t="str">
        <f>IF(AK1831&lt;='CAV Tier 1 Analysis'!$A$5,"Tier 1", "Tier 2")</f>
        <v>Tier 2</v>
      </c>
      <c r="AM1831" t="str">
        <f t="shared" si="57"/>
        <v>Nebraska - Tier 2</v>
      </c>
      <c r="AN1831" t="str">
        <f t="shared" si="58"/>
        <v>Nelson, City Of - Tier 2</v>
      </c>
    </row>
    <row r="1832" spans="1:40" x14ac:dyDescent="0.3">
      <c r="A1832">
        <v>7</v>
      </c>
      <c r="B1832" t="s">
        <v>30</v>
      </c>
      <c r="C1832" t="s">
        <v>3611</v>
      </c>
      <c r="D1832" t="s">
        <v>5503</v>
      </c>
      <c r="E1832" t="s">
        <v>1381</v>
      </c>
      <c r="F1832" s="12">
        <v>18.202872407694016</v>
      </c>
      <c r="G1832" s="12">
        <v>6.5280080387072124</v>
      </c>
      <c r="H1832" s="12">
        <v>3.8427281362602739</v>
      </c>
      <c r="I1832" s="12">
        <v>0</v>
      </c>
      <c r="J1832" s="15">
        <v>0</v>
      </c>
      <c r="K1832" s="15">
        <v>1</v>
      </c>
      <c r="L1832" s="56">
        <v>0.66347999999999996</v>
      </c>
      <c r="M1832">
        <v>0</v>
      </c>
      <c r="N1832">
        <v>0</v>
      </c>
      <c r="O1832" s="12">
        <v>9</v>
      </c>
      <c r="P1832" s="12">
        <v>7</v>
      </c>
      <c r="Q1832">
        <v>0</v>
      </c>
      <c r="R1832" s="12">
        <v>0</v>
      </c>
      <c r="S1832" s="12">
        <v>0</v>
      </c>
      <c r="T1832" s="12">
        <v>8.0616269485098826</v>
      </c>
      <c r="U1832" s="12">
        <v>0</v>
      </c>
      <c r="V1832" s="12">
        <v>0</v>
      </c>
      <c r="W1832" s="57">
        <v>1.2643737140738756E-5</v>
      </c>
      <c r="X1832" s="57">
        <v>0</v>
      </c>
      <c r="Y1832" s="57">
        <v>0</v>
      </c>
      <c r="Z1832" s="57">
        <v>2.9742905444306153E-3</v>
      </c>
      <c r="AA1832" s="57">
        <v>2.5499823239740673E-3</v>
      </c>
      <c r="AB1832" s="57">
        <v>0</v>
      </c>
      <c r="AC1832" s="57">
        <v>0</v>
      </c>
      <c r="AD1832" s="57">
        <v>0</v>
      </c>
      <c r="AE1832" s="57">
        <v>4.6827968877879563E-6</v>
      </c>
      <c r="AF1832" s="57">
        <v>0</v>
      </c>
      <c r="AG1832" s="57">
        <v>0</v>
      </c>
      <c r="AH1832" s="17">
        <v>5.0378176385756446E-4</v>
      </c>
      <c r="AI1832" s="12">
        <v>274</v>
      </c>
      <c r="AJ1832" s="16">
        <v>8</v>
      </c>
      <c r="AK1832" s="17">
        <v>0.95016737024566311</v>
      </c>
      <c r="AL1832" t="str">
        <f>IF(AK1832&lt;='CAV Tier 1 Analysis'!$A$5,"Tier 1", "Tier 2")</f>
        <v>Tier 2</v>
      </c>
      <c r="AM1832" t="str">
        <f t="shared" si="57"/>
        <v>Nebraska - Tier 2</v>
      </c>
      <c r="AN1832" t="str">
        <f t="shared" si="58"/>
        <v>Beaver Crossing, Village Of - Tier 2</v>
      </c>
    </row>
    <row r="1833" spans="1:40" x14ac:dyDescent="0.3">
      <c r="A1833">
        <v>7</v>
      </c>
      <c r="B1833" t="s">
        <v>30</v>
      </c>
      <c r="C1833" t="s">
        <v>3636</v>
      </c>
      <c r="D1833" t="s">
        <v>5537</v>
      </c>
      <c r="E1833" t="s">
        <v>1382</v>
      </c>
      <c r="F1833" s="12">
        <v>4.5058278362718873</v>
      </c>
      <c r="G1833" s="12">
        <v>1.9839605234339386</v>
      </c>
      <c r="H1833" s="12">
        <v>2.0149115456403961</v>
      </c>
      <c r="I1833" s="12">
        <v>0</v>
      </c>
      <c r="J1833" s="15">
        <v>0</v>
      </c>
      <c r="K1833" s="15">
        <v>1</v>
      </c>
      <c r="L1833" s="56">
        <v>0.60907</v>
      </c>
      <c r="M1833">
        <v>0</v>
      </c>
      <c r="N1833">
        <v>0</v>
      </c>
      <c r="O1833" s="12">
        <v>9</v>
      </c>
      <c r="P1833" s="12">
        <v>7</v>
      </c>
      <c r="Q1833">
        <v>0</v>
      </c>
      <c r="R1833" s="12">
        <v>0</v>
      </c>
      <c r="S1833" s="12">
        <v>0</v>
      </c>
      <c r="T1833" s="12">
        <v>2.4482258565308039</v>
      </c>
      <c r="U1833" s="12">
        <v>0</v>
      </c>
      <c r="V1833" s="12">
        <v>0</v>
      </c>
      <c r="W1833" s="57">
        <v>1.1606862272125391E-5</v>
      </c>
      <c r="X1833" s="57">
        <v>0</v>
      </c>
      <c r="Y1833" s="57">
        <v>0</v>
      </c>
      <c r="Z1833" s="57">
        <v>2.9742905444306153E-3</v>
      </c>
      <c r="AA1833" s="57">
        <v>2.5499823239740673E-3</v>
      </c>
      <c r="AB1833" s="57">
        <v>0</v>
      </c>
      <c r="AC1833" s="57">
        <v>0</v>
      </c>
      <c r="AD1833" s="57">
        <v>0</v>
      </c>
      <c r="AE1833" s="57">
        <v>1.4221129921775366E-6</v>
      </c>
      <c r="AF1833" s="57">
        <v>0</v>
      </c>
      <c r="AG1833" s="57">
        <v>0</v>
      </c>
      <c r="AH1833" s="17">
        <v>5.0339107669718046E-4</v>
      </c>
      <c r="AI1833" s="12">
        <v>275</v>
      </c>
      <c r="AJ1833" s="16">
        <v>8</v>
      </c>
      <c r="AK1833" s="17">
        <v>0.95067076132236028</v>
      </c>
      <c r="AL1833" t="str">
        <f>IF(AK1833&lt;='CAV Tier 1 Analysis'!$A$5,"Tier 1", "Tier 2")</f>
        <v>Tier 2</v>
      </c>
      <c r="AM1833" t="str">
        <f t="shared" si="57"/>
        <v>Nebraska - Tier 2</v>
      </c>
      <c r="AN1833" t="str">
        <f t="shared" si="58"/>
        <v>Ashton, Village Of - Tier 2</v>
      </c>
    </row>
    <row r="1834" spans="1:40" x14ac:dyDescent="0.3">
      <c r="A1834">
        <v>7</v>
      </c>
      <c r="B1834" t="s">
        <v>30</v>
      </c>
      <c r="C1834" t="s">
        <v>3658</v>
      </c>
      <c r="D1834" t="s">
        <v>5559</v>
      </c>
      <c r="E1834" t="s">
        <v>1389</v>
      </c>
      <c r="F1834" s="12">
        <v>4.8400135167658949</v>
      </c>
      <c r="G1834" s="12">
        <v>1.1534685651128016</v>
      </c>
      <c r="H1834" s="12">
        <v>0.78932611663740981</v>
      </c>
      <c r="I1834" s="12">
        <v>0</v>
      </c>
      <c r="J1834" s="15">
        <v>0</v>
      </c>
      <c r="K1834" s="15">
        <v>1</v>
      </c>
      <c r="L1834" s="56">
        <v>0.41439999999999999</v>
      </c>
      <c r="M1834">
        <v>0</v>
      </c>
      <c r="N1834">
        <v>0</v>
      </c>
      <c r="O1834" s="12">
        <v>9</v>
      </c>
      <c r="P1834" s="12">
        <v>7</v>
      </c>
      <c r="Q1834">
        <v>0</v>
      </c>
      <c r="R1834" s="12">
        <v>0</v>
      </c>
      <c r="S1834" s="12">
        <v>0</v>
      </c>
      <c r="T1834" s="12">
        <v>1.4755136207008648</v>
      </c>
      <c r="U1834" s="12">
        <v>0</v>
      </c>
      <c r="V1834" s="12">
        <v>0</v>
      </c>
      <c r="W1834" s="57">
        <v>7.8970951213633269E-6</v>
      </c>
      <c r="X1834" s="57">
        <v>0</v>
      </c>
      <c r="Y1834" s="57">
        <v>0</v>
      </c>
      <c r="Z1834" s="57">
        <v>2.9742905444306153E-3</v>
      </c>
      <c r="AA1834" s="57">
        <v>2.5499823239740673E-3</v>
      </c>
      <c r="AB1834" s="57">
        <v>0</v>
      </c>
      <c r="AC1834" s="57">
        <v>0</v>
      </c>
      <c r="AD1834" s="57">
        <v>0</v>
      </c>
      <c r="AE1834" s="57">
        <v>8.5708885254035622E-7</v>
      </c>
      <c r="AF1834" s="57">
        <v>0</v>
      </c>
      <c r="AG1834" s="57">
        <v>0</v>
      </c>
      <c r="AH1834" s="17">
        <v>5.0300245930714419E-4</v>
      </c>
      <c r="AI1834" s="12">
        <v>276</v>
      </c>
      <c r="AJ1834" s="16">
        <v>8</v>
      </c>
      <c r="AK1834" s="17">
        <v>0.9511737637816674</v>
      </c>
      <c r="AL1834" t="str">
        <f>IF(AK1834&lt;='CAV Tier 1 Analysis'!$A$5,"Tier 1", "Tier 2")</f>
        <v>Tier 2</v>
      </c>
      <c r="AM1834" t="str">
        <f t="shared" si="57"/>
        <v>Nebraska - Tier 2</v>
      </c>
      <c r="AN1834" t="str">
        <f t="shared" si="58"/>
        <v>Lawrence, Village Of - Tier 2</v>
      </c>
    </row>
    <row r="1835" spans="1:40" x14ac:dyDescent="0.3">
      <c r="A1835">
        <v>7</v>
      </c>
      <c r="B1835" t="s">
        <v>30</v>
      </c>
      <c r="C1835" t="s">
        <v>3659</v>
      </c>
      <c r="D1835" t="s">
        <v>5560</v>
      </c>
      <c r="E1835" t="s">
        <v>1390</v>
      </c>
      <c r="F1835" s="12">
        <v>2.2767720867733359</v>
      </c>
      <c r="G1835" s="12">
        <v>1.3526392268556071</v>
      </c>
      <c r="H1835" s="12">
        <v>0.94228800073087227</v>
      </c>
      <c r="I1835" s="12">
        <v>0</v>
      </c>
      <c r="J1835" s="15">
        <v>0</v>
      </c>
      <c r="K1835" s="15">
        <v>1</v>
      </c>
      <c r="L1835" s="56">
        <v>0.30775999999999998</v>
      </c>
      <c r="M1835">
        <v>0</v>
      </c>
      <c r="N1835">
        <v>0</v>
      </c>
      <c r="O1835" s="12">
        <v>9</v>
      </c>
      <c r="P1835" s="12">
        <v>7</v>
      </c>
      <c r="Q1835">
        <v>0</v>
      </c>
      <c r="R1835" s="12">
        <v>0</v>
      </c>
      <c r="S1835" s="12">
        <v>0</v>
      </c>
      <c r="T1835" s="12">
        <v>1.7249949690799034</v>
      </c>
      <c r="U1835" s="12">
        <v>0</v>
      </c>
      <c r="V1835" s="12">
        <v>0</v>
      </c>
      <c r="W1835" s="57">
        <v>5.8648889829893281E-6</v>
      </c>
      <c r="X1835" s="57">
        <v>0</v>
      </c>
      <c r="Y1835" s="57">
        <v>0</v>
      </c>
      <c r="Z1835" s="57">
        <v>2.9742905444306153E-3</v>
      </c>
      <c r="AA1835" s="57">
        <v>2.5499823239740673E-3</v>
      </c>
      <c r="AB1835" s="57">
        <v>0</v>
      </c>
      <c r="AC1835" s="57">
        <v>0</v>
      </c>
      <c r="AD1835" s="57">
        <v>0</v>
      </c>
      <c r="AE1835" s="57">
        <v>1.0020063101717155E-6</v>
      </c>
      <c r="AF1835" s="57">
        <v>0</v>
      </c>
      <c r="AG1835" s="57">
        <v>0</v>
      </c>
      <c r="AH1835" s="17">
        <v>5.0283088760889492E-4</v>
      </c>
      <c r="AI1835" s="12">
        <v>277</v>
      </c>
      <c r="AJ1835" s="16">
        <v>8</v>
      </c>
      <c r="AK1835" s="17">
        <v>0.95167659466927634</v>
      </c>
      <c r="AL1835" t="str">
        <f>IF(AK1835&lt;='CAV Tier 1 Analysis'!$A$5,"Tier 1", "Tier 2")</f>
        <v>Tier 2</v>
      </c>
      <c r="AM1835" t="str">
        <f t="shared" si="57"/>
        <v>Nebraska - Tier 2</v>
      </c>
      <c r="AN1835" t="str">
        <f t="shared" si="58"/>
        <v>Litchfield, Village Of - Tier 2</v>
      </c>
    </row>
    <row r="1836" spans="1:40" x14ac:dyDescent="0.3">
      <c r="A1836">
        <v>7</v>
      </c>
      <c r="B1836" t="s">
        <v>30</v>
      </c>
      <c r="C1836" t="s">
        <v>3697</v>
      </c>
      <c r="D1836" t="s">
        <v>5604</v>
      </c>
      <c r="E1836" t="s">
        <v>1362</v>
      </c>
      <c r="F1836" s="12">
        <v>13.661394386812869</v>
      </c>
      <c r="G1836" s="12">
        <v>42.83896899239231</v>
      </c>
      <c r="H1836" s="12">
        <v>30.858135069097521</v>
      </c>
      <c r="I1836" s="12">
        <v>0</v>
      </c>
      <c r="J1836" s="15">
        <v>0</v>
      </c>
      <c r="K1836" s="15">
        <v>0.99999999999999989</v>
      </c>
      <c r="L1836" s="56">
        <v>0.89542999999999995</v>
      </c>
      <c r="M1836">
        <v>6</v>
      </c>
      <c r="N1836">
        <v>0</v>
      </c>
      <c r="O1836" s="12">
        <v>6</v>
      </c>
      <c r="P1836" s="12">
        <v>8</v>
      </c>
      <c r="Q1836">
        <v>0</v>
      </c>
      <c r="R1836" s="12">
        <v>0</v>
      </c>
      <c r="S1836" s="12">
        <v>0</v>
      </c>
      <c r="T1836" s="12">
        <v>58.242832363683405</v>
      </c>
      <c r="U1836" s="12">
        <v>44.581437976870532</v>
      </c>
      <c r="V1836" s="12">
        <v>0</v>
      </c>
      <c r="W1836" s="57">
        <v>1.7063937945275974E-5</v>
      </c>
      <c r="X1836" s="57">
        <v>5.2324060347082931E-4</v>
      </c>
      <c r="Y1836" s="57">
        <v>0</v>
      </c>
      <c r="Z1836" s="57">
        <v>1.9828603629537434E-3</v>
      </c>
      <c r="AA1836" s="57">
        <v>2.91426551311322E-3</v>
      </c>
      <c r="AB1836" s="57">
        <v>0</v>
      </c>
      <c r="AC1836" s="57">
        <v>0</v>
      </c>
      <c r="AD1836" s="57">
        <v>0</v>
      </c>
      <c r="AE1836" s="57">
        <v>3.3831800438126908E-5</v>
      </c>
      <c r="AF1836" s="57">
        <v>5.8462968360219733E-5</v>
      </c>
      <c r="AG1836" s="57">
        <v>0</v>
      </c>
      <c r="AH1836" s="17">
        <v>5.0270228966194693E-4</v>
      </c>
      <c r="AI1836" s="12">
        <v>278</v>
      </c>
      <c r="AJ1836" s="16">
        <v>8</v>
      </c>
      <c r="AK1836" s="17">
        <v>0.95217929695893833</v>
      </c>
      <c r="AL1836" t="str">
        <f>IF(AK1836&lt;='CAV Tier 1 Analysis'!$A$5,"Tier 1", "Tier 2")</f>
        <v>Tier 2</v>
      </c>
      <c r="AM1836" t="str">
        <f t="shared" si="57"/>
        <v>Nebraska - Tier 2</v>
      </c>
      <c r="AN1836" t="str">
        <f t="shared" si="58"/>
        <v>Hartington, City Of - Tier 2</v>
      </c>
    </row>
    <row r="1837" spans="1:40" x14ac:dyDescent="0.3">
      <c r="A1837">
        <v>7</v>
      </c>
      <c r="B1837" t="s">
        <v>30</v>
      </c>
      <c r="C1837" t="s">
        <v>2224</v>
      </c>
      <c r="D1837" t="s">
        <v>5415</v>
      </c>
      <c r="E1837" t="s">
        <v>1775</v>
      </c>
      <c r="F1837" s="12">
        <v>61.733022675328584</v>
      </c>
      <c r="G1837" s="12">
        <v>13.552906931453304</v>
      </c>
      <c r="H1837" s="12">
        <v>5.9104320962072148</v>
      </c>
      <c r="I1837" s="12">
        <v>1</v>
      </c>
      <c r="J1837" s="15">
        <v>0</v>
      </c>
      <c r="K1837" s="15">
        <v>1</v>
      </c>
      <c r="L1837" s="56">
        <v>0.71442000000000005</v>
      </c>
      <c r="M1837">
        <v>0</v>
      </c>
      <c r="N1837">
        <v>0</v>
      </c>
      <c r="O1837" s="12">
        <v>11</v>
      </c>
      <c r="P1837" s="12">
        <v>4</v>
      </c>
      <c r="Q1837">
        <v>0</v>
      </c>
      <c r="R1837" s="12">
        <v>1</v>
      </c>
      <c r="S1837" s="12">
        <v>0</v>
      </c>
      <c r="T1837" s="12">
        <v>14.376629426442117</v>
      </c>
      <c r="U1837" s="12">
        <v>0</v>
      </c>
      <c r="V1837" s="12">
        <v>0</v>
      </c>
      <c r="W1837" s="57">
        <v>1.3614485271728737E-5</v>
      </c>
      <c r="X1837" s="57">
        <v>0</v>
      </c>
      <c r="Y1837" s="57">
        <v>0</v>
      </c>
      <c r="Z1837" s="57">
        <v>3.6352439987485294E-3</v>
      </c>
      <c r="AA1837" s="57">
        <v>1.45713275655661E-3</v>
      </c>
      <c r="AB1837" s="57">
        <v>0</v>
      </c>
      <c r="AC1837" s="57">
        <v>4.1480251556622852E-4</v>
      </c>
      <c r="AD1837" s="57">
        <v>0</v>
      </c>
      <c r="AE1837" s="57">
        <v>8.3510234305083915E-6</v>
      </c>
      <c r="AF1837" s="57">
        <v>0</v>
      </c>
      <c r="AG1837" s="57">
        <v>0</v>
      </c>
      <c r="AH1837" s="17">
        <v>5.0264952541578226E-4</v>
      </c>
      <c r="AI1837" s="12">
        <v>279</v>
      </c>
      <c r="AJ1837" s="16">
        <v>8</v>
      </c>
      <c r="AK1837" s="17">
        <v>0.95268194648435411</v>
      </c>
      <c r="AL1837" t="str">
        <f>IF(AK1837&lt;='CAV Tier 1 Analysis'!$A$5,"Tier 1", "Tier 2")</f>
        <v>Tier 2</v>
      </c>
      <c r="AM1837" t="str">
        <f t="shared" si="57"/>
        <v>Nebraska - Tier 2</v>
      </c>
      <c r="AN1837" t="str">
        <f t="shared" si="58"/>
        <v>Wood River, City Of - Tier 2</v>
      </c>
    </row>
    <row r="1838" spans="1:40" x14ac:dyDescent="0.3">
      <c r="A1838">
        <v>7</v>
      </c>
      <c r="B1838" t="s">
        <v>30</v>
      </c>
      <c r="C1838" t="s">
        <v>3034</v>
      </c>
      <c r="D1838" t="s">
        <v>5702</v>
      </c>
      <c r="E1838" t="s">
        <v>1391</v>
      </c>
      <c r="F1838" s="12">
        <v>1.6103708989109042</v>
      </c>
      <c r="G1838" s="12">
        <v>0.70906222066609714</v>
      </c>
      <c r="H1838" s="12">
        <v>0.72012403378101286</v>
      </c>
      <c r="I1838" s="12">
        <v>0</v>
      </c>
      <c r="J1838" s="15">
        <v>0</v>
      </c>
      <c r="K1838" s="15">
        <v>1</v>
      </c>
      <c r="L1838" s="56">
        <v>0.21768000000000001</v>
      </c>
      <c r="M1838">
        <v>0</v>
      </c>
      <c r="N1838">
        <v>0</v>
      </c>
      <c r="O1838" s="12">
        <v>9</v>
      </c>
      <c r="P1838" s="12">
        <v>7</v>
      </c>
      <c r="Q1838">
        <v>0</v>
      </c>
      <c r="R1838" s="12">
        <v>0</v>
      </c>
      <c r="S1838" s="12">
        <v>0</v>
      </c>
      <c r="T1838" s="12">
        <v>0.87498941738983282</v>
      </c>
      <c r="U1838" s="12">
        <v>0</v>
      </c>
      <c r="V1838" s="12">
        <v>0</v>
      </c>
      <c r="W1838" s="57">
        <v>4.1482617423223198E-6</v>
      </c>
      <c r="X1838" s="57">
        <v>0</v>
      </c>
      <c r="Y1838" s="57">
        <v>0</v>
      </c>
      <c r="Z1838" s="57">
        <v>2.9742905444306153E-3</v>
      </c>
      <c r="AA1838" s="57">
        <v>2.5499823239740673E-3</v>
      </c>
      <c r="AB1838" s="57">
        <v>0</v>
      </c>
      <c r="AC1838" s="57">
        <v>0</v>
      </c>
      <c r="AD1838" s="57">
        <v>0</v>
      </c>
      <c r="AE1838" s="57">
        <v>5.0825940554814095E-7</v>
      </c>
      <c r="AF1838" s="57">
        <v>0</v>
      </c>
      <c r="AG1838" s="57">
        <v>0</v>
      </c>
      <c r="AH1838" s="17">
        <v>5.0262994450477755E-4</v>
      </c>
      <c r="AI1838" s="12">
        <v>280</v>
      </c>
      <c r="AJ1838" s="16">
        <v>8</v>
      </c>
      <c r="AK1838" s="17">
        <v>0.9531845764288589</v>
      </c>
      <c r="AL1838" t="str">
        <f>IF(AK1838&lt;='CAV Tier 1 Analysis'!$A$5,"Tier 1", "Tier 2")</f>
        <v>Tier 2</v>
      </c>
      <c r="AM1838" t="str">
        <f t="shared" si="57"/>
        <v>Nebraska - Tier 2</v>
      </c>
      <c r="AN1838" t="str">
        <f t="shared" si="58"/>
        <v>Rockville, City Of - Tier 2</v>
      </c>
    </row>
    <row r="1839" spans="1:40" x14ac:dyDescent="0.3">
      <c r="A1839">
        <v>7</v>
      </c>
      <c r="B1839" t="s">
        <v>30</v>
      </c>
      <c r="C1839" t="s">
        <v>3511</v>
      </c>
      <c r="D1839" t="s">
        <v>5361</v>
      </c>
      <c r="E1839" t="s">
        <v>1004</v>
      </c>
      <c r="F1839" s="12">
        <v>4.1397673764948308</v>
      </c>
      <c r="G1839" s="12">
        <v>4.7371478818919508</v>
      </c>
      <c r="H1839" s="12">
        <v>3.9041324704575611</v>
      </c>
      <c r="I1839" s="12">
        <v>0</v>
      </c>
      <c r="J1839" s="15">
        <v>0</v>
      </c>
      <c r="K1839" s="15">
        <v>1</v>
      </c>
      <c r="L1839" s="56">
        <v>0.78069</v>
      </c>
      <c r="M1839">
        <v>2</v>
      </c>
      <c r="N1839">
        <v>0</v>
      </c>
      <c r="O1839" s="12">
        <v>5</v>
      </c>
      <c r="P1839" s="12">
        <v>10</v>
      </c>
      <c r="Q1839">
        <v>0</v>
      </c>
      <c r="R1839" s="12">
        <v>0</v>
      </c>
      <c r="S1839" s="12">
        <v>0</v>
      </c>
      <c r="T1839" s="12">
        <v>6.674159621733363</v>
      </c>
      <c r="U1839" s="12">
        <v>2.5343922452385321</v>
      </c>
      <c r="V1839" s="12">
        <v>0</v>
      </c>
      <c r="W1839" s="57">
        <v>1.487737256345834E-5</v>
      </c>
      <c r="X1839" s="57">
        <v>1.7441353449027645E-4</v>
      </c>
      <c r="Y1839" s="57">
        <v>0</v>
      </c>
      <c r="Z1839" s="57">
        <v>1.6523836357947863E-3</v>
      </c>
      <c r="AA1839" s="57">
        <v>3.6428318913915248E-3</v>
      </c>
      <c r="AB1839" s="57">
        <v>0</v>
      </c>
      <c r="AC1839" s="57">
        <v>0</v>
      </c>
      <c r="AD1839" s="57">
        <v>0</v>
      </c>
      <c r="AE1839" s="57">
        <v>3.8768519189578727E-6</v>
      </c>
      <c r="AF1839" s="57">
        <v>3.323537785448693E-6</v>
      </c>
      <c r="AG1839" s="57">
        <v>0</v>
      </c>
      <c r="AH1839" s="17">
        <v>4.9924607490404115E-4</v>
      </c>
      <c r="AI1839" s="12">
        <v>281</v>
      </c>
      <c r="AJ1839" s="16">
        <v>8</v>
      </c>
      <c r="AK1839" s="17">
        <v>0.95368382250376293</v>
      </c>
      <c r="AL1839" t="str">
        <f>IF(AK1839&lt;='CAV Tier 1 Analysis'!$A$5,"Tier 1", "Tier 2")</f>
        <v>Tier 2</v>
      </c>
      <c r="AM1839" t="str">
        <f t="shared" si="57"/>
        <v>Nebraska - Tier 2</v>
      </c>
      <c r="AN1839" t="str">
        <f t="shared" si="58"/>
        <v>Wauneta, Village Of - Tier 2</v>
      </c>
    </row>
    <row r="1840" spans="1:40" x14ac:dyDescent="0.3">
      <c r="A1840">
        <v>7</v>
      </c>
      <c r="B1840" t="s">
        <v>30</v>
      </c>
      <c r="C1840" t="s">
        <v>3024</v>
      </c>
      <c r="D1840" t="s">
        <v>5585</v>
      </c>
      <c r="E1840" t="s">
        <v>1364</v>
      </c>
      <c r="F1840" s="12">
        <v>8.2223469222689438</v>
      </c>
      <c r="G1840" s="12">
        <v>67.021051225762292</v>
      </c>
      <c r="H1840" s="12">
        <v>44.157454320843385</v>
      </c>
      <c r="I1840" s="12">
        <v>0</v>
      </c>
      <c r="J1840" s="15">
        <v>0</v>
      </c>
      <c r="K1840" s="15">
        <v>1</v>
      </c>
      <c r="L1840" s="56">
        <v>0.81764999999999999</v>
      </c>
      <c r="M1840">
        <v>5</v>
      </c>
      <c r="N1840">
        <v>0</v>
      </c>
      <c r="O1840" s="12">
        <v>6</v>
      </c>
      <c r="P1840" s="12">
        <v>8</v>
      </c>
      <c r="Q1840">
        <v>0</v>
      </c>
      <c r="R1840" s="12">
        <v>0</v>
      </c>
      <c r="S1840" s="12">
        <v>0</v>
      </c>
      <c r="T1840" s="12">
        <v>75.347495471732771</v>
      </c>
      <c r="U1840" s="12">
        <v>67.12514854946383</v>
      </c>
      <c r="V1840" s="12">
        <v>0</v>
      </c>
      <c r="W1840" s="57">
        <v>1.5581708074282637E-5</v>
      </c>
      <c r="X1840" s="57">
        <v>4.3603383622569113E-4</v>
      </c>
      <c r="Y1840" s="57">
        <v>0</v>
      </c>
      <c r="Z1840" s="57">
        <v>1.9828603629537434E-3</v>
      </c>
      <c r="AA1840" s="57">
        <v>2.91426551311322E-3</v>
      </c>
      <c r="AB1840" s="57">
        <v>0</v>
      </c>
      <c r="AC1840" s="57">
        <v>0</v>
      </c>
      <c r="AD1840" s="57">
        <v>0</v>
      </c>
      <c r="AE1840" s="57">
        <v>4.3767470208090688E-5</v>
      </c>
      <c r="AF1840" s="57">
        <v>8.8026219294639021E-5</v>
      </c>
      <c r="AG1840" s="57">
        <v>0</v>
      </c>
      <c r="AH1840" s="17">
        <v>4.9823046453360603E-4</v>
      </c>
      <c r="AI1840" s="12">
        <v>282</v>
      </c>
      <c r="AJ1840" s="16">
        <v>8</v>
      </c>
      <c r="AK1840" s="17">
        <v>0.9541820529682965</v>
      </c>
      <c r="AL1840" t="str">
        <f>IF(AK1840&lt;='CAV Tier 1 Analysis'!$A$5,"Tier 1", "Tier 2")</f>
        <v>Tier 2</v>
      </c>
      <c r="AM1840" t="str">
        <f t="shared" si="57"/>
        <v>Nebraska - Tier 2</v>
      </c>
      <c r="AN1840" t="str">
        <f t="shared" si="58"/>
        <v>Bloomfield, City Of - Tier 2</v>
      </c>
    </row>
    <row r="1841" spans="1:40" x14ac:dyDescent="0.3">
      <c r="A1841">
        <v>7</v>
      </c>
      <c r="B1841" t="s">
        <v>30</v>
      </c>
      <c r="C1841" t="s">
        <v>3691</v>
      </c>
      <c r="D1841" t="s">
        <v>5596</v>
      </c>
      <c r="E1841" t="s">
        <v>969</v>
      </c>
      <c r="F1841" s="12">
        <v>13.989507766364966</v>
      </c>
      <c r="G1841" s="12">
        <v>10.571594956232412</v>
      </c>
      <c r="H1841" s="12">
        <v>4.1156571752603899</v>
      </c>
      <c r="I1841" s="12">
        <v>0</v>
      </c>
      <c r="J1841" s="15">
        <v>0</v>
      </c>
      <c r="K1841" s="15">
        <v>1.0000000000000002</v>
      </c>
      <c r="L1841" s="56">
        <v>0.47005999999999998</v>
      </c>
      <c r="M1841">
        <v>0</v>
      </c>
      <c r="N1841">
        <v>0</v>
      </c>
      <c r="O1841" s="12">
        <v>5.5</v>
      </c>
      <c r="P1841" s="12">
        <v>10</v>
      </c>
      <c r="Q1841">
        <v>0</v>
      </c>
      <c r="R1841" s="12">
        <v>0</v>
      </c>
      <c r="S1841" s="12">
        <v>0</v>
      </c>
      <c r="T1841" s="12">
        <v>9.8959961868340738</v>
      </c>
      <c r="U1841" s="12">
        <v>0</v>
      </c>
      <c r="V1841" s="12">
        <v>0.67559876939833785</v>
      </c>
      <c r="W1841" s="57">
        <v>8.9577908608784887E-6</v>
      </c>
      <c r="X1841" s="57">
        <v>0</v>
      </c>
      <c r="Y1841" s="57">
        <v>0</v>
      </c>
      <c r="Z1841" s="57">
        <v>1.8176219993742647E-3</v>
      </c>
      <c r="AA1841" s="57">
        <v>3.6428318913915248E-3</v>
      </c>
      <c r="AB1841" s="57">
        <v>0</v>
      </c>
      <c r="AC1841" s="57">
        <v>0</v>
      </c>
      <c r="AD1841" s="57">
        <v>0</v>
      </c>
      <c r="AE1841" s="57">
        <v>5.7483359675721261E-6</v>
      </c>
      <c r="AF1841" s="57">
        <v>0</v>
      </c>
      <c r="AG1841" s="57">
        <v>3.3860950857123508E-6</v>
      </c>
      <c r="AH1841" s="17">
        <v>4.9804964660726835E-4</v>
      </c>
      <c r="AI1841" s="12">
        <v>283</v>
      </c>
      <c r="AJ1841" s="16">
        <v>8</v>
      </c>
      <c r="AK1841" s="17">
        <v>0.95468010261490377</v>
      </c>
      <c r="AL1841" t="str">
        <f>IF(AK1841&lt;='CAV Tier 1 Analysis'!$A$5,"Tier 1", "Tier 2")</f>
        <v>Tier 2</v>
      </c>
      <c r="AM1841" t="str">
        <f t="shared" si="57"/>
        <v>Nebraska - Tier 2</v>
      </c>
      <c r="AN1841" t="str">
        <f t="shared" si="58"/>
        <v>Emerson, Village Of - Tier 2</v>
      </c>
    </row>
    <row r="1842" spans="1:40" x14ac:dyDescent="0.3">
      <c r="A1842">
        <v>7</v>
      </c>
      <c r="B1842" t="s">
        <v>30</v>
      </c>
      <c r="C1842" t="s">
        <v>3771</v>
      </c>
      <c r="D1842" t="s">
        <v>5713</v>
      </c>
      <c r="E1842" t="str">
        <f>"310188A"</f>
        <v>310188A</v>
      </c>
      <c r="F1842" s="12">
        <v>4.591424566250863</v>
      </c>
      <c r="G1842" s="12">
        <v>0.81349321332014712</v>
      </c>
      <c r="H1842" s="12">
        <v>0.39061624819659796</v>
      </c>
      <c r="I1842" s="12">
        <v>0</v>
      </c>
      <c r="J1842" s="15">
        <v>0</v>
      </c>
      <c r="K1842" s="15">
        <v>1</v>
      </c>
      <c r="L1842" s="56">
        <v>0.20136999999999999</v>
      </c>
      <c r="M1842">
        <v>0</v>
      </c>
      <c r="N1842">
        <v>0</v>
      </c>
      <c r="O1842" s="12">
        <v>11</v>
      </c>
      <c r="P1842" s="12">
        <v>5</v>
      </c>
      <c r="Q1842">
        <v>0</v>
      </c>
      <c r="R1842" s="12">
        <v>0</v>
      </c>
      <c r="S1842" s="12">
        <v>0</v>
      </c>
      <c r="T1842" s="12">
        <v>0.88324611478382531</v>
      </c>
      <c r="U1842" s="12">
        <v>0</v>
      </c>
      <c r="V1842" s="12">
        <v>0</v>
      </c>
      <c r="W1842" s="57">
        <v>3.8374470187956883E-6</v>
      </c>
      <c r="X1842" s="57">
        <v>0</v>
      </c>
      <c r="Y1842" s="57">
        <v>0</v>
      </c>
      <c r="Z1842" s="57">
        <v>3.6352439987485294E-3</v>
      </c>
      <c r="AA1842" s="57">
        <v>1.8214159456957624E-3</v>
      </c>
      <c r="AB1842" s="57">
        <v>0</v>
      </c>
      <c r="AC1842" s="57">
        <v>0</v>
      </c>
      <c r="AD1842" s="57">
        <v>0</v>
      </c>
      <c r="AE1842" s="57">
        <v>5.1305551396483489E-7</v>
      </c>
      <c r="AF1842" s="57">
        <v>0</v>
      </c>
      <c r="AG1842" s="57">
        <v>0</v>
      </c>
      <c r="AH1842" s="17">
        <v>4.9645549517973199E-4</v>
      </c>
      <c r="AI1842" s="12">
        <v>284</v>
      </c>
      <c r="AJ1842" s="16">
        <v>8</v>
      </c>
      <c r="AK1842" s="17">
        <v>0.95517655811008351</v>
      </c>
      <c r="AL1842" t="str">
        <f>IF(AK1842&lt;='CAV Tier 1 Analysis'!$A$5,"Tier 1", "Tier 2")</f>
        <v>Tier 2</v>
      </c>
      <c r="AM1842" t="str">
        <f t="shared" si="57"/>
        <v>Nebraska - Tier 2</v>
      </c>
      <c r="AN1842" t="str">
        <f t="shared" si="58"/>
        <v>Swanton, Village Of - Tier 2</v>
      </c>
    </row>
    <row r="1843" spans="1:40" x14ac:dyDescent="0.3">
      <c r="A1843">
        <v>7</v>
      </c>
      <c r="B1843" t="s">
        <v>30</v>
      </c>
      <c r="C1843" t="s">
        <v>3638</v>
      </c>
      <c r="D1843" t="s">
        <v>5539</v>
      </c>
      <c r="E1843" t="s">
        <v>1378</v>
      </c>
      <c r="F1843" s="12">
        <v>12.112072909121306</v>
      </c>
      <c r="G1843" s="12">
        <v>5.9991837340634815</v>
      </c>
      <c r="H1843" s="12">
        <v>4.3570412814106163</v>
      </c>
      <c r="I1843" s="12">
        <v>1</v>
      </c>
      <c r="J1843" s="15">
        <v>0</v>
      </c>
      <c r="K1843" s="15">
        <v>1</v>
      </c>
      <c r="L1843" s="56">
        <v>0.68925999999999998</v>
      </c>
      <c r="M1843">
        <v>1</v>
      </c>
      <c r="N1843">
        <v>0</v>
      </c>
      <c r="O1843" s="12">
        <v>6</v>
      </c>
      <c r="P1843" s="12">
        <v>8</v>
      </c>
      <c r="Q1843">
        <v>0</v>
      </c>
      <c r="R1843" s="12">
        <v>1</v>
      </c>
      <c r="S1843" s="12">
        <v>0</v>
      </c>
      <c r="T1843" s="12">
        <v>8.3509957893703479</v>
      </c>
      <c r="U1843" s="12">
        <v>0</v>
      </c>
      <c r="V1843" s="12">
        <v>0</v>
      </c>
      <c r="W1843" s="57">
        <v>1.3135018782217391E-5</v>
      </c>
      <c r="X1843" s="57">
        <v>8.7206767245138223E-5</v>
      </c>
      <c r="Y1843" s="57">
        <v>0</v>
      </c>
      <c r="Z1843" s="57">
        <v>1.9828603629537434E-3</v>
      </c>
      <c r="AA1843" s="57">
        <v>2.91426551311322E-3</v>
      </c>
      <c r="AB1843" s="57">
        <v>0</v>
      </c>
      <c r="AC1843" s="57">
        <v>4.1480251556622852E-4</v>
      </c>
      <c r="AD1843" s="57">
        <v>0</v>
      </c>
      <c r="AE1843" s="57">
        <v>4.8508839893195727E-6</v>
      </c>
      <c r="AF1843" s="57">
        <v>0</v>
      </c>
      <c r="AG1843" s="57">
        <v>0</v>
      </c>
      <c r="AH1843" s="17">
        <v>4.9246555105907878E-4</v>
      </c>
      <c r="AI1843" s="12">
        <v>285</v>
      </c>
      <c r="AJ1843" s="16">
        <v>8</v>
      </c>
      <c r="AK1843" s="17">
        <v>0.95566902366114259</v>
      </c>
      <c r="AL1843" t="str">
        <f>IF(AK1843&lt;='CAV Tier 1 Analysis'!$A$5,"Tier 1", "Tier 2")</f>
        <v>Tier 2</v>
      </c>
      <c r="AM1843" t="str">
        <f t="shared" si="57"/>
        <v>Nebraska - Tier 2</v>
      </c>
      <c r="AN1843" t="str">
        <f t="shared" si="58"/>
        <v>Bartley, Village Of - Tier 2</v>
      </c>
    </row>
    <row r="1844" spans="1:40" x14ac:dyDescent="0.3">
      <c r="A1844">
        <v>7</v>
      </c>
      <c r="B1844" t="s">
        <v>30</v>
      </c>
      <c r="C1844" t="s">
        <v>3628</v>
      </c>
      <c r="D1844" t="s">
        <v>5526</v>
      </c>
      <c r="E1844" t="s">
        <v>1315</v>
      </c>
      <c r="F1844" s="12">
        <v>4.2601307255485388</v>
      </c>
      <c r="G1844" s="12">
        <v>1.7795002627559888</v>
      </c>
      <c r="H1844" s="12">
        <v>1.3306173135923161</v>
      </c>
      <c r="I1844" s="12">
        <v>0</v>
      </c>
      <c r="J1844" s="15">
        <v>0</v>
      </c>
      <c r="K1844" s="15">
        <v>1</v>
      </c>
      <c r="L1844" s="56">
        <v>0.50412000000000001</v>
      </c>
      <c r="M1844">
        <v>2</v>
      </c>
      <c r="N1844">
        <v>0</v>
      </c>
      <c r="O1844" s="12">
        <v>7</v>
      </c>
      <c r="P1844" s="12">
        <v>8</v>
      </c>
      <c r="Q1844">
        <v>0</v>
      </c>
      <c r="R1844" s="12">
        <v>0</v>
      </c>
      <c r="S1844" s="12">
        <v>0</v>
      </c>
      <c r="T1844" s="12">
        <v>2.1883043771729054</v>
      </c>
      <c r="U1844" s="12">
        <v>0</v>
      </c>
      <c r="V1844" s="12">
        <v>0</v>
      </c>
      <c r="W1844" s="57">
        <v>9.6068619512106198E-6</v>
      </c>
      <c r="X1844" s="57">
        <v>1.7441353449027645E-4</v>
      </c>
      <c r="Y1844" s="57">
        <v>0</v>
      </c>
      <c r="Z1844" s="57">
        <v>2.3133370901127007E-3</v>
      </c>
      <c r="AA1844" s="57">
        <v>2.91426551311322E-3</v>
      </c>
      <c r="AB1844" s="57">
        <v>0</v>
      </c>
      <c r="AC1844" s="57">
        <v>0</v>
      </c>
      <c r="AD1844" s="57">
        <v>0</v>
      </c>
      <c r="AE1844" s="57">
        <v>1.2711311243262352E-6</v>
      </c>
      <c r="AF1844" s="57">
        <v>0</v>
      </c>
      <c r="AG1844" s="57">
        <v>0</v>
      </c>
      <c r="AH1844" s="17">
        <v>4.9208128461743033E-4</v>
      </c>
      <c r="AI1844" s="12">
        <v>286</v>
      </c>
      <c r="AJ1844" s="16">
        <v>8</v>
      </c>
      <c r="AK1844" s="17">
        <v>0.95616110494576001</v>
      </c>
      <c r="AL1844" t="str">
        <f>IF(AK1844&lt;='CAV Tier 1 Analysis'!$A$5,"Tier 1", "Tier 2")</f>
        <v>Tier 2</v>
      </c>
      <c r="AM1844" t="str">
        <f t="shared" si="57"/>
        <v>Nebraska - Tier 2</v>
      </c>
      <c r="AN1844" t="str">
        <f t="shared" si="58"/>
        <v>Guide Rock, Village Of - Tier 2</v>
      </c>
    </row>
    <row r="1845" spans="1:40" x14ac:dyDescent="0.3">
      <c r="A1845">
        <v>7</v>
      </c>
      <c r="B1845" t="s">
        <v>30</v>
      </c>
      <c r="C1845" t="s">
        <v>2932</v>
      </c>
      <c r="D1845" t="s">
        <v>5391</v>
      </c>
      <c r="E1845" t="s">
        <v>1915</v>
      </c>
      <c r="F1845" s="12">
        <v>457.81939472940911</v>
      </c>
      <c r="G1845" s="12">
        <v>94.263436841746824</v>
      </c>
      <c r="H1845" s="12">
        <v>22.735589569512101</v>
      </c>
      <c r="I1845" s="12">
        <v>0</v>
      </c>
      <c r="J1845" s="15">
        <v>0.13925214548426645</v>
      </c>
      <c r="K1845" s="15">
        <v>0.86074785451573366</v>
      </c>
      <c r="L1845" s="56">
        <v>0.39151999999999998</v>
      </c>
      <c r="M1845">
        <v>1</v>
      </c>
      <c r="N1845">
        <v>0</v>
      </c>
      <c r="O1845" s="12">
        <v>14</v>
      </c>
      <c r="P1845" s="12">
        <v>1</v>
      </c>
      <c r="Q1845">
        <v>0</v>
      </c>
      <c r="R1845" s="12">
        <v>0</v>
      </c>
      <c r="S1845" s="12">
        <v>3.1659796264042699</v>
      </c>
      <c r="T1845" s="12">
        <v>59.244782791637348</v>
      </c>
      <c r="U1845" s="12">
        <v>0</v>
      </c>
      <c r="V1845" s="12">
        <v>35.018654050109475</v>
      </c>
      <c r="W1845" s="57">
        <v>7.461077900376858E-6</v>
      </c>
      <c r="X1845" s="57">
        <v>8.7206767245138223E-5</v>
      </c>
      <c r="Y1845" s="57">
        <v>0</v>
      </c>
      <c r="Z1845" s="57">
        <v>4.6266741802254013E-3</v>
      </c>
      <c r="AA1845" s="57">
        <v>3.642831891391525E-4</v>
      </c>
      <c r="AB1845" s="57">
        <v>0</v>
      </c>
      <c r="AC1845" s="57">
        <v>0</v>
      </c>
      <c r="AD1845" s="57">
        <v>4.5930321746417956E-5</v>
      </c>
      <c r="AE1845" s="57">
        <v>3.4413808310198909E-5</v>
      </c>
      <c r="AF1845" s="57">
        <v>0</v>
      </c>
      <c r="AG1845" s="57">
        <v>1.7551318587056671E-4</v>
      </c>
      <c r="AH1845" s="17">
        <v>4.855893209488411E-4</v>
      </c>
      <c r="AI1845" s="12">
        <v>287</v>
      </c>
      <c r="AJ1845" s="16">
        <v>8</v>
      </c>
      <c r="AK1845" s="17">
        <v>0.9566466942667089</v>
      </c>
      <c r="AL1845" t="str">
        <f>IF(AK1845&lt;='CAV Tier 1 Analysis'!$A$5,"Tier 1", "Tier 2")</f>
        <v>Tier 2</v>
      </c>
      <c r="AM1845" t="str">
        <f t="shared" si="57"/>
        <v>Nebraska - Tier 2</v>
      </c>
      <c r="AN1845" t="str">
        <f t="shared" si="58"/>
        <v>Bennington, City Of - Tier 2</v>
      </c>
    </row>
    <row r="1846" spans="1:40" x14ac:dyDescent="0.3">
      <c r="A1846">
        <v>7</v>
      </c>
      <c r="B1846" t="s">
        <v>30</v>
      </c>
      <c r="C1846" t="s">
        <v>3688</v>
      </c>
      <c r="D1846" t="s">
        <v>5593</v>
      </c>
      <c r="E1846" t="s">
        <v>1386</v>
      </c>
      <c r="F1846" s="12">
        <v>6.5209601727077837</v>
      </c>
      <c r="G1846" s="12">
        <v>5.5253184787881926</v>
      </c>
      <c r="H1846" s="12">
        <v>3.4589132442356143</v>
      </c>
      <c r="I1846" s="12">
        <v>1</v>
      </c>
      <c r="J1846" s="15">
        <v>0</v>
      </c>
      <c r="K1846" s="15">
        <v>1</v>
      </c>
      <c r="L1846" s="56">
        <v>0.64846000000000004</v>
      </c>
      <c r="M1846">
        <v>0</v>
      </c>
      <c r="N1846">
        <v>0</v>
      </c>
      <c r="O1846" s="12">
        <v>6</v>
      </c>
      <c r="P1846" s="12">
        <v>8</v>
      </c>
      <c r="Q1846">
        <v>0</v>
      </c>
      <c r="R1846" s="12">
        <v>1</v>
      </c>
      <c r="S1846" s="12">
        <v>0</v>
      </c>
      <c r="T1846" s="12">
        <v>5.8383133983958473</v>
      </c>
      <c r="U1846" s="12">
        <v>0</v>
      </c>
      <c r="V1846" s="12">
        <v>0</v>
      </c>
      <c r="W1846" s="57">
        <v>1.2357505555982779E-5</v>
      </c>
      <c r="X1846" s="57">
        <v>0</v>
      </c>
      <c r="Y1846" s="57">
        <v>0</v>
      </c>
      <c r="Z1846" s="57">
        <v>1.9828603629537434E-3</v>
      </c>
      <c r="AA1846" s="57">
        <v>2.91426551311322E-3</v>
      </c>
      <c r="AB1846" s="57">
        <v>0</v>
      </c>
      <c r="AC1846" s="57">
        <v>4.1480251556622852E-4</v>
      </c>
      <c r="AD1846" s="57">
        <v>0</v>
      </c>
      <c r="AE1846" s="57">
        <v>3.3913298130214622E-6</v>
      </c>
      <c r="AF1846" s="57">
        <v>0</v>
      </c>
      <c r="AG1846" s="57">
        <v>0</v>
      </c>
      <c r="AH1846" s="17">
        <v>4.8433429336383599E-4</v>
      </c>
      <c r="AI1846" s="12">
        <v>288</v>
      </c>
      <c r="AJ1846" s="16">
        <v>8</v>
      </c>
      <c r="AK1846" s="17">
        <v>0.95713102856007271</v>
      </c>
      <c r="AL1846" t="str">
        <f>IF(AK1846&lt;='CAV Tier 1 Analysis'!$A$5,"Tier 1", "Tier 2")</f>
        <v>Tier 2</v>
      </c>
      <c r="AM1846" t="str">
        <f t="shared" si="57"/>
        <v>Nebraska - Tier 2</v>
      </c>
      <c r="AN1846" t="str">
        <f t="shared" si="58"/>
        <v>Crofton, City Of - Tier 2</v>
      </c>
    </row>
    <row r="1847" spans="1:40" x14ac:dyDescent="0.3">
      <c r="A1847">
        <v>7</v>
      </c>
      <c r="B1847" t="s">
        <v>30</v>
      </c>
      <c r="C1847" t="s">
        <v>3700</v>
      </c>
      <c r="D1847" t="s">
        <v>5609</v>
      </c>
      <c r="E1847" t="s">
        <v>1371</v>
      </c>
      <c r="F1847" s="12">
        <v>13.85332490219219</v>
      </c>
      <c r="G1847" s="12">
        <v>61.850779435411823</v>
      </c>
      <c r="H1847" s="12">
        <v>50.190386591030908</v>
      </c>
      <c r="I1847" s="12">
        <v>0</v>
      </c>
      <c r="J1847" s="15">
        <v>0</v>
      </c>
      <c r="K1847" s="15">
        <v>1</v>
      </c>
      <c r="L1847" s="56">
        <v>0.90800999999999998</v>
      </c>
      <c r="M1847">
        <v>3</v>
      </c>
      <c r="N1847">
        <v>0</v>
      </c>
      <c r="O1847" s="12">
        <v>6</v>
      </c>
      <c r="P1847" s="12">
        <v>8</v>
      </c>
      <c r="Q1847">
        <v>0</v>
      </c>
      <c r="R1847" s="12">
        <v>0</v>
      </c>
      <c r="S1847" s="12">
        <v>0</v>
      </c>
      <c r="T1847" s="12">
        <v>89.430143380382347</v>
      </c>
      <c r="U1847" s="12">
        <v>75.576818478190162</v>
      </c>
      <c r="V1847" s="12">
        <v>0</v>
      </c>
      <c r="W1847" s="57">
        <v>1.7303671190031648E-5</v>
      </c>
      <c r="X1847" s="57">
        <v>2.6162030173541465E-4</v>
      </c>
      <c r="Y1847" s="57">
        <v>0</v>
      </c>
      <c r="Z1847" s="57">
        <v>1.9828603629537434E-3</v>
      </c>
      <c r="AA1847" s="57">
        <v>2.91426551311322E-3</v>
      </c>
      <c r="AB1847" s="57">
        <v>0</v>
      </c>
      <c r="AC1847" s="57">
        <v>0</v>
      </c>
      <c r="AD1847" s="57">
        <v>0</v>
      </c>
      <c r="AE1847" s="57">
        <v>5.1947727148735575E-5</v>
      </c>
      <c r="AF1847" s="57">
        <v>9.9109525129020118E-5</v>
      </c>
      <c r="AG1847" s="57">
        <v>0</v>
      </c>
      <c r="AH1847" s="17">
        <v>4.8428246375183321E-4</v>
      </c>
      <c r="AI1847" s="12">
        <v>289</v>
      </c>
      <c r="AJ1847" s="16">
        <v>8</v>
      </c>
      <c r="AK1847" s="17">
        <v>0.95761531102382458</v>
      </c>
      <c r="AL1847" t="str">
        <f>IF(AK1847&lt;='CAV Tier 1 Analysis'!$A$5,"Tier 1", "Tier 2")</f>
        <v>Tier 2</v>
      </c>
      <c r="AM1847" t="str">
        <f t="shared" si="57"/>
        <v>Nebraska - Tier 2</v>
      </c>
      <c r="AN1847" t="str">
        <f t="shared" si="58"/>
        <v>Laurel, Village Of - Tier 2</v>
      </c>
    </row>
    <row r="1848" spans="1:40" x14ac:dyDescent="0.3">
      <c r="A1848">
        <v>7</v>
      </c>
      <c r="B1848" t="s">
        <v>30</v>
      </c>
      <c r="C1848" t="s">
        <v>3690</v>
      </c>
      <c r="D1848" t="s">
        <v>5595</v>
      </c>
      <c r="E1848" t="s">
        <v>1016</v>
      </c>
      <c r="F1848" s="12">
        <v>2.4020699437244568</v>
      </c>
      <c r="G1848" s="12">
        <v>4.7391495828280021</v>
      </c>
      <c r="H1848" s="12">
        <v>2.281063459824364</v>
      </c>
      <c r="I1848" s="12">
        <v>0</v>
      </c>
      <c r="J1848" s="15">
        <v>0</v>
      </c>
      <c r="K1848" s="15">
        <v>1</v>
      </c>
      <c r="L1848" s="56">
        <v>0.51921000000000006</v>
      </c>
      <c r="M1848">
        <v>0</v>
      </c>
      <c r="N1848">
        <v>0</v>
      </c>
      <c r="O1848" s="12">
        <v>5</v>
      </c>
      <c r="P1848" s="12">
        <v>10</v>
      </c>
      <c r="Q1848">
        <v>0</v>
      </c>
      <c r="R1848" s="12">
        <v>0</v>
      </c>
      <c r="S1848" s="12">
        <v>0</v>
      </c>
      <c r="T1848" s="12">
        <v>4.7644385347107558</v>
      </c>
      <c r="U1848" s="12">
        <v>2.362368590986299</v>
      </c>
      <c r="V1848" s="12">
        <v>0</v>
      </c>
      <c r="W1848" s="57">
        <v>9.8944275047370994E-6</v>
      </c>
      <c r="X1848" s="57">
        <v>0</v>
      </c>
      <c r="Y1848" s="57">
        <v>0</v>
      </c>
      <c r="Z1848" s="57">
        <v>1.6523836357947863E-3</v>
      </c>
      <c r="AA1848" s="57">
        <v>3.6428318913915248E-3</v>
      </c>
      <c r="AB1848" s="57">
        <v>0</v>
      </c>
      <c r="AC1848" s="57">
        <v>0</v>
      </c>
      <c r="AD1848" s="57">
        <v>0</v>
      </c>
      <c r="AE1848" s="57">
        <v>2.7675428402854219E-6</v>
      </c>
      <c r="AF1848" s="57">
        <v>3.0979503232188878E-6</v>
      </c>
      <c r="AG1848" s="57">
        <v>0</v>
      </c>
      <c r="AH1848" s="17">
        <v>4.8281594980495934E-4</v>
      </c>
      <c r="AI1848" s="12">
        <v>290</v>
      </c>
      <c r="AJ1848" s="16">
        <v>8</v>
      </c>
      <c r="AK1848" s="17">
        <v>0.9580981269736295</v>
      </c>
      <c r="AL1848" t="str">
        <f>IF(AK1848&lt;='CAV Tier 1 Analysis'!$A$5,"Tier 1", "Tier 2")</f>
        <v>Tier 2</v>
      </c>
      <c r="AM1848" t="str">
        <f t="shared" si="57"/>
        <v>Nebraska - Tier 2</v>
      </c>
      <c r="AN1848" t="str">
        <f t="shared" si="58"/>
        <v>Elwood, Village Of - Tier 2</v>
      </c>
    </row>
    <row r="1849" spans="1:40" x14ac:dyDescent="0.3">
      <c r="A1849">
        <v>7</v>
      </c>
      <c r="B1849" t="s">
        <v>30</v>
      </c>
      <c r="C1849" t="s">
        <v>3663</v>
      </c>
      <c r="D1849" t="s">
        <v>5565</v>
      </c>
      <c r="E1849" t="s">
        <v>1704</v>
      </c>
      <c r="F1849" s="12">
        <v>8.3342452606166155</v>
      </c>
      <c r="G1849" s="12">
        <v>6.0170265051781637</v>
      </c>
      <c r="H1849" s="12">
        <v>2.8351413024398808</v>
      </c>
      <c r="I1849" s="12">
        <v>0</v>
      </c>
      <c r="J1849" s="15">
        <v>1.3984509466437176E-2</v>
      </c>
      <c r="K1849" s="15">
        <v>0.98601549053356286</v>
      </c>
      <c r="L1849" s="56">
        <v>0.2324</v>
      </c>
      <c r="M1849">
        <v>2</v>
      </c>
      <c r="N1849">
        <v>0</v>
      </c>
      <c r="O1849" s="12">
        <v>10</v>
      </c>
      <c r="P1849" s="12">
        <v>5</v>
      </c>
      <c r="Q1849">
        <v>0</v>
      </c>
      <c r="R1849" s="12">
        <v>0</v>
      </c>
      <c r="S1849" s="12">
        <v>3.9648060382657536E-2</v>
      </c>
      <c r="T1849" s="12">
        <v>6.6391258557135338</v>
      </c>
      <c r="U1849" s="12">
        <v>0</v>
      </c>
      <c r="V1849" s="12">
        <v>0</v>
      </c>
      <c r="W1849" s="57">
        <v>4.4287763180618661E-6</v>
      </c>
      <c r="X1849" s="57">
        <v>1.7441353449027645E-4</v>
      </c>
      <c r="Y1849" s="57">
        <v>0</v>
      </c>
      <c r="Z1849" s="57">
        <v>3.3047672715895726E-3</v>
      </c>
      <c r="AA1849" s="57">
        <v>1.8214159456957624E-3</v>
      </c>
      <c r="AB1849" s="57">
        <v>0</v>
      </c>
      <c r="AC1849" s="57">
        <v>0</v>
      </c>
      <c r="AD1849" s="57">
        <v>5.7519263699909059E-7</v>
      </c>
      <c r="AE1849" s="57">
        <v>3.8565016830150557E-6</v>
      </c>
      <c r="AF1849" s="57">
        <v>0</v>
      </c>
      <c r="AG1849" s="57">
        <v>0</v>
      </c>
      <c r="AH1849" s="17">
        <v>4.8267792931033527E-4</v>
      </c>
      <c r="AI1849" s="12">
        <v>291</v>
      </c>
      <c r="AJ1849" s="16">
        <v>8</v>
      </c>
      <c r="AK1849" s="17">
        <v>0.95858080490293984</v>
      </c>
      <c r="AL1849" t="str">
        <f>IF(AK1849&lt;='CAV Tier 1 Analysis'!$A$5,"Tier 1", "Tier 2")</f>
        <v>Tier 2</v>
      </c>
      <c r="AM1849" t="str">
        <f t="shared" si="57"/>
        <v>Nebraska - Tier 2</v>
      </c>
      <c r="AN1849" t="str">
        <f t="shared" si="58"/>
        <v>Murray, Village Of - Tier 2</v>
      </c>
    </row>
    <row r="1850" spans="1:40" x14ac:dyDescent="0.3">
      <c r="A1850">
        <v>7</v>
      </c>
      <c r="B1850" t="s">
        <v>30</v>
      </c>
      <c r="C1850" t="s">
        <v>3495</v>
      </c>
      <c r="D1850" t="s">
        <v>5338</v>
      </c>
      <c r="E1850" t="s">
        <v>1017</v>
      </c>
      <c r="F1850" s="12">
        <v>3.482570049958964</v>
      </c>
      <c r="G1850" s="12">
        <v>1.8056031023537156</v>
      </c>
      <c r="H1850" s="12">
        <v>1.7525528538060724</v>
      </c>
      <c r="I1850" s="12">
        <v>0</v>
      </c>
      <c r="J1850" s="15">
        <v>0</v>
      </c>
      <c r="K1850" s="15">
        <v>1</v>
      </c>
      <c r="L1850" s="56">
        <v>0.5694300000000001</v>
      </c>
      <c r="M1850">
        <v>0</v>
      </c>
      <c r="N1850">
        <v>0</v>
      </c>
      <c r="O1850" s="12">
        <v>5</v>
      </c>
      <c r="P1850" s="12">
        <v>10</v>
      </c>
      <c r="Q1850">
        <v>0</v>
      </c>
      <c r="R1850" s="12">
        <v>0</v>
      </c>
      <c r="S1850" s="12">
        <v>0</v>
      </c>
      <c r="T1850" s="12">
        <v>2.3550521051685922</v>
      </c>
      <c r="U1850" s="12">
        <v>0</v>
      </c>
      <c r="V1850" s="12">
        <v>0</v>
      </c>
      <c r="W1850" s="57">
        <v>1.0851454814087647E-5</v>
      </c>
      <c r="X1850" s="57">
        <v>0</v>
      </c>
      <c r="Y1850" s="57">
        <v>0</v>
      </c>
      <c r="Z1850" s="57">
        <v>1.6523836357947863E-3</v>
      </c>
      <c r="AA1850" s="57">
        <v>3.6428318913915248E-3</v>
      </c>
      <c r="AB1850" s="57">
        <v>0</v>
      </c>
      <c r="AC1850" s="57">
        <v>0</v>
      </c>
      <c r="AD1850" s="57">
        <v>0</v>
      </c>
      <c r="AE1850" s="57">
        <v>1.3679906970515952E-6</v>
      </c>
      <c r="AF1850" s="57">
        <v>0</v>
      </c>
      <c r="AG1850" s="57">
        <v>0</v>
      </c>
      <c r="AH1850" s="17">
        <v>4.82494088427041E-4</v>
      </c>
      <c r="AI1850" s="12">
        <v>292</v>
      </c>
      <c r="AJ1850" s="16">
        <v>8</v>
      </c>
      <c r="AK1850" s="17">
        <v>0.95906329899136689</v>
      </c>
      <c r="AL1850" t="str">
        <f>IF(AK1850&lt;='CAV Tier 1 Analysis'!$A$5,"Tier 1", "Tier 2")</f>
        <v>Tier 2</v>
      </c>
      <c r="AM1850" t="str">
        <f t="shared" si="57"/>
        <v>Nebraska - Tier 2</v>
      </c>
      <c r="AN1850" t="str">
        <f t="shared" si="58"/>
        <v>Lynch, Village Of - Tier 2</v>
      </c>
    </row>
    <row r="1851" spans="1:40" x14ac:dyDescent="0.3">
      <c r="A1851">
        <v>7</v>
      </c>
      <c r="B1851" t="s">
        <v>30</v>
      </c>
      <c r="C1851" t="s">
        <v>3634</v>
      </c>
      <c r="D1851" t="s">
        <v>5535</v>
      </c>
      <c r="E1851" t="s">
        <v>1019</v>
      </c>
      <c r="F1851" s="12">
        <v>5.6774471752832687</v>
      </c>
      <c r="G1851" s="12">
        <v>4.533011973544304</v>
      </c>
      <c r="H1851" s="12">
        <v>1.8909902019814995</v>
      </c>
      <c r="I1851" s="12">
        <v>0</v>
      </c>
      <c r="J1851" s="15">
        <v>0</v>
      </c>
      <c r="K1851" s="15">
        <v>1</v>
      </c>
      <c r="L1851" s="56">
        <v>0.38385000000000002</v>
      </c>
      <c r="M1851">
        <v>0</v>
      </c>
      <c r="N1851">
        <v>0</v>
      </c>
      <c r="O1851" s="12">
        <v>5</v>
      </c>
      <c r="P1851" s="12">
        <v>10</v>
      </c>
      <c r="Q1851">
        <v>0</v>
      </c>
      <c r="R1851" s="12">
        <v>0</v>
      </c>
      <c r="S1851" s="12">
        <v>0</v>
      </c>
      <c r="T1851" s="12">
        <v>4.3005498210548527</v>
      </c>
      <c r="U1851" s="12">
        <v>0</v>
      </c>
      <c r="V1851" s="12">
        <v>0.23246215248945123</v>
      </c>
      <c r="W1851" s="57">
        <v>7.3149130365234396E-6</v>
      </c>
      <c r="X1851" s="57">
        <v>0</v>
      </c>
      <c r="Y1851" s="57">
        <v>0</v>
      </c>
      <c r="Z1851" s="57">
        <v>1.6523836357947863E-3</v>
      </c>
      <c r="AA1851" s="57">
        <v>3.6428318913915248E-3</v>
      </c>
      <c r="AB1851" s="57">
        <v>0</v>
      </c>
      <c r="AC1851" s="57">
        <v>0</v>
      </c>
      <c r="AD1851" s="57">
        <v>0</v>
      </c>
      <c r="AE1851" s="57">
        <v>2.4980815220599051E-6</v>
      </c>
      <c r="AF1851" s="57">
        <v>0</v>
      </c>
      <c r="AG1851" s="57">
        <v>1.1650982621825103E-6</v>
      </c>
      <c r="AH1851" s="17">
        <v>4.8238123818246153E-4</v>
      </c>
      <c r="AI1851" s="12">
        <v>293</v>
      </c>
      <c r="AJ1851" s="16">
        <v>8</v>
      </c>
      <c r="AK1851" s="17">
        <v>0.95954568022954934</v>
      </c>
      <c r="AL1851" t="str">
        <f>IF(AK1851&lt;='CAV Tier 1 Analysis'!$A$5,"Tier 1", "Tier 2")</f>
        <v>Tier 2</v>
      </c>
      <c r="AM1851" t="str">
        <f t="shared" si="57"/>
        <v>Nebraska - Tier 2</v>
      </c>
      <c r="AN1851" t="str">
        <f t="shared" si="58"/>
        <v>Allen,Village Of - Tier 2</v>
      </c>
    </row>
    <row r="1852" spans="1:40" x14ac:dyDescent="0.3">
      <c r="A1852">
        <v>7</v>
      </c>
      <c r="B1852" t="s">
        <v>30</v>
      </c>
      <c r="C1852" t="s">
        <v>3709</v>
      </c>
      <c r="D1852" t="s">
        <v>5621</v>
      </c>
      <c r="E1852" t="s">
        <v>1018</v>
      </c>
      <c r="F1852" s="12">
        <v>3.1195921027748241</v>
      </c>
      <c r="G1852" s="12">
        <v>1.6174104463210282</v>
      </c>
      <c r="H1852" s="12">
        <v>1.5698894678352058</v>
      </c>
      <c r="I1852" s="12">
        <v>0</v>
      </c>
      <c r="J1852" s="15">
        <v>0</v>
      </c>
      <c r="K1852" s="15">
        <v>1.0000000000000002</v>
      </c>
      <c r="L1852" s="56">
        <v>0.51007999999999998</v>
      </c>
      <c r="M1852">
        <v>0</v>
      </c>
      <c r="N1852">
        <v>0</v>
      </c>
      <c r="O1852" s="12">
        <v>5</v>
      </c>
      <c r="P1852" s="12">
        <v>10</v>
      </c>
      <c r="Q1852">
        <v>0</v>
      </c>
      <c r="R1852" s="12">
        <v>0</v>
      </c>
      <c r="S1852" s="12">
        <v>0</v>
      </c>
      <c r="T1852" s="12">
        <v>2.1095920092099036</v>
      </c>
      <c r="U1852" s="12">
        <v>0</v>
      </c>
      <c r="V1852" s="12">
        <v>0</v>
      </c>
      <c r="W1852" s="57">
        <v>9.7204398636703813E-6</v>
      </c>
      <c r="X1852" s="57">
        <v>0</v>
      </c>
      <c r="Y1852" s="57">
        <v>0</v>
      </c>
      <c r="Z1852" s="57">
        <v>1.6523836357947863E-3</v>
      </c>
      <c r="AA1852" s="57">
        <v>3.6428318913915248E-3</v>
      </c>
      <c r="AB1852" s="57">
        <v>0</v>
      </c>
      <c r="AC1852" s="57">
        <v>0</v>
      </c>
      <c r="AD1852" s="57">
        <v>0</v>
      </c>
      <c r="AE1852" s="57">
        <v>1.2254090840877328E-6</v>
      </c>
      <c r="AF1852" s="57">
        <v>0</v>
      </c>
      <c r="AG1852" s="57">
        <v>0</v>
      </c>
      <c r="AH1852" s="17">
        <v>4.8237830692127902E-4</v>
      </c>
      <c r="AI1852" s="12">
        <v>294</v>
      </c>
      <c r="AJ1852" s="16">
        <v>8</v>
      </c>
      <c r="AK1852" s="17">
        <v>0.96002805853647066</v>
      </c>
      <c r="AL1852" t="str">
        <f>IF(AK1852&lt;='CAV Tier 1 Analysis'!$A$5,"Tier 1", "Tier 2")</f>
        <v>Tier 2</v>
      </c>
      <c r="AM1852" t="str">
        <f t="shared" si="57"/>
        <v>Nebraska - Tier 2</v>
      </c>
      <c r="AN1852" t="str">
        <f t="shared" si="58"/>
        <v>Spencer, Village Of - Tier 2</v>
      </c>
    </row>
    <row r="1853" spans="1:40" x14ac:dyDescent="0.3">
      <c r="A1853">
        <v>7</v>
      </c>
      <c r="B1853" t="s">
        <v>30</v>
      </c>
      <c r="C1853" t="s">
        <v>3496</v>
      </c>
      <c r="D1853" t="s">
        <v>5339</v>
      </c>
      <c r="E1853" t="s">
        <v>1783</v>
      </c>
      <c r="F1853" s="12">
        <v>24.037441594987381</v>
      </c>
      <c r="G1853" s="12">
        <v>26.087837986069221</v>
      </c>
      <c r="H1853" s="12">
        <v>13.268131958536722</v>
      </c>
      <c r="I1853" s="12">
        <v>0</v>
      </c>
      <c r="J1853" s="15">
        <v>0</v>
      </c>
      <c r="K1853" s="15">
        <v>1.0000000000000002</v>
      </c>
      <c r="L1853" s="56">
        <v>0.67332999999999998</v>
      </c>
      <c r="M1853">
        <v>2</v>
      </c>
      <c r="N1853">
        <v>0</v>
      </c>
      <c r="O1853" s="12">
        <v>11</v>
      </c>
      <c r="P1853" s="12">
        <v>4</v>
      </c>
      <c r="Q1853">
        <v>0</v>
      </c>
      <c r="R1853" s="12">
        <v>0</v>
      </c>
      <c r="S1853" s="12">
        <v>0</v>
      </c>
      <c r="T1853" s="12">
        <v>29.701623430044432</v>
      </c>
      <c r="U1853" s="12">
        <v>5.6641818350570503</v>
      </c>
      <c r="V1853" s="12">
        <v>0</v>
      </c>
      <c r="W1853" s="57">
        <v>1.2831445603444907E-5</v>
      </c>
      <c r="X1853" s="57">
        <v>1.7441353449027645E-4</v>
      </c>
      <c r="Y1853" s="57">
        <v>0</v>
      </c>
      <c r="Z1853" s="57">
        <v>3.6352439987485294E-3</v>
      </c>
      <c r="AA1853" s="57">
        <v>1.45713275655661E-3</v>
      </c>
      <c r="AB1853" s="57">
        <v>0</v>
      </c>
      <c r="AC1853" s="57">
        <v>0</v>
      </c>
      <c r="AD1853" s="57">
        <v>0</v>
      </c>
      <c r="AE1853" s="57">
        <v>1.7252928056435409E-5</v>
      </c>
      <c r="AF1853" s="57">
        <v>7.4278645650971205E-6</v>
      </c>
      <c r="AG1853" s="57">
        <v>0</v>
      </c>
      <c r="AH1853" s="17">
        <v>4.8220932072912668E-4</v>
      </c>
      <c r="AI1853" s="12">
        <v>295</v>
      </c>
      <c r="AJ1853" s="16">
        <v>8</v>
      </c>
      <c r="AK1853" s="17">
        <v>0.96051026785719984</v>
      </c>
      <c r="AL1853" t="str">
        <f>IF(AK1853&lt;='CAV Tier 1 Analysis'!$A$5,"Tier 1", "Tier 2")</f>
        <v>Tier 2</v>
      </c>
      <c r="AM1853" t="str">
        <f t="shared" si="57"/>
        <v>Nebraska - Tier 2</v>
      </c>
      <c r="AN1853" t="str">
        <f t="shared" si="58"/>
        <v>Elm Creek, Village Of - Tier 2</v>
      </c>
    </row>
    <row r="1854" spans="1:40" x14ac:dyDescent="0.3">
      <c r="A1854">
        <v>7</v>
      </c>
      <c r="B1854" t="s">
        <v>30</v>
      </c>
      <c r="C1854" t="s">
        <v>3491</v>
      </c>
      <c r="D1854" t="s">
        <v>5332</v>
      </c>
      <c r="E1854" t="s">
        <v>1024</v>
      </c>
      <c r="F1854" s="12">
        <v>0.25580501879635814</v>
      </c>
      <c r="G1854" s="12">
        <v>3.2455077355939325E-2</v>
      </c>
      <c r="H1854" s="12">
        <v>0.10031569364563064</v>
      </c>
      <c r="I1854" s="12">
        <v>0</v>
      </c>
      <c r="J1854" s="15">
        <v>0</v>
      </c>
      <c r="K1854" s="15">
        <v>1.0000000000000002</v>
      </c>
      <c r="L1854" s="56">
        <v>0.21062999999999998</v>
      </c>
      <c r="M1854">
        <v>0</v>
      </c>
      <c r="N1854">
        <v>0</v>
      </c>
      <c r="O1854" s="12">
        <v>5</v>
      </c>
      <c r="P1854" s="12">
        <v>10</v>
      </c>
      <c r="Q1854">
        <v>0</v>
      </c>
      <c r="R1854" s="12">
        <v>0</v>
      </c>
      <c r="S1854" s="12">
        <v>0</v>
      </c>
      <c r="T1854" s="12">
        <v>0.11418286306135017</v>
      </c>
      <c r="U1854" s="12">
        <v>0</v>
      </c>
      <c r="V1854" s="12">
        <v>0</v>
      </c>
      <c r="W1854" s="57">
        <v>4.0139120304361911E-6</v>
      </c>
      <c r="X1854" s="57">
        <v>0</v>
      </c>
      <c r="Y1854" s="57">
        <v>0</v>
      </c>
      <c r="Z1854" s="57">
        <v>1.6523836357947863E-3</v>
      </c>
      <c r="AA1854" s="57">
        <v>3.6428318913915248E-3</v>
      </c>
      <c r="AB1854" s="57">
        <v>0</v>
      </c>
      <c r="AC1854" s="57">
        <v>0</v>
      </c>
      <c r="AD1854" s="57">
        <v>0</v>
      </c>
      <c r="AE1854" s="57">
        <v>6.6325961148728476E-8</v>
      </c>
      <c r="AF1854" s="57">
        <v>0</v>
      </c>
      <c r="AG1854" s="57">
        <v>0</v>
      </c>
      <c r="AH1854" s="17">
        <v>4.817541604707178E-4</v>
      </c>
      <c r="AI1854" s="12">
        <v>296</v>
      </c>
      <c r="AJ1854" s="16">
        <v>8</v>
      </c>
      <c r="AK1854" s="17">
        <v>0.96099202201767053</v>
      </c>
      <c r="AL1854" t="str">
        <f>IF(AK1854&lt;='CAV Tier 1 Analysis'!$A$5,"Tier 1", "Tier 2")</f>
        <v>Tier 2</v>
      </c>
      <c r="AM1854" t="str">
        <f t="shared" si="57"/>
        <v>Nebraska - Tier 2</v>
      </c>
      <c r="AN1854" t="str">
        <f t="shared" si="58"/>
        <v>Dunning, Village Of - Tier 2</v>
      </c>
    </row>
    <row r="1855" spans="1:40" x14ac:dyDescent="0.3">
      <c r="A1855">
        <v>7</v>
      </c>
      <c r="B1855" t="s">
        <v>30</v>
      </c>
      <c r="C1855" t="s">
        <v>2251</v>
      </c>
      <c r="D1855" t="s">
        <v>5436</v>
      </c>
      <c r="E1855" t="s">
        <v>1025</v>
      </c>
      <c r="F1855" s="12">
        <v>0.80286438634452761</v>
      </c>
      <c r="G1855" s="12">
        <v>0.5029127459866104</v>
      </c>
      <c r="H1855" s="12">
        <v>0.4074412946871388</v>
      </c>
      <c r="I1855" s="12">
        <v>0</v>
      </c>
      <c r="J1855" s="15">
        <v>0</v>
      </c>
      <c r="K1855" s="15">
        <v>1</v>
      </c>
      <c r="L1855" s="56">
        <v>0.17354</v>
      </c>
      <c r="M1855">
        <v>0</v>
      </c>
      <c r="N1855">
        <v>0</v>
      </c>
      <c r="O1855" s="12">
        <v>5</v>
      </c>
      <c r="P1855" s="12">
        <v>10</v>
      </c>
      <c r="Q1855">
        <v>0</v>
      </c>
      <c r="R1855" s="12">
        <v>0</v>
      </c>
      <c r="S1855" s="12">
        <v>0</v>
      </c>
      <c r="T1855" s="12">
        <v>0.50821671550324765</v>
      </c>
      <c r="U1855" s="12">
        <v>0</v>
      </c>
      <c r="V1855" s="12">
        <v>0</v>
      </c>
      <c r="W1855" s="57">
        <v>3.3070991490381079E-6</v>
      </c>
      <c r="X1855" s="57">
        <v>0</v>
      </c>
      <c r="Y1855" s="57">
        <v>0</v>
      </c>
      <c r="Z1855" s="57">
        <v>1.6523836357947863E-3</v>
      </c>
      <c r="AA1855" s="57">
        <v>3.6428318913915248E-3</v>
      </c>
      <c r="AB1855" s="57">
        <v>0</v>
      </c>
      <c r="AC1855" s="57">
        <v>0</v>
      </c>
      <c r="AD1855" s="57">
        <v>0</v>
      </c>
      <c r="AE1855" s="57">
        <v>2.9521034263689459E-7</v>
      </c>
      <c r="AF1855" s="57">
        <v>0</v>
      </c>
      <c r="AG1855" s="57">
        <v>0</v>
      </c>
      <c r="AH1855" s="17">
        <v>4.8171071242527139E-4</v>
      </c>
      <c r="AI1855" s="12">
        <v>297</v>
      </c>
      <c r="AJ1855" s="16">
        <v>8</v>
      </c>
      <c r="AK1855" s="17">
        <v>0.96147373273009584</v>
      </c>
      <c r="AL1855" t="str">
        <f>IF(AK1855&lt;='CAV Tier 1 Analysis'!$A$5,"Tier 1", "Tier 2")</f>
        <v>Tier 2</v>
      </c>
      <c r="AM1855" t="str">
        <f t="shared" si="57"/>
        <v>Nebraska - Tier 2</v>
      </c>
      <c r="AN1855" t="str">
        <f t="shared" si="58"/>
        <v>Smithfield, Village Of - Tier 2</v>
      </c>
    </row>
    <row r="1856" spans="1:40" x14ac:dyDescent="0.3">
      <c r="A1856">
        <v>7</v>
      </c>
      <c r="B1856" t="s">
        <v>30</v>
      </c>
      <c r="C1856" t="s">
        <v>3494</v>
      </c>
      <c r="D1856" t="s">
        <v>5337</v>
      </c>
      <c r="E1856" t="s">
        <v>1026</v>
      </c>
      <c r="F1856" s="12">
        <v>0.85377795159066305</v>
      </c>
      <c r="G1856" s="12">
        <v>0.44265703087048214</v>
      </c>
      <c r="H1856" s="12">
        <v>0.42965136784385727</v>
      </c>
      <c r="I1856" s="12">
        <v>0</v>
      </c>
      <c r="J1856" s="15">
        <v>0</v>
      </c>
      <c r="K1856" s="15">
        <v>1</v>
      </c>
      <c r="L1856" s="56">
        <v>0.1396</v>
      </c>
      <c r="M1856">
        <v>0</v>
      </c>
      <c r="N1856">
        <v>0</v>
      </c>
      <c r="O1856" s="12">
        <v>5</v>
      </c>
      <c r="P1856" s="12">
        <v>10</v>
      </c>
      <c r="Q1856">
        <v>0</v>
      </c>
      <c r="R1856" s="12">
        <v>0</v>
      </c>
      <c r="S1856" s="12">
        <v>0</v>
      </c>
      <c r="T1856" s="12">
        <v>0.57735854078909687</v>
      </c>
      <c r="U1856" s="12">
        <v>0</v>
      </c>
      <c r="V1856" s="12">
        <v>0</v>
      </c>
      <c r="W1856" s="57">
        <v>2.6603148623125497E-6</v>
      </c>
      <c r="X1856" s="57">
        <v>0</v>
      </c>
      <c r="Y1856" s="57">
        <v>0</v>
      </c>
      <c r="Z1856" s="57">
        <v>1.6523836357947863E-3</v>
      </c>
      <c r="AA1856" s="57">
        <v>3.6428318913915248E-3</v>
      </c>
      <c r="AB1856" s="57">
        <v>0</v>
      </c>
      <c r="AC1856" s="57">
        <v>0</v>
      </c>
      <c r="AD1856" s="57">
        <v>0</v>
      </c>
      <c r="AE1856" s="57">
        <v>3.3537309468837729E-7</v>
      </c>
      <c r="AF1856" s="57">
        <v>0</v>
      </c>
      <c r="AG1856" s="57">
        <v>0</v>
      </c>
      <c r="AH1856" s="17">
        <v>4.8165556501302844E-4</v>
      </c>
      <c r="AI1856" s="12">
        <v>298</v>
      </c>
      <c r="AJ1856" s="16">
        <v>8</v>
      </c>
      <c r="AK1856" s="17">
        <v>0.96195538829510885</v>
      </c>
      <c r="AL1856" t="str">
        <f>IF(AK1856&lt;='CAV Tier 1 Analysis'!$A$5,"Tier 1", "Tier 2")</f>
        <v>Tier 2</v>
      </c>
      <c r="AM1856" t="str">
        <f t="shared" si="57"/>
        <v>Nebraska - Tier 2</v>
      </c>
      <c r="AN1856" t="str">
        <f t="shared" si="58"/>
        <v>Bristow, Village Of - Tier 2</v>
      </c>
    </row>
    <row r="1857" spans="1:40" x14ac:dyDescent="0.3">
      <c r="A1857">
        <v>7</v>
      </c>
      <c r="B1857" t="s">
        <v>30</v>
      </c>
      <c r="C1857" t="s">
        <v>3682</v>
      </c>
      <c r="D1857" t="s">
        <v>5586</v>
      </c>
      <c r="E1857" t="s">
        <v>1319</v>
      </c>
      <c r="F1857" s="12">
        <v>5.8508769918685752</v>
      </c>
      <c r="G1857" s="12">
        <v>23.807991360691148</v>
      </c>
      <c r="H1857" s="12">
        <v>14.232325413966883</v>
      </c>
      <c r="I1857" s="12">
        <v>0</v>
      </c>
      <c r="J1857" s="15">
        <v>0</v>
      </c>
      <c r="K1857" s="15">
        <v>1.0000000000000002</v>
      </c>
      <c r="L1857" s="56">
        <v>0.69235999999999998</v>
      </c>
      <c r="M1857">
        <v>0</v>
      </c>
      <c r="N1857">
        <v>0</v>
      </c>
      <c r="O1857" s="12">
        <v>7</v>
      </c>
      <c r="P1857" s="12">
        <v>8</v>
      </c>
      <c r="Q1857">
        <v>0</v>
      </c>
      <c r="R1857" s="12">
        <v>0</v>
      </c>
      <c r="S1857" s="12">
        <v>0</v>
      </c>
      <c r="T1857" s="12">
        <v>28.00554355651548</v>
      </c>
      <c r="U1857" s="12">
        <v>22.154666564646906</v>
      </c>
      <c r="V1857" s="12">
        <v>0</v>
      </c>
      <c r="W1857" s="57">
        <v>1.3194094542053845E-5</v>
      </c>
      <c r="X1857" s="57">
        <v>0</v>
      </c>
      <c r="Y1857" s="57">
        <v>0</v>
      </c>
      <c r="Z1857" s="57">
        <v>2.3133370901127007E-3</v>
      </c>
      <c r="AA1857" s="57">
        <v>2.91426551311322E-3</v>
      </c>
      <c r="AB1857" s="57">
        <v>0</v>
      </c>
      <c r="AC1857" s="57">
        <v>0</v>
      </c>
      <c r="AD1857" s="57">
        <v>0</v>
      </c>
      <c r="AE1857" s="57">
        <v>1.626771780000333E-5</v>
      </c>
      <c r="AF1857" s="57">
        <v>2.9053068478234196E-5</v>
      </c>
      <c r="AG1857" s="57">
        <v>0</v>
      </c>
      <c r="AH1857" s="17">
        <v>4.80556134913292E-4</v>
      </c>
      <c r="AI1857" s="12">
        <v>299</v>
      </c>
      <c r="AJ1857" s="16">
        <v>8</v>
      </c>
      <c r="AK1857" s="17">
        <v>0.96243594443002212</v>
      </c>
      <c r="AL1857" t="str">
        <f>IF(AK1857&lt;='CAV Tier 1 Analysis'!$A$5,"Tier 1", "Tier 2")</f>
        <v>Tier 2</v>
      </c>
      <c r="AM1857" t="str">
        <f t="shared" si="57"/>
        <v>Nebraska - Tier 2</v>
      </c>
      <c r="AN1857" t="str">
        <f t="shared" si="58"/>
        <v>Blue Hill, City Of - Tier 2</v>
      </c>
    </row>
    <row r="1858" spans="1:40" x14ac:dyDescent="0.3">
      <c r="A1858">
        <v>7</v>
      </c>
      <c r="B1858" t="s">
        <v>30</v>
      </c>
      <c r="C1858" t="s">
        <v>3545</v>
      </c>
      <c r="D1858" t="s">
        <v>5412</v>
      </c>
      <c r="E1858" t="s">
        <v>1786</v>
      </c>
      <c r="F1858" s="12">
        <v>50.295796839956552</v>
      </c>
      <c r="G1858" s="12">
        <v>9.5579842358779743</v>
      </c>
      <c r="H1858" s="12">
        <v>4.0827932661898503</v>
      </c>
      <c r="I1858" s="12">
        <v>0</v>
      </c>
      <c r="J1858" s="15">
        <v>0</v>
      </c>
      <c r="K1858" s="15">
        <v>1</v>
      </c>
      <c r="L1858" s="56">
        <v>0.58206000000000002</v>
      </c>
      <c r="M1858">
        <v>2</v>
      </c>
      <c r="N1858">
        <v>0</v>
      </c>
      <c r="O1858" s="12">
        <v>11</v>
      </c>
      <c r="P1858" s="12">
        <v>4</v>
      </c>
      <c r="Q1858">
        <v>0</v>
      </c>
      <c r="R1858" s="12">
        <v>0</v>
      </c>
      <c r="S1858" s="12">
        <v>0</v>
      </c>
      <c r="T1858" s="12">
        <v>9.9749168815582472</v>
      </c>
      <c r="U1858" s="12">
        <v>0</v>
      </c>
      <c r="V1858" s="12">
        <v>0</v>
      </c>
      <c r="W1858" s="57">
        <v>1.1092140893679388E-5</v>
      </c>
      <c r="X1858" s="57">
        <v>1.7441353449027645E-4</v>
      </c>
      <c r="Y1858" s="57">
        <v>0</v>
      </c>
      <c r="Z1858" s="57">
        <v>3.6352439987485294E-3</v>
      </c>
      <c r="AA1858" s="57">
        <v>1.45713275655661E-3</v>
      </c>
      <c r="AB1858" s="57">
        <v>0</v>
      </c>
      <c r="AC1858" s="57">
        <v>0</v>
      </c>
      <c r="AD1858" s="57">
        <v>0</v>
      </c>
      <c r="AE1858" s="57">
        <v>5.7941790196008155E-6</v>
      </c>
      <c r="AF1858" s="57">
        <v>0</v>
      </c>
      <c r="AG1858" s="57">
        <v>0</v>
      </c>
      <c r="AH1858" s="17">
        <v>4.8033423724624507E-4</v>
      </c>
      <c r="AI1858" s="12">
        <v>300</v>
      </c>
      <c r="AJ1858" s="16">
        <v>8</v>
      </c>
      <c r="AK1858" s="17">
        <v>0.96291627866726837</v>
      </c>
      <c r="AL1858" t="str">
        <f>IF(AK1858&lt;='CAV Tier 1 Analysis'!$A$5,"Tier 1", "Tier 2")</f>
        <v>Tier 2</v>
      </c>
      <c r="AM1858" t="str">
        <f t="shared" si="57"/>
        <v>Nebraska - Tier 2</v>
      </c>
      <c r="AN1858" t="str">
        <f t="shared" si="58"/>
        <v>Cairo, Village Of - Tier 2</v>
      </c>
    </row>
    <row r="1859" spans="1:40" x14ac:dyDescent="0.3">
      <c r="A1859">
        <v>7</v>
      </c>
      <c r="B1859" t="s">
        <v>30</v>
      </c>
      <c r="C1859" t="s">
        <v>3549</v>
      </c>
      <c r="D1859" t="s">
        <v>5418</v>
      </c>
      <c r="E1859" t="s">
        <v>1159</v>
      </c>
      <c r="F1859" s="12">
        <v>1.7568383194724841</v>
      </c>
      <c r="G1859" s="12">
        <v>0.67341614406025108</v>
      </c>
      <c r="H1859" s="12">
        <v>0.48930819549891313</v>
      </c>
      <c r="I1859" s="12">
        <v>0</v>
      </c>
      <c r="J1859" s="15">
        <v>0</v>
      </c>
      <c r="K1859" s="15">
        <v>1</v>
      </c>
      <c r="L1859" s="56">
        <v>0.35239999999999999</v>
      </c>
      <c r="M1859">
        <v>0</v>
      </c>
      <c r="N1859">
        <v>0</v>
      </c>
      <c r="O1859" s="12">
        <v>6</v>
      </c>
      <c r="P1859" s="12">
        <v>9</v>
      </c>
      <c r="Q1859">
        <v>0</v>
      </c>
      <c r="R1859" s="12">
        <v>0</v>
      </c>
      <c r="S1859" s="12">
        <v>0</v>
      </c>
      <c r="T1859" s="12">
        <v>0.8472626995684579</v>
      </c>
      <c r="U1859" s="12">
        <v>0</v>
      </c>
      <c r="V1859" s="12">
        <v>0</v>
      </c>
      <c r="W1859" s="57">
        <v>6.7155799246342584E-6</v>
      </c>
      <c r="X1859" s="57">
        <v>0</v>
      </c>
      <c r="Y1859" s="57">
        <v>0</v>
      </c>
      <c r="Z1859" s="57">
        <v>1.9828603629537434E-3</v>
      </c>
      <c r="AA1859" s="57">
        <v>3.2785487022523726E-3</v>
      </c>
      <c r="AB1859" s="57">
        <v>0</v>
      </c>
      <c r="AC1859" s="57">
        <v>0</v>
      </c>
      <c r="AD1859" s="57">
        <v>0</v>
      </c>
      <c r="AE1859" s="57">
        <v>4.9215365062400507E-7</v>
      </c>
      <c r="AF1859" s="57">
        <v>0</v>
      </c>
      <c r="AG1859" s="57">
        <v>0</v>
      </c>
      <c r="AH1859" s="17">
        <v>4.7896516352557945E-4</v>
      </c>
      <c r="AI1859" s="12">
        <v>301</v>
      </c>
      <c r="AJ1859" s="16">
        <v>8</v>
      </c>
      <c r="AK1859" s="17">
        <v>0.96339524383079389</v>
      </c>
      <c r="AL1859" t="str">
        <f>IF(AK1859&lt;='CAV Tier 1 Analysis'!$A$5,"Tier 1", "Tier 2")</f>
        <v>Tier 2</v>
      </c>
      <c r="AM1859" t="str">
        <f t="shared" si="57"/>
        <v>Nebraska - Tier 2</v>
      </c>
      <c r="AN1859" t="str">
        <f t="shared" si="58"/>
        <v>Palisade, Village Of - Tier 2</v>
      </c>
    </row>
    <row r="1860" spans="1:40" x14ac:dyDescent="0.3">
      <c r="A1860">
        <v>7</v>
      </c>
      <c r="B1860" t="s">
        <v>30</v>
      </c>
      <c r="C1860" t="s">
        <v>3643</v>
      </c>
      <c r="D1860" t="s">
        <v>5544</v>
      </c>
      <c r="E1860" t="s">
        <v>1280</v>
      </c>
      <c r="F1860" s="12">
        <v>2.7631761705279843</v>
      </c>
      <c r="G1860" s="12">
        <v>0.94744414959721246</v>
      </c>
      <c r="H1860" s="12">
        <v>1.0539472286007807</v>
      </c>
      <c r="I1860" s="12">
        <v>0</v>
      </c>
      <c r="J1860" s="15">
        <v>0</v>
      </c>
      <c r="K1860" s="15">
        <v>1</v>
      </c>
      <c r="L1860" s="56">
        <v>0.36351</v>
      </c>
      <c r="M1860">
        <v>2</v>
      </c>
      <c r="N1860">
        <v>0</v>
      </c>
      <c r="O1860" s="12">
        <v>6</v>
      </c>
      <c r="P1860" s="12">
        <v>8.5</v>
      </c>
      <c r="Q1860">
        <v>0</v>
      </c>
      <c r="R1860" s="12">
        <v>0</v>
      </c>
      <c r="S1860" s="12">
        <v>0</v>
      </c>
      <c r="T1860" s="12">
        <v>1.9140068873584821</v>
      </c>
      <c r="U1860" s="12">
        <v>0</v>
      </c>
      <c r="V1860" s="12">
        <v>0</v>
      </c>
      <c r="W1860" s="57">
        <v>6.927299825209419E-6</v>
      </c>
      <c r="X1860" s="57">
        <v>1.7441353449027645E-4</v>
      </c>
      <c r="Y1860" s="57">
        <v>0</v>
      </c>
      <c r="Z1860" s="57">
        <v>1.9828603629537434E-3</v>
      </c>
      <c r="AA1860" s="57">
        <v>3.0964071076827961E-3</v>
      </c>
      <c r="AB1860" s="57">
        <v>0</v>
      </c>
      <c r="AC1860" s="57">
        <v>0</v>
      </c>
      <c r="AD1860" s="57">
        <v>0</v>
      </c>
      <c r="AE1860" s="57">
        <v>1.1117985925885251E-6</v>
      </c>
      <c r="AF1860" s="57">
        <v>0</v>
      </c>
      <c r="AG1860" s="57">
        <v>0</v>
      </c>
      <c r="AH1860" s="17">
        <v>4.7833819123132854E-4</v>
      </c>
      <c r="AI1860" s="12">
        <v>302</v>
      </c>
      <c r="AJ1860" s="16">
        <v>8</v>
      </c>
      <c r="AK1860" s="17">
        <v>0.96387358202202522</v>
      </c>
      <c r="AL1860" t="str">
        <f>IF(AK1860&lt;='CAV Tier 1 Analysis'!$A$5,"Tier 1", "Tier 2")</f>
        <v>Tier 2</v>
      </c>
      <c r="AM1860" t="str">
        <f t="shared" si="57"/>
        <v>Nebraska - Tier 2</v>
      </c>
      <c r="AN1860" t="str">
        <f t="shared" si="58"/>
        <v>Campbell, Village Of - Tier 2</v>
      </c>
    </row>
    <row r="1861" spans="1:40" x14ac:dyDescent="0.3">
      <c r="A1861">
        <v>7</v>
      </c>
      <c r="B1861" t="s">
        <v>30</v>
      </c>
      <c r="C1861" t="s">
        <v>3654</v>
      </c>
      <c r="D1861" t="s">
        <v>5555</v>
      </c>
      <c r="E1861" t="s">
        <v>1598</v>
      </c>
      <c r="F1861" s="12">
        <v>10.29772241500682</v>
      </c>
      <c r="G1861" s="12">
        <v>3.1068798627703247</v>
      </c>
      <c r="H1861" s="12">
        <v>0.93002511793175291</v>
      </c>
      <c r="I1861" s="12">
        <v>0</v>
      </c>
      <c r="J1861" s="15">
        <v>0</v>
      </c>
      <c r="K1861" s="15">
        <v>1</v>
      </c>
      <c r="L1861" s="56">
        <v>0.18944</v>
      </c>
      <c r="M1861">
        <v>1</v>
      </c>
      <c r="N1861">
        <v>0</v>
      </c>
      <c r="O1861" s="12">
        <v>9</v>
      </c>
      <c r="P1861" s="12">
        <v>6</v>
      </c>
      <c r="Q1861">
        <v>0</v>
      </c>
      <c r="R1861" s="12">
        <v>0</v>
      </c>
      <c r="S1861" s="12">
        <v>0</v>
      </c>
      <c r="T1861" s="12">
        <v>2.2254732585921713</v>
      </c>
      <c r="U1861" s="12">
        <v>0</v>
      </c>
      <c r="V1861" s="12">
        <v>0.88140660417815342</v>
      </c>
      <c r="W1861" s="57">
        <v>3.6101006269089497E-6</v>
      </c>
      <c r="X1861" s="57">
        <v>8.7206767245138223E-5</v>
      </c>
      <c r="Y1861" s="57">
        <v>0</v>
      </c>
      <c r="Z1861" s="57">
        <v>2.9742905444306153E-3</v>
      </c>
      <c r="AA1861" s="57">
        <v>2.1856991348349151E-3</v>
      </c>
      <c r="AB1861" s="57">
        <v>0</v>
      </c>
      <c r="AC1861" s="57">
        <v>0</v>
      </c>
      <c r="AD1861" s="57">
        <v>0</v>
      </c>
      <c r="AE1861" s="57">
        <v>1.2927215952503296E-6</v>
      </c>
      <c r="AF1861" s="57">
        <v>0</v>
      </c>
      <c r="AG1861" s="57">
        <v>4.4176021421412006E-6</v>
      </c>
      <c r="AH1861" s="17">
        <v>4.7786517007954269E-4</v>
      </c>
      <c r="AI1861" s="12">
        <v>303</v>
      </c>
      <c r="AJ1861" s="16">
        <v>8</v>
      </c>
      <c r="AK1861" s="17">
        <v>0.96435144719210475</v>
      </c>
      <c r="AL1861" t="str">
        <f>IF(AK1861&lt;='CAV Tier 1 Analysis'!$A$5,"Tier 1", "Tier 2")</f>
        <v>Tier 2</v>
      </c>
      <c r="AM1861" t="str">
        <f t="shared" si="57"/>
        <v>Nebraska - Tier 2</v>
      </c>
      <c r="AN1861" t="str">
        <f t="shared" si="58"/>
        <v>Holstein, Village Of - Tier 2</v>
      </c>
    </row>
    <row r="1862" spans="1:40" x14ac:dyDescent="0.3">
      <c r="A1862">
        <v>7</v>
      </c>
      <c r="B1862" t="s">
        <v>30</v>
      </c>
      <c r="C1862" t="s">
        <v>3049</v>
      </c>
      <c r="D1862" t="s">
        <v>5625</v>
      </c>
      <c r="E1862" t="s">
        <v>1057</v>
      </c>
      <c r="F1862" s="12">
        <v>12.061852483939596</v>
      </c>
      <c r="G1862" s="12">
        <v>56.05659174658183</v>
      </c>
      <c r="H1862" s="12">
        <v>22.743113411522952</v>
      </c>
      <c r="I1862" s="12">
        <v>0</v>
      </c>
      <c r="J1862" s="15">
        <v>0</v>
      </c>
      <c r="K1862" s="15">
        <v>1.0000000000000002</v>
      </c>
      <c r="L1862" s="56">
        <v>0.7180899999999999</v>
      </c>
      <c r="M1862">
        <v>0</v>
      </c>
      <c r="N1862">
        <v>0</v>
      </c>
      <c r="O1862" s="12">
        <v>4.5</v>
      </c>
      <c r="P1862" s="12">
        <v>10</v>
      </c>
      <c r="Q1862">
        <v>0</v>
      </c>
      <c r="R1862" s="12">
        <v>0</v>
      </c>
      <c r="S1862" s="12">
        <v>0</v>
      </c>
      <c r="T1862" s="12">
        <v>55.709573676041657</v>
      </c>
      <c r="U1862" s="12">
        <v>43.647721192102061</v>
      </c>
      <c r="V1862" s="12">
        <v>0.34701807054017308</v>
      </c>
      <c r="W1862" s="57">
        <v>1.3684423348696407E-5</v>
      </c>
      <c r="X1862" s="57">
        <v>0</v>
      </c>
      <c r="Y1862" s="57">
        <v>0</v>
      </c>
      <c r="Z1862" s="57">
        <v>1.4871452722153076E-3</v>
      </c>
      <c r="AA1862" s="57">
        <v>3.6428318913915248E-3</v>
      </c>
      <c r="AB1862" s="57">
        <v>0</v>
      </c>
      <c r="AC1862" s="57">
        <v>0</v>
      </c>
      <c r="AD1862" s="57">
        <v>0</v>
      </c>
      <c r="AE1862" s="57">
        <v>3.2360294007201907E-5</v>
      </c>
      <c r="AF1862" s="57">
        <v>5.723851582296317E-5</v>
      </c>
      <c r="AG1862" s="57">
        <v>1.7392515151498926E-6</v>
      </c>
      <c r="AH1862" s="17">
        <v>4.7590905893644036E-4</v>
      </c>
      <c r="AI1862" s="12">
        <v>304</v>
      </c>
      <c r="AJ1862" s="16">
        <v>8</v>
      </c>
      <c r="AK1862" s="17">
        <v>0.96482735625104121</v>
      </c>
      <c r="AL1862" t="str">
        <f>IF(AK1862&lt;='CAV Tier 1 Analysis'!$A$5,"Tier 1", "Tier 2")</f>
        <v>Tier 2</v>
      </c>
      <c r="AM1862" t="str">
        <f t="shared" si="57"/>
        <v>Nebraska - Tier 2</v>
      </c>
      <c r="AN1862" t="str">
        <f t="shared" si="58"/>
        <v>Wakefield, City Of - Tier 2</v>
      </c>
    </row>
    <row r="1863" spans="1:40" x14ac:dyDescent="0.3">
      <c r="A1863">
        <v>7</v>
      </c>
      <c r="B1863" t="s">
        <v>30</v>
      </c>
      <c r="C1863" t="s">
        <v>2229</v>
      </c>
      <c r="D1863" t="s">
        <v>5359</v>
      </c>
      <c r="E1863" t="s">
        <v>1711</v>
      </c>
      <c r="F1863" s="12">
        <v>7.5420616211716025</v>
      </c>
      <c r="G1863" s="12">
        <v>3.5107547001553554</v>
      </c>
      <c r="H1863" s="12">
        <v>2.1584396282117275</v>
      </c>
      <c r="I1863" s="12">
        <v>0</v>
      </c>
      <c r="J1863" s="15">
        <v>0.25619323855261278</v>
      </c>
      <c r="K1863" s="15">
        <v>0.74380676144738722</v>
      </c>
      <c r="L1863" s="56">
        <v>0.21031</v>
      </c>
      <c r="M1863">
        <v>1</v>
      </c>
      <c r="N1863">
        <v>0</v>
      </c>
      <c r="O1863" s="12">
        <v>10</v>
      </c>
      <c r="P1863" s="12">
        <v>5</v>
      </c>
      <c r="Q1863">
        <v>0</v>
      </c>
      <c r="R1863" s="12">
        <v>0</v>
      </c>
      <c r="S1863" s="12">
        <v>0.55297763857186</v>
      </c>
      <c r="T1863" s="12">
        <v>3.7608178278140314</v>
      </c>
      <c r="U1863" s="12">
        <v>0</v>
      </c>
      <c r="V1863" s="12">
        <v>0</v>
      </c>
      <c r="W1863" s="57">
        <v>4.0078138874853313E-6</v>
      </c>
      <c r="X1863" s="57">
        <v>8.7206767245138223E-5</v>
      </c>
      <c r="Y1863" s="57">
        <v>0</v>
      </c>
      <c r="Z1863" s="57">
        <v>3.3047672715895726E-3</v>
      </c>
      <c r="AA1863" s="57">
        <v>1.8214159456957624E-3</v>
      </c>
      <c r="AB1863" s="57">
        <v>0</v>
      </c>
      <c r="AC1863" s="57">
        <v>0</v>
      </c>
      <c r="AD1863" s="57">
        <v>8.0223007900483494E-6</v>
      </c>
      <c r="AE1863" s="57">
        <v>2.1845647450705055E-6</v>
      </c>
      <c r="AF1863" s="57">
        <v>0</v>
      </c>
      <c r="AG1863" s="57">
        <v>0</v>
      </c>
      <c r="AH1863" s="17">
        <v>4.7523678763209797E-4</v>
      </c>
      <c r="AI1863" s="12">
        <v>305</v>
      </c>
      <c r="AJ1863" s="16">
        <v>8</v>
      </c>
      <c r="AK1863" s="17">
        <v>0.96530259303867327</v>
      </c>
      <c r="AL1863" t="str">
        <f>IF(AK1863&lt;='CAV Tier 1 Analysis'!$A$5,"Tier 1", "Tier 2")</f>
        <v>Tier 2</v>
      </c>
      <c r="AM1863" t="str">
        <f t="shared" si="57"/>
        <v>Nebraska - Tier 2</v>
      </c>
      <c r="AN1863" t="str">
        <f t="shared" si="58"/>
        <v>Union, Village Of - Tier 2</v>
      </c>
    </row>
    <row r="1864" spans="1:40" x14ac:dyDescent="0.3">
      <c r="A1864">
        <v>7</v>
      </c>
      <c r="B1864" t="s">
        <v>30</v>
      </c>
      <c r="C1864" t="s">
        <v>3665</v>
      </c>
      <c r="D1864" t="s">
        <v>5567</v>
      </c>
      <c r="E1864" t="s">
        <v>1479</v>
      </c>
      <c r="F1864" s="12">
        <v>4.0164155989914088</v>
      </c>
      <c r="G1864" s="12">
        <v>1.3457564387354872</v>
      </c>
      <c r="H1864" s="12">
        <v>0.92171620237921104</v>
      </c>
      <c r="I1864" s="12">
        <v>0</v>
      </c>
      <c r="J1864" s="15">
        <v>0</v>
      </c>
      <c r="K1864" s="15">
        <v>1</v>
      </c>
      <c r="L1864" s="56">
        <v>0.37320999999999999</v>
      </c>
      <c r="M1864">
        <v>0</v>
      </c>
      <c r="N1864">
        <v>0</v>
      </c>
      <c r="O1864" s="12">
        <v>8</v>
      </c>
      <c r="P1864" s="12">
        <v>7</v>
      </c>
      <c r="Q1864">
        <v>0</v>
      </c>
      <c r="R1864" s="12">
        <v>0</v>
      </c>
      <c r="S1864" s="12">
        <v>0</v>
      </c>
      <c r="T1864" s="12">
        <v>1.7926491429193472</v>
      </c>
      <c r="U1864" s="12">
        <v>0</v>
      </c>
      <c r="V1864" s="12">
        <v>0</v>
      </c>
      <c r="W1864" s="57">
        <v>7.1121497834073541E-6</v>
      </c>
      <c r="X1864" s="57">
        <v>0</v>
      </c>
      <c r="Y1864" s="57">
        <v>0</v>
      </c>
      <c r="Z1864" s="57">
        <v>2.643813817271658E-3</v>
      </c>
      <c r="AA1864" s="57">
        <v>2.5499823239740673E-3</v>
      </c>
      <c r="AB1864" s="57">
        <v>0</v>
      </c>
      <c r="AC1864" s="57">
        <v>0</v>
      </c>
      <c r="AD1864" s="57">
        <v>0</v>
      </c>
      <c r="AE1864" s="57">
        <v>1.0413049228121544E-6</v>
      </c>
      <c r="AF1864" s="57">
        <v>0</v>
      </c>
      <c r="AG1864" s="57">
        <v>0</v>
      </c>
      <c r="AH1864" s="17">
        <v>4.7290450872290409E-4</v>
      </c>
      <c r="AI1864" s="12">
        <v>306</v>
      </c>
      <c r="AJ1864" s="16">
        <v>8</v>
      </c>
      <c r="AK1864" s="17">
        <v>0.96577549754739622</v>
      </c>
      <c r="AL1864" t="str">
        <f>IF(AK1864&lt;='CAV Tier 1 Analysis'!$A$5,"Tier 1", "Tier 2")</f>
        <v>Tier 2</v>
      </c>
      <c r="AM1864" t="str">
        <f t="shared" ref="AM1864:AM1927" si="59">B1864&amp;" - "&amp;AL1864</f>
        <v>Nebraska - Tier 2</v>
      </c>
      <c r="AN1864" t="str">
        <f t="shared" ref="AN1864:AN1927" si="60">C1864&amp;" - "&amp;AL1864</f>
        <v>Petersburg, Village Of - Tier 2</v>
      </c>
    </row>
    <row r="1865" spans="1:40" x14ac:dyDescent="0.3">
      <c r="A1865">
        <v>7</v>
      </c>
      <c r="B1865" t="s">
        <v>30</v>
      </c>
      <c r="C1865" t="s">
        <v>3669</v>
      </c>
      <c r="D1865" t="s">
        <v>5571</v>
      </c>
      <c r="E1865" t="s">
        <v>1855</v>
      </c>
      <c r="F1865" s="12">
        <v>30.677963358222417</v>
      </c>
      <c r="G1865" s="12">
        <v>9.7516254792775978</v>
      </c>
      <c r="H1865" s="12">
        <v>4.8206743080112195</v>
      </c>
      <c r="I1865" s="12">
        <v>0</v>
      </c>
      <c r="J1865" s="15">
        <v>0.29483348025198342</v>
      </c>
      <c r="K1865" s="15">
        <v>0.70516651974801658</v>
      </c>
      <c r="L1865" s="56">
        <v>0.46511000000000002</v>
      </c>
      <c r="M1865">
        <v>1</v>
      </c>
      <c r="N1865">
        <v>0</v>
      </c>
      <c r="O1865" s="12">
        <v>12</v>
      </c>
      <c r="P1865" s="12">
        <v>3</v>
      </c>
      <c r="Q1865">
        <v>0</v>
      </c>
      <c r="R1865" s="12">
        <v>0</v>
      </c>
      <c r="S1865" s="12">
        <v>1.4212961833922697</v>
      </c>
      <c r="T1865" s="12">
        <v>10.775624923789785</v>
      </c>
      <c r="U1865" s="12">
        <v>0</v>
      </c>
      <c r="V1865" s="12">
        <v>0</v>
      </c>
      <c r="W1865" s="57">
        <v>8.8634602121073784E-6</v>
      </c>
      <c r="X1865" s="57">
        <v>8.7206767245138223E-5</v>
      </c>
      <c r="Y1865" s="57">
        <v>0</v>
      </c>
      <c r="Z1865" s="57">
        <v>3.9657207259074867E-3</v>
      </c>
      <c r="AA1865" s="57">
        <v>1.0928495674174575E-3</v>
      </c>
      <c r="AB1865" s="57">
        <v>0</v>
      </c>
      <c r="AC1865" s="57">
        <v>0</v>
      </c>
      <c r="AD1865" s="57">
        <v>2.0619397059830294E-5</v>
      </c>
      <c r="AE1865" s="57">
        <v>6.2592902374898675E-6</v>
      </c>
      <c r="AF1865" s="57">
        <v>0</v>
      </c>
      <c r="AG1865" s="57">
        <v>0</v>
      </c>
      <c r="AH1865" s="17">
        <v>4.7104720073450101E-4</v>
      </c>
      <c r="AI1865" s="12">
        <v>307</v>
      </c>
      <c r="AJ1865" s="16">
        <v>8</v>
      </c>
      <c r="AK1865" s="17">
        <v>0.96624654474813076</v>
      </c>
      <c r="AL1865" t="str">
        <f>IF(AK1865&lt;='CAV Tier 1 Analysis'!$A$5,"Tier 1", "Tier 2")</f>
        <v>Tier 2</v>
      </c>
      <c r="AM1865" t="str">
        <f t="shared" si="59"/>
        <v>Nebraska - Tier 2</v>
      </c>
      <c r="AN1865" t="str">
        <f t="shared" si="60"/>
        <v>Snyder, Village Of - Tier 2</v>
      </c>
    </row>
    <row r="1866" spans="1:40" x14ac:dyDescent="0.3">
      <c r="A1866">
        <v>7</v>
      </c>
      <c r="B1866" t="s">
        <v>30</v>
      </c>
      <c r="C1866" t="s">
        <v>3652</v>
      </c>
      <c r="D1866" t="s">
        <v>5553</v>
      </c>
      <c r="E1866" t="s">
        <v>1710</v>
      </c>
      <c r="F1866" s="12">
        <v>11.866258237028539</v>
      </c>
      <c r="G1866" s="12">
        <v>30.397195146629794</v>
      </c>
      <c r="H1866" s="12">
        <v>10.950802290089209</v>
      </c>
      <c r="I1866" s="12">
        <v>0</v>
      </c>
      <c r="J1866" s="15">
        <v>0</v>
      </c>
      <c r="K1866" s="15">
        <v>1</v>
      </c>
      <c r="L1866" s="56">
        <v>0.33089000000000002</v>
      </c>
      <c r="M1866">
        <v>0</v>
      </c>
      <c r="N1866">
        <v>0</v>
      </c>
      <c r="O1866" s="12">
        <v>10</v>
      </c>
      <c r="P1866" s="12">
        <v>5</v>
      </c>
      <c r="Q1866">
        <v>0</v>
      </c>
      <c r="R1866" s="12">
        <v>0</v>
      </c>
      <c r="S1866" s="12">
        <v>0</v>
      </c>
      <c r="T1866" s="12">
        <v>28.806887552909831</v>
      </c>
      <c r="U1866" s="12">
        <v>16.940629315881292</v>
      </c>
      <c r="V1866" s="12">
        <v>1.5903075937199631</v>
      </c>
      <c r="W1866" s="57">
        <v>6.3056703781561577E-6</v>
      </c>
      <c r="X1866" s="57">
        <v>0</v>
      </c>
      <c r="Y1866" s="57">
        <v>0</v>
      </c>
      <c r="Z1866" s="57">
        <v>3.3047672715895726E-3</v>
      </c>
      <c r="AA1866" s="57">
        <v>1.8214159456957624E-3</v>
      </c>
      <c r="AB1866" s="57">
        <v>0</v>
      </c>
      <c r="AC1866" s="57">
        <v>0</v>
      </c>
      <c r="AD1866" s="57">
        <v>0</v>
      </c>
      <c r="AE1866" s="57">
        <v>1.6733198427714175E-5</v>
      </c>
      <c r="AF1866" s="57">
        <v>2.2215512119874011E-5</v>
      </c>
      <c r="AG1866" s="57">
        <v>7.9706076620918264E-6</v>
      </c>
      <c r="AH1866" s="17">
        <v>4.7085529144301556E-4</v>
      </c>
      <c r="AI1866" s="12">
        <v>308</v>
      </c>
      <c r="AJ1866" s="16">
        <v>8</v>
      </c>
      <c r="AK1866" s="17">
        <v>0.96671740003957374</v>
      </c>
      <c r="AL1866" t="str">
        <f>IF(AK1866&lt;='CAV Tier 1 Analysis'!$A$5,"Tier 1", "Tier 2")</f>
        <v>Tier 2</v>
      </c>
      <c r="AM1866" t="str">
        <f t="shared" si="59"/>
        <v>Nebraska - Tier 2</v>
      </c>
      <c r="AN1866" t="str">
        <f t="shared" si="60"/>
        <v>Eagle, Village Of - Tier 2</v>
      </c>
    </row>
    <row r="1867" spans="1:40" x14ac:dyDescent="0.3">
      <c r="A1867">
        <v>7</v>
      </c>
      <c r="B1867" t="s">
        <v>30</v>
      </c>
      <c r="C1867" t="s">
        <v>3627</v>
      </c>
      <c r="D1867" t="s">
        <v>5523</v>
      </c>
      <c r="E1867" t="s">
        <v>1603</v>
      </c>
      <c r="F1867" s="12">
        <v>12.387503527513077</v>
      </c>
      <c r="G1867" s="12">
        <v>6.7681089234909102</v>
      </c>
      <c r="H1867" s="12">
        <v>3.0041985653129513</v>
      </c>
      <c r="I1867" s="12">
        <v>0</v>
      </c>
      <c r="J1867" s="15">
        <v>0</v>
      </c>
      <c r="K1867" s="15">
        <v>1.0000000000000002</v>
      </c>
      <c r="L1867" s="56">
        <v>0.31418999999999997</v>
      </c>
      <c r="M1867">
        <v>0</v>
      </c>
      <c r="N1867">
        <v>0</v>
      </c>
      <c r="O1867" s="12">
        <v>9</v>
      </c>
      <c r="P1867" s="12">
        <v>6</v>
      </c>
      <c r="Q1867">
        <v>0</v>
      </c>
      <c r="R1867" s="12">
        <v>0</v>
      </c>
      <c r="S1867" s="12">
        <v>0</v>
      </c>
      <c r="T1867" s="12">
        <v>6.5774045929488834</v>
      </c>
      <c r="U1867" s="12">
        <v>0</v>
      </c>
      <c r="V1867" s="12">
        <v>0.19070433054202685</v>
      </c>
      <c r="W1867" s="57">
        <v>5.9874235429081655E-6</v>
      </c>
      <c r="X1867" s="57">
        <v>0</v>
      </c>
      <c r="Y1867" s="57">
        <v>0</v>
      </c>
      <c r="Z1867" s="57">
        <v>2.9742905444306153E-3</v>
      </c>
      <c r="AA1867" s="57">
        <v>2.1856991348349151E-3</v>
      </c>
      <c r="AB1867" s="57">
        <v>0</v>
      </c>
      <c r="AC1867" s="57">
        <v>0</v>
      </c>
      <c r="AD1867" s="57">
        <v>0</v>
      </c>
      <c r="AE1867" s="57">
        <v>3.8206493496051014E-6</v>
      </c>
      <c r="AF1867" s="57">
        <v>0</v>
      </c>
      <c r="AG1867" s="57">
        <v>9.5580842612767718E-7</v>
      </c>
      <c r="AH1867" s="17">
        <v>4.7006850550765193E-4</v>
      </c>
      <c r="AI1867" s="12">
        <v>309</v>
      </c>
      <c r="AJ1867" s="16">
        <v>8</v>
      </c>
      <c r="AK1867" s="17">
        <v>0.96718746854508142</v>
      </c>
      <c r="AL1867" t="str">
        <f>IF(AK1867&lt;='CAV Tier 1 Analysis'!$A$5,"Tier 1", "Tier 2")</f>
        <v>Tier 2</v>
      </c>
      <c r="AM1867" t="str">
        <f t="shared" si="59"/>
        <v>Nebraska - Tier 2</v>
      </c>
      <c r="AN1867" t="str">
        <f t="shared" si="60"/>
        <v>Kennard, Village Of - Tier 2</v>
      </c>
    </row>
    <row r="1868" spans="1:40" x14ac:dyDescent="0.3">
      <c r="A1868">
        <v>7</v>
      </c>
      <c r="B1868" t="s">
        <v>30</v>
      </c>
      <c r="C1868" t="s">
        <v>3626</v>
      </c>
      <c r="D1868" t="s">
        <v>5522</v>
      </c>
      <c r="E1868" t="s">
        <v>1605</v>
      </c>
      <c r="F1868" s="12">
        <v>6.107604224981861</v>
      </c>
      <c r="G1868" s="12">
        <v>2.3367364132167907</v>
      </c>
      <c r="H1868" s="12">
        <v>1.0753123317457798</v>
      </c>
      <c r="I1868" s="12">
        <v>0</v>
      </c>
      <c r="J1868" s="15">
        <v>0</v>
      </c>
      <c r="K1868" s="15">
        <v>1</v>
      </c>
      <c r="L1868" s="56">
        <v>0.15490999999999999</v>
      </c>
      <c r="M1868">
        <v>0</v>
      </c>
      <c r="N1868">
        <v>0</v>
      </c>
      <c r="O1868" s="12">
        <v>9</v>
      </c>
      <c r="P1868" s="12">
        <v>6</v>
      </c>
      <c r="Q1868">
        <v>0</v>
      </c>
      <c r="R1868" s="12">
        <v>0</v>
      </c>
      <c r="S1868" s="12">
        <v>0</v>
      </c>
      <c r="T1868" s="12">
        <v>2.4929783759490838</v>
      </c>
      <c r="U1868" s="12">
        <v>0</v>
      </c>
      <c r="V1868" s="12">
        <v>0</v>
      </c>
      <c r="W1868" s="57">
        <v>2.9520728891177438E-6</v>
      </c>
      <c r="X1868" s="57">
        <v>0</v>
      </c>
      <c r="Y1868" s="57">
        <v>0</v>
      </c>
      <c r="Z1868" s="57">
        <v>2.9742905444306153E-3</v>
      </c>
      <c r="AA1868" s="57">
        <v>2.1856991348349151E-3</v>
      </c>
      <c r="AB1868" s="57">
        <v>0</v>
      </c>
      <c r="AC1868" s="57">
        <v>0</v>
      </c>
      <c r="AD1868" s="57">
        <v>0</v>
      </c>
      <c r="AE1868" s="57">
        <v>1.4481086081978644E-6</v>
      </c>
      <c r="AF1868" s="57">
        <v>0</v>
      </c>
      <c r="AG1868" s="57">
        <v>0</v>
      </c>
      <c r="AH1868" s="17">
        <v>4.6948998734207698E-4</v>
      </c>
      <c r="AI1868" s="12">
        <v>310</v>
      </c>
      <c r="AJ1868" s="16">
        <v>8</v>
      </c>
      <c r="AK1868" s="17">
        <v>0.96765695853242351</v>
      </c>
      <c r="AL1868" t="str">
        <f>IF(AK1868&lt;='CAV Tier 1 Analysis'!$A$5,"Tier 1", "Tier 2")</f>
        <v>Tier 2</v>
      </c>
      <c r="AM1868" t="str">
        <f t="shared" si="59"/>
        <v>Nebraska - Tier 2</v>
      </c>
      <c r="AN1868" t="str">
        <f t="shared" si="60"/>
        <v>Herman, Village Of - Tier 2</v>
      </c>
    </row>
    <row r="1869" spans="1:40" x14ac:dyDescent="0.3">
      <c r="A1869">
        <v>7</v>
      </c>
      <c r="B1869" t="s">
        <v>30</v>
      </c>
      <c r="C1869" t="s">
        <v>3509</v>
      </c>
      <c r="D1869" t="s">
        <v>5358</v>
      </c>
      <c r="E1869" t="s">
        <v>1717</v>
      </c>
      <c r="F1869" s="12">
        <v>4.330651711153453</v>
      </c>
      <c r="G1869" s="12">
        <v>2.8110932967087332</v>
      </c>
      <c r="H1869" s="12">
        <v>1.7990997098935892</v>
      </c>
      <c r="I1869" s="12">
        <v>0</v>
      </c>
      <c r="J1869" s="15">
        <v>0.75819807883405099</v>
      </c>
      <c r="K1869" s="15">
        <v>0.24180192116594898</v>
      </c>
      <c r="L1869" s="56">
        <v>0.12076000000000001</v>
      </c>
      <c r="M1869">
        <v>0</v>
      </c>
      <c r="N1869">
        <v>0</v>
      </c>
      <c r="O1869" s="12">
        <v>10</v>
      </c>
      <c r="P1869" s="12">
        <v>5</v>
      </c>
      <c r="Q1869">
        <v>0</v>
      </c>
      <c r="R1869" s="12">
        <v>0</v>
      </c>
      <c r="S1869" s="12">
        <v>1.3640739436722178</v>
      </c>
      <c r="T1869" s="12">
        <v>2.7302743644283569</v>
      </c>
      <c r="U1869" s="12">
        <v>0</v>
      </c>
      <c r="V1869" s="12">
        <v>8.0818932280376288E-2</v>
      </c>
      <c r="W1869" s="57">
        <v>2.301286696080684E-6</v>
      </c>
      <c r="X1869" s="57">
        <v>0</v>
      </c>
      <c r="Y1869" s="57">
        <v>0</v>
      </c>
      <c r="Z1869" s="57">
        <v>3.3047672715895726E-3</v>
      </c>
      <c r="AA1869" s="57">
        <v>1.8214159456957624E-3</v>
      </c>
      <c r="AB1869" s="57">
        <v>0</v>
      </c>
      <c r="AC1869" s="57">
        <v>0</v>
      </c>
      <c r="AD1869" s="57">
        <v>1.9789247724858852E-5</v>
      </c>
      <c r="AE1869" s="57">
        <v>1.5859478959040147E-6</v>
      </c>
      <c r="AF1869" s="57">
        <v>0</v>
      </c>
      <c r="AG1869" s="57">
        <v>4.0506377723395346E-7</v>
      </c>
      <c r="AH1869" s="17">
        <v>4.6820588757994657E-4</v>
      </c>
      <c r="AI1869" s="12">
        <v>311</v>
      </c>
      <c r="AJ1869" s="16">
        <v>8</v>
      </c>
      <c r="AK1869" s="17">
        <v>0.9681251644200034</v>
      </c>
      <c r="AL1869" t="str">
        <f>IF(AK1869&lt;='CAV Tier 1 Analysis'!$A$5,"Tier 1", "Tier 2")</f>
        <v>Tier 2</v>
      </c>
      <c r="AM1869" t="str">
        <f t="shared" si="59"/>
        <v>Nebraska - Tier 2</v>
      </c>
      <c r="AN1869" t="str">
        <f t="shared" si="60"/>
        <v>South Bend, Village Of - Tier 2</v>
      </c>
    </row>
    <row r="1870" spans="1:40" x14ac:dyDescent="0.3">
      <c r="A1870">
        <v>7</v>
      </c>
      <c r="B1870" t="s">
        <v>30</v>
      </c>
      <c r="C1870" t="s">
        <v>2259</v>
      </c>
      <c r="D1870" t="s">
        <v>5603</v>
      </c>
      <c r="E1870" t="s">
        <v>1718</v>
      </c>
      <c r="F1870" s="12">
        <v>13.254462342185461</v>
      </c>
      <c r="G1870" s="12">
        <v>10.50809980495791</v>
      </c>
      <c r="H1870" s="12">
        <v>4.9552413772194877</v>
      </c>
      <c r="I1870" s="12">
        <v>0</v>
      </c>
      <c r="J1870" s="15">
        <v>0</v>
      </c>
      <c r="K1870" s="15">
        <v>1</v>
      </c>
      <c r="L1870" s="56">
        <v>0.36959999999999998</v>
      </c>
      <c r="M1870">
        <v>0</v>
      </c>
      <c r="N1870">
        <v>0</v>
      </c>
      <c r="O1870" s="12">
        <v>10</v>
      </c>
      <c r="P1870" s="12">
        <v>5</v>
      </c>
      <c r="Q1870">
        <v>0</v>
      </c>
      <c r="R1870" s="12">
        <v>0</v>
      </c>
      <c r="S1870" s="12">
        <v>0</v>
      </c>
      <c r="T1870" s="12">
        <v>11.006114013723687</v>
      </c>
      <c r="U1870" s="12">
        <v>0</v>
      </c>
      <c r="V1870" s="12">
        <v>0</v>
      </c>
      <c r="W1870" s="57">
        <v>7.0433551082429676E-6</v>
      </c>
      <c r="X1870" s="57">
        <v>0</v>
      </c>
      <c r="Y1870" s="57">
        <v>0</v>
      </c>
      <c r="Z1870" s="57">
        <v>3.3047672715895726E-3</v>
      </c>
      <c r="AA1870" s="57">
        <v>1.8214159456957624E-3</v>
      </c>
      <c r="AB1870" s="57">
        <v>0</v>
      </c>
      <c r="AC1870" s="57">
        <v>0</v>
      </c>
      <c r="AD1870" s="57">
        <v>0</v>
      </c>
      <c r="AE1870" s="57">
        <v>6.3931755685657565E-6</v>
      </c>
      <c r="AF1870" s="57">
        <v>0</v>
      </c>
      <c r="AG1870" s="57">
        <v>0</v>
      </c>
      <c r="AH1870" s="17">
        <v>4.6723815890564946E-4</v>
      </c>
      <c r="AI1870" s="12">
        <v>312</v>
      </c>
      <c r="AJ1870" s="16">
        <v>8</v>
      </c>
      <c r="AK1870" s="17">
        <v>0.96859240257890911</v>
      </c>
      <c r="AL1870" t="str">
        <f>IF(AK1870&lt;='CAV Tier 1 Analysis'!$A$5,"Tier 1", "Tier 2")</f>
        <v>Tier 2</v>
      </c>
      <c r="AM1870" t="str">
        <f t="shared" si="59"/>
        <v>Nebraska - Tier 2</v>
      </c>
      <c r="AN1870" t="str">
        <f t="shared" si="60"/>
        <v>Greenwood, Village Of - Tier 2</v>
      </c>
    </row>
    <row r="1871" spans="1:40" x14ac:dyDescent="0.3">
      <c r="A1871">
        <v>7</v>
      </c>
      <c r="B1871" t="s">
        <v>30</v>
      </c>
      <c r="C1871" t="s">
        <v>3651</v>
      </c>
      <c r="D1871" t="s">
        <v>5552</v>
      </c>
      <c r="E1871" t="s">
        <v>1719</v>
      </c>
      <c r="F1871" s="12">
        <v>16.853503199142963</v>
      </c>
      <c r="G1871" s="12">
        <v>5.1317815288309223</v>
      </c>
      <c r="H1871" s="12">
        <v>2.0407353835476649</v>
      </c>
      <c r="I1871" s="12">
        <v>0</v>
      </c>
      <c r="J1871" s="15">
        <v>0</v>
      </c>
      <c r="K1871" s="15">
        <v>1</v>
      </c>
      <c r="L1871" s="56">
        <v>0.40223999999999999</v>
      </c>
      <c r="M1871">
        <v>0</v>
      </c>
      <c r="N1871">
        <v>0</v>
      </c>
      <c r="O1871" s="12">
        <v>10</v>
      </c>
      <c r="P1871" s="12">
        <v>5</v>
      </c>
      <c r="Q1871">
        <v>0</v>
      </c>
      <c r="R1871" s="12">
        <v>0</v>
      </c>
      <c r="S1871" s="12">
        <v>0</v>
      </c>
      <c r="T1871" s="12">
        <v>4.7908911938816514</v>
      </c>
      <c r="U1871" s="12">
        <v>0</v>
      </c>
      <c r="V1871" s="12">
        <v>0.3408903349492709</v>
      </c>
      <c r="W1871" s="57">
        <v>7.6653656892306588E-6</v>
      </c>
      <c r="X1871" s="57">
        <v>0</v>
      </c>
      <c r="Y1871" s="57">
        <v>0</v>
      </c>
      <c r="Z1871" s="57">
        <v>3.3047672715895726E-3</v>
      </c>
      <c r="AA1871" s="57">
        <v>1.8214159456957624E-3</v>
      </c>
      <c r="AB1871" s="57">
        <v>0</v>
      </c>
      <c r="AC1871" s="57">
        <v>0</v>
      </c>
      <c r="AD1871" s="57">
        <v>0</v>
      </c>
      <c r="AE1871" s="57">
        <v>2.7829085264962036E-6</v>
      </c>
      <c r="AF1871" s="57">
        <v>0</v>
      </c>
      <c r="AG1871" s="57">
        <v>1.7085393583036377E-6</v>
      </c>
      <c r="AH1871" s="17">
        <v>4.6712182098721504E-4</v>
      </c>
      <c r="AI1871" s="12">
        <v>313</v>
      </c>
      <c r="AJ1871" s="16">
        <v>9</v>
      </c>
      <c r="AK1871" s="17">
        <v>0.96905952439989629</v>
      </c>
      <c r="AL1871" t="str">
        <f>IF(AK1871&lt;='CAV Tier 1 Analysis'!$A$5,"Tier 1", "Tier 2")</f>
        <v>Tier 2</v>
      </c>
      <c r="AM1871" t="str">
        <f t="shared" si="59"/>
        <v>Nebraska - Tier 2</v>
      </c>
      <c r="AN1871" t="str">
        <f t="shared" si="60"/>
        <v>Duncan, Village Of - Tier 2</v>
      </c>
    </row>
    <row r="1872" spans="1:40" x14ac:dyDescent="0.3">
      <c r="A1872">
        <v>7</v>
      </c>
      <c r="B1872" t="s">
        <v>30</v>
      </c>
      <c r="C1872" t="s">
        <v>3637</v>
      </c>
      <c r="D1872" t="s">
        <v>5538</v>
      </c>
      <c r="E1872" t="s">
        <v>1722</v>
      </c>
      <c r="F1872" s="12">
        <v>4.1714260271726546</v>
      </c>
      <c r="G1872" s="12">
        <v>1.4745211180493827</v>
      </c>
      <c r="H1872" s="12">
        <v>0.68377508461464975</v>
      </c>
      <c r="I1872" s="12">
        <v>0</v>
      </c>
      <c r="J1872" s="15">
        <v>7.8834250343878948E-2</v>
      </c>
      <c r="K1872" s="15">
        <v>0.92116574965612108</v>
      </c>
      <c r="L1872" s="56">
        <v>0.11632000000000001</v>
      </c>
      <c r="M1872">
        <v>0</v>
      </c>
      <c r="N1872">
        <v>0</v>
      </c>
      <c r="O1872" s="12">
        <v>10</v>
      </c>
      <c r="P1872" s="12">
        <v>5</v>
      </c>
      <c r="Q1872">
        <v>0</v>
      </c>
      <c r="R1872" s="12">
        <v>0</v>
      </c>
      <c r="S1872" s="12">
        <v>5.3904896199418309E-2</v>
      </c>
      <c r="T1872" s="12">
        <v>1.5710047189459282</v>
      </c>
      <c r="U1872" s="12">
        <v>0</v>
      </c>
      <c r="V1872" s="12">
        <v>0</v>
      </c>
      <c r="W1872" s="57">
        <v>2.2166749626375057E-6</v>
      </c>
      <c r="X1872" s="57">
        <v>0</v>
      </c>
      <c r="Y1872" s="57">
        <v>0</v>
      </c>
      <c r="Z1872" s="57">
        <v>3.3047672715895726E-3</v>
      </c>
      <c r="AA1872" s="57">
        <v>1.8214159456957624E-3</v>
      </c>
      <c r="AB1872" s="57">
        <v>0</v>
      </c>
      <c r="AC1872" s="57">
        <v>0</v>
      </c>
      <c r="AD1872" s="57">
        <v>7.8202310763398357E-7</v>
      </c>
      <c r="AE1872" s="57">
        <v>9.1255723634545047E-7</v>
      </c>
      <c r="AF1872" s="57">
        <v>0</v>
      </c>
      <c r="AG1872" s="57">
        <v>0</v>
      </c>
      <c r="AH1872" s="17">
        <v>4.6637222478108654E-4</v>
      </c>
      <c r="AI1872" s="12">
        <v>314</v>
      </c>
      <c r="AJ1872" s="16">
        <v>9</v>
      </c>
      <c r="AK1872" s="17">
        <v>0.96952589662467736</v>
      </c>
      <c r="AL1872" t="str">
        <f>IF(AK1872&lt;='CAV Tier 1 Analysis'!$A$5,"Tier 1", "Tier 2")</f>
        <v>Tier 2</v>
      </c>
      <c r="AM1872" t="str">
        <f t="shared" si="59"/>
        <v>Nebraska - Tier 2</v>
      </c>
      <c r="AN1872" t="str">
        <f t="shared" si="60"/>
        <v>Avoca, Village Of - Tier 2</v>
      </c>
    </row>
    <row r="1873" spans="1:40" x14ac:dyDescent="0.3">
      <c r="A1873">
        <v>7</v>
      </c>
      <c r="B1873" t="s">
        <v>30</v>
      </c>
      <c r="C1873" t="s">
        <v>3097</v>
      </c>
      <c r="D1873" t="s">
        <v>5592</v>
      </c>
      <c r="E1873" t="s">
        <v>1398</v>
      </c>
      <c r="F1873" s="12">
        <v>11.466938415536324</v>
      </c>
      <c r="G1873" s="12">
        <v>14.287017295391751</v>
      </c>
      <c r="H1873" s="12">
        <v>8.7867594424218201</v>
      </c>
      <c r="I1873" s="12">
        <v>0</v>
      </c>
      <c r="J1873" s="15">
        <v>0</v>
      </c>
      <c r="K1873" s="15">
        <v>1.0000000000000002</v>
      </c>
      <c r="L1873" s="56">
        <v>1.1402999999999999</v>
      </c>
      <c r="M1873">
        <v>2</v>
      </c>
      <c r="N1873">
        <v>0</v>
      </c>
      <c r="O1873" s="12">
        <v>6</v>
      </c>
      <c r="P1873" s="12">
        <v>8</v>
      </c>
      <c r="Q1873">
        <v>0</v>
      </c>
      <c r="R1873" s="12">
        <v>0</v>
      </c>
      <c r="S1873" s="12">
        <v>0</v>
      </c>
      <c r="T1873" s="12">
        <v>16.647057012446226</v>
      </c>
      <c r="U1873" s="12">
        <v>5.1801185969099013</v>
      </c>
      <c r="V1873" s="12">
        <v>0</v>
      </c>
      <c r="W1873" s="57">
        <v>2.1730351271454155E-5</v>
      </c>
      <c r="X1873" s="57">
        <v>1.7441353449027645E-4</v>
      </c>
      <c r="Y1873" s="57">
        <v>0</v>
      </c>
      <c r="Z1873" s="57">
        <v>1.9828603629537434E-3</v>
      </c>
      <c r="AA1873" s="57">
        <v>2.91426551311322E-3</v>
      </c>
      <c r="AB1873" s="57">
        <v>0</v>
      </c>
      <c r="AC1873" s="57">
        <v>0</v>
      </c>
      <c r="AD1873" s="57">
        <v>0</v>
      </c>
      <c r="AE1873" s="57">
        <v>9.6698578669806945E-6</v>
      </c>
      <c r="AF1873" s="57">
        <v>6.7930762975938473E-6</v>
      </c>
      <c r="AG1873" s="57">
        <v>0</v>
      </c>
      <c r="AH1873" s="17">
        <v>4.6452115418120623E-4</v>
      </c>
      <c r="AI1873" s="12">
        <v>315</v>
      </c>
      <c r="AJ1873" s="16">
        <v>9</v>
      </c>
      <c r="AK1873" s="17">
        <v>0.96999041777885853</v>
      </c>
      <c r="AL1873" t="str">
        <f>IF(AK1873&lt;='CAV Tier 1 Analysis'!$A$5,"Tier 1", "Tier 2")</f>
        <v>Tier 2</v>
      </c>
      <c r="AM1873" t="str">
        <f t="shared" si="59"/>
        <v>Nebraska - Tier 2</v>
      </c>
      <c r="AN1873" t="str">
        <f t="shared" si="60"/>
        <v>Creighton, City Of - Tier 2</v>
      </c>
    </row>
    <row r="1874" spans="1:40" x14ac:dyDescent="0.3">
      <c r="A1874">
        <v>7</v>
      </c>
      <c r="B1874" t="s">
        <v>30</v>
      </c>
      <c r="C1874" t="s">
        <v>3632</v>
      </c>
      <c r="D1874" t="s">
        <v>5533</v>
      </c>
      <c r="E1874" t="s">
        <v>1794</v>
      </c>
      <c r="F1874" s="12">
        <v>33.954804261177415</v>
      </c>
      <c r="G1874" s="12">
        <v>10.620092108447306</v>
      </c>
      <c r="H1874" s="12">
        <v>4.0028063304978865</v>
      </c>
      <c r="I1874" s="12">
        <v>0</v>
      </c>
      <c r="J1874" s="15">
        <v>0</v>
      </c>
      <c r="K1874" s="15">
        <v>1</v>
      </c>
      <c r="L1874" s="56">
        <v>0.39295000000000002</v>
      </c>
      <c r="M1874">
        <v>0</v>
      </c>
      <c r="N1874">
        <v>0</v>
      </c>
      <c r="O1874" s="12">
        <v>11</v>
      </c>
      <c r="P1874" s="12">
        <v>4</v>
      </c>
      <c r="Q1874">
        <v>0</v>
      </c>
      <c r="R1874" s="12">
        <v>0</v>
      </c>
      <c r="S1874" s="12">
        <v>0</v>
      </c>
      <c r="T1874" s="12">
        <v>10.061062537456271</v>
      </c>
      <c r="U1874" s="12">
        <v>0</v>
      </c>
      <c r="V1874" s="12">
        <v>0.55902957099103467</v>
      </c>
      <c r="W1874" s="57">
        <v>7.4883289766885133E-6</v>
      </c>
      <c r="X1874" s="57">
        <v>0</v>
      </c>
      <c r="Y1874" s="57">
        <v>0</v>
      </c>
      <c r="Z1874" s="57">
        <v>3.6352439987485294E-3</v>
      </c>
      <c r="AA1874" s="57">
        <v>1.45713275655661E-3</v>
      </c>
      <c r="AB1874" s="57">
        <v>0</v>
      </c>
      <c r="AC1874" s="57">
        <v>0</v>
      </c>
      <c r="AD1874" s="57">
        <v>0</v>
      </c>
      <c r="AE1874" s="57">
        <v>5.8442188703545501E-6</v>
      </c>
      <c r="AF1874" s="57">
        <v>0</v>
      </c>
      <c r="AG1874" s="57">
        <v>2.801851289318354E-6</v>
      </c>
      <c r="AH1874" s="17">
        <v>4.6441010494922743E-4</v>
      </c>
      <c r="AI1874" s="12">
        <v>316</v>
      </c>
      <c r="AJ1874" s="16">
        <v>9</v>
      </c>
      <c r="AK1874" s="17">
        <v>0.97045482788380777</v>
      </c>
      <c r="AL1874" t="str">
        <f>IF(AK1874&lt;='CAV Tier 1 Analysis'!$A$5,"Tier 1", "Tier 2")</f>
        <v>Tier 2</v>
      </c>
      <c r="AM1874" t="str">
        <f t="shared" si="59"/>
        <v>Nebraska - Tier 2</v>
      </c>
      <c r="AN1874" t="str">
        <f t="shared" si="60"/>
        <v>Alda, Village Of - Tier 2</v>
      </c>
    </row>
    <row r="1875" spans="1:40" x14ac:dyDescent="0.3">
      <c r="A1875">
        <v>7</v>
      </c>
      <c r="B1875" t="s">
        <v>30</v>
      </c>
      <c r="C1875" t="s">
        <v>3546</v>
      </c>
      <c r="D1875" t="s">
        <v>5413</v>
      </c>
      <c r="E1875" t="s">
        <v>1796</v>
      </c>
      <c r="F1875" s="12">
        <v>38.91214519631864</v>
      </c>
      <c r="G1875" s="12">
        <v>7.929222882410297</v>
      </c>
      <c r="H1875" s="12">
        <v>3.5522966008482393</v>
      </c>
      <c r="I1875" s="12">
        <v>0</v>
      </c>
      <c r="J1875" s="15">
        <v>0</v>
      </c>
      <c r="K1875" s="15">
        <v>1</v>
      </c>
      <c r="L1875" s="56">
        <v>0.45031999999999994</v>
      </c>
      <c r="M1875">
        <v>0</v>
      </c>
      <c r="N1875">
        <v>0</v>
      </c>
      <c r="O1875" s="12">
        <v>11</v>
      </c>
      <c r="P1875" s="12">
        <v>4</v>
      </c>
      <c r="Q1875">
        <v>0</v>
      </c>
      <c r="R1875" s="12">
        <v>0</v>
      </c>
      <c r="S1875" s="12">
        <v>0</v>
      </c>
      <c r="T1875" s="12">
        <v>8.5687757824873394</v>
      </c>
      <c r="U1875" s="12">
        <v>0</v>
      </c>
      <c r="V1875" s="12">
        <v>0</v>
      </c>
      <c r="W1875" s="57">
        <v>8.5816116675973295E-6</v>
      </c>
      <c r="X1875" s="57">
        <v>0</v>
      </c>
      <c r="Y1875" s="57">
        <v>0</v>
      </c>
      <c r="Z1875" s="57">
        <v>3.6352439987485294E-3</v>
      </c>
      <c r="AA1875" s="57">
        <v>1.45713275655661E-3</v>
      </c>
      <c r="AB1875" s="57">
        <v>0</v>
      </c>
      <c r="AC1875" s="57">
        <v>0</v>
      </c>
      <c r="AD1875" s="57">
        <v>0</v>
      </c>
      <c r="AE1875" s="57">
        <v>4.977386924831769E-6</v>
      </c>
      <c r="AF1875" s="57">
        <v>0</v>
      </c>
      <c r="AG1875" s="57">
        <v>0</v>
      </c>
      <c r="AH1875" s="17">
        <v>4.6417597762705168E-4</v>
      </c>
      <c r="AI1875" s="12">
        <v>317</v>
      </c>
      <c r="AJ1875" s="16">
        <v>9</v>
      </c>
      <c r="AK1875" s="17">
        <v>0.97091900386143482</v>
      </c>
      <c r="AL1875" t="str">
        <f>IF(AK1875&lt;='CAV Tier 1 Analysis'!$A$5,"Tier 1", "Tier 2")</f>
        <v>Tier 2</v>
      </c>
      <c r="AM1875" t="str">
        <f t="shared" si="59"/>
        <v>Nebraska - Tier 2</v>
      </c>
      <c r="AN1875" t="str">
        <f t="shared" si="60"/>
        <v>Doniphan, Village Of - Tier 2</v>
      </c>
    </row>
    <row r="1876" spans="1:40" x14ac:dyDescent="0.3">
      <c r="A1876">
        <v>7</v>
      </c>
      <c r="B1876" t="s">
        <v>30</v>
      </c>
      <c r="C1876" t="s">
        <v>3635</v>
      </c>
      <c r="D1876" t="s">
        <v>5536</v>
      </c>
      <c r="E1876" t="s">
        <v>1798</v>
      </c>
      <c r="F1876" s="12">
        <v>7.8856288505142533</v>
      </c>
      <c r="G1876" s="12">
        <v>1.8827118216663306</v>
      </c>
      <c r="H1876" s="12">
        <v>0.82716776780310675</v>
      </c>
      <c r="I1876" s="12">
        <v>0</v>
      </c>
      <c r="J1876" s="15">
        <v>0</v>
      </c>
      <c r="K1876" s="15">
        <v>1</v>
      </c>
      <c r="L1876" s="56">
        <v>0.22089</v>
      </c>
      <c r="M1876">
        <v>0</v>
      </c>
      <c r="N1876">
        <v>0</v>
      </c>
      <c r="O1876" s="12">
        <v>11</v>
      </c>
      <c r="P1876" s="12">
        <v>4</v>
      </c>
      <c r="Q1876">
        <v>0</v>
      </c>
      <c r="R1876" s="12">
        <v>0</v>
      </c>
      <c r="S1876" s="12">
        <v>0</v>
      </c>
      <c r="T1876" s="12">
        <v>2.0247507312890862</v>
      </c>
      <c r="U1876" s="12">
        <v>0</v>
      </c>
      <c r="V1876" s="12">
        <v>0</v>
      </c>
      <c r="W1876" s="57">
        <v>4.2094337387981313E-6</v>
      </c>
      <c r="X1876" s="57">
        <v>0</v>
      </c>
      <c r="Y1876" s="57">
        <v>0</v>
      </c>
      <c r="Z1876" s="57">
        <v>3.6352439987485294E-3</v>
      </c>
      <c r="AA1876" s="57">
        <v>1.45713275655661E-3</v>
      </c>
      <c r="AB1876" s="57">
        <v>0</v>
      </c>
      <c r="AC1876" s="57">
        <v>0</v>
      </c>
      <c r="AD1876" s="57">
        <v>0</v>
      </c>
      <c r="AE1876" s="57">
        <v>1.1761269137837604E-6</v>
      </c>
      <c r="AF1876" s="57">
        <v>0</v>
      </c>
      <c r="AG1876" s="57">
        <v>0</v>
      </c>
      <c r="AH1876" s="17">
        <v>4.6343293781433829E-4</v>
      </c>
      <c r="AI1876" s="12">
        <v>318</v>
      </c>
      <c r="AJ1876" s="16">
        <v>9</v>
      </c>
      <c r="AK1876" s="17">
        <v>0.97138243679924918</v>
      </c>
      <c r="AL1876" t="str">
        <f>IF(AK1876&lt;='CAV Tier 1 Analysis'!$A$5,"Tier 1", "Tier 2")</f>
        <v>Tier 2</v>
      </c>
      <c r="AM1876" t="str">
        <f t="shared" si="59"/>
        <v>Nebraska - Tier 2</v>
      </c>
      <c r="AN1876" t="str">
        <f t="shared" si="60"/>
        <v>Amherst, Village Of - Tier 2</v>
      </c>
    </row>
    <row r="1877" spans="1:40" x14ac:dyDescent="0.3">
      <c r="A1877">
        <v>7</v>
      </c>
      <c r="B1877" t="s">
        <v>30</v>
      </c>
      <c r="C1877" t="s">
        <v>3698</v>
      </c>
      <c r="D1877" t="s">
        <v>5606</v>
      </c>
      <c r="E1877" t="s">
        <v>1857</v>
      </c>
      <c r="F1877" s="12">
        <v>41.96148594791326</v>
      </c>
      <c r="G1877" s="12">
        <v>29.277635865349815</v>
      </c>
      <c r="H1877" s="12">
        <v>15.132261233776308</v>
      </c>
      <c r="I1877" s="12">
        <v>0</v>
      </c>
      <c r="J1877" s="15">
        <v>0</v>
      </c>
      <c r="K1877" s="15">
        <v>1</v>
      </c>
      <c r="L1877" s="56">
        <v>0.63617999999999997</v>
      </c>
      <c r="M1877">
        <v>0</v>
      </c>
      <c r="N1877">
        <v>0</v>
      </c>
      <c r="O1877" s="12">
        <v>12</v>
      </c>
      <c r="P1877" s="12">
        <v>3</v>
      </c>
      <c r="Q1877">
        <v>0</v>
      </c>
      <c r="R1877" s="12">
        <v>0</v>
      </c>
      <c r="S1877" s="12">
        <v>0</v>
      </c>
      <c r="T1877" s="12">
        <v>33.105559655712199</v>
      </c>
      <c r="U1877" s="12">
        <v>0</v>
      </c>
      <c r="V1877" s="12">
        <v>0</v>
      </c>
      <c r="W1877" s="57">
        <v>1.2123489320243537E-5</v>
      </c>
      <c r="X1877" s="57">
        <v>0</v>
      </c>
      <c r="Y1877" s="57">
        <v>0</v>
      </c>
      <c r="Z1877" s="57">
        <v>3.9657207259074867E-3</v>
      </c>
      <c r="AA1877" s="57">
        <v>1.0928495674174575E-3</v>
      </c>
      <c r="AB1877" s="57">
        <v>0</v>
      </c>
      <c r="AC1877" s="57">
        <v>0</v>
      </c>
      <c r="AD1877" s="57">
        <v>0</v>
      </c>
      <c r="AE1877" s="57">
        <v>1.9230189230339274E-5</v>
      </c>
      <c r="AF1877" s="57">
        <v>0</v>
      </c>
      <c r="AG1877" s="57">
        <v>0</v>
      </c>
      <c r="AH1877" s="17">
        <v>4.6272036107959332E-4</v>
      </c>
      <c r="AI1877" s="12">
        <v>319</v>
      </c>
      <c r="AJ1877" s="16">
        <v>9</v>
      </c>
      <c r="AK1877" s="17">
        <v>0.97184515716032882</v>
      </c>
      <c r="AL1877" t="str">
        <f>IF(AK1877&lt;='CAV Tier 1 Analysis'!$A$5,"Tier 1", "Tier 2")</f>
        <v>Tier 2</v>
      </c>
      <c r="AM1877" t="str">
        <f t="shared" si="59"/>
        <v>Nebraska - Tier 2</v>
      </c>
      <c r="AN1877" t="str">
        <f t="shared" si="60"/>
        <v>Hooper, City Of - Tier 2</v>
      </c>
    </row>
    <row r="1878" spans="1:40" x14ac:dyDescent="0.3">
      <c r="A1878">
        <v>7</v>
      </c>
      <c r="B1878" t="s">
        <v>30</v>
      </c>
      <c r="C1878" t="s">
        <v>3529</v>
      </c>
      <c r="D1878" t="s">
        <v>5388</v>
      </c>
      <c r="E1878" t="s">
        <v>1858</v>
      </c>
      <c r="F1878" s="12">
        <v>24.803038724658595</v>
      </c>
      <c r="G1878" s="12">
        <v>5.5859206061615438</v>
      </c>
      <c r="H1878" s="12">
        <v>2.2647333827925626</v>
      </c>
      <c r="I1878" s="12">
        <v>0</v>
      </c>
      <c r="J1878" s="15">
        <v>0</v>
      </c>
      <c r="K1878" s="15">
        <v>1</v>
      </c>
      <c r="L1878" s="56">
        <v>0.37604000000000004</v>
      </c>
      <c r="M1878">
        <v>0</v>
      </c>
      <c r="N1878">
        <v>0</v>
      </c>
      <c r="O1878" s="12">
        <v>12</v>
      </c>
      <c r="P1878" s="12">
        <v>3</v>
      </c>
      <c r="Q1878">
        <v>0</v>
      </c>
      <c r="R1878" s="12">
        <v>0</v>
      </c>
      <c r="S1878" s="12">
        <v>0</v>
      </c>
      <c r="T1878" s="12">
        <v>5.921202363949269</v>
      </c>
      <c r="U1878" s="12">
        <v>0</v>
      </c>
      <c r="V1878" s="12">
        <v>0</v>
      </c>
      <c r="W1878" s="57">
        <v>7.1660802351290203E-6</v>
      </c>
      <c r="X1878" s="57">
        <v>0</v>
      </c>
      <c r="Y1878" s="57">
        <v>0</v>
      </c>
      <c r="Z1878" s="57">
        <v>3.9657207259074867E-3</v>
      </c>
      <c r="AA1878" s="57">
        <v>1.0928495674174575E-3</v>
      </c>
      <c r="AB1878" s="57">
        <v>0</v>
      </c>
      <c r="AC1878" s="57">
        <v>0</v>
      </c>
      <c r="AD1878" s="57">
        <v>0</v>
      </c>
      <c r="AE1878" s="57">
        <v>3.4394779340402934E-6</v>
      </c>
      <c r="AF1878" s="57">
        <v>0</v>
      </c>
      <c r="AG1878" s="57">
        <v>0</v>
      </c>
      <c r="AH1878" s="17">
        <v>4.6083416831764669E-4</v>
      </c>
      <c r="AI1878" s="12">
        <v>320</v>
      </c>
      <c r="AJ1878" s="16">
        <v>9</v>
      </c>
      <c r="AK1878" s="17">
        <v>0.97230599132864648</v>
      </c>
      <c r="AL1878" t="str">
        <f>IF(AK1878&lt;='CAV Tier 1 Analysis'!$A$5,"Tier 1", "Tier 2")</f>
        <v>Tier 2</v>
      </c>
      <c r="AM1878" t="str">
        <f t="shared" si="59"/>
        <v>Nebraska - Tier 2</v>
      </c>
      <c r="AN1878" t="str">
        <f t="shared" si="60"/>
        <v>Nickerson, Town Of - Tier 2</v>
      </c>
    </row>
    <row r="1879" spans="1:40" x14ac:dyDescent="0.3">
      <c r="A1879">
        <v>7</v>
      </c>
      <c r="B1879" t="s">
        <v>30</v>
      </c>
      <c r="C1879" t="s">
        <v>2152</v>
      </c>
      <c r="D1879" t="s">
        <v>5396</v>
      </c>
      <c r="E1879" t="s">
        <v>1243</v>
      </c>
      <c r="F1879" s="12">
        <v>7.5485170156559036</v>
      </c>
      <c r="G1879" s="12">
        <v>30.512283340268546</v>
      </c>
      <c r="H1879" s="12">
        <v>25.234616537205476</v>
      </c>
      <c r="I1879" s="12">
        <v>0</v>
      </c>
      <c r="J1879" s="15">
        <v>0</v>
      </c>
      <c r="K1879" s="15">
        <v>0.99999999999999989</v>
      </c>
      <c r="L1879" s="56">
        <v>0.99334000000000011</v>
      </c>
      <c r="M1879">
        <v>0</v>
      </c>
      <c r="N1879">
        <v>0</v>
      </c>
      <c r="O1879" s="12">
        <v>5</v>
      </c>
      <c r="P1879" s="12">
        <v>9</v>
      </c>
      <c r="Q1879">
        <v>0</v>
      </c>
      <c r="R1879" s="12">
        <v>0</v>
      </c>
      <c r="S1879" s="12">
        <v>0</v>
      </c>
      <c r="T1879" s="12">
        <v>42.371743836872184</v>
      </c>
      <c r="U1879" s="12">
        <v>34.823226821216281</v>
      </c>
      <c r="V1879" s="12">
        <v>0</v>
      </c>
      <c r="W1879" s="57">
        <v>1.8929779121271837E-5</v>
      </c>
      <c r="X1879" s="57">
        <v>0</v>
      </c>
      <c r="Y1879" s="57">
        <v>0</v>
      </c>
      <c r="Z1879" s="57">
        <v>1.6523836357947863E-3</v>
      </c>
      <c r="AA1879" s="57">
        <v>3.2785487022523726E-3</v>
      </c>
      <c r="AB1879" s="57">
        <v>0</v>
      </c>
      <c r="AC1879" s="57">
        <v>0</v>
      </c>
      <c r="AD1879" s="57">
        <v>0</v>
      </c>
      <c r="AE1879" s="57">
        <v>2.4612683201140854E-5</v>
      </c>
      <c r="AF1879" s="57">
        <v>4.5666297460072056E-5</v>
      </c>
      <c r="AG1879" s="57">
        <v>0</v>
      </c>
      <c r="AH1879" s="17">
        <v>4.5637646343905849E-4</v>
      </c>
      <c r="AI1879" s="12">
        <v>321</v>
      </c>
      <c r="AJ1879" s="16">
        <v>9</v>
      </c>
      <c r="AK1879" s="17">
        <v>0.97276236779208558</v>
      </c>
      <c r="AL1879" t="str">
        <f>IF(AK1879&lt;='CAV Tier 1 Analysis'!$A$5,"Tier 1", "Tier 2")</f>
        <v>Tier 2</v>
      </c>
      <c r="AM1879" t="str">
        <f t="shared" si="59"/>
        <v>Nebraska - Tier 2</v>
      </c>
      <c r="AN1879" t="str">
        <f t="shared" si="60"/>
        <v>Franklin, City Of - Tier 2</v>
      </c>
    </row>
    <row r="1880" spans="1:40" x14ac:dyDescent="0.3">
      <c r="A1880">
        <v>7</v>
      </c>
      <c r="B1880" t="s">
        <v>30</v>
      </c>
      <c r="C1880" t="s">
        <v>2023</v>
      </c>
      <c r="D1880" t="s">
        <v>5454</v>
      </c>
      <c r="E1880" t="s">
        <v>1543</v>
      </c>
      <c r="F1880" s="12">
        <v>4.1130912667615709</v>
      </c>
      <c r="G1880" s="12">
        <v>320.80658025331667</v>
      </c>
      <c r="H1880" s="12">
        <v>167.50220060106867</v>
      </c>
      <c r="I1880" s="12">
        <v>0</v>
      </c>
      <c r="J1880" s="15">
        <v>0</v>
      </c>
      <c r="K1880" s="15">
        <v>1</v>
      </c>
      <c r="L1880" s="56">
        <v>0.96580999999999995</v>
      </c>
      <c r="M1880">
        <v>5</v>
      </c>
      <c r="N1880">
        <v>0</v>
      </c>
      <c r="O1880" s="12">
        <v>3</v>
      </c>
      <c r="P1880" s="12">
        <v>8</v>
      </c>
      <c r="Q1880">
        <v>0</v>
      </c>
      <c r="R1880" s="12">
        <v>0</v>
      </c>
      <c r="S1880" s="12">
        <v>0</v>
      </c>
      <c r="T1880" s="12">
        <v>341.43886619958204</v>
      </c>
      <c r="U1880" s="12">
        <v>337.32577493282048</v>
      </c>
      <c r="V1880" s="12">
        <v>0</v>
      </c>
      <c r="W1880" s="57">
        <v>1.8405148260530684E-5</v>
      </c>
      <c r="X1880" s="57">
        <v>4.3603383622569113E-4</v>
      </c>
      <c r="Y1880" s="57">
        <v>0</v>
      </c>
      <c r="Z1880" s="57">
        <v>9.9143018147687168E-4</v>
      </c>
      <c r="AA1880" s="57">
        <v>2.91426551311322E-3</v>
      </c>
      <c r="AB1880" s="57">
        <v>0</v>
      </c>
      <c r="AC1880" s="57">
        <v>0</v>
      </c>
      <c r="AD1880" s="57">
        <v>0</v>
      </c>
      <c r="AE1880" s="57">
        <v>1.9833327319925058E-4</v>
      </c>
      <c r="AF1880" s="57">
        <v>4.423604756135423E-4</v>
      </c>
      <c r="AG1880" s="57">
        <v>0</v>
      </c>
      <c r="AH1880" s="17">
        <v>4.5462076617173698E-4</v>
      </c>
      <c r="AI1880" s="12">
        <v>322</v>
      </c>
      <c r="AJ1880" s="16">
        <v>9</v>
      </c>
      <c r="AK1880" s="17">
        <v>0.97321698855825733</v>
      </c>
      <c r="AL1880" t="str">
        <f>IF(AK1880&lt;='CAV Tier 1 Analysis'!$A$5,"Tier 1", "Tier 2")</f>
        <v>Tier 2</v>
      </c>
      <c r="AM1880" t="str">
        <f t="shared" si="59"/>
        <v>Nebraska - Tier 2</v>
      </c>
      <c r="AN1880" t="str">
        <f t="shared" si="60"/>
        <v>Bridgeport, City Of - Tier 2</v>
      </c>
    </row>
    <row r="1881" spans="1:40" x14ac:dyDescent="0.3">
      <c r="A1881">
        <v>7</v>
      </c>
      <c r="B1881" t="s">
        <v>30</v>
      </c>
      <c r="C1881" t="s">
        <v>2585</v>
      </c>
      <c r="D1881" t="s">
        <v>5576</v>
      </c>
      <c r="E1881" t="s">
        <v>1103</v>
      </c>
      <c r="F1881" s="12">
        <v>3.4552431874918832</v>
      </c>
      <c r="G1881" s="12">
        <v>1.9601865229058837</v>
      </c>
      <c r="H1881" s="12">
        <v>1.8299920200085447</v>
      </c>
      <c r="I1881" s="12">
        <v>0</v>
      </c>
      <c r="J1881" s="15">
        <v>0</v>
      </c>
      <c r="K1881" s="15">
        <v>1.0000000000000002</v>
      </c>
      <c r="L1881" s="56">
        <v>0.96667000000000003</v>
      </c>
      <c r="M1881">
        <v>0</v>
      </c>
      <c r="N1881">
        <v>0</v>
      </c>
      <c r="O1881" s="12">
        <v>4</v>
      </c>
      <c r="P1881" s="12">
        <v>10</v>
      </c>
      <c r="Q1881">
        <v>0</v>
      </c>
      <c r="R1881" s="12">
        <v>0</v>
      </c>
      <c r="S1881" s="12">
        <v>0</v>
      </c>
      <c r="T1881" s="12">
        <v>2.8989301413406636</v>
      </c>
      <c r="U1881" s="12">
        <v>0</v>
      </c>
      <c r="V1881" s="12">
        <v>0</v>
      </c>
      <c r="W1881" s="57">
        <v>1.8421537019711122E-5</v>
      </c>
      <c r="X1881" s="57">
        <v>0</v>
      </c>
      <c r="Y1881" s="57">
        <v>0</v>
      </c>
      <c r="Z1881" s="57">
        <v>1.321906908635829E-3</v>
      </c>
      <c r="AA1881" s="57">
        <v>3.6428318913915248E-3</v>
      </c>
      <c r="AB1881" s="57">
        <v>0</v>
      </c>
      <c r="AC1881" s="57">
        <v>0</v>
      </c>
      <c r="AD1881" s="57">
        <v>0</v>
      </c>
      <c r="AE1881" s="57">
        <v>1.6839158063862026E-6</v>
      </c>
      <c r="AF1881" s="57">
        <v>0</v>
      </c>
      <c r="AG1881" s="57">
        <v>0</v>
      </c>
      <c r="AH1881" s="17">
        <v>4.5316765935031375E-4</v>
      </c>
      <c r="AI1881" s="12">
        <v>323</v>
      </c>
      <c r="AJ1881" s="16">
        <v>9</v>
      </c>
      <c r="AK1881" s="17">
        <v>0.97367015621760766</v>
      </c>
      <c r="AL1881" t="str">
        <f>IF(AK1881&lt;='CAV Tier 1 Analysis'!$A$5,"Tier 1", "Tier 2")</f>
        <v>Tier 2</v>
      </c>
      <c r="AM1881" t="str">
        <f t="shared" si="59"/>
        <v>Nebraska - Tier 2</v>
      </c>
      <c r="AN1881" t="str">
        <f t="shared" si="60"/>
        <v>Ainsworth, City Of - Tier 2</v>
      </c>
    </row>
    <row r="1882" spans="1:40" x14ac:dyDescent="0.3">
      <c r="A1882">
        <v>7</v>
      </c>
      <c r="B1882" t="s">
        <v>30</v>
      </c>
      <c r="C1882" t="s">
        <v>3653</v>
      </c>
      <c r="D1882" t="s">
        <v>5554</v>
      </c>
      <c r="E1882" t="s">
        <v>1551</v>
      </c>
      <c r="F1882" s="12">
        <v>1.5247028098819244</v>
      </c>
      <c r="G1882" s="12">
        <v>5.7198236496311967</v>
      </c>
      <c r="H1882" s="12">
        <v>5.0078233499131102</v>
      </c>
      <c r="I1882" s="12">
        <v>0</v>
      </c>
      <c r="J1882" s="15">
        <v>0</v>
      </c>
      <c r="K1882" s="15">
        <v>1</v>
      </c>
      <c r="L1882" s="56">
        <v>0.40956999999999999</v>
      </c>
      <c r="M1882">
        <v>1</v>
      </c>
      <c r="N1882">
        <v>0</v>
      </c>
      <c r="O1882" s="12">
        <v>7</v>
      </c>
      <c r="P1882" s="12">
        <v>7</v>
      </c>
      <c r="Q1882">
        <v>0</v>
      </c>
      <c r="R1882" s="12">
        <v>0</v>
      </c>
      <c r="S1882" s="12">
        <v>0</v>
      </c>
      <c r="T1882" s="12">
        <v>8.7730657583663909</v>
      </c>
      <c r="U1882" s="12">
        <v>7.2483629484844663</v>
      </c>
      <c r="V1882" s="12">
        <v>0</v>
      </c>
      <c r="W1882" s="57">
        <v>7.8050512761987892E-6</v>
      </c>
      <c r="X1882" s="57">
        <v>8.7206767245138223E-5</v>
      </c>
      <c r="Y1882" s="57">
        <v>0</v>
      </c>
      <c r="Z1882" s="57">
        <v>2.3133370901127007E-3</v>
      </c>
      <c r="AA1882" s="57">
        <v>2.5499823239740673E-3</v>
      </c>
      <c r="AB1882" s="57">
        <v>0</v>
      </c>
      <c r="AC1882" s="57">
        <v>0</v>
      </c>
      <c r="AD1882" s="57">
        <v>0</v>
      </c>
      <c r="AE1882" s="57">
        <v>5.0960538476952152E-6</v>
      </c>
      <c r="AF1882" s="57">
        <v>9.5053195444366193E-6</v>
      </c>
      <c r="AG1882" s="57">
        <v>0</v>
      </c>
      <c r="AH1882" s="17">
        <v>4.5208478236365786E-4</v>
      </c>
      <c r="AI1882" s="12">
        <v>324</v>
      </c>
      <c r="AJ1882" s="16">
        <v>9</v>
      </c>
      <c r="AK1882" s="17">
        <v>0.97412224099997136</v>
      </c>
      <c r="AL1882" t="str">
        <f>IF(AK1882&lt;='CAV Tier 1 Analysis'!$A$5,"Tier 1", "Tier 2")</f>
        <v>Tier 2</v>
      </c>
      <c r="AM1882" t="str">
        <f t="shared" si="59"/>
        <v>Nebraska - Tier 2</v>
      </c>
      <c r="AN1882" t="str">
        <f t="shared" si="60"/>
        <v>Eustis, Village Of - Tier 2</v>
      </c>
    </row>
    <row r="1883" spans="1:40" x14ac:dyDescent="0.3">
      <c r="A1883">
        <v>7</v>
      </c>
      <c r="B1883" t="s">
        <v>30</v>
      </c>
      <c r="C1883" t="s">
        <v>3761</v>
      </c>
      <c r="D1883" t="s">
        <v>5700</v>
      </c>
      <c r="E1883" t="s">
        <v>1261</v>
      </c>
      <c r="F1883" s="12">
        <v>10.478164300232871</v>
      </c>
      <c r="G1883" s="12">
        <v>10.436951804969803</v>
      </c>
      <c r="H1883" s="12">
        <v>6.5899431231379593</v>
      </c>
      <c r="I1883" s="12">
        <v>0</v>
      </c>
      <c r="J1883" s="15">
        <v>0</v>
      </c>
      <c r="K1883" s="15">
        <v>1</v>
      </c>
      <c r="L1883" s="56">
        <v>0.57962000000000002</v>
      </c>
      <c r="M1883">
        <v>0</v>
      </c>
      <c r="N1883">
        <v>0</v>
      </c>
      <c r="O1883" s="12">
        <v>5</v>
      </c>
      <c r="P1883" s="12">
        <v>9</v>
      </c>
      <c r="Q1883">
        <v>0</v>
      </c>
      <c r="R1883" s="12">
        <v>0</v>
      </c>
      <c r="S1883" s="12">
        <v>0</v>
      </c>
      <c r="T1883" s="12">
        <v>14.145951206735933</v>
      </c>
      <c r="U1883" s="12">
        <v>3.6677869065030624</v>
      </c>
      <c r="V1883" s="12">
        <v>0</v>
      </c>
      <c r="W1883" s="57">
        <v>1.1045642553679083E-5</v>
      </c>
      <c r="X1883" s="57">
        <v>0</v>
      </c>
      <c r="Y1883" s="57">
        <v>0</v>
      </c>
      <c r="Z1883" s="57">
        <v>1.6523836357947863E-3</v>
      </c>
      <c r="AA1883" s="57">
        <v>3.2785487022523726E-3</v>
      </c>
      <c r="AB1883" s="57">
        <v>0</v>
      </c>
      <c r="AC1883" s="57">
        <v>0</v>
      </c>
      <c r="AD1883" s="57">
        <v>0</v>
      </c>
      <c r="AE1883" s="57">
        <v>8.2170282386916511E-6</v>
      </c>
      <c r="AF1883" s="57">
        <v>4.8098428314081269E-6</v>
      </c>
      <c r="AG1883" s="57">
        <v>0</v>
      </c>
      <c r="AH1883" s="17">
        <v>4.5045498651553976E-4</v>
      </c>
      <c r="AI1883" s="12">
        <v>325</v>
      </c>
      <c r="AJ1883" s="16">
        <v>9</v>
      </c>
      <c r="AK1883" s="17">
        <v>0.97457269598648688</v>
      </c>
      <c r="AL1883" t="str">
        <f>IF(AK1883&lt;='CAV Tier 1 Analysis'!$A$5,"Tier 1", "Tier 2")</f>
        <v>Tier 2</v>
      </c>
      <c r="AM1883" t="str">
        <f t="shared" si="59"/>
        <v>Nebraska - Tier 2</v>
      </c>
      <c r="AN1883" t="str">
        <f t="shared" si="60"/>
        <v>Bertrand, Village Of - Tier 2</v>
      </c>
    </row>
    <row r="1884" spans="1:40" x14ac:dyDescent="0.3">
      <c r="A1884">
        <v>7</v>
      </c>
      <c r="B1884" t="s">
        <v>30</v>
      </c>
      <c r="C1884" t="s">
        <v>3712</v>
      </c>
      <c r="D1884" t="s">
        <v>5624</v>
      </c>
      <c r="E1884" t="s">
        <v>538</v>
      </c>
      <c r="F1884" s="12">
        <v>2.2234134935955994</v>
      </c>
      <c r="G1884" s="12">
        <v>561.89752150833397</v>
      </c>
      <c r="H1884" s="12">
        <v>440.42468875416739</v>
      </c>
      <c r="I1884" s="12">
        <v>0</v>
      </c>
      <c r="J1884" s="15">
        <v>0</v>
      </c>
      <c r="K1884" s="15">
        <v>1</v>
      </c>
      <c r="L1884" s="56">
        <v>1.9764900000000001</v>
      </c>
      <c r="M1884">
        <v>0</v>
      </c>
      <c r="N1884">
        <v>0</v>
      </c>
      <c r="O1884" s="12">
        <v>3</v>
      </c>
      <c r="P1884" s="12">
        <v>7</v>
      </c>
      <c r="R1884" s="12">
        <v>0</v>
      </c>
      <c r="S1884" s="12">
        <v>0</v>
      </c>
      <c r="T1884" s="12">
        <v>722.80639960902658</v>
      </c>
      <c r="U1884" s="12">
        <v>720.58298611543103</v>
      </c>
      <c r="V1884" s="12">
        <v>0</v>
      </c>
      <c r="W1884" s="57">
        <v>3.7665370502952231E-5</v>
      </c>
      <c r="X1884" s="57">
        <v>0</v>
      </c>
      <c r="Y1884" s="57">
        <v>0</v>
      </c>
      <c r="Z1884" s="57">
        <v>9.9143018147687168E-4</v>
      </c>
      <c r="AA1884" s="57">
        <v>2.5499823239740673E-3</v>
      </c>
      <c r="AB1884" s="57">
        <v>0</v>
      </c>
      <c r="AC1884" s="57">
        <v>0</v>
      </c>
      <c r="AD1884" s="57">
        <v>0</v>
      </c>
      <c r="AE1884" s="57">
        <v>4.198601076657372E-4</v>
      </c>
      <c r="AF1884" s="57">
        <v>9.4495427312226647E-4</v>
      </c>
      <c r="AG1884" s="57">
        <v>0</v>
      </c>
      <c r="AH1884" s="17">
        <v>4.4944475061289949E-4</v>
      </c>
      <c r="AI1884" s="12">
        <v>326</v>
      </c>
      <c r="AJ1884" s="16">
        <v>9</v>
      </c>
      <c r="AK1884" s="17">
        <v>0.97502214073709981</v>
      </c>
      <c r="AL1884" t="str">
        <f>IF(AK1884&lt;='CAV Tier 1 Analysis'!$A$5,"Tier 1", "Tier 2")</f>
        <v>Tier 2</v>
      </c>
      <c r="AM1884" t="str">
        <f t="shared" si="59"/>
        <v>Nebraska - Tier 2</v>
      </c>
      <c r="AN1884" t="str">
        <f t="shared" si="60"/>
        <v>Valentine, City Of - Tier 2</v>
      </c>
    </row>
    <row r="1885" spans="1:40" x14ac:dyDescent="0.3">
      <c r="A1885">
        <v>7</v>
      </c>
      <c r="B1885" t="s">
        <v>30</v>
      </c>
      <c r="C1885" t="s">
        <v>2240</v>
      </c>
      <c r="D1885" t="s">
        <v>5397</v>
      </c>
      <c r="E1885" t="s">
        <v>1264</v>
      </c>
      <c r="F1885" s="12">
        <v>2.9758182126269466</v>
      </c>
      <c r="G1885" s="12">
        <v>0.49344688720701418</v>
      </c>
      <c r="H1885" s="12">
        <v>0.74475626842396936</v>
      </c>
      <c r="I1885" s="12">
        <v>0</v>
      </c>
      <c r="J1885" s="15">
        <v>0</v>
      </c>
      <c r="K1885" s="15">
        <v>0.99999999999999989</v>
      </c>
      <c r="L1885" s="56">
        <v>0.3916</v>
      </c>
      <c r="M1885">
        <v>0</v>
      </c>
      <c r="N1885">
        <v>0</v>
      </c>
      <c r="O1885" s="12">
        <v>5</v>
      </c>
      <c r="P1885" s="12">
        <v>9</v>
      </c>
      <c r="Q1885">
        <v>0</v>
      </c>
      <c r="R1885" s="12">
        <v>0</v>
      </c>
      <c r="S1885" s="12">
        <v>0</v>
      </c>
      <c r="T1885" s="12">
        <v>1.0987906521821618</v>
      </c>
      <c r="U1885" s="12">
        <v>0</v>
      </c>
      <c r="V1885" s="12">
        <v>0</v>
      </c>
      <c r="W1885" s="57">
        <v>7.4626024361145734E-6</v>
      </c>
      <c r="X1885" s="57">
        <v>0</v>
      </c>
      <c r="Y1885" s="57">
        <v>0</v>
      </c>
      <c r="Z1885" s="57">
        <v>1.6523836357947863E-3</v>
      </c>
      <c r="AA1885" s="57">
        <v>3.2785487022523726E-3</v>
      </c>
      <c r="AB1885" s="57">
        <v>0</v>
      </c>
      <c r="AC1885" s="57">
        <v>0</v>
      </c>
      <c r="AD1885" s="57">
        <v>0</v>
      </c>
      <c r="AE1885" s="57">
        <v>6.3825992932111655E-7</v>
      </c>
      <c r="AF1885" s="57">
        <v>0</v>
      </c>
      <c r="AG1885" s="57">
        <v>0</v>
      </c>
      <c r="AH1885" s="17">
        <v>4.4900301821932677E-4</v>
      </c>
      <c r="AI1885" s="12">
        <v>327</v>
      </c>
      <c r="AJ1885" s="16">
        <v>9</v>
      </c>
      <c r="AK1885" s="17">
        <v>0.97547114375531918</v>
      </c>
      <c r="AL1885" t="str">
        <f>IF(AK1885&lt;='CAV Tier 1 Analysis'!$A$5,"Tier 1", "Tier 2")</f>
        <v>Tier 2</v>
      </c>
      <c r="AM1885" t="str">
        <f t="shared" si="59"/>
        <v>Nebraska - Tier 2</v>
      </c>
      <c r="AN1885" t="str">
        <f t="shared" si="60"/>
        <v>Riverton, Village Of - Tier 2</v>
      </c>
    </row>
    <row r="1886" spans="1:40" x14ac:dyDescent="0.3">
      <c r="A1886">
        <v>7</v>
      </c>
      <c r="B1886" t="s">
        <v>30</v>
      </c>
      <c r="C1886" t="s">
        <v>3762</v>
      </c>
      <c r="D1886" t="s">
        <v>5701</v>
      </c>
      <c r="E1886" t="s">
        <v>1266</v>
      </c>
      <c r="F1886" s="12">
        <v>4.7900334609445911</v>
      </c>
      <c r="G1886" s="12">
        <v>1.3440209063554927</v>
      </c>
      <c r="H1886" s="12">
        <v>0.80191843001983942</v>
      </c>
      <c r="I1886" s="12">
        <v>0</v>
      </c>
      <c r="J1886" s="15">
        <v>0</v>
      </c>
      <c r="K1886" s="15">
        <v>1</v>
      </c>
      <c r="L1886" s="56">
        <v>0.26497000000000004</v>
      </c>
      <c r="M1886">
        <v>0</v>
      </c>
      <c r="N1886">
        <v>0</v>
      </c>
      <c r="O1886" s="12">
        <v>5</v>
      </c>
      <c r="P1886" s="12">
        <v>9</v>
      </c>
      <c r="Q1886">
        <v>0</v>
      </c>
      <c r="R1886" s="12">
        <v>0</v>
      </c>
      <c r="S1886" s="12">
        <v>0</v>
      </c>
      <c r="T1886" s="12">
        <v>1.7527043794479151</v>
      </c>
      <c r="U1886" s="12">
        <v>0</v>
      </c>
      <c r="V1886" s="12">
        <v>0</v>
      </c>
      <c r="W1886" s="57">
        <v>5.0494529302790574E-6</v>
      </c>
      <c r="X1886" s="57">
        <v>0</v>
      </c>
      <c r="Y1886" s="57">
        <v>0</v>
      </c>
      <c r="Z1886" s="57">
        <v>1.6523836357947863E-3</v>
      </c>
      <c r="AA1886" s="57">
        <v>3.2785487022523726E-3</v>
      </c>
      <c r="AB1886" s="57">
        <v>0</v>
      </c>
      <c r="AC1886" s="57">
        <v>0</v>
      </c>
      <c r="AD1886" s="57">
        <v>0</v>
      </c>
      <c r="AE1886" s="57">
        <v>1.0181020116303086E-6</v>
      </c>
      <c r="AF1886" s="57">
        <v>0</v>
      </c>
      <c r="AG1886" s="57">
        <v>0</v>
      </c>
      <c r="AH1886" s="17">
        <v>4.4881817208991531E-4</v>
      </c>
      <c r="AI1886" s="12">
        <v>328</v>
      </c>
      <c r="AJ1886" s="16">
        <v>9</v>
      </c>
      <c r="AK1886" s="17">
        <v>0.97591996192740904</v>
      </c>
      <c r="AL1886" t="str">
        <f>IF(AK1886&lt;='CAV Tier 1 Analysis'!$A$5,"Tier 1", "Tier 2")</f>
        <v>Tier 2</v>
      </c>
      <c r="AM1886" t="str">
        <f t="shared" si="59"/>
        <v>Nebraska - Tier 2</v>
      </c>
      <c r="AN1886" t="str">
        <f t="shared" si="60"/>
        <v>Funk, Village Of - Tier 2</v>
      </c>
    </row>
    <row r="1887" spans="1:40" x14ac:dyDescent="0.3">
      <c r="A1887">
        <v>7</v>
      </c>
      <c r="B1887" t="s">
        <v>30</v>
      </c>
      <c r="C1887" t="s">
        <v>3760</v>
      </c>
      <c r="D1887" t="s">
        <v>5699</v>
      </c>
      <c r="E1887" t="s">
        <v>1267</v>
      </c>
      <c r="F1887" s="12">
        <v>4.2066678732000078</v>
      </c>
      <c r="G1887" s="12">
        <v>1.1803361320486208</v>
      </c>
      <c r="H1887" s="12">
        <v>0.70425489174478839</v>
      </c>
      <c r="I1887" s="12">
        <v>0</v>
      </c>
      <c r="J1887" s="15">
        <v>0</v>
      </c>
      <c r="K1887" s="15">
        <v>1</v>
      </c>
      <c r="L1887" s="56">
        <v>0.23269999999999999</v>
      </c>
      <c r="M1887">
        <v>0</v>
      </c>
      <c r="N1887">
        <v>0</v>
      </c>
      <c r="O1887" s="12">
        <v>5</v>
      </c>
      <c r="P1887" s="12">
        <v>9</v>
      </c>
      <c r="Q1887">
        <v>0</v>
      </c>
      <c r="R1887" s="12">
        <v>0</v>
      </c>
      <c r="S1887" s="12">
        <v>0</v>
      </c>
      <c r="T1887" s="12">
        <v>1.5392471189098003</v>
      </c>
      <c r="U1887" s="12">
        <v>0</v>
      </c>
      <c r="V1887" s="12">
        <v>0</v>
      </c>
      <c r="W1887" s="57">
        <v>4.4344933270782969E-6</v>
      </c>
      <c r="X1887" s="57">
        <v>0</v>
      </c>
      <c r="Y1887" s="57">
        <v>0</v>
      </c>
      <c r="Z1887" s="57">
        <v>1.6523836357947863E-3</v>
      </c>
      <c r="AA1887" s="57">
        <v>3.2785487022523726E-3</v>
      </c>
      <c r="AB1887" s="57">
        <v>0</v>
      </c>
      <c r="AC1887" s="57">
        <v>0</v>
      </c>
      <c r="AD1887" s="57">
        <v>0</v>
      </c>
      <c r="AE1887" s="57">
        <v>8.9411004304778955E-7</v>
      </c>
      <c r="AF1887" s="57">
        <v>0</v>
      </c>
      <c r="AG1887" s="57">
        <v>0</v>
      </c>
      <c r="AH1887" s="17">
        <v>4.4875099467429864E-4</v>
      </c>
      <c r="AI1887" s="12">
        <v>329</v>
      </c>
      <c r="AJ1887" s="16">
        <v>9</v>
      </c>
      <c r="AK1887" s="17">
        <v>0.97636871292208338</v>
      </c>
      <c r="AL1887" t="str">
        <f>IF(AK1887&lt;='CAV Tier 1 Analysis'!$A$5,"Tier 1", "Tier 2")</f>
        <v>Tier 2</v>
      </c>
      <c r="AM1887" t="str">
        <f t="shared" si="59"/>
        <v>Nebraska - Tier 2</v>
      </c>
      <c r="AN1887" t="str">
        <f t="shared" si="60"/>
        <v>Atlanta, Village Of - Tier 2</v>
      </c>
    </row>
    <row r="1888" spans="1:40" x14ac:dyDescent="0.3">
      <c r="A1888">
        <v>7</v>
      </c>
      <c r="B1888" t="s">
        <v>30</v>
      </c>
      <c r="C1888" t="s">
        <v>3534</v>
      </c>
      <c r="D1888" t="s">
        <v>5399</v>
      </c>
      <c r="E1888" t="s">
        <v>1548</v>
      </c>
      <c r="F1888" s="12">
        <v>4.4112034440256522</v>
      </c>
      <c r="G1888" s="12">
        <v>16.749192811194156</v>
      </c>
      <c r="H1888" s="12">
        <v>11.197347865223916</v>
      </c>
      <c r="I1888" s="12">
        <v>0</v>
      </c>
      <c r="J1888" s="15">
        <v>0</v>
      </c>
      <c r="K1888" s="15">
        <v>1.0000000000000002</v>
      </c>
      <c r="L1888" s="56">
        <v>1.1849499999999997</v>
      </c>
      <c r="M1888">
        <v>0</v>
      </c>
      <c r="N1888">
        <v>0</v>
      </c>
      <c r="O1888" s="12">
        <v>7</v>
      </c>
      <c r="P1888" s="12">
        <v>7</v>
      </c>
      <c r="Q1888">
        <v>0</v>
      </c>
      <c r="R1888" s="12">
        <v>0</v>
      </c>
      <c r="S1888" s="12">
        <v>0</v>
      </c>
      <c r="T1888" s="12">
        <v>22.579936310361727</v>
      </c>
      <c r="U1888" s="12">
        <v>18.168732866336075</v>
      </c>
      <c r="V1888" s="12">
        <v>0</v>
      </c>
      <c r="W1888" s="57">
        <v>2.2581232780066296E-5</v>
      </c>
      <c r="X1888" s="57">
        <v>0</v>
      </c>
      <c r="Y1888" s="57">
        <v>0</v>
      </c>
      <c r="Z1888" s="57">
        <v>2.3133370901127007E-3</v>
      </c>
      <c r="AA1888" s="57">
        <v>2.5499823239740673E-3</v>
      </c>
      <c r="AB1888" s="57">
        <v>0</v>
      </c>
      <c r="AC1888" s="57">
        <v>0</v>
      </c>
      <c r="AD1888" s="57">
        <v>0</v>
      </c>
      <c r="AE1888" s="57">
        <v>1.3116118639074055E-5</v>
      </c>
      <c r="AF1888" s="57">
        <v>2.3826016003812471E-5</v>
      </c>
      <c r="AG1888" s="57">
        <v>0</v>
      </c>
      <c r="AH1888" s="17">
        <v>4.4753116195542919E-4</v>
      </c>
      <c r="AI1888" s="12">
        <v>330</v>
      </c>
      <c r="AJ1888" s="16">
        <v>9</v>
      </c>
      <c r="AK1888" s="17">
        <v>0.97681624408403878</v>
      </c>
      <c r="AL1888" t="str">
        <f>IF(AK1888&lt;='CAV Tier 1 Analysis'!$A$5,"Tier 1", "Tier 2")</f>
        <v>Tier 2</v>
      </c>
      <c r="AM1888" t="str">
        <f t="shared" si="59"/>
        <v>Nebraska - Tier 2</v>
      </c>
      <c r="AN1888" t="str">
        <f t="shared" si="60"/>
        <v>Curtis, City Of - Tier 2</v>
      </c>
    </row>
    <row r="1889" spans="1:40" x14ac:dyDescent="0.3">
      <c r="A1889">
        <v>7</v>
      </c>
      <c r="B1889" t="s">
        <v>30</v>
      </c>
      <c r="C1889" t="s">
        <v>3563</v>
      </c>
      <c r="D1889" t="s">
        <v>5437</v>
      </c>
      <c r="E1889" t="s">
        <v>1407</v>
      </c>
      <c r="F1889" s="12">
        <v>7.623708981484171</v>
      </c>
      <c r="G1889" s="12">
        <v>4.0925510573681416</v>
      </c>
      <c r="H1889" s="12">
        <v>2.333414191580061</v>
      </c>
      <c r="I1889" s="12">
        <v>0</v>
      </c>
      <c r="J1889" s="15">
        <v>0</v>
      </c>
      <c r="K1889" s="15">
        <v>1</v>
      </c>
      <c r="L1889" s="56">
        <v>0.75812000000000002</v>
      </c>
      <c r="M1889">
        <v>0</v>
      </c>
      <c r="N1889">
        <v>0</v>
      </c>
      <c r="O1889" s="12">
        <v>6</v>
      </c>
      <c r="P1889" s="12">
        <v>8</v>
      </c>
      <c r="Q1889">
        <v>0</v>
      </c>
      <c r="R1889" s="12">
        <v>0</v>
      </c>
      <c r="S1889" s="12">
        <v>0</v>
      </c>
      <c r="T1889" s="12">
        <v>4.3136808322420652</v>
      </c>
      <c r="U1889" s="12">
        <v>0</v>
      </c>
      <c r="V1889" s="12">
        <v>0</v>
      </c>
      <c r="W1889" s="57">
        <v>1.4447262918455517E-5</v>
      </c>
      <c r="X1889" s="57">
        <v>0</v>
      </c>
      <c r="Y1889" s="57">
        <v>0</v>
      </c>
      <c r="Z1889" s="57">
        <v>1.9828603629537434E-3</v>
      </c>
      <c r="AA1889" s="57">
        <v>2.91426551311322E-3</v>
      </c>
      <c r="AB1889" s="57">
        <v>0</v>
      </c>
      <c r="AC1889" s="57">
        <v>0</v>
      </c>
      <c r="AD1889" s="57">
        <v>0</v>
      </c>
      <c r="AE1889" s="57">
        <v>2.505708997098595E-6</v>
      </c>
      <c r="AF1889" s="57">
        <v>0</v>
      </c>
      <c r="AG1889" s="57">
        <v>0</v>
      </c>
      <c r="AH1889" s="17">
        <v>4.4673444072568344E-4</v>
      </c>
      <c r="AI1889" s="12">
        <v>331</v>
      </c>
      <c r="AJ1889" s="16">
        <v>9</v>
      </c>
      <c r="AK1889" s="17">
        <v>0.97726297852476451</v>
      </c>
      <c r="AL1889" t="str">
        <f>IF(AK1889&lt;='CAV Tier 1 Analysis'!$A$5,"Tier 1", "Tier 2")</f>
        <v>Tier 2</v>
      </c>
      <c r="AM1889" t="str">
        <f t="shared" si="59"/>
        <v>Nebraska - Tier 2</v>
      </c>
      <c r="AN1889" t="str">
        <f t="shared" si="60"/>
        <v>Niobrara, City Of - Tier 2</v>
      </c>
    </row>
    <row r="1890" spans="1:40" x14ac:dyDescent="0.3">
      <c r="A1890">
        <v>7</v>
      </c>
      <c r="B1890" t="s">
        <v>30</v>
      </c>
      <c r="C1890" t="s">
        <v>3621</v>
      </c>
      <c r="D1890" t="s">
        <v>5517</v>
      </c>
      <c r="E1890" t="s">
        <v>1408</v>
      </c>
      <c r="F1890" s="12">
        <v>5.6575783200239087</v>
      </c>
      <c r="G1890" s="12">
        <v>1.5841409559705102</v>
      </c>
      <c r="H1890" s="12">
        <v>1.0676620102739391</v>
      </c>
      <c r="I1890" s="12">
        <v>0</v>
      </c>
      <c r="J1890" s="15">
        <v>0</v>
      </c>
      <c r="K1890" s="15">
        <v>1</v>
      </c>
      <c r="L1890" s="56">
        <v>0.57260999999999995</v>
      </c>
      <c r="M1890">
        <v>0</v>
      </c>
      <c r="N1890">
        <v>0</v>
      </c>
      <c r="O1890" s="12">
        <v>6</v>
      </c>
      <c r="P1890" s="12">
        <v>8</v>
      </c>
      <c r="Q1890">
        <v>0</v>
      </c>
      <c r="R1890" s="12">
        <v>0</v>
      </c>
      <c r="S1890" s="12">
        <v>0</v>
      </c>
      <c r="T1890" s="12">
        <v>1.9760933574477497</v>
      </c>
      <c r="U1890" s="12">
        <v>0</v>
      </c>
      <c r="V1890" s="12">
        <v>0</v>
      </c>
      <c r="W1890" s="57">
        <v>1.0912055109661812E-5</v>
      </c>
      <c r="X1890" s="57">
        <v>0</v>
      </c>
      <c r="Y1890" s="57">
        <v>0</v>
      </c>
      <c r="Z1890" s="57">
        <v>1.9828603629537434E-3</v>
      </c>
      <c r="AA1890" s="57">
        <v>2.91426551311322E-3</v>
      </c>
      <c r="AB1890" s="57">
        <v>0</v>
      </c>
      <c r="AC1890" s="57">
        <v>0</v>
      </c>
      <c r="AD1890" s="57">
        <v>0</v>
      </c>
      <c r="AE1890" s="57">
        <v>1.1478630657729985E-6</v>
      </c>
      <c r="AF1890" s="57">
        <v>0</v>
      </c>
      <c r="AG1890" s="57">
        <v>0</v>
      </c>
      <c r="AH1890" s="17">
        <v>4.4628961765839985E-4</v>
      </c>
      <c r="AI1890" s="12">
        <v>332</v>
      </c>
      <c r="AJ1890" s="16">
        <v>9</v>
      </c>
      <c r="AK1890" s="17">
        <v>0.97770926814242287</v>
      </c>
      <c r="AL1890" t="str">
        <f>IF(AK1890&lt;='CAV Tier 1 Analysis'!$A$5,"Tier 1", "Tier 2")</f>
        <v>Tier 2</v>
      </c>
      <c r="AM1890" t="str">
        <f t="shared" si="59"/>
        <v>Nebraska - Tier 2</v>
      </c>
      <c r="AN1890" t="str">
        <f t="shared" si="60"/>
        <v>Arcadia, Village Of - Tier 2</v>
      </c>
    </row>
    <row r="1891" spans="1:40" x14ac:dyDescent="0.3">
      <c r="A1891">
        <v>7</v>
      </c>
      <c r="B1891" t="s">
        <v>30</v>
      </c>
      <c r="C1891" t="s">
        <v>3680</v>
      </c>
      <c r="D1891" t="s">
        <v>5583</v>
      </c>
      <c r="E1891" t="s">
        <v>1450</v>
      </c>
      <c r="F1891" s="12">
        <v>8.63509229004754</v>
      </c>
      <c r="G1891" s="12">
        <v>121.74310579259479</v>
      </c>
      <c r="H1891" s="12">
        <v>113.90976587100681</v>
      </c>
      <c r="I1891" s="12">
        <v>0</v>
      </c>
      <c r="J1891" s="15">
        <v>0</v>
      </c>
      <c r="K1891" s="15">
        <v>1.0000000000000002</v>
      </c>
      <c r="L1891" s="56">
        <v>0.95905999999999991</v>
      </c>
      <c r="M1891">
        <v>0</v>
      </c>
      <c r="N1891">
        <v>0</v>
      </c>
      <c r="O1891" s="12">
        <v>5</v>
      </c>
      <c r="P1891" s="12">
        <v>8</v>
      </c>
      <c r="Q1891">
        <v>0</v>
      </c>
      <c r="R1891" s="12">
        <v>0</v>
      </c>
      <c r="S1891" s="12">
        <v>0</v>
      </c>
      <c r="T1891" s="12">
        <v>176.25007753616242</v>
      </c>
      <c r="U1891" s="12">
        <v>167.61498524611488</v>
      </c>
      <c r="V1891" s="12">
        <v>0</v>
      </c>
      <c r="W1891" s="57">
        <v>1.8276515557660985E-5</v>
      </c>
      <c r="X1891" s="57">
        <v>0</v>
      </c>
      <c r="Y1891" s="57">
        <v>0</v>
      </c>
      <c r="Z1891" s="57">
        <v>1.6523836357947863E-3</v>
      </c>
      <c r="AA1891" s="57">
        <v>2.91426551311322E-3</v>
      </c>
      <c r="AB1891" s="57">
        <v>0</v>
      </c>
      <c r="AC1891" s="57">
        <v>0</v>
      </c>
      <c r="AD1891" s="57">
        <v>0</v>
      </c>
      <c r="AE1891" s="57">
        <v>1.0237924922974568E-4</v>
      </c>
      <c r="AF1891" s="57">
        <v>2.1980604538207827E-4</v>
      </c>
      <c r="AG1891" s="57">
        <v>0</v>
      </c>
      <c r="AH1891" s="17">
        <v>4.4610099627977201E-4</v>
      </c>
      <c r="AI1891" s="12">
        <v>333</v>
      </c>
      <c r="AJ1891" s="16">
        <v>9</v>
      </c>
      <c r="AK1891" s="17">
        <v>0.9781553691387026</v>
      </c>
      <c r="AL1891" t="str">
        <f>IF(AK1891&lt;='CAV Tier 1 Analysis'!$A$5,"Tier 1", "Tier 2")</f>
        <v>Tier 2</v>
      </c>
      <c r="AM1891" t="str">
        <f t="shared" si="59"/>
        <v>Nebraska - Tier 2</v>
      </c>
      <c r="AN1891" t="str">
        <f t="shared" si="60"/>
        <v>Beaver City, City Of - Tier 2</v>
      </c>
    </row>
    <row r="1892" spans="1:40" x14ac:dyDescent="0.3">
      <c r="A1892">
        <v>7</v>
      </c>
      <c r="B1892" t="s">
        <v>30</v>
      </c>
      <c r="C1892" t="s">
        <v>3756</v>
      </c>
      <c r="D1892" t="s">
        <v>5695</v>
      </c>
      <c r="E1892" t="s">
        <v>1412</v>
      </c>
      <c r="F1892" s="12">
        <v>2.7685370649665053</v>
      </c>
      <c r="G1892" s="12">
        <v>3.4494069381691688</v>
      </c>
      <c r="H1892" s="12">
        <v>2.1214441305736664</v>
      </c>
      <c r="I1892" s="12">
        <v>0</v>
      </c>
      <c r="J1892" s="15">
        <v>0</v>
      </c>
      <c r="K1892" s="15">
        <v>1</v>
      </c>
      <c r="L1892" s="56">
        <v>0.27531</v>
      </c>
      <c r="M1892">
        <v>0</v>
      </c>
      <c r="N1892">
        <v>0</v>
      </c>
      <c r="O1892" s="12">
        <v>6</v>
      </c>
      <c r="P1892" s="12">
        <v>8</v>
      </c>
      <c r="Q1892">
        <v>0</v>
      </c>
      <c r="R1892" s="12">
        <v>0</v>
      </c>
      <c r="S1892" s="12">
        <v>0</v>
      </c>
      <c r="T1892" s="12">
        <v>4.0192065825629841</v>
      </c>
      <c r="U1892" s="12">
        <v>1.2506695175964788</v>
      </c>
      <c r="V1892" s="12">
        <v>0</v>
      </c>
      <c r="W1892" s="57">
        <v>5.2464991743787104E-6</v>
      </c>
      <c r="X1892" s="57">
        <v>0</v>
      </c>
      <c r="Y1892" s="57">
        <v>0</v>
      </c>
      <c r="Z1892" s="57">
        <v>1.9828603629537434E-3</v>
      </c>
      <c r="AA1892" s="57">
        <v>2.91426551311322E-3</v>
      </c>
      <c r="AB1892" s="57">
        <v>0</v>
      </c>
      <c r="AC1892" s="57">
        <v>0</v>
      </c>
      <c r="AD1892" s="57">
        <v>0</v>
      </c>
      <c r="AE1892" s="57">
        <v>2.3346562916411957E-6</v>
      </c>
      <c r="AF1892" s="57">
        <v>1.6400963215737628E-6</v>
      </c>
      <c r="AG1892" s="57">
        <v>0</v>
      </c>
      <c r="AH1892" s="17">
        <v>4.4603155707768698E-4</v>
      </c>
      <c r="AI1892" s="12">
        <v>334</v>
      </c>
      <c r="AJ1892" s="16">
        <v>9</v>
      </c>
      <c r="AK1892" s="17">
        <v>0.97860140069578028</v>
      </c>
      <c r="AL1892" t="str">
        <f>IF(AK1892&lt;='CAV Tier 1 Analysis'!$A$5,"Tier 1", "Tier 2")</f>
        <v>Tier 2</v>
      </c>
      <c r="AM1892" t="str">
        <f t="shared" si="59"/>
        <v>Nebraska - Tier 2</v>
      </c>
      <c r="AN1892" t="str">
        <f t="shared" si="60"/>
        <v>Winnetoon, Village Of - Tier 2</v>
      </c>
    </row>
    <row r="1893" spans="1:40" x14ac:dyDescent="0.3">
      <c r="A1893">
        <v>7</v>
      </c>
      <c r="B1893" t="s">
        <v>30</v>
      </c>
      <c r="C1893" t="s">
        <v>3622</v>
      </c>
      <c r="D1893" t="s">
        <v>5518</v>
      </c>
      <c r="E1893" t="s">
        <v>1410</v>
      </c>
      <c r="F1893" s="12">
        <v>3.8229978159075997</v>
      </c>
      <c r="G1893" s="12">
        <v>0.95079651459286596</v>
      </c>
      <c r="H1893" s="12">
        <v>0.701529610453135</v>
      </c>
      <c r="I1893" s="12">
        <v>0</v>
      </c>
      <c r="J1893" s="15">
        <v>0</v>
      </c>
      <c r="K1893" s="15">
        <v>1.0000000000000002</v>
      </c>
      <c r="L1893" s="56">
        <v>0.38693</v>
      </c>
      <c r="M1893">
        <v>0</v>
      </c>
      <c r="N1893">
        <v>0</v>
      </c>
      <c r="O1893" s="12">
        <v>6</v>
      </c>
      <c r="P1893" s="12">
        <v>8</v>
      </c>
      <c r="Q1893">
        <v>0</v>
      </c>
      <c r="R1893" s="12">
        <v>0</v>
      </c>
      <c r="S1893" s="12">
        <v>0</v>
      </c>
      <c r="T1893" s="12">
        <v>1.3075317845892473</v>
      </c>
      <c r="U1893" s="12">
        <v>0</v>
      </c>
      <c r="V1893" s="12">
        <v>0</v>
      </c>
      <c r="W1893" s="57">
        <v>7.3736076624254639E-6</v>
      </c>
      <c r="X1893" s="57">
        <v>0</v>
      </c>
      <c r="Y1893" s="57">
        <v>0</v>
      </c>
      <c r="Z1893" s="57">
        <v>1.9828603629537434E-3</v>
      </c>
      <c r="AA1893" s="57">
        <v>2.91426551311322E-3</v>
      </c>
      <c r="AB1893" s="57">
        <v>0</v>
      </c>
      <c r="AC1893" s="57">
        <v>0</v>
      </c>
      <c r="AD1893" s="57">
        <v>0</v>
      </c>
      <c r="AE1893" s="57">
        <v>7.5951241736509813E-7</v>
      </c>
      <c r="AF1893" s="57">
        <v>0</v>
      </c>
      <c r="AG1893" s="57">
        <v>0</v>
      </c>
      <c r="AH1893" s="17">
        <v>4.4593263601334124E-4</v>
      </c>
      <c r="AI1893" s="12">
        <v>335</v>
      </c>
      <c r="AJ1893" s="16">
        <v>9</v>
      </c>
      <c r="AK1893" s="17">
        <v>0.97904733333179361</v>
      </c>
      <c r="AL1893" t="str">
        <f>IF(AK1893&lt;='CAV Tier 1 Analysis'!$A$5,"Tier 1", "Tier 2")</f>
        <v>Tier 2</v>
      </c>
      <c r="AM1893" t="str">
        <f t="shared" si="59"/>
        <v>Nebraska - Tier 2</v>
      </c>
      <c r="AN1893" t="str">
        <f t="shared" si="60"/>
        <v>North Loup, Village Of - Tier 2</v>
      </c>
    </row>
    <row r="1894" spans="1:40" x14ac:dyDescent="0.3">
      <c r="A1894">
        <v>7</v>
      </c>
      <c r="B1894" t="s">
        <v>30</v>
      </c>
      <c r="C1894" t="s">
        <v>3763</v>
      </c>
      <c r="D1894" t="s">
        <v>5703</v>
      </c>
      <c r="E1894" t="s">
        <v>1414</v>
      </c>
      <c r="F1894" s="12">
        <v>2.6326151191393281</v>
      </c>
      <c r="G1894" s="12">
        <v>0.73714108681011936</v>
      </c>
      <c r="H1894" s="12">
        <v>0.49681029433207791</v>
      </c>
      <c r="I1894" s="12">
        <v>0</v>
      </c>
      <c r="J1894" s="15">
        <v>0</v>
      </c>
      <c r="K1894" s="15">
        <v>1</v>
      </c>
      <c r="L1894" s="56">
        <v>0.26645000000000002</v>
      </c>
      <c r="M1894">
        <v>0</v>
      </c>
      <c r="N1894">
        <v>0</v>
      </c>
      <c r="O1894" s="12">
        <v>6</v>
      </c>
      <c r="P1894" s="12">
        <v>8</v>
      </c>
      <c r="Q1894">
        <v>0</v>
      </c>
      <c r="R1894" s="12">
        <v>0</v>
      </c>
      <c r="S1894" s="12">
        <v>0</v>
      </c>
      <c r="T1894" s="12">
        <v>0.91952651035076749</v>
      </c>
      <c r="U1894" s="12">
        <v>0</v>
      </c>
      <c r="V1894" s="12">
        <v>0</v>
      </c>
      <c r="W1894" s="57">
        <v>5.0776568414267828E-6</v>
      </c>
      <c r="X1894" s="57">
        <v>0</v>
      </c>
      <c r="Y1894" s="57">
        <v>0</v>
      </c>
      <c r="Z1894" s="57">
        <v>1.9828603629537434E-3</v>
      </c>
      <c r="AA1894" s="57">
        <v>2.91426551311322E-3</v>
      </c>
      <c r="AB1894" s="57">
        <v>0</v>
      </c>
      <c r="AC1894" s="57">
        <v>0</v>
      </c>
      <c r="AD1894" s="57">
        <v>0</v>
      </c>
      <c r="AE1894" s="57">
        <v>5.341298857428537E-7</v>
      </c>
      <c r="AF1894" s="57">
        <v>0</v>
      </c>
      <c r="AG1894" s="57">
        <v>0</v>
      </c>
      <c r="AH1894" s="17">
        <v>4.4570342389037569E-4</v>
      </c>
      <c r="AI1894" s="12">
        <v>336</v>
      </c>
      <c r="AJ1894" s="16">
        <v>9</v>
      </c>
      <c r="AK1894" s="17">
        <v>0.979493036755684</v>
      </c>
      <c r="AL1894" t="str">
        <f>IF(AK1894&lt;='CAV Tier 1 Analysis'!$A$5,"Tier 1", "Tier 2")</f>
        <v>Tier 2</v>
      </c>
      <c r="AM1894" t="str">
        <f t="shared" si="59"/>
        <v>Nebraska - Tier 2</v>
      </c>
      <c r="AN1894" t="str">
        <f t="shared" si="60"/>
        <v>Elyria, Village Of - Tier 2</v>
      </c>
    </row>
    <row r="1895" spans="1:40" x14ac:dyDescent="0.3">
      <c r="A1895">
        <v>7</v>
      </c>
      <c r="B1895" t="s">
        <v>30</v>
      </c>
      <c r="C1895" t="s">
        <v>3758</v>
      </c>
      <c r="D1895" t="s">
        <v>5697</v>
      </c>
      <c r="E1895" t="s">
        <v>1418</v>
      </c>
      <c r="F1895" s="12">
        <v>1.0866590942584018</v>
      </c>
      <c r="G1895" s="12">
        <v>1.3531181624615287</v>
      </c>
      <c r="H1895" s="12">
        <v>0.83216412477839774</v>
      </c>
      <c r="I1895" s="12">
        <v>0</v>
      </c>
      <c r="J1895" s="15">
        <v>0</v>
      </c>
      <c r="K1895" s="15">
        <v>1</v>
      </c>
      <c r="L1895" s="56">
        <v>0.10806</v>
      </c>
      <c r="M1895">
        <v>0</v>
      </c>
      <c r="N1895">
        <v>0</v>
      </c>
      <c r="O1895" s="12">
        <v>6</v>
      </c>
      <c r="P1895" s="12">
        <v>8</v>
      </c>
      <c r="Q1895">
        <v>0</v>
      </c>
      <c r="R1895" s="12">
        <v>0</v>
      </c>
      <c r="S1895" s="12">
        <v>0</v>
      </c>
      <c r="T1895" s="12">
        <v>1.576570652134478</v>
      </c>
      <c r="U1895" s="12">
        <v>0.48991155787607621</v>
      </c>
      <c r="V1895" s="12">
        <v>0</v>
      </c>
      <c r="W1895" s="57">
        <v>2.0592666477184391E-6</v>
      </c>
      <c r="X1895" s="57">
        <v>0</v>
      </c>
      <c r="Y1895" s="57">
        <v>0</v>
      </c>
      <c r="Z1895" s="57">
        <v>1.9828603629537434E-3</v>
      </c>
      <c r="AA1895" s="57">
        <v>2.91426551311322E-3</v>
      </c>
      <c r="AB1895" s="57">
        <v>0</v>
      </c>
      <c r="AC1895" s="57">
        <v>0</v>
      </c>
      <c r="AD1895" s="57">
        <v>0</v>
      </c>
      <c r="AE1895" s="57">
        <v>9.1579034732657748E-7</v>
      </c>
      <c r="AF1895" s="57">
        <v>6.4245760583753945E-7</v>
      </c>
      <c r="AG1895" s="57">
        <v>0</v>
      </c>
      <c r="AH1895" s="17">
        <v>4.4552212642434957E-4</v>
      </c>
      <c r="AI1895" s="12">
        <v>337</v>
      </c>
      <c r="AJ1895" s="16">
        <v>9</v>
      </c>
      <c r="AK1895" s="17">
        <v>0.97993855888210835</v>
      </c>
      <c r="AL1895" t="str">
        <f>IF(AK1895&lt;='CAV Tier 1 Analysis'!$A$5,"Tier 1", "Tier 2")</f>
        <v>Tier 2</v>
      </c>
      <c r="AM1895" t="str">
        <f t="shared" si="59"/>
        <v>Nebraska - Tier 2</v>
      </c>
      <c r="AN1895" t="str">
        <f t="shared" si="60"/>
        <v>Center, Village Of - Tier 2</v>
      </c>
    </row>
    <row r="1896" spans="1:40" x14ac:dyDescent="0.3">
      <c r="A1896">
        <v>7</v>
      </c>
      <c r="B1896" t="s">
        <v>30</v>
      </c>
      <c r="C1896" t="s">
        <v>3757</v>
      </c>
      <c r="D1896" t="s">
        <v>5696</v>
      </c>
      <c r="E1896" t="s">
        <v>1417</v>
      </c>
      <c r="F1896" s="12">
        <v>1.7327616928712306</v>
      </c>
      <c r="G1896" s="12">
        <v>0.50219655652858453</v>
      </c>
      <c r="H1896" s="12">
        <v>0.42155839401730427</v>
      </c>
      <c r="I1896" s="12">
        <v>0</v>
      </c>
      <c r="J1896" s="15">
        <v>0</v>
      </c>
      <c r="K1896" s="15">
        <v>1</v>
      </c>
      <c r="L1896" s="56">
        <v>0.17230999999999999</v>
      </c>
      <c r="M1896">
        <v>0</v>
      </c>
      <c r="N1896">
        <v>0</v>
      </c>
      <c r="O1896" s="12">
        <v>6</v>
      </c>
      <c r="P1896" s="12">
        <v>8</v>
      </c>
      <c r="Q1896">
        <v>0</v>
      </c>
      <c r="R1896" s="12">
        <v>0</v>
      </c>
      <c r="S1896" s="12">
        <v>0</v>
      </c>
      <c r="T1896" s="12">
        <v>0.57342693341354878</v>
      </c>
      <c r="U1896" s="12">
        <v>0</v>
      </c>
      <c r="V1896" s="12">
        <v>0</v>
      </c>
      <c r="W1896" s="57">
        <v>3.2836594120707405E-6</v>
      </c>
      <c r="X1896" s="57">
        <v>0</v>
      </c>
      <c r="Y1896" s="57">
        <v>0</v>
      </c>
      <c r="Z1896" s="57">
        <v>1.9828603629537434E-3</v>
      </c>
      <c r="AA1896" s="57">
        <v>2.91426551311322E-3</v>
      </c>
      <c r="AB1896" s="57">
        <v>0</v>
      </c>
      <c r="AC1896" s="57">
        <v>0</v>
      </c>
      <c r="AD1896" s="57">
        <v>0</v>
      </c>
      <c r="AE1896" s="57">
        <v>3.3308932257887476E-7</v>
      </c>
      <c r="AF1896" s="57">
        <v>0</v>
      </c>
      <c r="AG1896" s="57">
        <v>0</v>
      </c>
      <c r="AH1896" s="17">
        <v>4.4552205680014663E-4</v>
      </c>
      <c r="AI1896" s="12">
        <v>338</v>
      </c>
      <c r="AJ1896" s="16">
        <v>9</v>
      </c>
      <c r="AK1896" s="17">
        <v>0.9803840809389085</v>
      </c>
      <c r="AL1896" t="str">
        <f>IF(AK1896&lt;='CAV Tier 1 Analysis'!$A$5,"Tier 1", "Tier 2")</f>
        <v>Tier 2</v>
      </c>
      <c r="AM1896" t="str">
        <f t="shared" si="59"/>
        <v>Nebraska - Tier 2</v>
      </c>
      <c r="AN1896" t="str">
        <f t="shared" si="60"/>
        <v>Verdel, Village Of - Tier 2</v>
      </c>
    </row>
    <row r="1897" spans="1:40" x14ac:dyDescent="0.3">
      <c r="A1897">
        <v>7</v>
      </c>
      <c r="B1897" t="s">
        <v>30</v>
      </c>
      <c r="C1897" t="s">
        <v>2208</v>
      </c>
      <c r="D1897" t="s">
        <v>5398</v>
      </c>
      <c r="E1897" t="s">
        <v>1558</v>
      </c>
      <c r="F1897" s="12">
        <v>1.8131369571819014</v>
      </c>
      <c r="G1897" s="12">
        <v>0.54062020125044985</v>
      </c>
      <c r="H1897" s="12">
        <v>0.53278512587000848</v>
      </c>
      <c r="I1897" s="12">
        <v>0</v>
      </c>
      <c r="J1897" s="15">
        <v>0</v>
      </c>
      <c r="K1897" s="15">
        <v>1</v>
      </c>
      <c r="L1897" s="56">
        <v>0.48704999999999998</v>
      </c>
      <c r="M1897">
        <v>0</v>
      </c>
      <c r="N1897">
        <v>0</v>
      </c>
      <c r="O1897" s="12">
        <v>7</v>
      </c>
      <c r="P1897" s="12">
        <v>7</v>
      </c>
      <c r="Q1897">
        <v>0</v>
      </c>
      <c r="R1897" s="12">
        <v>0</v>
      </c>
      <c r="S1897" s="12">
        <v>0</v>
      </c>
      <c r="T1897" s="12">
        <v>0.80029698528793292</v>
      </c>
      <c r="U1897" s="12">
        <v>0</v>
      </c>
      <c r="V1897" s="12">
        <v>0</v>
      </c>
      <c r="W1897" s="57">
        <v>9.2815641381756962E-6</v>
      </c>
      <c r="X1897" s="57">
        <v>0</v>
      </c>
      <c r="Y1897" s="57">
        <v>0</v>
      </c>
      <c r="Z1897" s="57">
        <v>2.3133370901127007E-3</v>
      </c>
      <c r="AA1897" s="57">
        <v>2.5499823239740673E-3</v>
      </c>
      <c r="AB1897" s="57">
        <v>0</v>
      </c>
      <c r="AC1897" s="57">
        <v>0</v>
      </c>
      <c r="AD1897" s="57">
        <v>0</v>
      </c>
      <c r="AE1897" s="57">
        <v>4.6487244522089066E-7</v>
      </c>
      <c r="AF1897" s="57">
        <v>0</v>
      </c>
      <c r="AG1897" s="57">
        <v>0</v>
      </c>
      <c r="AH1897" s="17">
        <v>4.4300598642456037E-4</v>
      </c>
      <c r="AI1897" s="12">
        <v>339</v>
      </c>
      <c r="AJ1897" s="16">
        <v>9</v>
      </c>
      <c r="AK1897" s="17">
        <v>0.98082708692533305</v>
      </c>
      <c r="AL1897" t="str">
        <f>IF(AK1897&lt;='CAV Tier 1 Analysis'!$A$5,"Tier 1", "Tier 2")</f>
        <v>Tier 2</v>
      </c>
      <c r="AM1897" t="str">
        <f t="shared" si="59"/>
        <v>Nebraska - Tier 2</v>
      </c>
      <c r="AN1897" t="str">
        <f t="shared" si="60"/>
        <v>Maywood, Village Of - Tier 2</v>
      </c>
    </row>
    <row r="1898" spans="1:40" x14ac:dyDescent="0.3">
      <c r="A1898">
        <v>7</v>
      </c>
      <c r="B1898" t="s">
        <v>30</v>
      </c>
      <c r="C1898" t="s">
        <v>3767</v>
      </c>
      <c r="D1898" t="s">
        <v>5709</v>
      </c>
      <c r="E1898" t="s">
        <v>1561</v>
      </c>
      <c r="F1898" s="12">
        <v>0.98219495900394804</v>
      </c>
      <c r="G1898" s="12">
        <v>0.17097715902112975</v>
      </c>
      <c r="H1898" s="12">
        <v>0.20860320048856285</v>
      </c>
      <c r="I1898" s="12">
        <v>0</v>
      </c>
      <c r="J1898" s="15">
        <v>0</v>
      </c>
      <c r="K1898" s="15">
        <v>1</v>
      </c>
      <c r="L1898" s="56">
        <v>0.26384000000000002</v>
      </c>
      <c r="M1898">
        <v>0</v>
      </c>
      <c r="N1898">
        <v>0</v>
      </c>
      <c r="O1898" s="12">
        <v>7</v>
      </c>
      <c r="P1898" s="12">
        <v>7</v>
      </c>
      <c r="Q1898">
        <v>0</v>
      </c>
      <c r="R1898" s="12">
        <v>0</v>
      </c>
      <c r="S1898" s="12">
        <v>0</v>
      </c>
      <c r="T1898" s="12">
        <v>0.25618907646208117</v>
      </c>
      <c r="U1898" s="12">
        <v>0</v>
      </c>
      <c r="V1898" s="12">
        <v>0</v>
      </c>
      <c r="W1898" s="57">
        <v>5.0279188629838336E-6</v>
      </c>
      <c r="X1898" s="57">
        <v>0</v>
      </c>
      <c r="Y1898" s="57">
        <v>0</v>
      </c>
      <c r="Z1898" s="57">
        <v>2.3133370901127007E-3</v>
      </c>
      <c r="AA1898" s="57">
        <v>2.5499823239740673E-3</v>
      </c>
      <c r="AB1898" s="57">
        <v>0</v>
      </c>
      <c r="AC1898" s="57">
        <v>0</v>
      </c>
      <c r="AD1898" s="57">
        <v>0</v>
      </c>
      <c r="AE1898" s="57">
        <v>1.488138086275072E-7</v>
      </c>
      <c r="AF1898" s="57">
        <v>0</v>
      </c>
      <c r="AG1898" s="57">
        <v>0</v>
      </c>
      <c r="AH1898" s="17">
        <v>4.4259055879621625E-4</v>
      </c>
      <c r="AI1898" s="12">
        <v>340</v>
      </c>
      <c r="AJ1898" s="16">
        <v>9</v>
      </c>
      <c r="AK1898" s="17">
        <v>0.9812696774841293</v>
      </c>
      <c r="AL1898" t="str">
        <f>IF(AK1898&lt;='CAV Tier 1 Analysis'!$A$5,"Tier 1", "Tier 2")</f>
        <v>Tier 2</v>
      </c>
      <c r="AM1898" t="str">
        <f t="shared" si="59"/>
        <v>Nebraska - Tier 2</v>
      </c>
      <c r="AN1898" t="str">
        <f t="shared" si="60"/>
        <v>Stockville, Village Of - Tier 2</v>
      </c>
    </row>
    <row r="1899" spans="1:40" x14ac:dyDescent="0.3">
      <c r="A1899">
        <v>7</v>
      </c>
      <c r="B1899" t="s">
        <v>30</v>
      </c>
      <c r="C1899" t="s">
        <v>3553</v>
      </c>
      <c r="D1899" t="s">
        <v>5422</v>
      </c>
      <c r="E1899" t="s">
        <v>1334</v>
      </c>
      <c r="F1899" s="12">
        <v>3.1641364301939752</v>
      </c>
      <c r="G1899" s="12">
        <v>40.353667104010945</v>
      </c>
      <c r="H1899" s="12">
        <v>31.633748021058565</v>
      </c>
      <c r="I1899" s="12">
        <v>0</v>
      </c>
      <c r="J1899" s="15">
        <v>0</v>
      </c>
      <c r="K1899" s="15">
        <v>1</v>
      </c>
      <c r="L1899" s="56">
        <v>0.55730999999999997</v>
      </c>
      <c r="M1899">
        <v>1</v>
      </c>
      <c r="N1899">
        <v>0</v>
      </c>
      <c r="O1899" s="12">
        <v>4</v>
      </c>
      <c r="P1899" s="12">
        <v>9</v>
      </c>
      <c r="Q1899">
        <v>0</v>
      </c>
      <c r="R1899" s="12">
        <v>0</v>
      </c>
      <c r="S1899" s="12">
        <v>0</v>
      </c>
      <c r="T1899" s="12">
        <v>52.41900512965239</v>
      </c>
      <c r="U1899" s="12">
        <v>49.254868699458413</v>
      </c>
      <c r="V1899" s="12">
        <v>0</v>
      </c>
      <c r="W1899" s="57">
        <v>1.0620487649823832E-5</v>
      </c>
      <c r="X1899" s="57">
        <v>8.7206767245138223E-5</v>
      </c>
      <c r="Y1899" s="57">
        <v>0</v>
      </c>
      <c r="Z1899" s="57">
        <v>1.321906908635829E-3</v>
      </c>
      <c r="AA1899" s="57">
        <v>3.2785487022523726E-3</v>
      </c>
      <c r="AB1899" s="57">
        <v>0</v>
      </c>
      <c r="AC1899" s="57">
        <v>0</v>
      </c>
      <c r="AD1899" s="57">
        <v>0</v>
      </c>
      <c r="AE1899" s="57">
        <v>3.0448885274634239E-5</v>
      </c>
      <c r="AF1899" s="57">
        <v>6.4591587015591184E-5</v>
      </c>
      <c r="AG1899" s="57">
        <v>0</v>
      </c>
      <c r="AH1899" s="17">
        <v>4.3575666709758082E-4</v>
      </c>
      <c r="AI1899" s="12">
        <v>341</v>
      </c>
      <c r="AJ1899" s="16">
        <v>9</v>
      </c>
      <c r="AK1899" s="17">
        <v>0.98170543415122691</v>
      </c>
      <c r="AL1899" t="str">
        <f>IF(AK1899&lt;='CAV Tier 1 Analysis'!$A$5,"Tier 1", "Tier 2")</f>
        <v>Tier 2</v>
      </c>
      <c r="AM1899" t="str">
        <f t="shared" si="59"/>
        <v>Nebraska - Tier 2</v>
      </c>
      <c r="AN1899" t="str">
        <f t="shared" si="60"/>
        <v>Trenton, Village Of - Tier 2</v>
      </c>
    </row>
    <row r="1900" spans="1:40" x14ac:dyDescent="0.3">
      <c r="A1900">
        <v>7</v>
      </c>
      <c r="B1900" t="s">
        <v>30</v>
      </c>
      <c r="C1900" t="s">
        <v>3711</v>
      </c>
      <c r="D1900" t="s">
        <v>5623</v>
      </c>
      <c r="E1900" t="s">
        <v>1524</v>
      </c>
      <c r="F1900" s="12">
        <v>28.193769609218393</v>
      </c>
      <c r="G1900" s="12">
        <v>25.241558348061098</v>
      </c>
      <c r="H1900" s="12">
        <v>21.106936579986574</v>
      </c>
      <c r="I1900" s="12">
        <v>0</v>
      </c>
      <c r="J1900" s="15">
        <v>0</v>
      </c>
      <c r="K1900" s="15">
        <v>1</v>
      </c>
      <c r="L1900" s="56">
        <v>0.72391000000000005</v>
      </c>
      <c r="M1900">
        <v>0</v>
      </c>
      <c r="N1900">
        <v>0</v>
      </c>
      <c r="O1900" s="12">
        <v>6</v>
      </c>
      <c r="P1900" s="12">
        <v>7.5</v>
      </c>
      <c r="Q1900">
        <v>0</v>
      </c>
      <c r="R1900" s="12">
        <v>0</v>
      </c>
      <c r="S1900" s="12">
        <v>0</v>
      </c>
      <c r="T1900" s="12">
        <v>42.450253931938121</v>
      </c>
      <c r="U1900" s="12">
        <v>14.256484322719729</v>
      </c>
      <c r="V1900" s="12">
        <v>0</v>
      </c>
      <c r="W1900" s="57">
        <v>1.3795333323615172E-5</v>
      </c>
      <c r="X1900" s="57">
        <v>0</v>
      </c>
      <c r="Y1900" s="57">
        <v>0</v>
      </c>
      <c r="Z1900" s="57">
        <v>1.9828603629537434E-3</v>
      </c>
      <c r="AA1900" s="57">
        <v>2.7321239185436439E-3</v>
      </c>
      <c r="AB1900" s="57">
        <v>0</v>
      </c>
      <c r="AC1900" s="57">
        <v>0</v>
      </c>
      <c r="AD1900" s="57">
        <v>0</v>
      </c>
      <c r="AE1900" s="57">
        <v>2.4658287746126981E-5</v>
      </c>
      <c r="AF1900" s="57">
        <v>1.8695592374556227E-5</v>
      </c>
      <c r="AG1900" s="57">
        <v>0</v>
      </c>
      <c r="AH1900" s="17">
        <v>4.3383031772197141E-4</v>
      </c>
      <c r="AI1900" s="12">
        <v>342</v>
      </c>
      <c r="AJ1900" s="16">
        <v>9</v>
      </c>
      <c r="AK1900" s="17">
        <v>0.98213926446894884</v>
      </c>
      <c r="AL1900" t="str">
        <f>IF(AK1900&lt;='CAV Tier 1 Analysis'!$A$5,"Tier 1", "Tier 2")</f>
        <v>Tier 2</v>
      </c>
      <c r="AM1900" t="str">
        <f t="shared" si="59"/>
        <v>Nebraska - Tier 2</v>
      </c>
      <c r="AN1900" t="str">
        <f t="shared" si="60"/>
        <v>Tilden, City Of - Tier 2</v>
      </c>
    </row>
    <row r="1901" spans="1:40" x14ac:dyDescent="0.3">
      <c r="A1901">
        <v>7</v>
      </c>
      <c r="B1901" t="s">
        <v>30</v>
      </c>
      <c r="C1901" t="s">
        <v>3488</v>
      </c>
      <c r="D1901" t="s">
        <v>5329</v>
      </c>
      <c r="E1901" t="s">
        <v>1385</v>
      </c>
      <c r="F1901" s="12">
        <v>9.7740301048037317</v>
      </c>
      <c r="G1901" s="12">
        <v>124.21048949578453</v>
      </c>
      <c r="H1901" s="12">
        <v>87.856688017295824</v>
      </c>
      <c r="I1901" s="12">
        <v>0</v>
      </c>
      <c r="J1901" s="15">
        <v>0</v>
      </c>
      <c r="K1901" s="15">
        <v>1</v>
      </c>
      <c r="L1901" s="56">
        <v>0.96665000000000001</v>
      </c>
      <c r="M1901">
        <v>2</v>
      </c>
      <c r="N1901">
        <v>0</v>
      </c>
      <c r="O1901" s="12">
        <v>3</v>
      </c>
      <c r="P1901" s="12">
        <v>9</v>
      </c>
      <c r="Q1901">
        <v>0</v>
      </c>
      <c r="R1901" s="12">
        <v>0</v>
      </c>
      <c r="S1901" s="12">
        <v>0</v>
      </c>
      <c r="T1901" s="12">
        <v>160.83946449541025</v>
      </c>
      <c r="U1901" s="12">
        <v>151.06543439060653</v>
      </c>
      <c r="V1901" s="12">
        <v>0</v>
      </c>
      <c r="W1901" s="57">
        <v>1.8421155885776691E-5</v>
      </c>
      <c r="X1901" s="57">
        <v>1.7441353449027645E-4</v>
      </c>
      <c r="Y1901" s="57">
        <v>0</v>
      </c>
      <c r="Z1901" s="57">
        <v>9.9143018147687168E-4</v>
      </c>
      <c r="AA1901" s="57">
        <v>3.2785487022523726E-3</v>
      </c>
      <c r="AB1901" s="57">
        <v>0</v>
      </c>
      <c r="AC1901" s="57">
        <v>0</v>
      </c>
      <c r="AD1901" s="57">
        <v>0</v>
      </c>
      <c r="AE1901" s="57">
        <v>9.3427610652686767E-5</v>
      </c>
      <c r="AF1901" s="57">
        <v>1.9810338364776176E-4</v>
      </c>
      <c r="AG1901" s="57">
        <v>0</v>
      </c>
      <c r="AH1901" s="17">
        <v>4.3221314258234055E-4</v>
      </c>
      <c r="AI1901" s="12">
        <v>343</v>
      </c>
      <c r="AJ1901" s="16">
        <v>9</v>
      </c>
      <c r="AK1901" s="17">
        <v>0.98257147761153119</v>
      </c>
      <c r="AL1901" t="str">
        <f>IF(AK1901&lt;='CAV Tier 1 Analysis'!$A$5,"Tier 1", "Tier 2")</f>
        <v>Tier 2</v>
      </c>
      <c r="AM1901" t="str">
        <f t="shared" si="59"/>
        <v>Nebraska - Tier 2</v>
      </c>
      <c r="AN1901" t="str">
        <f t="shared" si="60"/>
        <v>Neligh, City Of - Tier 2</v>
      </c>
    </row>
    <row r="1902" spans="1:40" x14ac:dyDescent="0.3">
      <c r="A1902">
        <v>7</v>
      </c>
      <c r="B1902" t="s">
        <v>30</v>
      </c>
      <c r="C1902" t="s">
        <v>3684</v>
      </c>
      <c r="D1902" t="s">
        <v>5588</v>
      </c>
      <c r="E1902" t="s">
        <v>1169</v>
      </c>
      <c r="F1902" s="12">
        <v>4.1453925834021748</v>
      </c>
      <c r="G1902" s="12">
        <v>36.223437210032685</v>
      </c>
      <c r="H1902" s="12">
        <v>32.88706799331915</v>
      </c>
      <c r="I1902" s="12">
        <v>0</v>
      </c>
      <c r="J1902" s="15">
        <v>0</v>
      </c>
      <c r="K1902" s="15">
        <v>1</v>
      </c>
      <c r="L1902" s="56">
        <v>1.0016399999999999</v>
      </c>
      <c r="M1902">
        <v>0</v>
      </c>
      <c r="N1902">
        <v>0</v>
      </c>
      <c r="O1902" s="12">
        <v>3</v>
      </c>
      <c r="P1902" s="12">
        <v>10</v>
      </c>
      <c r="Q1902">
        <v>0</v>
      </c>
      <c r="R1902" s="12">
        <v>0</v>
      </c>
      <c r="S1902" s="12">
        <v>0</v>
      </c>
      <c r="T1902" s="12">
        <v>51.952034945967931</v>
      </c>
      <c r="U1902" s="12">
        <v>47.806642362565754</v>
      </c>
      <c r="V1902" s="12">
        <v>0</v>
      </c>
      <c r="W1902" s="57">
        <v>1.9087949704059754E-5</v>
      </c>
      <c r="X1902" s="57">
        <v>0</v>
      </c>
      <c r="Y1902" s="57">
        <v>0</v>
      </c>
      <c r="Z1902" s="57">
        <v>9.9143018147687168E-4</v>
      </c>
      <c r="AA1902" s="57">
        <v>3.6428318913915248E-3</v>
      </c>
      <c r="AB1902" s="57">
        <v>0</v>
      </c>
      <c r="AC1902" s="57">
        <v>0</v>
      </c>
      <c r="AD1902" s="57">
        <v>0</v>
      </c>
      <c r="AE1902" s="57">
        <v>3.0177634007760431E-5</v>
      </c>
      <c r="AF1902" s="57">
        <v>6.2692419685992734E-5</v>
      </c>
      <c r="AG1902" s="57">
        <v>0</v>
      </c>
      <c r="AH1902" s="17">
        <v>4.3147455238783729E-4</v>
      </c>
      <c r="AI1902" s="12">
        <v>344</v>
      </c>
      <c r="AJ1902" s="16">
        <v>9</v>
      </c>
      <c r="AK1902" s="17">
        <v>0.98300295216391897</v>
      </c>
      <c r="AL1902" t="str">
        <f>IF(AK1902&lt;='CAV Tier 1 Analysis'!$A$5,"Tier 1", "Tier 2")</f>
        <v>Tier 2</v>
      </c>
      <c r="AM1902" t="str">
        <f t="shared" si="59"/>
        <v>Nebraska - Tier 2</v>
      </c>
      <c r="AN1902" t="str">
        <f t="shared" si="60"/>
        <v>Burwell, City Of - Tier 2</v>
      </c>
    </row>
    <row r="1903" spans="1:40" x14ac:dyDescent="0.3">
      <c r="A1903">
        <v>7</v>
      </c>
      <c r="B1903" t="s">
        <v>30</v>
      </c>
      <c r="C1903" t="s">
        <v>3671</v>
      </c>
      <c r="D1903" t="s">
        <v>5573</v>
      </c>
      <c r="E1903" t="s">
        <v>1188</v>
      </c>
      <c r="F1903" s="12">
        <v>1.0591020800538771</v>
      </c>
      <c r="G1903" s="12">
        <v>0.32474586855956156</v>
      </c>
      <c r="H1903" s="12">
        <v>0.187141686966527</v>
      </c>
      <c r="I1903" s="12">
        <v>0</v>
      </c>
      <c r="J1903" s="15">
        <v>0</v>
      </c>
      <c r="K1903" s="15">
        <v>1</v>
      </c>
      <c r="L1903" s="56">
        <v>0.25735999999999998</v>
      </c>
      <c r="M1903">
        <v>1</v>
      </c>
      <c r="N1903">
        <v>0</v>
      </c>
      <c r="O1903" s="12">
        <v>3</v>
      </c>
      <c r="P1903" s="12">
        <v>10</v>
      </c>
      <c r="Q1903">
        <v>0</v>
      </c>
      <c r="R1903" s="12">
        <v>0</v>
      </c>
      <c r="S1903" s="12">
        <v>0</v>
      </c>
      <c r="T1903" s="12">
        <v>0.37878678351246242</v>
      </c>
      <c r="U1903" s="12">
        <v>0</v>
      </c>
      <c r="V1903" s="12">
        <v>0</v>
      </c>
      <c r="W1903" s="57">
        <v>4.9044314682289236E-6</v>
      </c>
      <c r="X1903" s="57">
        <v>8.7206767245138223E-5</v>
      </c>
      <c r="Y1903" s="57">
        <v>0</v>
      </c>
      <c r="Z1903" s="57">
        <v>9.9143018147687168E-4</v>
      </c>
      <c r="AA1903" s="57">
        <v>3.6428318913915248E-3</v>
      </c>
      <c r="AB1903" s="57">
        <v>0</v>
      </c>
      <c r="AC1903" s="57">
        <v>0</v>
      </c>
      <c r="AD1903" s="57">
        <v>0</v>
      </c>
      <c r="AE1903" s="57">
        <v>2.2002774158325903E-7</v>
      </c>
      <c r="AF1903" s="57">
        <v>0</v>
      </c>
      <c r="AG1903" s="57">
        <v>0</v>
      </c>
      <c r="AH1903" s="17">
        <v>4.2969029993848609E-4</v>
      </c>
      <c r="AI1903" s="12">
        <v>345</v>
      </c>
      <c r="AJ1903" s="16">
        <v>9</v>
      </c>
      <c r="AK1903" s="17">
        <v>0.98343264246385742</v>
      </c>
      <c r="AL1903" t="str">
        <f>IF(AK1903&lt;='CAV Tier 1 Analysis'!$A$5,"Tier 1", "Tier 2")</f>
        <v>Tier 2</v>
      </c>
      <c r="AM1903" t="str">
        <f t="shared" si="59"/>
        <v>Nebraska - Tier 2</v>
      </c>
      <c r="AN1903" t="str">
        <f t="shared" si="60"/>
        <v>Venango, Village Of - Tier 2</v>
      </c>
    </row>
    <row r="1904" spans="1:40" x14ac:dyDescent="0.3">
      <c r="A1904">
        <v>7</v>
      </c>
      <c r="B1904" t="s">
        <v>30</v>
      </c>
      <c r="C1904" t="s">
        <v>2560</v>
      </c>
      <c r="D1904" t="s">
        <v>5690</v>
      </c>
      <c r="E1904" t="s">
        <v>1172</v>
      </c>
      <c r="F1904" s="12">
        <v>2.8183325284616787</v>
      </c>
      <c r="G1904" s="12">
        <v>33.277667038597819</v>
      </c>
      <c r="H1904" s="12">
        <v>20.382249152172445</v>
      </c>
      <c r="I1904" s="12">
        <v>0</v>
      </c>
      <c r="J1904" s="15">
        <v>0</v>
      </c>
      <c r="K1904" s="15">
        <v>1</v>
      </c>
      <c r="L1904" s="56">
        <v>0.68484999999999996</v>
      </c>
      <c r="M1904">
        <v>0</v>
      </c>
      <c r="N1904">
        <v>0</v>
      </c>
      <c r="O1904" s="12">
        <v>3</v>
      </c>
      <c r="P1904" s="12">
        <v>10</v>
      </c>
      <c r="Q1904">
        <v>0</v>
      </c>
      <c r="R1904" s="12">
        <v>0</v>
      </c>
      <c r="S1904" s="12">
        <v>0</v>
      </c>
      <c r="T1904" s="12">
        <v>38.076791803682084</v>
      </c>
      <c r="U1904" s="12">
        <v>35.258459275220403</v>
      </c>
      <c r="V1904" s="12">
        <v>0</v>
      </c>
      <c r="W1904" s="57">
        <v>1.3050978749675855E-5</v>
      </c>
      <c r="X1904" s="57">
        <v>0</v>
      </c>
      <c r="Y1904" s="57">
        <v>0</v>
      </c>
      <c r="Z1904" s="57">
        <v>9.9143018147687168E-4</v>
      </c>
      <c r="AA1904" s="57">
        <v>3.6428318913915248E-3</v>
      </c>
      <c r="AB1904" s="57">
        <v>0</v>
      </c>
      <c r="AC1904" s="57">
        <v>0</v>
      </c>
      <c r="AD1904" s="57">
        <v>0</v>
      </c>
      <c r="AE1904" s="57">
        <v>2.2117853293644485E-5</v>
      </c>
      <c r="AF1904" s="57">
        <v>4.623705027430351E-5</v>
      </c>
      <c r="AG1904" s="57">
        <v>0</v>
      </c>
      <c r="AH1904" s="17">
        <v>4.2869708683509274E-4</v>
      </c>
      <c r="AI1904" s="12">
        <v>346</v>
      </c>
      <c r="AJ1904" s="16">
        <v>9</v>
      </c>
      <c r="AK1904" s="17">
        <v>0.98386133955069255</v>
      </c>
      <c r="AL1904" t="str">
        <f>IF(AK1904&lt;='CAV Tier 1 Analysis'!$A$5,"Tier 1", "Tier 2")</f>
        <v>Tier 2</v>
      </c>
      <c r="AM1904" t="str">
        <f t="shared" si="59"/>
        <v>Nebraska - Tier 2</v>
      </c>
      <c r="AN1904" t="str">
        <f t="shared" si="60"/>
        <v>Grant, City Of - Tier 2</v>
      </c>
    </row>
    <row r="1905" spans="1:40" x14ac:dyDescent="0.3">
      <c r="A1905">
        <v>7</v>
      </c>
      <c r="B1905" t="s">
        <v>30</v>
      </c>
      <c r="C1905" t="s">
        <v>3705</v>
      </c>
      <c r="D1905" t="s">
        <v>5616</v>
      </c>
      <c r="E1905" t="s">
        <v>1354</v>
      </c>
      <c r="F1905" s="12">
        <v>4.1865165309807271</v>
      </c>
      <c r="G1905" s="12">
        <v>4.124637781369878</v>
      </c>
      <c r="H1905" s="12">
        <v>4.3063746951083974</v>
      </c>
      <c r="I1905" s="12">
        <v>0</v>
      </c>
      <c r="J1905" s="15">
        <v>0</v>
      </c>
      <c r="K1905" s="15">
        <v>1</v>
      </c>
      <c r="L1905" s="56">
        <v>0.55994999999999995</v>
      </c>
      <c r="M1905">
        <v>1</v>
      </c>
      <c r="N1905">
        <v>0</v>
      </c>
      <c r="O1905" s="12">
        <v>4</v>
      </c>
      <c r="P1905" s="12">
        <v>9</v>
      </c>
      <c r="Q1905">
        <v>0</v>
      </c>
      <c r="R1905" s="12">
        <v>0</v>
      </c>
      <c r="S1905" s="12">
        <v>0</v>
      </c>
      <c r="T1905" s="12">
        <v>4.6421929052774011</v>
      </c>
      <c r="U1905" s="12">
        <v>0.45567637429667407</v>
      </c>
      <c r="V1905" s="12">
        <v>0</v>
      </c>
      <c r="W1905" s="57">
        <v>1.0670797329168424E-5</v>
      </c>
      <c r="X1905" s="57">
        <v>8.7206767245138223E-5</v>
      </c>
      <c r="Y1905" s="57">
        <v>0</v>
      </c>
      <c r="Z1905" s="57">
        <v>1.321906908635829E-3</v>
      </c>
      <c r="AA1905" s="57">
        <v>3.2785487022523726E-3</v>
      </c>
      <c r="AB1905" s="57">
        <v>0</v>
      </c>
      <c r="AC1905" s="57">
        <v>0</v>
      </c>
      <c r="AD1905" s="57">
        <v>0</v>
      </c>
      <c r="AE1905" s="57">
        <v>2.6965334203863771E-6</v>
      </c>
      <c r="AF1905" s="57">
        <v>5.9756245338760499E-7</v>
      </c>
      <c r="AG1905" s="57">
        <v>0</v>
      </c>
      <c r="AH1905" s="17">
        <v>4.2742066103057113E-4</v>
      </c>
      <c r="AI1905" s="12">
        <v>347</v>
      </c>
      <c r="AJ1905" s="16">
        <v>9</v>
      </c>
      <c r="AK1905" s="17">
        <v>0.98428876021172307</v>
      </c>
      <c r="AL1905" t="str">
        <f>IF(AK1905&lt;='CAV Tier 1 Analysis'!$A$5,"Tier 1", "Tier 2")</f>
        <v>Tier 2</v>
      </c>
      <c r="AM1905" t="str">
        <f t="shared" si="59"/>
        <v>Nebraska - Tier 2</v>
      </c>
      <c r="AN1905" t="str">
        <f t="shared" si="60"/>
        <v>Orleans, City Of - Tier 2</v>
      </c>
    </row>
    <row r="1906" spans="1:40" x14ac:dyDescent="0.3">
      <c r="A1906">
        <v>7</v>
      </c>
      <c r="B1906" t="s">
        <v>30</v>
      </c>
      <c r="C1906" t="s">
        <v>3673</v>
      </c>
      <c r="D1906" t="s">
        <v>5575</v>
      </c>
      <c r="E1906" t="s">
        <v>1507</v>
      </c>
      <c r="F1906" s="12">
        <v>2.3021570575795631</v>
      </c>
      <c r="G1906" s="12">
        <v>0.237533588981067</v>
      </c>
      <c r="H1906" s="12">
        <v>0.21564949633022013</v>
      </c>
      <c r="I1906" s="12">
        <v>0</v>
      </c>
      <c r="J1906" s="15">
        <v>0</v>
      </c>
      <c r="K1906" s="15">
        <v>1.0000000000000002</v>
      </c>
      <c r="L1906" s="56">
        <v>0.25568999999999997</v>
      </c>
      <c r="M1906">
        <v>1</v>
      </c>
      <c r="N1906">
        <v>0</v>
      </c>
      <c r="O1906" s="12">
        <v>5</v>
      </c>
      <c r="P1906" s="12">
        <v>8</v>
      </c>
      <c r="Q1906">
        <v>0</v>
      </c>
      <c r="R1906" s="12">
        <v>0</v>
      </c>
      <c r="S1906" s="12">
        <v>0</v>
      </c>
      <c r="T1906" s="12">
        <v>0.35333691259179834</v>
      </c>
      <c r="U1906" s="12">
        <v>0</v>
      </c>
      <c r="V1906" s="12">
        <v>0</v>
      </c>
      <c r="W1906" s="57">
        <v>4.8726067847041239E-6</v>
      </c>
      <c r="X1906" s="57">
        <v>8.7206767245138223E-5</v>
      </c>
      <c r="Y1906" s="57">
        <v>0</v>
      </c>
      <c r="Z1906" s="57">
        <v>1.6523836357947863E-3</v>
      </c>
      <c r="AA1906" s="57">
        <v>2.91426551311322E-3</v>
      </c>
      <c r="AB1906" s="57">
        <v>0</v>
      </c>
      <c r="AC1906" s="57">
        <v>0</v>
      </c>
      <c r="AD1906" s="57">
        <v>0</v>
      </c>
      <c r="AE1906" s="57">
        <v>2.0524454991449548E-7</v>
      </c>
      <c r="AF1906" s="57">
        <v>0</v>
      </c>
      <c r="AG1906" s="57">
        <v>0</v>
      </c>
      <c r="AH1906" s="17">
        <v>4.2353943340797846E-4</v>
      </c>
      <c r="AI1906" s="12">
        <v>348</v>
      </c>
      <c r="AJ1906" s="16">
        <v>9</v>
      </c>
      <c r="AK1906" s="17">
        <v>0.98471229964513107</v>
      </c>
      <c r="AL1906" t="str">
        <f>IF(AK1906&lt;='CAV Tier 1 Analysis'!$A$5,"Tier 1", "Tier 2")</f>
        <v>Tier 2</v>
      </c>
      <c r="AM1906" t="str">
        <f t="shared" si="59"/>
        <v>Nebraska - Tier 2</v>
      </c>
      <c r="AN1906" t="str">
        <f t="shared" si="60"/>
        <v>Wilsonville, Village Of - Tier 2</v>
      </c>
    </row>
    <row r="1907" spans="1:40" x14ac:dyDescent="0.3">
      <c r="A1907">
        <v>7</v>
      </c>
      <c r="B1907" t="s">
        <v>30</v>
      </c>
      <c r="C1907" t="s">
        <v>3660</v>
      </c>
      <c r="D1907" t="s">
        <v>5561</v>
      </c>
      <c r="E1907" t="s">
        <v>1198</v>
      </c>
      <c r="F1907" s="12">
        <v>2.0162692886322544</v>
      </c>
      <c r="G1907" s="12">
        <v>1.0392010961092177</v>
      </c>
      <c r="H1907" s="12">
        <v>0.56567699501715951</v>
      </c>
      <c r="I1907" s="12">
        <v>0</v>
      </c>
      <c r="J1907" s="15">
        <v>0</v>
      </c>
      <c r="K1907" s="15">
        <v>1</v>
      </c>
      <c r="L1907" s="56">
        <v>0.48995</v>
      </c>
      <c r="M1907">
        <v>0</v>
      </c>
      <c r="N1907">
        <v>0</v>
      </c>
      <c r="O1907" s="12">
        <v>3</v>
      </c>
      <c r="P1907" s="12">
        <v>10</v>
      </c>
      <c r="Q1907">
        <v>0</v>
      </c>
      <c r="R1907" s="12">
        <v>0</v>
      </c>
      <c r="S1907" s="12">
        <v>0</v>
      </c>
      <c r="T1907" s="12">
        <v>1.2150004629817186</v>
      </c>
      <c r="U1907" s="12">
        <v>0</v>
      </c>
      <c r="V1907" s="12">
        <v>0</v>
      </c>
      <c r="W1907" s="57">
        <v>9.3368285586678632E-6</v>
      </c>
      <c r="X1907" s="57">
        <v>0</v>
      </c>
      <c r="Y1907" s="57">
        <v>0</v>
      </c>
      <c r="Z1907" s="57">
        <v>9.9143018147687168E-4</v>
      </c>
      <c r="AA1907" s="57">
        <v>3.6428318913915248E-3</v>
      </c>
      <c r="AB1907" s="57">
        <v>0</v>
      </c>
      <c r="AC1907" s="57">
        <v>0</v>
      </c>
      <c r="AD1907" s="57">
        <v>0</v>
      </c>
      <c r="AE1907" s="57">
        <v>7.0576329356984048E-7</v>
      </c>
      <c r="AF1907" s="57">
        <v>0</v>
      </c>
      <c r="AG1907" s="57">
        <v>0</v>
      </c>
      <c r="AH1907" s="17">
        <v>4.2220951497460316E-4</v>
      </c>
      <c r="AI1907" s="12">
        <v>349</v>
      </c>
      <c r="AJ1907" s="16">
        <v>9</v>
      </c>
      <c r="AK1907" s="17">
        <v>0.9851345091601057</v>
      </c>
      <c r="AL1907" t="str">
        <f>IF(AK1907&lt;='CAV Tier 1 Analysis'!$A$5,"Tier 1", "Tier 2")</f>
        <v>Tier 2</v>
      </c>
      <c r="AM1907" t="str">
        <f t="shared" si="59"/>
        <v>Nebraska - Tier 2</v>
      </c>
      <c r="AN1907" t="str">
        <f t="shared" si="60"/>
        <v>Madrid, Village Of - Tier 2</v>
      </c>
    </row>
    <row r="1908" spans="1:40" x14ac:dyDescent="0.3">
      <c r="A1908">
        <v>7</v>
      </c>
      <c r="B1908" t="s">
        <v>30</v>
      </c>
      <c r="C1908" t="s">
        <v>3670</v>
      </c>
      <c r="D1908" t="s">
        <v>5572</v>
      </c>
      <c r="E1908" t="s">
        <v>1203</v>
      </c>
      <c r="F1908" s="12">
        <v>0.36539426086459731</v>
      </c>
      <c r="G1908" s="12">
        <v>0.23055144282725465</v>
      </c>
      <c r="H1908" s="12">
        <v>0.16291734797571683</v>
      </c>
      <c r="I1908" s="12">
        <v>0</v>
      </c>
      <c r="J1908" s="15">
        <v>0</v>
      </c>
      <c r="K1908" s="15">
        <v>1</v>
      </c>
      <c r="L1908" s="56">
        <v>0.24274000000000001</v>
      </c>
      <c r="M1908">
        <v>0</v>
      </c>
      <c r="N1908">
        <v>0</v>
      </c>
      <c r="O1908" s="12">
        <v>3</v>
      </c>
      <c r="P1908" s="12">
        <v>10</v>
      </c>
      <c r="Q1908">
        <v>0</v>
      </c>
      <c r="R1908" s="12">
        <v>0</v>
      </c>
      <c r="S1908" s="12">
        <v>0</v>
      </c>
      <c r="T1908" s="12">
        <v>0.2684095210774865</v>
      </c>
      <c r="U1908" s="12">
        <v>0</v>
      </c>
      <c r="V1908" s="12">
        <v>0</v>
      </c>
      <c r="W1908" s="57">
        <v>4.6258225621615209E-6</v>
      </c>
      <c r="X1908" s="57">
        <v>0</v>
      </c>
      <c r="Y1908" s="57">
        <v>0</v>
      </c>
      <c r="Z1908" s="57">
        <v>9.9143018147687168E-4</v>
      </c>
      <c r="AA1908" s="57">
        <v>3.6428318913915248E-3</v>
      </c>
      <c r="AB1908" s="57">
        <v>0</v>
      </c>
      <c r="AC1908" s="57">
        <v>0</v>
      </c>
      <c r="AD1908" s="57">
        <v>0</v>
      </c>
      <c r="AE1908" s="57">
        <v>1.5591235838401544E-7</v>
      </c>
      <c r="AF1908" s="57">
        <v>0</v>
      </c>
      <c r="AG1908" s="57">
        <v>0</v>
      </c>
      <c r="AH1908" s="17">
        <v>4.2173125525354021E-4</v>
      </c>
      <c r="AI1908" s="12">
        <v>350</v>
      </c>
      <c r="AJ1908" s="16">
        <v>9</v>
      </c>
      <c r="AK1908" s="17">
        <v>0.98555624041535927</v>
      </c>
      <c r="AL1908" t="str">
        <f>IF(AK1908&lt;='CAV Tier 1 Analysis'!$A$5,"Tier 1", "Tier 2")</f>
        <v>Tier 2</v>
      </c>
      <c r="AM1908" t="str">
        <f t="shared" si="59"/>
        <v>Nebraska - Tier 2</v>
      </c>
      <c r="AN1908" t="str">
        <f t="shared" si="60"/>
        <v>Taylor, Village Of - Tier 2</v>
      </c>
    </row>
    <row r="1909" spans="1:40" x14ac:dyDescent="0.3">
      <c r="A1909">
        <v>7</v>
      </c>
      <c r="B1909" t="s">
        <v>30</v>
      </c>
      <c r="C1909" t="s">
        <v>2054</v>
      </c>
      <c r="D1909" t="s">
        <v>5682</v>
      </c>
      <c r="E1909" t="s">
        <v>1358</v>
      </c>
      <c r="F1909" s="12">
        <v>5.1530153111573114</v>
      </c>
      <c r="G1909" s="12">
        <v>10.336097304588856</v>
      </c>
      <c r="H1909" s="12">
        <v>8.7420333765582185</v>
      </c>
      <c r="I1909" s="12">
        <v>0</v>
      </c>
      <c r="J1909" s="15">
        <v>0</v>
      </c>
      <c r="K1909" s="15">
        <v>1.0000000000000002</v>
      </c>
      <c r="L1909" s="56">
        <v>0.68921999999999994</v>
      </c>
      <c r="M1909">
        <v>0</v>
      </c>
      <c r="N1909">
        <v>0</v>
      </c>
      <c r="O1909" s="12">
        <v>4</v>
      </c>
      <c r="P1909" s="12">
        <v>9</v>
      </c>
      <c r="Q1909">
        <v>0</v>
      </c>
      <c r="R1909" s="12">
        <v>0</v>
      </c>
      <c r="S1909" s="12">
        <v>0</v>
      </c>
      <c r="T1909" s="12">
        <v>12.183674824206363</v>
      </c>
      <c r="U1909" s="12">
        <v>7.0306595130490521</v>
      </c>
      <c r="V1909" s="12">
        <v>0</v>
      </c>
      <c r="W1909" s="57">
        <v>1.3134256514348533E-5</v>
      </c>
      <c r="X1909" s="57">
        <v>0</v>
      </c>
      <c r="Y1909" s="57">
        <v>0</v>
      </c>
      <c r="Z1909" s="57">
        <v>1.321906908635829E-3</v>
      </c>
      <c r="AA1909" s="57">
        <v>3.2785487022523726E-3</v>
      </c>
      <c r="AB1909" s="57">
        <v>0</v>
      </c>
      <c r="AC1909" s="57">
        <v>0</v>
      </c>
      <c r="AD1909" s="57">
        <v>0</v>
      </c>
      <c r="AE1909" s="57">
        <v>7.0771911070829048E-6</v>
      </c>
      <c r="AF1909" s="57">
        <v>9.2198287743906861E-6</v>
      </c>
      <c r="AG1909" s="57">
        <v>0</v>
      </c>
      <c r="AH1909" s="17">
        <v>4.2089880793491126E-4</v>
      </c>
      <c r="AI1909" s="12">
        <v>351</v>
      </c>
      <c r="AJ1909" s="16">
        <v>9</v>
      </c>
      <c r="AK1909" s="17">
        <v>0.98597713922329422</v>
      </c>
      <c r="AL1909" t="str">
        <f>IF(AK1909&lt;='CAV Tier 1 Analysis'!$A$5,"Tier 1", "Tier 2")</f>
        <v>Tier 2</v>
      </c>
      <c r="AM1909" t="str">
        <f t="shared" si="59"/>
        <v>Nebraska - Tier 2</v>
      </c>
      <c r="AN1909" t="str">
        <f t="shared" si="60"/>
        <v>Alma, City Of - Tier 2</v>
      </c>
    </row>
    <row r="1910" spans="1:40" x14ac:dyDescent="0.3">
      <c r="A1910">
        <v>7</v>
      </c>
      <c r="B1910" t="s">
        <v>30</v>
      </c>
      <c r="C1910" t="s">
        <v>3552</v>
      </c>
      <c r="D1910" t="s">
        <v>5421</v>
      </c>
      <c r="E1910" t="s">
        <v>1361</v>
      </c>
      <c r="F1910" s="12">
        <v>2.4292387618867339</v>
      </c>
      <c r="G1910" s="12">
        <v>0.6068994406424324</v>
      </c>
      <c r="H1910" s="12">
        <v>0.59816707459002338</v>
      </c>
      <c r="I1910" s="12">
        <v>0</v>
      </c>
      <c r="J1910" s="15">
        <v>0</v>
      </c>
      <c r="K1910" s="15">
        <v>1</v>
      </c>
      <c r="L1910" s="56">
        <v>0.42786999999999997</v>
      </c>
      <c r="M1910">
        <v>0</v>
      </c>
      <c r="N1910">
        <v>0</v>
      </c>
      <c r="O1910" s="12">
        <v>4</v>
      </c>
      <c r="P1910" s="12">
        <v>9</v>
      </c>
      <c r="Q1910">
        <v>0</v>
      </c>
      <c r="R1910" s="12">
        <v>0</v>
      </c>
      <c r="S1910" s="12">
        <v>0</v>
      </c>
      <c r="T1910" s="12">
        <v>0.82302550043955769</v>
      </c>
      <c r="U1910" s="12">
        <v>0</v>
      </c>
      <c r="V1910" s="12">
        <v>0</v>
      </c>
      <c r="W1910" s="57">
        <v>8.1537888262010785E-6</v>
      </c>
      <c r="X1910" s="57">
        <v>0</v>
      </c>
      <c r="Y1910" s="57">
        <v>0</v>
      </c>
      <c r="Z1910" s="57">
        <v>1.321906908635829E-3</v>
      </c>
      <c r="AA1910" s="57">
        <v>3.2785487022523726E-3</v>
      </c>
      <c r="AB1910" s="57">
        <v>0</v>
      </c>
      <c r="AC1910" s="57">
        <v>0</v>
      </c>
      <c r="AD1910" s="57">
        <v>0</v>
      </c>
      <c r="AE1910" s="57">
        <v>4.7807486958211008E-7</v>
      </c>
      <c r="AF1910" s="57">
        <v>0</v>
      </c>
      <c r="AG1910" s="57">
        <v>0</v>
      </c>
      <c r="AH1910" s="17">
        <v>4.1900795223490767E-4</v>
      </c>
      <c r="AI1910" s="12">
        <v>352</v>
      </c>
      <c r="AJ1910" s="16">
        <v>10</v>
      </c>
      <c r="AK1910" s="17">
        <v>0.98639614717552915</v>
      </c>
      <c r="AL1910" t="str">
        <f>IF(AK1910&lt;='CAV Tier 1 Analysis'!$A$5,"Tier 1", "Tier 2")</f>
        <v>Tier 2</v>
      </c>
      <c r="AM1910" t="str">
        <f t="shared" si="59"/>
        <v>Nebraska - Tier 2</v>
      </c>
      <c r="AN1910" t="str">
        <f t="shared" si="60"/>
        <v>Stratton, Village Of - Tier 2</v>
      </c>
    </row>
    <row r="1911" spans="1:40" x14ac:dyDescent="0.3">
      <c r="A1911">
        <v>7</v>
      </c>
      <c r="B1911" t="s">
        <v>30</v>
      </c>
      <c r="C1911" t="s">
        <v>3707</v>
      </c>
      <c r="D1911" t="s">
        <v>5618</v>
      </c>
      <c r="E1911" t="s">
        <v>1429</v>
      </c>
      <c r="F1911" s="12">
        <v>7.8611015969122375</v>
      </c>
      <c r="G1911" s="12">
        <v>5.3443957161436408</v>
      </c>
      <c r="H1911" s="12">
        <v>4.6055460988004793</v>
      </c>
      <c r="I1911" s="12">
        <v>0</v>
      </c>
      <c r="J1911" s="15">
        <v>0</v>
      </c>
      <c r="K1911" s="15">
        <v>1</v>
      </c>
      <c r="L1911" s="56">
        <v>0.92527000000000004</v>
      </c>
      <c r="M1911">
        <v>0</v>
      </c>
      <c r="N1911">
        <v>0</v>
      </c>
      <c r="O1911" s="12">
        <v>4.5</v>
      </c>
      <c r="P1911" s="12">
        <v>8.5</v>
      </c>
      <c r="Q1911">
        <v>0</v>
      </c>
      <c r="R1911" s="12">
        <v>0</v>
      </c>
      <c r="S1911" s="12">
        <v>0</v>
      </c>
      <c r="T1911" s="12">
        <v>7.6322622236454185</v>
      </c>
      <c r="U1911" s="12">
        <v>0</v>
      </c>
      <c r="V1911" s="12">
        <v>0</v>
      </c>
      <c r="W1911" s="57">
        <v>1.7632589775443645E-5</v>
      </c>
      <c r="X1911" s="57">
        <v>0</v>
      </c>
      <c r="Y1911" s="57">
        <v>0</v>
      </c>
      <c r="Z1911" s="57">
        <v>1.4871452722153076E-3</v>
      </c>
      <c r="AA1911" s="57">
        <v>3.0964071076827961E-3</v>
      </c>
      <c r="AB1911" s="57">
        <v>0</v>
      </c>
      <c r="AC1911" s="57">
        <v>0</v>
      </c>
      <c r="AD1911" s="57">
        <v>0</v>
      </c>
      <c r="AE1911" s="57">
        <v>4.4333896886998259E-6</v>
      </c>
      <c r="AF1911" s="57">
        <v>0</v>
      </c>
      <c r="AG1911" s="57">
        <v>0</v>
      </c>
      <c r="AH1911" s="17">
        <v>4.1869257812384065E-4</v>
      </c>
      <c r="AI1911" s="12">
        <v>353</v>
      </c>
      <c r="AJ1911" s="16">
        <v>10</v>
      </c>
      <c r="AK1911" s="17">
        <v>0.98681483975365303</v>
      </c>
      <c r="AL1911" t="str">
        <f>IF(AK1911&lt;='CAV Tier 1 Analysis'!$A$5,"Tier 1", "Tier 2")</f>
        <v>Tier 2</v>
      </c>
      <c r="AM1911" t="str">
        <f t="shared" si="59"/>
        <v>Nebraska - Tier 2</v>
      </c>
      <c r="AN1911" t="str">
        <f t="shared" si="60"/>
        <v>Oxford, Village Of - Tier 2</v>
      </c>
    </row>
    <row r="1912" spans="1:40" x14ac:dyDescent="0.3">
      <c r="A1912">
        <v>7</v>
      </c>
      <c r="B1912" t="s">
        <v>30</v>
      </c>
      <c r="C1912" t="s">
        <v>3764</v>
      </c>
      <c r="D1912" t="s">
        <v>5704</v>
      </c>
      <c r="E1912" t="s">
        <v>1366</v>
      </c>
      <c r="F1912" s="12">
        <v>1.7855592069449366</v>
      </c>
      <c r="G1912" s="12">
        <v>0.62171584768358734</v>
      </c>
      <c r="H1912" s="12">
        <v>0.3746080840046615</v>
      </c>
      <c r="I1912" s="12">
        <v>0</v>
      </c>
      <c r="J1912" s="15">
        <v>0</v>
      </c>
      <c r="K1912" s="15">
        <v>1</v>
      </c>
      <c r="L1912" s="56">
        <v>0.23882</v>
      </c>
      <c r="M1912">
        <v>0</v>
      </c>
      <c r="N1912">
        <v>0</v>
      </c>
      <c r="O1912" s="12">
        <v>4</v>
      </c>
      <c r="P1912" s="12">
        <v>9</v>
      </c>
      <c r="Q1912">
        <v>0</v>
      </c>
      <c r="R1912" s="12">
        <v>0</v>
      </c>
      <c r="S1912" s="12">
        <v>0</v>
      </c>
      <c r="T1912" s="12">
        <v>0.73039469215171438</v>
      </c>
      <c r="U1912" s="12">
        <v>0</v>
      </c>
      <c r="V1912" s="12">
        <v>0</v>
      </c>
      <c r="W1912" s="57">
        <v>4.551120311013489E-6</v>
      </c>
      <c r="X1912" s="57">
        <v>0</v>
      </c>
      <c r="Y1912" s="57">
        <v>0</v>
      </c>
      <c r="Z1912" s="57">
        <v>1.321906908635829E-3</v>
      </c>
      <c r="AA1912" s="57">
        <v>3.2785487022523726E-3</v>
      </c>
      <c r="AB1912" s="57">
        <v>0</v>
      </c>
      <c r="AC1912" s="57">
        <v>0</v>
      </c>
      <c r="AD1912" s="57">
        <v>0</v>
      </c>
      <c r="AE1912" s="57">
        <v>4.2426795646964284E-7</v>
      </c>
      <c r="AF1912" s="57">
        <v>0</v>
      </c>
      <c r="AG1912" s="57">
        <v>0</v>
      </c>
      <c r="AH1912" s="17">
        <v>4.1867554537778945E-4</v>
      </c>
      <c r="AI1912" s="12">
        <v>354</v>
      </c>
      <c r="AJ1912" s="16">
        <v>10</v>
      </c>
      <c r="AK1912" s="17">
        <v>0.98723351529903081</v>
      </c>
      <c r="AL1912" t="str">
        <f>IF(AK1912&lt;='CAV Tier 1 Analysis'!$A$5,"Tier 1", "Tier 2")</f>
        <v>Tier 2</v>
      </c>
      <c r="AM1912" t="str">
        <f t="shared" si="59"/>
        <v>Nebraska - Tier 2</v>
      </c>
      <c r="AN1912" t="str">
        <f t="shared" si="60"/>
        <v>Ragan, Village Of - Tier 2</v>
      </c>
    </row>
    <row r="1913" spans="1:40" x14ac:dyDescent="0.3">
      <c r="A1913">
        <v>7</v>
      </c>
      <c r="B1913" t="s">
        <v>30</v>
      </c>
      <c r="C1913" t="s">
        <v>3562</v>
      </c>
      <c r="D1913" t="s">
        <v>5435</v>
      </c>
      <c r="E1913" t="s">
        <v>1505</v>
      </c>
      <c r="F1913" s="12">
        <v>4.5931135968964698</v>
      </c>
      <c r="G1913" s="12">
        <v>4.5052853467120437</v>
      </c>
      <c r="H1913" s="12">
        <v>2.4507393908622048</v>
      </c>
      <c r="I1913" s="12">
        <v>1</v>
      </c>
      <c r="J1913" s="15">
        <v>0</v>
      </c>
      <c r="K1913" s="15">
        <v>1</v>
      </c>
      <c r="L1913" s="56">
        <v>0.54398999999999997</v>
      </c>
      <c r="M1913">
        <v>1</v>
      </c>
      <c r="N1913">
        <v>0</v>
      </c>
      <c r="O1913" s="12">
        <v>2</v>
      </c>
      <c r="P1913" s="12">
        <v>9</v>
      </c>
      <c r="Q1913">
        <v>0</v>
      </c>
      <c r="R1913" s="12">
        <v>1</v>
      </c>
      <c r="S1913" s="12">
        <v>0</v>
      </c>
      <c r="T1913" s="12">
        <v>4.9467580314401083</v>
      </c>
      <c r="U1913" s="12">
        <v>0.35364443454363848</v>
      </c>
      <c r="V1913" s="12">
        <v>0</v>
      </c>
      <c r="W1913" s="57">
        <v>1.0366652449494297E-5</v>
      </c>
      <c r="X1913" s="57">
        <v>8.7206767245138223E-5</v>
      </c>
      <c r="Y1913" s="57">
        <v>0</v>
      </c>
      <c r="Z1913" s="57">
        <v>6.6095345431791449E-4</v>
      </c>
      <c r="AA1913" s="57">
        <v>3.2785487022523726E-3</v>
      </c>
      <c r="AB1913" s="57">
        <v>0</v>
      </c>
      <c r="AC1913" s="57">
        <v>4.1480251556622852E-4</v>
      </c>
      <c r="AD1913" s="57">
        <v>0</v>
      </c>
      <c r="AE1913" s="57">
        <v>2.8734476628876496E-6</v>
      </c>
      <c r="AF1913" s="57">
        <v>4.6376035241884898E-7</v>
      </c>
      <c r="AG1913" s="57">
        <v>0</v>
      </c>
      <c r="AH1913" s="17">
        <v>4.0501957271331401E-4</v>
      </c>
      <c r="AI1913" s="12">
        <v>355</v>
      </c>
      <c r="AJ1913" s="16">
        <v>10</v>
      </c>
      <c r="AK1913" s="17">
        <v>0.98763853487174413</v>
      </c>
      <c r="AL1913" t="str">
        <f>IF(AK1913&lt;='CAV Tier 1 Analysis'!$A$5,"Tier 1", "Tier 2")</f>
        <v>Tier 2</v>
      </c>
      <c r="AM1913" t="str">
        <f t="shared" si="59"/>
        <v>Nebraska - Tier 2</v>
      </c>
      <c r="AN1913" t="str">
        <f t="shared" si="60"/>
        <v>Paxton, Village Of - Tier 2</v>
      </c>
    </row>
    <row r="1914" spans="1:40" x14ac:dyDescent="0.3">
      <c r="A1914">
        <v>7</v>
      </c>
      <c r="B1914" t="s">
        <v>30</v>
      </c>
      <c r="C1914" t="s">
        <v>3542</v>
      </c>
      <c r="D1914" t="s">
        <v>5409</v>
      </c>
      <c r="E1914" t="s">
        <v>1357</v>
      </c>
      <c r="F1914" s="12">
        <v>1.0276420055185811</v>
      </c>
      <c r="G1914" s="12">
        <v>3.127786287091598</v>
      </c>
      <c r="H1914" s="12">
        <v>5.8058255263661041</v>
      </c>
      <c r="I1914" s="12">
        <v>0</v>
      </c>
      <c r="J1914" s="15">
        <v>0</v>
      </c>
      <c r="K1914" s="15">
        <v>0.99999999999999978</v>
      </c>
      <c r="L1914" s="56">
        <v>0.63442000000000009</v>
      </c>
      <c r="M1914">
        <v>5</v>
      </c>
      <c r="N1914">
        <v>0</v>
      </c>
      <c r="O1914" s="12">
        <v>1</v>
      </c>
      <c r="P1914" s="12">
        <v>10</v>
      </c>
      <c r="Q1914">
        <v>0</v>
      </c>
      <c r="R1914" s="12">
        <v>0</v>
      </c>
      <c r="S1914" s="12">
        <v>0</v>
      </c>
      <c r="T1914" s="12">
        <v>7.4480836858194266</v>
      </c>
      <c r="U1914" s="12">
        <v>6.4204416803008453</v>
      </c>
      <c r="V1914" s="12">
        <v>0</v>
      </c>
      <c r="W1914" s="57">
        <v>1.208994953401381E-5</v>
      </c>
      <c r="X1914" s="57">
        <v>4.3603383622569113E-4</v>
      </c>
      <c r="Y1914" s="57">
        <v>0</v>
      </c>
      <c r="Z1914" s="57">
        <v>3.3047672715895725E-4</v>
      </c>
      <c r="AA1914" s="57">
        <v>3.6428318913915248E-3</v>
      </c>
      <c r="AB1914" s="57">
        <v>0</v>
      </c>
      <c r="AC1914" s="57">
        <v>0</v>
      </c>
      <c r="AD1914" s="57">
        <v>0</v>
      </c>
      <c r="AE1914" s="57">
        <v>4.3264049957541526E-6</v>
      </c>
      <c r="AF1914" s="57">
        <v>8.4196045674615821E-6</v>
      </c>
      <c r="AG1914" s="57">
        <v>0</v>
      </c>
      <c r="AH1914" s="17">
        <v>4.0310712853394563E-4</v>
      </c>
      <c r="AI1914" s="12">
        <v>356</v>
      </c>
      <c r="AJ1914" s="16">
        <v>10</v>
      </c>
      <c r="AK1914" s="17">
        <v>0.98804164200027811</v>
      </c>
      <c r="AL1914" t="str">
        <f>IF(AK1914&lt;='CAV Tier 1 Analysis'!$A$5,"Tier 1", "Tier 2")</f>
        <v>Tier 2</v>
      </c>
      <c r="AM1914" t="str">
        <f t="shared" si="59"/>
        <v>Nebraska - Tier 2</v>
      </c>
      <c r="AN1914" t="str">
        <f t="shared" si="60"/>
        <v>Oshkosh, City Of - Tier 2</v>
      </c>
    </row>
    <row r="1915" spans="1:40" x14ac:dyDescent="0.3">
      <c r="A1915">
        <v>7</v>
      </c>
      <c r="B1915" t="s">
        <v>30</v>
      </c>
      <c r="C1915" t="s">
        <v>3686</v>
      </c>
      <c r="D1915" t="s">
        <v>5590</v>
      </c>
      <c r="E1915" t="s">
        <v>1291</v>
      </c>
      <c r="F1915" s="12">
        <v>2.9578731826838118</v>
      </c>
      <c r="G1915" s="12">
        <v>3.0284395907683783</v>
      </c>
      <c r="H1915" s="12">
        <v>1.9730742788339435</v>
      </c>
      <c r="I1915" s="12">
        <v>0</v>
      </c>
      <c r="J1915" s="15">
        <v>0</v>
      </c>
      <c r="K1915" s="15">
        <v>1</v>
      </c>
      <c r="L1915" s="56">
        <v>0.52917000000000003</v>
      </c>
      <c r="M1915">
        <v>1</v>
      </c>
      <c r="N1915">
        <v>0</v>
      </c>
      <c r="O1915" s="12">
        <v>2</v>
      </c>
      <c r="P1915" s="12">
        <v>10</v>
      </c>
      <c r="Q1915">
        <v>0</v>
      </c>
      <c r="R1915" s="12">
        <v>0</v>
      </c>
      <c r="S1915" s="12">
        <v>0</v>
      </c>
      <c r="T1915" s="12">
        <v>3.6610032715241112</v>
      </c>
      <c r="U1915" s="12">
        <v>0.70313008884029937</v>
      </c>
      <c r="V1915" s="12">
        <v>0</v>
      </c>
      <c r="W1915" s="57">
        <v>1.0084232204082607E-5</v>
      </c>
      <c r="X1915" s="57">
        <v>8.7206767245138223E-5</v>
      </c>
      <c r="Y1915" s="57">
        <v>0</v>
      </c>
      <c r="Z1915" s="57">
        <v>6.6095345431791449E-4</v>
      </c>
      <c r="AA1915" s="57">
        <v>3.6428318913915248E-3</v>
      </c>
      <c r="AB1915" s="57">
        <v>0</v>
      </c>
      <c r="AC1915" s="57">
        <v>0</v>
      </c>
      <c r="AD1915" s="57">
        <v>0</v>
      </c>
      <c r="AE1915" s="57">
        <v>2.1265849729307429E-6</v>
      </c>
      <c r="AF1915" s="57">
        <v>9.2206698577815796E-7</v>
      </c>
      <c r="AG1915" s="57">
        <v>0</v>
      </c>
      <c r="AH1915" s="17">
        <v>4.0037499973794277E-4</v>
      </c>
      <c r="AI1915" s="12">
        <v>357</v>
      </c>
      <c r="AJ1915" s="16">
        <v>10</v>
      </c>
      <c r="AK1915" s="17">
        <v>0.9884420170000161</v>
      </c>
      <c r="AL1915" t="str">
        <f>IF(AK1915&lt;='CAV Tier 1 Analysis'!$A$5,"Tier 1", "Tier 2")</f>
        <v>Tier 2</v>
      </c>
      <c r="AM1915" t="str">
        <f t="shared" si="59"/>
        <v>Nebraska - Tier 2</v>
      </c>
      <c r="AN1915" t="str">
        <f t="shared" si="60"/>
        <v>Chappell, City Of - Tier 2</v>
      </c>
    </row>
    <row r="1916" spans="1:40" x14ac:dyDescent="0.3">
      <c r="A1916">
        <v>7</v>
      </c>
      <c r="B1916" t="s">
        <v>30</v>
      </c>
      <c r="C1916" t="s">
        <v>3489</v>
      </c>
      <c r="D1916" t="s">
        <v>5330</v>
      </c>
      <c r="E1916" t="s">
        <v>1440</v>
      </c>
      <c r="F1916" s="12">
        <v>5.3050642684398426</v>
      </c>
      <c r="G1916" s="12">
        <v>4.8585571218679267</v>
      </c>
      <c r="H1916" s="12">
        <v>2.550117460191399</v>
      </c>
      <c r="I1916" s="12">
        <v>0</v>
      </c>
      <c r="J1916" s="15">
        <v>0</v>
      </c>
      <c r="K1916" s="15">
        <v>1</v>
      </c>
      <c r="L1916" s="56">
        <v>0.52466999999999997</v>
      </c>
      <c r="M1916">
        <v>1</v>
      </c>
      <c r="N1916">
        <v>0</v>
      </c>
      <c r="O1916" s="12">
        <v>3</v>
      </c>
      <c r="P1916" s="12">
        <v>9</v>
      </c>
      <c r="Q1916">
        <v>0</v>
      </c>
      <c r="R1916" s="12">
        <v>0</v>
      </c>
      <c r="S1916" s="12">
        <v>0</v>
      </c>
      <c r="T1916" s="12">
        <v>4.8835582734384309</v>
      </c>
      <c r="U1916" s="12">
        <v>0</v>
      </c>
      <c r="V1916" s="12">
        <v>0</v>
      </c>
      <c r="W1916" s="57">
        <v>9.9984770688361413E-6</v>
      </c>
      <c r="X1916" s="57">
        <v>8.7206767245138223E-5</v>
      </c>
      <c r="Y1916" s="57">
        <v>0</v>
      </c>
      <c r="Z1916" s="57">
        <v>9.9143018147687168E-4</v>
      </c>
      <c r="AA1916" s="57">
        <v>3.2785487022523726E-3</v>
      </c>
      <c r="AB1916" s="57">
        <v>0</v>
      </c>
      <c r="AC1916" s="57">
        <v>0</v>
      </c>
      <c r="AD1916" s="57">
        <v>0</v>
      </c>
      <c r="AE1916" s="57">
        <v>2.8367365086790178E-6</v>
      </c>
      <c r="AF1916" s="57">
        <v>0</v>
      </c>
      <c r="AG1916" s="57">
        <v>0</v>
      </c>
      <c r="AH1916" s="17">
        <v>3.9727462405017252E-4</v>
      </c>
      <c r="AI1916" s="12">
        <v>358</v>
      </c>
      <c r="AJ1916" s="16">
        <v>10</v>
      </c>
      <c r="AK1916" s="17">
        <v>0.98883929162406625</v>
      </c>
      <c r="AL1916" t="str">
        <f>IF(AK1916&lt;='CAV Tier 1 Analysis'!$A$5,"Tier 1", "Tier 2")</f>
        <v>Tier 2</v>
      </c>
      <c r="AM1916" t="str">
        <f t="shared" si="59"/>
        <v>Nebraska - Tier 2</v>
      </c>
      <c r="AN1916" t="str">
        <f t="shared" si="60"/>
        <v>Oakdale, Village Of - Tier 2</v>
      </c>
    </row>
    <row r="1917" spans="1:40" x14ac:dyDescent="0.3">
      <c r="A1917">
        <v>7</v>
      </c>
      <c r="B1917" t="s">
        <v>30</v>
      </c>
      <c r="C1917" t="s">
        <v>3520</v>
      </c>
      <c r="D1917" t="s">
        <v>5374</v>
      </c>
      <c r="E1917" t="s">
        <v>1914</v>
      </c>
      <c r="F1917" s="12">
        <v>4.7643716352363077</v>
      </c>
      <c r="G1917" s="12">
        <v>78.696806795693988</v>
      </c>
      <c r="H1917" s="12">
        <v>63.452806922869257</v>
      </c>
      <c r="I1917" s="12">
        <v>0</v>
      </c>
      <c r="J1917" s="15">
        <v>0</v>
      </c>
      <c r="K1917" s="15">
        <v>1</v>
      </c>
      <c r="L1917" s="56">
        <v>0.88383999999999996</v>
      </c>
      <c r="M1917">
        <v>1</v>
      </c>
      <c r="N1917">
        <v>0</v>
      </c>
      <c r="O1917" s="12">
        <v>9</v>
      </c>
      <c r="P1917" s="12">
        <v>3</v>
      </c>
      <c r="Q1917">
        <v>0</v>
      </c>
      <c r="R1917" s="12">
        <v>0</v>
      </c>
      <c r="S1917" s="12">
        <v>0</v>
      </c>
      <c r="T1917" s="12">
        <v>106.70755819656812</v>
      </c>
      <c r="U1917" s="12">
        <v>101.94318656133181</v>
      </c>
      <c r="V1917" s="12">
        <v>0</v>
      </c>
      <c r="W1917" s="57">
        <v>1.6843070830274525E-5</v>
      </c>
      <c r="X1917" s="57">
        <v>8.7206767245138223E-5</v>
      </c>
      <c r="Y1917" s="57">
        <v>0</v>
      </c>
      <c r="Z1917" s="57">
        <v>2.9742905444306153E-3</v>
      </c>
      <c r="AA1917" s="57">
        <v>1.0928495674174575E-3</v>
      </c>
      <c r="AB1917" s="57">
        <v>0</v>
      </c>
      <c r="AC1917" s="57">
        <v>0</v>
      </c>
      <c r="AD1917" s="57">
        <v>0</v>
      </c>
      <c r="AE1917" s="57">
        <v>6.1983744052893007E-5</v>
      </c>
      <c r="AF1917" s="57">
        <v>1.3368571228158227E-4</v>
      </c>
      <c r="AG1917" s="57">
        <v>0</v>
      </c>
      <c r="AH1917" s="17">
        <v>3.9698721875072377E-4</v>
      </c>
      <c r="AI1917" s="12">
        <v>359</v>
      </c>
      <c r="AJ1917" s="16">
        <v>10</v>
      </c>
      <c r="AK1917" s="17">
        <v>0.98923627884281695</v>
      </c>
      <c r="AL1917" t="str">
        <f>IF(AK1917&lt;='CAV Tier 1 Analysis'!$A$5,"Tier 1", "Tier 2")</f>
        <v>Tier 2</v>
      </c>
      <c r="AM1917" t="str">
        <f t="shared" si="59"/>
        <v>Nebraska - Tier 2</v>
      </c>
      <c r="AN1917" t="str">
        <f t="shared" si="60"/>
        <v>Sargent, City Of - Tier 2</v>
      </c>
    </row>
    <row r="1918" spans="1:40" x14ac:dyDescent="0.3">
      <c r="A1918">
        <v>7</v>
      </c>
      <c r="B1918" t="s">
        <v>30</v>
      </c>
      <c r="C1918" t="s">
        <v>3647</v>
      </c>
      <c r="D1918" t="s">
        <v>5548</v>
      </c>
      <c r="E1918" t="s">
        <v>1441</v>
      </c>
      <c r="F1918" s="12">
        <v>3.7008149368015459</v>
      </c>
      <c r="G1918" s="12">
        <v>1.3876911243817742</v>
      </c>
      <c r="H1918" s="12">
        <v>0.95745713779029229</v>
      </c>
      <c r="I1918" s="12">
        <v>0</v>
      </c>
      <c r="J1918" s="15">
        <v>0</v>
      </c>
      <c r="K1918" s="15">
        <v>1</v>
      </c>
      <c r="L1918" s="56">
        <v>0.36601</v>
      </c>
      <c r="M1918">
        <v>1</v>
      </c>
      <c r="N1918">
        <v>0</v>
      </c>
      <c r="O1918" s="12">
        <v>3</v>
      </c>
      <c r="P1918" s="12">
        <v>9</v>
      </c>
      <c r="Q1918">
        <v>0</v>
      </c>
      <c r="R1918" s="12">
        <v>0</v>
      </c>
      <c r="S1918" s="12">
        <v>0</v>
      </c>
      <c r="T1918" s="12">
        <v>1.7980298977204709</v>
      </c>
      <c r="U1918" s="12">
        <v>0</v>
      </c>
      <c r="V1918" s="12">
        <v>0</v>
      </c>
      <c r="W1918" s="57">
        <v>6.9749415670130109E-6</v>
      </c>
      <c r="X1918" s="57">
        <v>8.7206767245138223E-5</v>
      </c>
      <c r="Y1918" s="57">
        <v>0</v>
      </c>
      <c r="Z1918" s="57">
        <v>9.9143018147687168E-4</v>
      </c>
      <c r="AA1918" s="57">
        <v>3.2785487022523726E-3</v>
      </c>
      <c r="AB1918" s="57">
        <v>0</v>
      </c>
      <c r="AC1918" s="57">
        <v>0</v>
      </c>
      <c r="AD1918" s="57">
        <v>0</v>
      </c>
      <c r="AE1918" s="57">
        <v>1.0444304683127818E-6</v>
      </c>
      <c r="AF1918" s="57">
        <v>0</v>
      </c>
      <c r="AG1918" s="57">
        <v>0</v>
      </c>
      <c r="AH1918" s="17">
        <v>3.9683682027360974E-4</v>
      </c>
      <c r="AI1918" s="12">
        <v>360</v>
      </c>
      <c r="AJ1918" s="16">
        <v>10</v>
      </c>
      <c r="AK1918" s="17">
        <v>0.98963311566309053</v>
      </c>
      <c r="AL1918" t="str">
        <f>IF(AK1918&lt;='CAV Tier 1 Analysis'!$A$5,"Tier 1", "Tier 2")</f>
        <v>Tier 2</v>
      </c>
      <c r="AM1918" t="str">
        <f t="shared" si="59"/>
        <v>Nebraska - Tier 2</v>
      </c>
      <c r="AN1918" t="str">
        <f t="shared" si="60"/>
        <v>Clearwater, Village Of - Tier 2</v>
      </c>
    </row>
    <row r="1919" spans="1:40" x14ac:dyDescent="0.3">
      <c r="A1919">
        <v>7</v>
      </c>
      <c r="B1919" t="s">
        <v>30</v>
      </c>
      <c r="C1919" t="s">
        <v>3678</v>
      </c>
      <c r="D1919" t="s">
        <v>5581</v>
      </c>
      <c r="E1919" t="s">
        <v>1293</v>
      </c>
      <c r="F1919" s="12">
        <v>1.0416998897688057</v>
      </c>
      <c r="G1919" s="12">
        <v>20.614790830203344</v>
      </c>
      <c r="H1919" s="12">
        <v>16.160977996517438</v>
      </c>
      <c r="I1919" s="12">
        <v>0</v>
      </c>
      <c r="J1919" s="15">
        <v>0</v>
      </c>
      <c r="K1919" s="15">
        <v>1</v>
      </c>
      <c r="L1919" s="56">
        <v>0.44213000000000002</v>
      </c>
      <c r="M1919">
        <v>0</v>
      </c>
      <c r="N1919">
        <v>0</v>
      </c>
      <c r="O1919" s="12">
        <v>2</v>
      </c>
      <c r="P1919" s="12">
        <v>10</v>
      </c>
      <c r="Q1919">
        <v>0</v>
      </c>
      <c r="R1919" s="12">
        <v>0</v>
      </c>
      <c r="S1919" s="12">
        <v>0</v>
      </c>
      <c r="T1919" s="12">
        <v>24.750474175768829</v>
      </c>
      <c r="U1919" s="12">
        <v>23.708774286000022</v>
      </c>
      <c r="V1919" s="12">
        <v>0</v>
      </c>
      <c r="W1919" s="57">
        <v>8.4255373214487651E-6</v>
      </c>
      <c r="X1919" s="57">
        <v>0</v>
      </c>
      <c r="Y1919" s="57">
        <v>0</v>
      </c>
      <c r="Z1919" s="57">
        <v>6.6095345431791449E-4</v>
      </c>
      <c r="AA1919" s="57">
        <v>3.6428318913915248E-3</v>
      </c>
      <c r="AB1919" s="57">
        <v>0</v>
      </c>
      <c r="AC1919" s="57">
        <v>0</v>
      </c>
      <c r="AD1919" s="57">
        <v>0</v>
      </c>
      <c r="AE1919" s="57">
        <v>1.4376929642345925E-5</v>
      </c>
      <c r="AF1919" s="57">
        <v>3.1091085973070918E-5</v>
      </c>
      <c r="AG1919" s="57">
        <v>0</v>
      </c>
      <c r="AH1919" s="17">
        <v>3.9615262714966411E-4</v>
      </c>
      <c r="AI1919" s="12">
        <v>361</v>
      </c>
      <c r="AJ1919" s="16">
        <v>10</v>
      </c>
      <c r="AK1919" s="17">
        <v>0.99002926829024018</v>
      </c>
      <c r="AL1919" t="str">
        <f>IF(AK1919&lt;='CAV Tier 1 Analysis'!$A$5,"Tier 1", "Tier 2")</f>
        <v>Tier 2</v>
      </c>
      <c r="AM1919" t="str">
        <f t="shared" si="59"/>
        <v>Nebraska - Tier 2</v>
      </c>
      <c r="AN1919" t="str">
        <f t="shared" si="60"/>
        <v>Bassett, City Of - Tier 2</v>
      </c>
    </row>
    <row r="1920" spans="1:40" x14ac:dyDescent="0.3">
      <c r="A1920">
        <v>7</v>
      </c>
      <c r="B1920" t="s">
        <v>30</v>
      </c>
      <c r="C1920" t="s">
        <v>3650</v>
      </c>
      <c r="D1920" t="s">
        <v>5551</v>
      </c>
      <c r="E1920" t="s">
        <v>1307</v>
      </c>
      <c r="F1920" s="12">
        <v>1.1768869063518135</v>
      </c>
      <c r="G1920" s="12">
        <v>0.13336677399828301</v>
      </c>
      <c r="H1920" s="12">
        <v>0.13235641964981118</v>
      </c>
      <c r="I1920" s="12">
        <v>0</v>
      </c>
      <c r="J1920" s="15">
        <v>0</v>
      </c>
      <c r="K1920" s="15">
        <v>1</v>
      </c>
      <c r="L1920" s="56">
        <v>0.22942000000000001</v>
      </c>
      <c r="M1920">
        <v>0</v>
      </c>
      <c r="N1920">
        <v>0</v>
      </c>
      <c r="O1920" s="12">
        <v>2</v>
      </c>
      <c r="P1920" s="12">
        <v>10</v>
      </c>
      <c r="Q1920">
        <v>0</v>
      </c>
      <c r="R1920" s="12">
        <v>0</v>
      </c>
      <c r="S1920" s="12">
        <v>0</v>
      </c>
      <c r="T1920" s="12">
        <v>0.2268245512319283</v>
      </c>
      <c r="U1920" s="12">
        <v>0</v>
      </c>
      <c r="V1920" s="12">
        <v>0</v>
      </c>
      <c r="W1920" s="57">
        <v>4.3719873618319854E-6</v>
      </c>
      <c r="X1920" s="57">
        <v>0</v>
      </c>
      <c r="Y1920" s="57">
        <v>0</v>
      </c>
      <c r="Z1920" s="57">
        <v>6.6095345431791449E-4</v>
      </c>
      <c r="AA1920" s="57">
        <v>3.6428318913915248E-3</v>
      </c>
      <c r="AB1920" s="57">
        <v>0</v>
      </c>
      <c r="AC1920" s="57">
        <v>0</v>
      </c>
      <c r="AD1920" s="57">
        <v>0</v>
      </c>
      <c r="AE1920" s="57">
        <v>1.3175669246008792E-7</v>
      </c>
      <c r="AF1920" s="57">
        <v>0</v>
      </c>
      <c r="AG1920" s="57">
        <v>0</v>
      </c>
      <c r="AH1920" s="17">
        <v>3.9166264452397556E-4</v>
      </c>
      <c r="AI1920" s="12">
        <v>362</v>
      </c>
      <c r="AJ1920" s="16">
        <v>10</v>
      </c>
      <c r="AK1920" s="17">
        <v>0.99042093093476413</v>
      </c>
      <c r="AL1920" t="str">
        <f>IF(AK1920&lt;='CAV Tier 1 Analysis'!$A$5,"Tier 1", "Tier 2")</f>
        <v>Tier 2</v>
      </c>
      <c r="AM1920" t="str">
        <f t="shared" si="59"/>
        <v>Nebraska - Tier 2</v>
      </c>
      <c r="AN1920" t="str">
        <f t="shared" si="60"/>
        <v>Dix, Village Of - Tier 2</v>
      </c>
    </row>
    <row r="1921" spans="1:40" x14ac:dyDescent="0.3">
      <c r="A1921">
        <v>7</v>
      </c>
      <c r="B1921" t="s">
        <v>30</v>
      </c>
      <c r="C1921" t="s">
        <v>3642</v>
      </c>
      <c r="D1921" t="s">
        <v>5543</v>
      </c>
      <c r="E1921" t="s">
        <v>1308</v>
      </c>
      <c r="F1921" s="12">
        <v>1.1617538910360701</v>
      </c>
      <c r="G1921" s="12">
        <v>0.13165187563155414</v>
      </c>
      <c r="H1921" s="12">
        <v>0.13065451293737571</v>
      </c>
      <c r="I1921" s="12">
        <v>0</v>
      </c>
      <c r="J1921" s="15">
        <v>0</v>
      </c>
      <c r="K1921" s="15">
        <v>1</v>
      </c>
      <c r="L1921" s="56">
        <v>0.22647</v>
      </c>
      <c r="M1921">
        <v>0</v>
      </c>
      <c r="N1921">
        <v>0</v>
      </c>
      <c r="O1921" s="12">
        <v>2</v>
      </c>
      <c r="P1921" s="12">
        <v>10</v>
      </c>
      <c r="Q1921">
        <v>0</v>
      </c>
      <c r="R1921" s="12">
        <v>0</v>
      </c>
      <c r="S1921" s="12">
        <v>0</v>
      </c>
      <c r="T1921" s="12">
        <v>0.22390792484305991</v>
      </c>
      <c r="U1921" s="12">
        <v>0</v>
      </c>
      <c r="V1921" s="12">
        <v>0</v>
      </c>
      <c r="W1921" s="57">
        <v>4.3157701065037475E-6</v>
      </c>
      <c r="X1921" s="57">
        <v>0</v>
      </c>
      <c r="Y1921" s="57">
        <v>0</v>
      </c>
      <c r="Z1921" s="57">
        <v>6.6095345431791449E-4</v>
      </c>
      <c r="AA1921" s="57">
        <v>3.6428318913915248E-3</v>
      </c>
      <c r="AB1921" s="57">
        <v>0</v>
      </c>
      <c r="AC1921" s="57">
        <v>0</v>
      </c>
      <c r="AD1921" s="57">
        <v>0</v>
      </c>
      <c r="AE1921" s="57">
        <v>1.3006249734738086E-7</v>
      </c>
      <c r="AF1921" s="57">
        <v>0</v>
      </c>
      <c r="AG1921" s="57">
        <v>0</v>
      </c>
      <c r="AH1921" s="17">
        <v>3.9165737984666276E-4</v>
      </c>
      <c r="AI1921" s="12">
        <v>363</v>
      </c>
      <c r="AJ1921" s="16">
        <v>10</v>
      </c>
      <c r="AK1921" s="17">
        <v>0.99081258831461083</v>
      </c>
      <c r="AL1921" t="str">
        <f>IF(AK1921&lt;='CAV Tier 1 Analysis'!$A$5,"Tier 1", "Tier 2")</f>
        <v>Tier 2</v>
      </c>
      <c r="AM1921" t="str">
        <f t="shared" si="59"/>
        <v>Nebraska - Tier 2</v>
      </c>
      <c r="AN1921" t="str">
        <f t="shared" si="60"/>
        <v>Bushnell, Village Of - Tier 2</v>
      </c>
    </row>
    <row r="1922" spans="1:40" x14ac:dyDescent="0.3">
      <c r="A1922">
        <v>7</v>
      </c>
      <c r="B1922" t="s">
        <v>30</v>
      </c>
      <c r="C1922" t="s">
        <v>2278</v>
      </c>
      <c r="D1922" t="s">
        <v>5613</v>
      </c>
      <c r="E1922" t="s">
        <v>1689</v>
      </c>
      <c r="F1922" s="12">
        <v>35.677972271648088</v>
      </c>
      <c r="G1922" s="12">
        <v>315.6818188229845</v>
      </c>
      <c r="H1922" s="12">
        <v>148.42550912783935</v>
      </c>
      <c r="I1922" s="12">
        <v>0</v>
      </c>
      <c r="J1922" s="15">
        <v>0</v>
      </c>
      <c r="K1922" s="15">
        <v>1</v>
      </c>
      <c r="L1922" s="56">
        <v>0.69320000000000004</v>
      </c>
      <c r="M1922">
        <v>5</v>
      </c>
      <c r="N1922">
        <v>0</v>
      </c>
      <c r="O1922" s="12">
        <v>1</v>
      </c>
      <c r="P1922" s="12">
        <v>8</v>
      </c>
      <c r="Q1922">
        <v>0</v>
      </c>
      <c r="R1922" s="12">
        <v>0</v>
      </c>
      <c r="S1922" s="12">
        <v>0</v>
      </c>
      <c r="T1922" s="12">
        <v>342.55949607925982</v>
      </c>
      <c r="U1922" s="12">
        <v>306.88152380761176</v>
      </c>
      <c r="V1922" s="12">
        <v>0</v>
      </c>
      <c r="W1922" s="57">
        <v>1.3210102167299854E-5</v>
      </c>
      <c r="X1922" s="57">
        <v>4.3603383622569113E-4</v>
      </c>
      <c r="Y1922" s="57">
        <v>0</v>
      </c>
      <c r="Z1922" s="57">
        <v>3.3047672715895725E-4</v>
      </c>
      <c r="AA1922" s="57">
        <v>2.91426551311322E-3</v>
      </c>
      <c r="AB1922" s="57">
        <v>0</v>
      </c>
      <c r="AC1922" s="57">
        <v>0</v>
      </c>
      <c r="AD1922" s="57">
        <v>0</v>
      </c>
      <c r="AE1922" s="57">
        <v>1.9898421898803919E-4</v>
      </c>
      <c r="AF1922" s="57">
        <v>4.0243665594655271E-4</v>
      </c>
      <c r="AG1922" s="57">
        <v>0</v>
      </c>
      <c r="AH1922" s="17">
        <v>3.9049155032725092E-4</v>
      </c>
      <c r="AI1922" s="12">
        <v>364</v>
      </c>
      <c r="AJ1922" s="16">
        <v>10</v>
      </c>
      <c r="AK1922" s="17">
        <v>0.99120307986493805</v>
      </c>
      <c r="AL1922" t="str">
        <f>IF(AK1922&lt;='CAV Tier 1 Analysis'!$A$5,"Tier 1", "Tier 2")</f>
        <v>Tier 2</v>
      </c>
      <c r="AM1922" t="str">
        <f t="shared" si="59"/>
        <v>Nebraska - Tier 2</v>
      </c>
      <c r="AN1922" t="str">
        <f t="shared" si="60"/>
        <v>Mitchell, City Of - Tier 2</v>
      </c>
    </row>
    <row r="1923" spans="1:40" x14ac:dyDescent="0.3">
      <c r="A1923">
        <v>7</v>
      </c>
      <c r="B1923" t="s">
        <v>30</v>
      </c>
      <c r="C1923" t="s">
        <v>2206</v>
      </c>
      <c r="D1923" t="s">
        <v>5328</v>
      </c>
      <c r="E1923" t="s">
        <v>1444</v>
      </c>
      <c r="F1923" s="12">
        <v>7.5379293882286067</v>
      </c>
      <c r="G1923" s="12">
        <v>5.8920334795978295</v>
      </c>
      <c r="H1923" s="12">
        <v>4.2660898144629096</v>
      </c>
      <c r="I1923" s="12">
        <v>0</v>
      </c>
      <c r="J1923" s="15">
        <v>0</v>
      </c>
      <c r="K1923" s="15">
        <v>1</v>
      </c>
      <c r="L1923" s="56">
        <v>0.74550000000000005</v>
      </c>
      <c r="M1923">
        <v>0</v>
      </c>
      <c r="N1923">
        <v>0</v>
      </c>
      <c r="O1923" s="12">
        <v>3</v>
      </c>
      <c r="P1923" s="12">
        <v>9</v>
      </c>
      <c r="Q1923">
        <v>0</v>
      </c>
      <c r="R1923" s="12">
        <v>0</v>
      </c>
      <c r="S1923" s="12">
        <v>0</v>
      </c>
      <c r="T1923" s="12">
        <v>7.9445861261790407</v>
      </c>
      <c r="U1923" s="12">
        <v>0.406656737950434</v>
      </c>
      <c r="V1923" s="12">
        <v>0</v>
      </c>
      <c r="W1923" s="57">
        <v>1.4206767405830987E-5</v>
      </c>
      <c r="X1923" s="57">
        <v>0</v>
      </c>
      <c r="Y1923" s="57">
        <v>0</v>
      </c>
      <c r="Z1923" s="57">
        <v>9.9143018147687168E-4</v>
      </c>
      <c r="AA1923" s="57">
        <v>3.2785487022523726E-3</v>
      </c>
      <c r="AB1923" s="57">
        <v>0</v>
      </c>
      <c r="AC1923" s="57">
        <v>0</v>
      </c>
      <c r="AD1923" s="57">
        <v>0</v>
      </c>
      <c r="AE1923" s="57">
        <v>4.6148108097846422E-6</v>
      </c>
      <c r="AF1923" s="57">
        <v>5.3327934412077194E-7</v>
      </c>
      <c r="AG1923" s="57">
        <v>0</v>
      </c>
      <c r="AH1923" s="17">
        <v>3.89939431026271E-4</v>
      </c>
      <c r="AI1923" s="12">
        <v>365</v>
      </c>
      <c r="AJ1923" s="16">
        <v>10</v>
      </c>
      <c r="AK1923" s="17">
        <v>0.99159301929596433</v>
      </c>
      <c r="AL1923" t="str">
        <f>IF(AK1923&lt;='CAV Tier 1 Analysis'!$A$5,"Tier 1", "Tier 2")</f>
        <v>Tier 2</v>
      </c>
      <c r="AM1923" t="str">
        <f t="shared" si="59"/>
        <v>Nebraska - Tier 2</v>
      </c>
      <c r="AN1923" t="str">
        <f t="shared" si="60"/>
        <v>Elgin, City Of - Tier 2</v>
      </c>
    </row>
    <row r="1924" spans="1:40" x14ac:dyDescent="0.3">
      <c r="A1924">
        <v>7</v>
      </c>
      <c r="B1924" t="s">
        <v>30</v>
      </c>
      <c r="C1924" t="s">
        <v>3490</v>
      </c>
      <c r="D1924" t="s">
        <v>5331</v>
      </c>
      <c r="E1924" t="s">
        <v>1447</v>
      </c>
      <c r="F1924" s="12">
        <v>4.2027368882860099</v>
      </c>
      <c r="G1924" s="12">
        <v>4.6609579957764113</v>
      </c>
      <c r="H1924" s="12">
        <v>3.6003807272763897</v>
      </c>
      <c r="I1924" s="12">
        <v>0</v>
      </c>
      <c r="J1924" s="15">
        <v>0</v>
      </c>
      <c r="K1924" s="15">
        <v>1</v>
      </c>
      <c r="L1924" s="56">
        <v>0.41565000000000002</v>
      </c>
      <c r="M1924">
        <v>0</v>
      </c>
      <c r="N1924">
        <v>0</v>
      </c>
      <c r="O1924" s="12">
        <v>3</v>
      </c>
      <c r="P1924" s="12">
        <v>9</v>
      </c>
      <c r="Q1924">
        <v>0</v>
      </c>
      <c r="R1924" s="12">
        <v>0</v>
      </c>
      <c r="S1924" s="12">
        <v>0</v>
      </c>
      <c r="T1924" s="12">
        <v>6.3495086469409205</v>
      </c>
      <c r="U1924" s="12">
        <v>2.1467717586549107</v>
      </c>
      <c r="V1924" s="12">
        <v>0</v>
      </c>
      <c r="W1924" s="57">
        <v>7.9209159922651233E-6</v>
      </c>
      <c r="X1924" s="57">
        <v>0</v>
      </c>
      <c r="Y1924" s="57">
        <v>0</v>
      </c>
      <c r="Z1924" s="57">
        <v>9.9143018147687168E-4</v>
      </c>
      <c r="AA1924" s="57">
        <v>3.2785487022523726E-3</v>
      </c>
      <c r="AB1924" s="57">
        <v>0</v>
      </c>
      <c r="AC1924" s="57">
        <v>0</v>
      </c>
      <c r="AD1924" s="57">
        <v>0</v>
      </c>
      <c r="AE1924" s="57">
        <v>3.6882703107929867E-6</v>
      </c>
      <c r="AF1924" s="57">
        <v>2.815222099116002E-6</v>
      </c>
      <c r="AG1924" s="57">
        <v>0</v>
      </c>
      <c r="AH1924" s="17">
        <v>3.8949120837558345E-4</v>
      </c>
      <c r="AI1924" s="12">
        <v>366</v>
      </c>
      <c r="AJ1924" s="16">
        <v>10</v>
      </c>
      <c r="AK1924" s="17">
        <v>0.99198251050433994</v>
      </c>
      <c r="AL1924" t="str">
        <f>IF(AK1924&lt;='CAV Tier 1 Analysis'!$A$5,"Tier 1", "Tier 2")</f>
        <v>Tier 2</v>
      </c>
      <c r="AM1924" t="str">
        <f t="shared" si="59"/>
        <v>Nebraska - Tier 2</v>
      </c>
      <c r="AN1924" t="str">
        <f t="shared" si="60"/>
        <v>Orchard, Village Of - Tier 2</v>
      </c>
    </row>
    <row r="1925" spans="1:40" x14ac:dyDescent="0.3">
      <c r="A1925">
        <v>7</v>
      </c>
      <c r="B1925" t="s">
        <v>30</v>
      </c>
      <c r="C1925" t="s">
        <v>3518</v>
      </c>
      <c r="D1925" t="s">
        <v>5372</v>
      </c>
      <c r="E1925" t="s">
        <v>1917</v>
      </c>
      <c r="F1925" s="12">
        <v>1.3683337435377265</v>
      </c>
      <c r="G1925" s="12">
        <v>0.3544871359884505</v>
      </c>
      <c r="H1925" s="12">
        <v>0.25213521644248943</v>
      </c>
      <c r="I1925" s="12">
        <v>0</v>
      </c>
      <c r="J1925" s="15">
        <v>0</v>
      </c>
      <c r="K1925" s="15">
        <v>1</v>
      </c>
      <c r="L1925" s="56">
        <v>0.25384000000000001</v>
      </c>
      <c r="M1925">
        <v>2</v>
      </c>
      <c r="N1925">
        <v>0</v>
      </c>
      <c r="O1925" s="12">
        <v>9</v>
      </c>
      <c r="P1925" s="12">
        <v>3</v>
      </c>
      <c r="Q1925">
        <v>0</v>
      </c>
      <c r="R1925" s="12">
        <v>0</v>
      </c>
      <c r="S1925" s="12">
        <v>0</v>
      </c>
      <c r="T1925" s="12">
        <v>0.49262062090413783</v>
      </c>
      <c r="U1925" s="12">
        <v>0</v>
      </c>
      <c r="V1925" s="12">
        <v>0</v>
      </c>
      <c r="W1925" s="57">
        <v>4.8373518957694669E-6</v>
      </c>
      <c r="X1925" s="57">
        <v>1.7441353449027645E-4</v>
      </c>
      <c r="Y1925" s="57">
        <v>0</v>
      </c>
      <c r="Z1925" s="57">
        <v>2.9742905444306153E-3</v>
      </c>
      <c r="AA1925" s="57">
        <v>1.0928495674174575E-3</v>
      </c>
      <c r="AB1925" s="57">
        <v>0</v>
      </c>
      <c r="AC1925" s="57">
        <v>0</v>
      </c>
      <c r="AD1925" s="57">
        <v>0</v>
      </c>
      <c r="AE1925" s="57">
        <v>2.861509624749463E-7</v>
      </c>
      <c r="AF1925" s="57">
        <v>0</v>
      </c>
      <c r="AG1925" s="57">
        <v>0</v>
      </c>
      <c r="AH1925" s="17">
        <v>3.8606155901787213E-4</v>
      </c>
      <c r="AI1925" s="12">
        <v>367</v>
      </c>
      <c r="AJ1925" s="16">
        <v>10</v>
      </c>
      <c r="AK1925" s="17">
        <v>0.99236857206335782</v>
      </c>
      <c r="AL1925" t="str">
        <f>IF(AK1925&lt;='CAV Tier 1 Analysis'!$A$5,"Tier 1", "Tier 2")</f>
        <v>Tier 2</v>
      </c>
      <c r="AM1925" t="str">
        <f t="shared" si="59"/>
        <v>Nebraska - Tier 2</v>
      </c>
      <c r="AN1925" t="str">
        <f t="shared" si="60"/>
        <v>Anselmo, Village Of - Tier 2</v>
      </c>
    </row>
    <row r="1926" spans="1:40" x14ac:dyDescent="0.3">
      <c r="A1926">
        <v>7</v>
      </c>
      <c r="B1926" t="s">
        <v>30</v>
      </c>
      <c r="C1926" t="s">
        <v>3571</v>
      </c>
      <c r="D1926" t="s">
        <v>5447</v>
      </c>
      <c r="E1926" t="s">
        <v>1923</v>
      </c>
      <c r="F1926" s="12">
        <v>13.171473870828301</v>
      </c>
      <c r="G1926" s="12">
        <v>6.407418196127816</v>
      </c>
      <c r="H1926" s="12">
        <v>2.9249167514029173</v>
      </c>
      <c r="I1926" s="12">
        <v>0</v>
      </c>
      <c r="J1926" s="15">
        <v>0</v>
      </c>
      <c r="K1926" s="15">
        <v>1.0000000000000002</v>
      </c>
      <c r="L1926" s="56">
        <v>0.92983000000000005</v>
      </c>
      <c r="M1926">
        <v>12</v>
      </c>
      <c r="N1926">
        <v>0</v>
      </c>
      <c r="O1926" s="12">
        <v>5</v>
      </c>
      <c r="P1926" s="12">
        <v>4</v>
      </c>
      <c r="Q1926">
        <v>0</v>
      </c>
      <c r="R1926" s="12">
        <v>0</v>
      </c>
      <c r="S1926" s="12">
        <v>0</v>
      </c>
      <c r="T1926" s="12">
        <v>6.7817502077167031</v>
      </c>
      <c r="U1926" s="12">
        <v>0</v>
      </c>
      <c r="V1926" s="12">
        <v>0</v>
      </c>
      <c r="W1926" s="57">
        <v>1.7719488312493394E-5</v>
      </c>
      <c r="X1926" s="57">
        <v>1.0464812069416586E-3</v>
      </c>
      <c r="Y1926" s="57">
        <v>0</v>
      </c>
      <c r="Z1926" s="57">
        <v>1.6523836357947863E-3</v>
      </c>
      <c r="AA1926" s="57">
        <v>1.45713275655661E-3</v>
      </c>
      <c r="AB1926" s="57">
        <v>0</v>
      </c>
      <c r="AC1926" s="57">
        <v>0</v>
      </c>
      <c r="AD1926" s="57">
        <v>0</v>
      </c>
      <c r="AE1926" s="57">
        <v>3.9393485917034646E-6</v>
      </c>
      <c r="AF1926" s="57">
        <v>0</v>
      </c>
      <c r="AG1926" s="57">
        <v>0</v>
      </c>
      <c r="AH1926" s="17">
        <v>3.7978694874520475E-4</v>
      </c>
      <c r="AI1926" s="12">
        <v>368</v>
      </c>
      <c r="AJ1926" s="16">
        <v>10</v>
      </c>
      <c r="AK1926" s="17">
        <v>0.99274835901210301</v>
      </c>
      <c r="AL1926" t="str">
        <f>IF(AK1926&lt;='CAV Tier 1 Analysis'!$A$5,"Tier 1", "Tier 2")</f>
        <v>Tier 2</v>
      </c>
      <c r="AM1926" t="str">
        <f t="shared" si="59"/>
        <v>Nebraska - Tier 2</v>
      </c>
      <c r="AN1926" t="str">
        <f t="shared" si="60"/>
        <v>Sutherland, Village Of - Tier 2</v>
      </c>
    </row>
    <row r="1927" spans="1:40" x14ac:dyDescent="0.3">
      <c r="A1927">
        <v>7</v>
      </c>
      <c r="B1927" t="s">
        <v>30</v>
      </c>
      <c r="C1927" t="s">
        <v>3512</v>
      </c>
      <c r="D1927" t="s">
        <v>5362</v>
      </c>
      <c r="E1927" t="s">
        <v>1692</v>
      </c>
      <c r="F1927" s="12">
        <v>4.0095758354755793</v>
      </c>
      <c r="G1927" s="12">
        <v>1.7093777347702843</v>
      </c>
      <c r="H1927" s="12">
        <v>0.81513103761836836</v>
      </c>
      <c r="I1927" s="12">
        <v>0</v>
      </c>
      <c r="J1927" s="15">
        <v>0</v>
      </c>
      <c r="K1927" s="15">
        <v>1</v>
      </c>
      <c r="L1927" s="56">
        <v>0.47667999999999999</v>
      </c>
      <c r="M1927">
        <v>6</v>
      </c>
      <c r="N1927">
        <v>0</v>
      </c>
      <c r="O1927" s="12">
        <v>2</v>
      </c>
      <c r="P1927" s="12">
        <v>8</v>
      </c>
      <c r="Q1927">
        <v>0</v>
      </c>
      <c r="R1927" s="12">
        <v>0</v>
      </c>
      <c r="S1927" s="12">
        <v>0</v>
      </c>
      <c r="T1927" s="12">
        <v>1.5367617503334534</v>
      </c>
      <c r="U1927" s="12">
        <v>0</v>
      </c>
      <c r="V1927" s="12">
        <v>0.1726159844368309</v>
      </c>
      <c r="W1927" s="57">
        <v>9.0839461931743987E-6</v>
      </c>
      <c r="X1927" s="57">
        <v>5.2324060347082931E-4</v>
      </c>
      <c r="Y1927" s="57">
        <v>0</v>
      </c>
      <c r="Z1927" s="57">
        <v>6.6095345431791449E-4</v>
      </c>
      <c r="AA1927" s="57">
        <v>2.91426551311322E-3</v>
      </c>
      <c r="AB1927" s="57">
        <v>0</v>
      </c>
      <c r="AC1927" s="57">
        <v>0</v>
      </c>
      <c r="AD1927" s="57">
        <v>0</v>
      </c>
      <c r="AE1927" s="57">
        <v>8.9266635478130697E-7</v>
      </c>
      <c r="AF1927" s="57">
        <v>0</v>
      </c>
      <c r="AG1927" s="57">
        <v>8.6514979465915933E-7</v>
      </c>
      <c r="AH1927" s="17">
        <v>3.735728484767799E-4</v>
      </c>
      <c r="AI1927" s="12">
        <v>369</v>
      </c>
      <c r="AJ1927" s="16">
        <v>10</v>
      </c>
      <c r="AK1927" s="17">
        <v>0.99312193186057984</v>
      </c>
      <c r="AL1927" t="str">
        <f>IF(AK1927&lt;='CAV Tier 1 Analysis'!$A$5,"Tier 1", "Tier 2")</f>
        <v>Tier 2</v>
      </c>
      <c r="AM1927" t="str">
        <f t="shared" si="59"/>
        <v>Nebraska - Tier 2</v>
      </c>
      <c r="AN1927" t="str">
        <f t="shared" si="60"/>
        <v>Lodgepole, Village Of - Tier 2</v>
      </c>
    </row>
    <row r="1928" spans="1:40" x14ac:dyDescent="0.3">
      <c r="A1928">
        <v>7</v>
      </c>
      <c r="B1928" t="s">
        <v>30</v>
      </c>
      <c r="C1928" t="s">
        <v>3750</v>
      </c>
      <c r="D1928" t="s">
        <v>5687</v>
      </c>
      <c r="E1928" t="s">
        <v>1384</v>
      </c>
      <c r="F1928" s="12">
        <v>0.54448653097090405</v>
      </c>
      <c r="G1928" s="12">
        <v>0.28214302059401392</v>
      </c>
      <c r="H1928" s="12">
        <v>0.24364397294960657</v>
      </c>
      <c r="I1928" s="12">
        <v>0</v>
      </c>
      <c r="J1928" s="15">
        <v>0</v>
      </c>
      <c r="K1928" s="15">
        <v>1</v>
      </c>
      <c r="L1928" s="56">
        <v>0.39657000000000003</v>
      </c>
      <c r="M1928">
        <v>1</v>
      </c>
      <c r="N1928">
        <v>0</v>
      </c>
      <c r="O1928" s="12">
        <v>1</v>
      </c>
      <c r="P1928" s="12">
        <v>10</v>
      </c>
      <c r="Q1928">
        <v>0</v>
      </c>
      <c r="R1928" s="12">
        <v>0</v>
      </c>
      <c r="S1928" s="12">
        <v>0</v>
      </c>
      <c r="T1928" s="12">
        <v>0.38169055807455293</v>
      </c>
      <c r="U1928" s="12">
        <v>0</v>
      </c>
      <c r="V1928" s="12">
        <v>0</v>
      </c>
      <c r="W1928" s="57">
        <v>7.5573142188201136E-6</v>
      </c>
      <c r="X1928" s="57">
        <v>8.7206767245138223E-5</v>
      </c>
      <c r="Y1928" s="57">
        <v>0</v>
      </c>
      <c r="Z1928" s="57">
        <v>3.3047672715895725E-4</v>
      </c>
      <c r="AA1928" s="57">
        <v>3.6428318913915248E-3</v>
      </c>
      <c r="AB1928" s="57">
        <v>0</v>
      </c>
      <c r="AC1928" s="57">
        <v>0</v>
      </c>
      <c r="AD1928" s="57">
        <v>0</v>
      </c>
      <c r="AE1928" s="57">
        <v>2.2171447139214813E-7</v>
      </c>
      <c r="AF1928" s="57">
        <v>0</v>
      </c>
      <c r="AG1928" s="57">
        <v>0</v>
      </c>
      <c r="AH1928" s="17">
        <v>3.6984494677143933E-4</v>
      </c>
      <c r="AI1928" s="12">
        <v>370</v>
      </c>
      <c r="AJ1928" s="16">
        <v>10</v>
      </c>
      <c r="AK1928" s="17">
        <v>0.99349177680735123</v>
      </c>
      <c r="AL1928" t="str">
        <f>IF(AK1928&lt;='CAV Tier 1 Analysis'!$A$5,"Tier 1", "Tier 2")</f>
        <v>Tier 2</v>
      </c>
      <c r="AM1928" t="str">
        <f t="shared" ref="AM1928:AM1991" si="61">B1928&amp;" - "&amp;AL1928</f>
        <v>Nebraska - Tier 2</v>
      </c>
      <c r="AN1928" t="str">
        <f t="shared" ref="AN1928:AN1949" si="62">C1928&amp;" - "&amp;AL1928</f>
        <v>Mullen, Village Of - Tier 2</v>
      </c>
    </row>
    <row r="1929" spans="1:40" x14ac:dyDescent="0.3">
      <c r="A1929">
        <v>7</v>
      </c>
      <c r="B1929" t="s">
        <v>30</v>
      </c>
      <c r="C1929" t="s">
        <v>3541</v>
      </c>
      <c r="D1929" t="s">
        <v>5408</v>
      </c>
      <c r="E1929" t="s">
        <v>1393</v>
      </c>
      <c r="F1929" s="12">
        <v>0.56730724061784399</v>
      </c>
      <c r="G1929" s="12">
        <v>1.7266867238234771</v>
      </c>
      <c r="H1929" s="12">
        <v>3.205091696508938</v>
      </c>
      <c r="I1929" s="12">
        <v>0</v>
      </c>
      <c r="J1929" s="15">
        <v>0</v>
      </c>
      <c r="K1929" s="15">
        <v>0.99999999999999989</v>
      </c>
      <c r="L1929" s="56">
        <v>0.35023000000000004</v>
      </c>
      <c r="M1929">
        <v>0</v>
      </c>
      <c r="N1929">
        <v>0</v>
      </c>
      <c r="O1929" s="12">
        <v>1</v>
      </c>
      <c r="P1929" s="12">
        <v>10</v>
      </c>
      <c r="Q1929">
        <v>0</v>
      </c>
      <c r="R1929" s="12">
        <v>0</v>
      </c>
      <c r="S1929" s="12">
        <v>0</v>
      </c>
      <c r="T1929" s="12">
        <v>4.1116962726341182</v>
      </c>
      <c r="U1929" s="12">
        <v>3.5443890320162743</v>
      </c>
      <c r="V1929" s="12">
        <v>0</v>
      </c>
      <c r="W1929" s="57">
        <v>6.6742268927487417E-6</v>
      </c>
      <c r="X1929" s="57">
        <v>0</v>
      </c>
      <c r="Y1929" s="57">
        <v>0</v>
      </c>
      <c r="Z1929" s="57">
        <v>3.3047672715895725E-4</v>
      </c>
      <c r="AA1929" s="57">
        <v>3.6428318913915248E-3</v>
      </c>
      <c r="AB1929" s="57">
        <v>0</v>
      </c>
      <c r="AC1929" s="57">
        <v>0</v>
      </c>
      <c r="AD1929" s="57">
        <v>0</v>
      </c>
      <c r="AE1929" s="57">
        <v>2.3883812327211888E-6</v>
      </c>
      <c r="AF1929" s="57">
        <v>4.6480219849028553E-6</v>
      </c>
      <c r="AG1929" s="57">
        <v>0</v>
      </c>
      <c r="AH1929" s="17">
        <v>3.6245629533280502E-4</v>
      </c>
      <c r="AI1929" s="12">
        <v>371</v>
      </c>
      <c r="AJ1929" s="16">
        <v>10</v>
      </c>
      <c r="AK1929" s="17">
        <v>0.99385423310268406</v>
      </c>
      <c r="AL1929" t="str">
        <f>IF(AK1929&lt;='CAV Tier 1 Analysis'!$A$5,"Tier 1", "Tier 2")</f>
        <v>Tier 2</v>
      </c>
      <c r="AM1929" t="str">
        <f t="shared" si="61"/>
        <v>Nebraska - Tier 2</v>
      </c>
      <c r="AN1929" t="str">
        <f t="shared" si="62"/>
        <v>Lewellen, Village Of - Tier 2</v>
      </c>
    </row>
    <row r="1930" spans="1:40" x14ac:dyDescent="0.3">
      <c r="A1930">
        <v>7</v>
      </c>
      <c r="B1930" t="s">
        <v>30</v>
      </c>
      <c r="C1930" t="s">
        <v>3679</v>
      </c>
      <c r="D1930" t="s">
        <v>5582</v>
      </c>
      <c r="E1930" t="s">
        <v>1649</v>
      </c>
      <c r="F1930" s="12">
        <v>2.9936078266505612</v>
      </c>
      <c r="G1930" s="12">
        <v>27.885982950967882</v>
      </c>
      <c r="H1930" s="12">
        <v>14.615000124160627</v>
      </c>
      <c r="I1930" s="12">
        <v>0</v>
      </c>
      <c r="J1930" s="15">
        <v>0</v>
      </c>
      <c r="K1930" s="15">
        <v>1</v>
      </c>
      <c r="L1930" s="56">
        <v>0.70294000000000001</v>
      </c>
      <c r="M1930">
        <v>0</v>
      </c>
      <c r="N1930">
        <v>0</v>
      </c>
      <c r="O1930" s="12">
        <v>3</v>
      </c>
      <c r="P1930" s="12">
        <v>8</v>
      </c>
      <c r="Q1930">
        <v>0</v>
      </c>
      <c r="R1930" s="12">
        <v>0</v>
      </c>
      <c r="S1930" s="12">
        <v>0</v>
      </c>
      <c r="T1930" s="12">
        <v>29.851727216720846</v>
      </c>
      <c r="U1930" s="12">
        <v>26.858119390070286</v>
      </c>
      <c r="V1930" s="12">
        <v>0</v>
      </c>
      <c r="W1930" s="57">
        <v>1.3395714393366645E-5</v>
      </c>
      <c r="X1930" s="57">
        <v>0</v>
      </c>
      <c r="Y1930" s="57">
        <v>0</v>
      </c>
      <c r="Z1930" s="57">
        <v>9.9143018147687168E-4</v>
      </c>
      <c r="AA1930" s="57">
        <v>2.91426551311322E-3</v>
      </c>
      <c r="AB1930" s="57">
        <v>0</v>
      </c>
      <c r="AC1930" s="57">
        <v>0</v>
      </c>
      <c r="AD1930" s="57">
        <v>0</v>
      </c>
      <c r="AE1930" s="57">
        <v>1.7340119581121802E-5</v>
      </c>
      <c r="AF1930" s="57">
        <v>3.5221057358699991E-5</v>
      </c>
      <c r="AG1930" s="57">
        <v>0</v>
      </c>
      <c r="AH1930" s="17">
        <v>3.6105932599302543E-4</v>
      </c>
      <c r="AI1930" s="12">
        <v>372</v>
      </c>
      <c r="AJ1930" s="16">
        <v>10</v>
      </c>
      <c r="AK1930" s="17">
        <v>0.99421529242867712</v>
      </c>
      <c r="AL1930" t="str">
        <f>IF(AK1930&lt;='CAV Tier 1 Analysis'!$A$5,"Tier 1", "Tier 2")</f>
        <v>Tier 2</v>
      </c>
      <c r="AM1930" t="str">
        <f t="shared" si="61"/>
        <v>Nebraska - Tier 2</v>
      </c>
      <c r="AN1930" t="str">
        <f t="shared" si="62"/>
        <v>Bayard, City Of - Tier 2</v>
      </c>
    </row>
    <row r="1931" spans="1:40" x14ac:dyDescent="0.3">
      <c r="A1931">
        <v>7</v>
      </c>
      <c r="B1931" t="s">
        <v>30</v>
      </c>
      <c r="C1931" t="s">
        <v>3560</v>
      </c>
      <c r="D1931" t="s">
        <v>5433</v>
      </c>
      <c r="E1931" t="s">
        <v>1538</v>
      </c>
      <c r="F1931" s="12">
        <v>2.447060024361726</v>
      </c>
      <c r="G1931" s="12">
        <v>0.61563079262441678</v>
      </c>
      <c r="H1931" s="12">
        <v>0.87016256507432532</v>
      </c>
      <c r="I1931" s="12">
        <v>0</v>
      </c>
      <c r="J1931" s="15">
        <v>0</v>
      </c>
      <c r="K1931" s="15">
        <v>1</v>
      </c>
      <c r="L1931" s="56">
        <v>0.28982000000000002</v>
      </c>
      <c r="M1931">
        <v>0</v>
      </c>
      <c r="N1931">
        <v>0</v>
      </c>
      <c r="O1931" s="12">
        <v>2</v>
      </c>
      <c r="P1931" s="12">
        <v>9</v>
      </c>
      <c r="Q1931">
        <v>0</v>
      </c>
      <c r="R1931" s="12">
        <v>0</v>
      </c>
      <c r="S1931" s="12">
        <v>0</v>
      </c>
      <c r="T1931" s="12">
        <v>0.67711189708091635</v>
      </c>
      <c r="U1931" s="12">
        <v>0</v>
      </c>
      <c r="V1931" s="12">
        <v>0</v>
      </c>
      <c r="W1931" s="57">
        <v>5.5230118438067567E-6</v>
      </c>
      <c r="X1931" s="57">
        <v>0</v>
      </c>
      <c r="Y1931" s="57">
        <v>0</v>
      </c>
      <c r="Z1931" s="57">
        <v>6.6095345431791449E-4</v>
      </c>
      <c r="AA1931" s="57">
        <v>3.2785487022523726E-3</v>
      </c>
      <c r="AB1931" s="57">
        <v>0</v>
      </c>
      <c r="AC1931" s="57">
        <v>0</v>
      </c>
      <c r="AD1931" s="57">
        <v>0</v>
      </c>
      <c r="AE1931" s="57">
        <v>3.9331731728429871E-7</v>
      </c>
      <c r="AF1931" s="57">
        <v>0</v>
      </c>
      <c r="AG1931" s="57">
        <v>0</v>
      </c>
      <c r="AH1931" s="17">
        <v>3.5867440779376161E-4</v>
      </c>
      <c r="AI1931" s="12">
        <v>373</v>
      </c>
      <c r="AJ1931" s="16">
        <v>10</v>
      </c>
      <c r="AK1931" s="17">
        <v>0.99457396683647092</v>
      </c>
      <c r="AL1931" t="str">
        <f>IF(AK1931&lt;='CAV Tier 1 Analysis'!$A$5,"Tier 1", "Tier 2")</f>
        <v>Tier 2</v>
      </c>
      <c r="AM1931" t="str">
        <f t="shared" si="61"/>
        <v>Nebraska - Tier 2</v>
      </c>
      <c r="AN1931" t="str">
        <f t="shared" si="62"/>
        <v>Brule, Village Of - Tier 2</v>
      </c>
    </row>
    <row r="1932" spans="1:40" x14ac:dyDescent="0.3">
      <c r="A1932">
        <v>7</v>
      </c>
      <c r="B1932" t="s">
        <v>30</v>
      </c>
      <c r="C1932" t="s">
        <v>3523</v>
      </c>
      <c r="D1932" t="s">
        <v>5378</v>
      </c>
      <c r="E1932" t="s">
        <v>1573</v>
      </c>
      <c r="F1932" s="12">
        <v>7.8664364133780458</v>
      </c>
      <c r="G1932" s="12">
        <v>114.85301777755106</v>
      </c>
      <c r="H1932" s="12">
        <v>56.568293443663492</v>
      </c>
      <c r="I1932" s="12">
        <v>0</v>
      </c>
      <c r="J1932" s="15">
        <v>0</v>
      </c>
      <c r="K1932" s="15">
        <v>0.99999999999999978</v>
      </c>
      <c r="L1932" s="56">
        <v>1.14656</v>
      </c>
      <c r="M1932">
        <v>1</v>
      </c>
      <c r="N1932">
        <v>0</v>
      </c>
      <c r="O1932" s="12">
        <v>1</v>
      </c>
      <c r="P1932" s="12">
        <v>9</v>
      </c>
      <c r="Q1932">
        <v>0</v>
      </c>
      <c r="R1932" s="12">
        <v>0</v>
      </c>
      <c r="S1932" s="12">
        <v>0</v>
      </c>
      <c r="T1932" s="12">
        <v>115.71109907495743</v>
      </c>
      <c r="U1932" s="12">
        <v>107.84466266157939</v>
      </c>
      <c r="V1932" s="12">
        <v>0</v>
      </c>
      <c r="W1932" s="57">
        <v>2.1849646192930352E-5</v>
      </c>
      <c r="X1932" s="57">
        <v>8.7206767245138223E-5</v>
      </c>
      <c r="Y1932" s="57">
        <v>0</v>
      </c>
      <c r="Z1932" s="57">
        <v>3.3047672715895725E-4</v>
      </c>
      <c r="AA1932" s="57">
        <v>3.2785487022523726E-3</v>
      </c>
      <c r="AB1932" s="57">
        <v>0</v>
      </c>
      <c r="AC1932" s="57">
        <v>0</v>
      </c>
      <c r="AD1932" s="57">
        <v>0</v>
      </c>
      <c r="AE1932" s="57">
        <v>6.7213675116893225E-5</v>
      </c>
      <c r="AF1932" s="57">
        <v>1.4142475853456244E-4</v>
      </c>
      <c r="AG1932" s="57">
        <v>0</v>
      </c>
      <c r="AH1932" s="17">
        <v>3.5697457059098676E-4</v>
      </c>
      <c r="AI1932" s="12">
        <v>374</v>
      </c>
      <c r="AJ1932" s="16">
        <v>10</v>
      </c>
      <c r="AK1932" s="17">
        <v>0.99493094140706195</v>
      </c>
      <c r="AL1932" t="str">
        <f>IF(AK1932&lt;='CAV Tier 1 Analysis'!$A$5,"Tier 1", "Tier 2")</f>
        <v>Tier 2</v>
      </c>
      <c r="AM1932" t="str">
        <f t="shared" si="61"/>
        <v>Nebraska - Tier 2</v>
      </c>
      <c r="AN1932" t="str">
        <f t="shared" si="62"/>
        <v>Crawford, City Of - Tier 2</v>
      </c>
    </row>
    <row r="1933" spans="1:40" x14ac:dyDescent="0.3">
      <c r="A1933">
        <v>7</v>
      </c>
      <c r="B1933" t="s">
        <v>30</v>
      </c>
      <c r="C1933" t="s">
        <v>3527</v>
      </c>
      <c r="D1933" t="s">
        <v>5384</v>
      </c>
      <c r="E1933" t="s">
        <v>1877</v>
      </c>
      <c r="F1933" s="12">
        <v>6.4793535572784586</v>
      </c>
      <c r="G1933" s="12">
        <v>0.73706704111021115</v>
      </c>
      <c r="H1933" s="12">
        <v>0.36398372400504259</v>
      </c>
      <c r="I1933" s="12">
        <v>0</v>
      </c>
      <c r="J1933" s="15">
        <v>0</v>
      </c>
      <c r="K1933" s="15">
        <v>1</v>
      </c>
      <c r="L1933" s="56">
        <v>0.29593999999999998</v>
      </c>
      <c r="M1933">
        <v>0</v>
      </c>
      <c r="N1933">
        <v>0</v>
      </c>
      <c r="O1933" s="12">
        <v>6</v>
      </c>
      <c r="P1933" s="12">
        <v>5</v>
      </c>
      <c r="Q1933">
        <v>0</v>
      </c>
      <c r="R1933" s="12">
        <v>0</v>
      </c>
      <c r="S1933" s="12">
        <v>0</v>
      </c>
      <c r="T1933" s="12">
        <v>0.84019576291163989</v>
      </c>
      <c r="U1933" s="12">
        <v>0</v>
      </c>
      <c r="V1933" s="12">
        <v>0</v>
      </c>
      <c r="W1933" s="57">
        <v>5.6396388277419472E-6</v>
      </c>
      <c r="X1933" s="57">
        <v>0</v>
      </c>
      <c r="Y1933" s="57">
        <v>0</v>
      </c>
      <c r="Z1933" s="57">
        <v>1.9828603629537434E-3</v>
      </c>
      <c r="AA1933" s="57">
        <v>1.8214159456957624E-3</v>
      </c>
      <c r="AB1933" s="57">
        <v>0</v>
      </c>
      <c r="AC1933" s="57">
        <v>0</v>
      </c>
      <c r="AD1933" s="57">
        <v>0</v>
      </c>
      <c r="AE1933" s="57">
        <v>4.8804864437723765E-7</v>
      </c>
      <c r="AF1933" s="57">
        <v>0</v>
      </c>
      <c r="AG1933" s="57">
        <v>0</v>
      </c>
      <c r="AH1933" s="17">
        <v>3.4640036328378409E-4</v>
      </c>
      <c r="AI1933" s="12">
        <v>375</v>
      </c>
      <c r="AJ1933" s="16">
        <v>10</v>
      </c>
      <c r="AK1933" s="17">
        <v>0.99527734177034577</v>
      </c>
      <c r="AL1933" t="str">
        <f>IF(AK1933&lt;='CAV Tier 1 Analysis'!$A$5,"Tier 1", "Tier 2")</f>
        <v>Tier 2</v>
      </c>
      <c r="AM1933" t="str">
        <f t="shared" si="61"/>
        <v>Nebraska - Tier 2</v>
      </c>
      <c r="AN1933" t="str">
        <f t="shared" si="62"/>
        <v>Sumner, Village Of - Tier 2</v>
      </c>
    </row>
    <row r="1934" spans="1:40" x14ac:dyDescent="0.3">
      <c r="A1934">
        <v>7</v>
      </c>
      <c r="B1934" t="s">
        <v>30</v>
      </c>
      <c r="C1934" t="s">
        <v>3710</v>
      </c>
      <c r="D1934" t="s">
        <v>5622</v>
      </c>
      <c r="E1934" t="s">
        <v>1714</v>
      </c>
      <c r="F1934" s="12">
        <v>3.4719044510284345</v>
      </c>
      <c r="G1934" s="12">
        <v>1.2145879414003546</v>
      </c>
      <c r="H1934" s="12">
        <v>0.79185619887009251</v>
      </c>
      <c r="I1934" s="12">
        <v>0</v>
      </c>
      <c r="J1934" s="15">
        <v>0</v>
      </c>
      <c r="K1934" s="15">
        <v>1.0000000000000002</v>
      </c>
      <c r="L1934" s="56">
        <v>0.61912999999999996</v>
      </c>
      <c r="M1934">
        <v>1</v>
      </c>
      <c r="N1934">
        <v>0</v>
      </c>
      <c r="O1934" s="12">
        <v>2</v>
      </c>
      <c r="P1934" s="12">
        <v>8</v>
      </c>
      <c r="Q1934">
        <v>0</v>
      </c>
      <c r="R1934" s="12">
        <v>0</v>
      </c>
      <c r="S1934" s="12">
        <v>0</v>
      </c>
      <c r="T1934" s="12">
        <v>1.5454214790327336</v>
      </c>
      <c r="U1934" s="12">
        <v>0</v>
      </c>
      <c r="V1934" s="12">
        <v>0</v>
      </c>
      <c r="W1934" s="57">
        <v>1.1798572641143042E-5</v>
      </c>
      <c r="X1934" s="57">
        <v>8.7206767245138223E-5</v>
      </c>
      <c r="Y1934" s="57">
        <v>0</v>
      </c>
      <c r="Z1934" s="57">
        <v>6.6095345431791449E-4</v>
      </c>
      <c r="AA1934" s="57">
        <v>2.91426551311322E-3</v>
      </c>
      <c r="AB1934" s="57">
        <v>0</v>
      </c>
      <c r="AC1934" s="57">
        <v>0</v>
      </c>
      <c r="AD1934" s="57">
        <v>0</v>
      </c>
      <c r="AE1934" s="57">
        <v>8.9769657397416768E-7</v>
      </c>
      <c r="AF1934" s="57">
        <v>0</v>
      </c>
      <c r="AG1934" s="57">
        <v>0</v>
      </c>
      <c r="AH1934" s="17">
        <v>3.3410200035376272E-4</v>
      </c>
      <c r="AI1934" s="12">
        <v>376</v>
      </c>
      <c r="AJ1934" s="16">
        <v>10</v>
      </c>
      <c r="AK1934" s="17">
        <v>0.99561144377069954</v>
      </c>
      <c r="AL1934" t="str">
        <f>IF(AK1934&lt;='CAV Tier 1 Analysis'!$A$5,"Tier 1", "Tier 2")</f>
        <v>Tier 2</v>
      </c>
      <c r="AM1934" t="str">
        <f t="shared" si="61"/>
        <v>Nebraska - Tier 2</v>
      </c>
      <c r="AN1934" t="str">
        <f t="shared" si="62"/>
        <v>Stuart, Village Of - Tier 2</v>
      </c>
    </row>
    <row r="1935" spans="1:40" x14ac:dyDescent="0.3">
      <c r="A1935">
        <v>7</v>
      </c>
      <c r="B1935" t="s">
        <v>30</v>
      </c>
      <c r="C1935" t="s">
        <v>3675</v>
      </c>
      <c r="D1935" t="s">
        <v>5578</v>
      </c>
      <c r="E1935" t="s">
        <v>1708</v>
      </c>
      <c r="F1935" s="12">
        <v>7.3127965345050967</v>
      </c>
      <c r="G1935" s="12">
        <v>22.819772873347514</v>
      </c>
      <c r="H1935" s="12">
        <v>15.864931389472499</v>
      </c>
      <c r="I1935" s="12">
        <v>0</v>
      </c>
      <c r="J1935" s="15">
        <v>0</v>
      </c>
      <c r="K1935" s="15">
        <v>1.0000000000000002</v>
      </c>
      <c r="L1935" s="56">
        <v>1.30406</v>
      </c>
      <c r="M1935">
        <v>0</v>
      </c>
      <c r="N1935">
        <v>0</v>
      </c>
      <c r="O1935" s="12">
        <v>2</v>
      </c>
      <c r="P1935" s="12">
        <v>8</v>
      </c>
      <c r="Q1935">
        <v>0</v>
      </c>
      <c r="R1935" s="12">
        <v>0</v>
      </c>
      <c r="S1935" s="12">
        <v>0</v>
      </c>
      <c r="T1935" s="12">
        <v>28.788157002889228</v>
      </c>
      <c r="U1935" s="12">
        <v>21.475360468384132</v>
      </c>
      <c r="V1935" s="12">
        <v>0</v>
      </c>
      <c r="W1935" s="57">
        <v>2.4851075926556613E-5</v>
      </c>
      <c r="X1935" s="57">
        <v>0</v>
      </c>
      <c r="Y1935" s="57">
        <v>0</v>
      </c>
      <c r="Z1935" s="57">
        <v>6.6095345431791449E-4</v>
      </c>
      <c r="AA1935" s="57">
        <v>2.91426551311322E-3</v>
      </c>
      <c r="AB1935" s="57">
        <v>0</v>
      </c>
      <c r="AC1935" s="57">
        <v>0</v>
      </c>
      <c r="AD1935" s="57">
        <v>0</v>
      </c>
      <c r="AE1935" s="57">
        <v>1.6722318321018186E-5</v>
      </c>
      <c r="AF1935" s="57">
        <v>2.8162243672777735E-5</v>
      </c>
      <c r="AG1935" s="57">
        <v>0</v>
      </c>
      <c r="AH1935" s="17">
        <v>3.3135950957740792E-4</v>
      </c>
      <c r="AI1935" s="12">
        <v>377</v>
      </c>
      <c r="AJ1935" s="16">
        <v>10</v>
      </c>
      <c r="AK1935" s="17">
        <v>0.99594280328027696</v>
      </c>
      <c r="AL1935" t="str">
        <f>IF(AK1935&lt;='CAV Tier 1 Analysis'!$A$5,"Tier 1", "Tier 2")</f>
        <v>Tier 2</v>
      </c>
      <c r="AM1935" t="str">
        <f t="shared" si="61"/>
        <v>Nebraska - Tier 2</v>
      </c>
      <c r="AN1935" t="str">
        <f t="shared" si="62"/>
        <v>Atkinson, City Of - Tier 2</v>
      </c>
    </row>
    <row r="1936" spans="1:40" x14ac:dyDescent="0.3">
      <c r="A1936">
        <v>7</v>
      </c>
      <c r="B1936" t="s">
        <v>30</v>
      </c>
      <c r="C1936" t="s">
        <v>3666</v>
      </c>
      <c r="D1936" t="s">
        <v>5568</v>
      </c>
      <c r="E1936" t="s">
        <v>1724</v>
      </c>
      <c r="F1936" s="12">
        <v>4.1074011416906098</v>
      </c>
      <c r="G1936" s="12">
        <v>2.486446130987698</v>
      </c>
      <c r="H1936" s="12">
        <v>1.1833742527129634</v>
      </c>
      <c r="I1936" s="12">
        <v>0</v>
      </c>
      <c r="J1936" s="15">
        <v>0</v>
      </c>
      <c r="K1936" s="15">
        <v>1</v>
      </c>
      <c r="L1936" s="56">
        <v>0.48831000000000002</v>
      </c>
      <c r="M1936">
        <v>0</v>
      </c>
      <c r="N1936">
        <v>0</v>
      </c>
      <c r="O1936" s="12">
        <v>2</v>
      </c>
      <c r="P1936" s="12">
        <v>8</v>
      </c>
      <c r="Q1936">
        <v>0</v>
      </c>
      <c r="R1936" s="12">
        <v>0</v>
      </c>
      <c r="S1936" s="12">
        <v>0</v>
      </c>
      <c r="T1936" s="12">
        <v>2.2905772891593452</v>
      </c>
      <c r="U1936" s="12">
        <v>0</v>
      </c>
      <c r="V1936" s="12">
        <v>0.19586884182835274</v>
      </c>
      <c r="W1936" s="57">
        <v>9.3055755760447079E-6</v>
      </c>
      <c r="X1936" s="57">
        <v>0</v>
      </c>
      <c r="Y1936" s="57">
        <v>0</v>
      </c>
      <c r="Z1936" s="57">
        <v>6.6095345431791449E-4</v>
      </c>
      <c r="AA1936" s="57">
        <v>2.91426551311322E-3</v>
      </c>
      <c r="AB1936" s="57">
        <v>0</v>
      </c>
      <c r="AC1936" s="57">
        <v>0</v>
      </c>
      <c r="AD1936" s="57">
        <v>0</v>
      </c>
      <c r="AE1936" s="57">
        <v>1.3305388936281422E-6</v>
      </c>
      <c r="AF1936" s="57">
        <v>0</v>
      </c>
      <c r="AG1936" s="57">
        <v>9.8169291123754178E-7</v>
      </c>
      <c r="AH1936" s="17">
        <v>3.2607607043745861E-4</v>
      </c>
      <c r="AI1936" s="12">
        <v>378</v>
      </c>
      <c r="AJ1936" s="16">
        <v>10</v>
      </c>
      <c r="AK1936" s="17">
        <v>0.9962688793507144</v>
      </c>
      <c r="AL1936" t="str">
        <f>IF(AK1936&lt;='CAV Tier 1 Analysis'!$A$5,"Tier 1", "Tier 2")</f>
        <v>Tier 2</v>
      </c>
      <c r="AM1936" t="str">
        <f t="shared" si="61"/>
        <v>Nebraska - Tier 2</v>
      </c>
      <c r="AN1936" t="str">
        <f t="shared" si="62"/>
        <v>Potter, Village Of - Tier 2</v>
      </c>
    </row>
    <row r="1937" spans="1:40" x14ac:dyDescent="0.3">
      <c r="A1937">
        <v>7</v>
      </c>
      <c r="B1937" t="s">
        <v>30</v>
      </c>
      <c r="C1937" t="s">
        <v>3554</v>
      </c>
      <c r="D1937" t="s">
        <v>5423</v>
      </c>
      <c r="E1937" t="s">
        <v>1725</v>
      </c>
      <c r="F1937" s="12">
        <v>1.6030774238294039</v>
      </c>
      <c r="G1937" s="12">
        <v>1.4287614977893506</v>
      </c>
      <c r="H1937" s="12">
        <v>1.011838950735219</v>
      </c>
      <c r="I1937" s="12">
        <v>0</v>
      </c>
      <c r="J1937" s="15">
        <v>0</v>
      </c>
      <c r="K1937" s="15">
        <v>1</v>
      </c>
      <c r="L1937" s="56">
        <v>0.28587000000000001</v>
      </c>
      <c r="M1937">
        <v>0</v>
      </c>
      <c r="N1937">
        <v>0</v>
      </c>
      <c r="O1937" s="12">
        <v>2</v>
      </c>
      <c r="P1937" s="12">
        <v>8</v>
      </c>
      <c r="Q1937">
        <v>0</v>
      </c>
      <c r="R1937" s="12">
        <v>0</v>
      </c>
      <c r="S1937" s="12">
        <v>0</v>
      </c>
      <c r="T1937" s="12">
        <v>1.8440804965855815</v>
      </c>
      <c r="U1937" s="12">
        <v>0.24100307275617761</v>
      </c>
      <c r="V1937" s="12">
        <v>0</v>
      </c>
      <c r="W1937" s="57">
        <v>5.4477378917570813E-6</v>
      </c>
      <c r="X1937" s="57">
        <v>0</v>
      </c>
      <c r="Y1937" s="57">
        <v>0</v>
      </c>
      <c r="Z1937" s="57">
        <v>6.6095345431791449E-4</v>
      </c>
      <c r="AA1937" s="57">
        <v>2.91426551311322E-3</v>
      </c>
      <c r="AB1937" s="57">
        <v>0</v>
      </c>
      <c r="AC1937" s="57">
        <v>0</v>
      </c>
      <c r="AD1937" s="57">
        <v>0</v>
      </c>
      <c r="AE1937" s="57">
        <v>1.0711801061245601E-6</v>
      </c>
      <c r="AF1937" s="57">
        <v>3.160453241676526E-7</v>
      </c>
      <c r="AG1937" s="57">
        <v>0</v>
      </c>
      <c r="AH1937" s="17">
        <v>3.256412664321076E-4</v>
      </c>
      <c r="AI1937" s="12">
        <v>379</v>
      </c>
      <c r="AJ1937" s="16">
        <v>10</v>
      </c>
      <c r="AK1937" s="17">
        <v>0.99659452061714648</v>
      </c>
      <c r="AL1937" t="str">
        <f>IF(AK1937&lt;='CAV Tier 1 Analysis'!$A$5,"Tier 1", "Tier 2")</f>
        <v>Tier 2</v>
      </c>
      <c r="AM1937" t="str">
        <f t="shared" si="61"/>
        <v>Nebraska - Tier 2</v>
      </c>
      <c r="AN1937" t="str">
        <f t="shared" si="62"/>
        <v>Inman, Village Of - Tier 2</v>
      </c>
    </row>
    <row r="1938" spans="1:40" x14ac:dyDescent="0.3">
      <c r="A1938">
        <v>7</v>
      </c>
      <c r="B1938" t="s">
        <v>30</v>
      </c>
      <c r="C1938" t="s">
        <v>3747</v>
      </c>
      <c r="D1938" t="s">
        <v>5683</v>
      </c>
      <c r="E1938" t="s">
        <v>1727</v>
      </c>
      <c r="F1938" s="12">
        <v>1.3945363299561468</v>
      </c>
      <c r="G1938" s="12">
        <v>0.60647596540993765</v>
      </c>
      <c r="H1938" s="12">
        <v>0.26790494342223647</v>
      </c>
      <c r="I1938" s="12">
        <v>0</v>
      </c>
      <c r="J1938" s="15">
        <v>0</v>
      </c>
      <c r="K1938" s="15">
        <v>1</v>
      </c>
      <c r="L1938" s="56">
        <v>0.16578999999999999</v>
      </c>
      <c r="M1938">
        <v>0</v>
      </c>
      <c r="N1938">
        <v>0</v>
      </c>
      <c r="O1938" s="12">
        <v>2</v>
      </c>
      <c r="P1938" s="12">
        <v>8</v>
      </c>
      <c r="Q1938">
        <v>0</v>
      </c>
      <c r="R1938" s="12">
        <v>0</v>
      </c>
      <c r="S1938" s="12">
        <v>0</v>
      </c>
      <c r="T1938" s="12">
        <v>0.54386045275699424</v>
      </c>
      <c r="U1938" s="12">
        <v>0</v>
      </c>
      <c r="V1938" s="12">
        <v>6.2615512652943406E-2</v>
      </c>
      <c r="W1938" s="57">
        <v>3.1594097494469741E-6</v>
      </c>
      <c r="X1938" s="57">
        <v>0</v>
      </c>
      <c r="Y1938" s="57">
        <v>0</v>
      </c>
      <c r="Z1938" s="57">
        <v>6.6095345431791449E-4</v>
      </c>
      <c r="AA1938" s="57">
        <v>2.91426551311322E-3</v>
      </c>
      <c r="AB1938" s="57">
        <v>0</v>
      </c>
      <c r="AC1938" s="57">
        <v>0</v>
      </c>
      <c r="AD1938" s="57">
        <v>0</v>
      </c>
      <c r="AE1938" s="57">
        <v>3.1591489556982685E-7</v>
      </c>
      <c r="AF1938" s="57">
        <v>0</v>
      </c>
      <c r="AG1938" s="57">
        <v>3.1382839828484274E-7</v>
      </c>
      <c r="AH1938" s="17">
        <v>3.2536437458858511E-4</v>
      </c>
      <c r="AI1938" s="12">
        <v>380</v>
      </c>
      <c r="AJ1938" s="16">
        <v>10</v>
      </c>
      <c r="AK1938" s="17">
        <v>0.99691988499173512</v>
      </c>
      <c r="AL1938" t="str">
        <f>IF(AK1938&lt;='CAV Tier 1 Analysis'!$A$5,"Tier 1", "Tier 2")</f>
        <v>Tier 2</v>
      </c>
      <c r="AM1938" t="str">
        <f t="shared" si="61"/>
        <v>Nebraska - Tier 2</v>
      </c>
      <c r="AN1938" t="str">
        <f t="shared" si="62"/>
        <v>Gurley, Village Of - Tier 2</v>
      </c>
    </row>
    <row r="1939" spans="1:40" x14ac:dyDescent="0.3">
      <c r="A1939">
        <v>7</v>
      </c>
      <c r="B1939" t="s">
        <v>30</v>
      </c>
      <c r="C1939" t="s">
        <v>3568</v>
      </c>
      <c r="D1939" t="s">
        <v>5444</v>
      </c>
      <c r="E1939" t="s">
        <v>1929</v>
      </c>
      <c r="F1939" s="12">
        <v>5.1988671319840121</v>
      </c>
      <c r="G1939" s="12">
        <v>2.5355763706574943</v>
      </c>
      <c r="H1939" s="12">
        <v>1.1810447831746749</v>
      </c>
      <c r="I1939" s="12">
        <v>0</v>
      </c>
      <c r="J1939" s="15">
        <v>0</v>
      </c>
      <c r="K1939" s="15">
        <v>1.0000000000000002</v>
      </c>
      <c r="L1939" s="56">
        <v>0.36700999999999995</v>
      </c>
      <c r="M1939">
        <v>5</v>
      </c>
      <c r="N1939">
        <v>0</v>
      </c>
      <c r="O1939" s="12">
        <v>5</v>
      </c>
      <c r="P1939" s="12">
        <v>4</v>
      </c>
      <c r="Q1939">
        <v>0</v>
      </c>
      <c r="R1939" s="12">
        <v>0</v>
      </c>
      <c r="S1939" s="12">
        <v>0</v>
      </c>
      <c r="T1939" s="12">
        <v>2.4121338368228531</v>
      </c>
      <c r="U1939" s="12">
        <v>0</v>
      </c>
      <c r="V1939" s="12">
        <v>0.12344253383464121</v>
      </c>
      <c r="W1939" s="57">
        <v>6.9939982637344458E-6</v>
      </c>
      <c r="X1939" s="57">
        <v>4.3603383622569113E-4</v>
      </c>
      <c r="Y1939" s="57">
        <v>0</v>
      </c>
      <c r="Z1939" s="57">
        <v>1.6523836357947863E-3</v>
      </c>
      <c r="AA1939" s="57">
        <v>1.45713275655661E-3</v>
      </c>
      <c r="AB1939" s="57">
        <v>0</v>
      </c>
      <c r="AC1939" s="57">
        <v>0</v>
      </c>
      <c r="AD1939" s="57">
        <v>0</v>
      </c>
      <c r="AE1939" s="57">
        <v>1.4011480432110485E-6</v>
      </c>
      <c r="AF1939" s="57">
        <v>0</v>
      </c>
      <c r="AG1939" s="57">
        <v>6.1869289305781789E-7</v>
      </c>
      <c r="AH1939" s="17">
        <v>3.2314218797973551E-4</v>
      </c>
      <c r="AI1939" s="12">
        <v>381</v>
      </c>
      <c r="AJ1939" s="16">
        <v>10</v>
      </c>
      <c r="AK1939" s="17">
        <v>0.9972430271797148</v>
      </c>
      <c r="AL1939" t="str">
        <f>IF(AK1939&lt;='CAV Tier 1 Analysis'!$A$5,"Tier 1", "Tier 2")</f>
        <v>Tier 2</v>
      </c>
      <c r="AM1939" t="str">
        <f t="shared" si="61"/>
        <v>Nebraska - Tier 2</v>
      </c>
      <c r="AN1939" t="str">
        <f t="shared" si="62"/>
        <v>Brady, Village Of - Tier 2</v>
      </c>
    </row>
    <row r="1940" spans="1:40" x14ac:dyDescent="0.3">
      <c r="A1940">
        <v>7</v>
      </c>
      <c r="B1940" t="s">
        <v>30</v>
      </c>
      <c r="C1940" t="s">
        <v>2271</v>
      </c>
      <c r="D1940" t="s">
        <v>5507</v>
      </c>
      <c r="E1940" t="s">
        <v>1782</v>
      </c>
      <c r="F1940" s="12">
        <v>3.4327933490641693</v>
      </c>
      <c r="G1940" s="12">
        <v>106.40829647399858</v>
      </c>
      <c r="H1940" s="12">
        <v>77.770707449334054</v>
      </c>
      <c r="I1940" s="12">
        <v>0</v>
      </c>
      <c r="J1940" s="15">
        <v>0</v>
      </c>
      <c r="K1940" s="15">
        <v>1</v>
      </c>
      <c r="L1940" s="56">
        <v>1.1235200000000001</v>
      </c>
      <c r="M1940">
        <v>2</v>
      </c>
      <c r="N1940">
        <v>0</v>
      </c>
      <c r="O1940" s="12">
        <v>0</v>
      </c>
      <c r="P1940" s="12">
        <v>8</v>
      </c>
      <c r="Q1940">
        <v>0</v>
      </c>
      <c r="R1940" s="12">
        <v>0</v>
      </c>
      <c r="S1940" s="12">
        <v>0</v>
      </c>
      <c r="T1940" s="12">
        <v>129.99219331783993</v>
      </c>
      <c r="U1940" s="12">
        <v>126.55939996877576</v>
      </c>
      <c r="V1940" s="12">
        <v>0</v>
      </c>
      <c r="W1940" s="57">
        <v>2.1410579900468452E-5</v>
      </c>
      <c r="X1940" s="57">
        <v>1.7441353449027645E-4</v>
      </c>
      <c r="Y1940" s="57">
        <v>0</v>
      </c>
      <c r="Z1940" s="57">
        <v>0</v>
      </c>
      <c r="AA1940" s="57">
        <v>2.91426551311322E-3</v>
      </c>
      <c r="AB1940" s="57">
        <v>0</v>
      </c>
      <c r="AC1940" s="57">
        <v>0</v>
      </c>
      <c r="AD1940" s="57">
        <v>0</v>
      </c>
      <c r="AE1940" s="57">
        <v>7.5509204555543075E-5</v>
      </c>
      <c r="AF1940" s="57">
        <v>1.6596679092993041E-4</v>
      </c>
      <c r="AG1940" s="57">
        <v>0</v>
      </c>
      <c r="AH1940" s="17">
        <v>3.0468778390813078E-4</v>
      </c>
      <c r="AI1940" s="12">
        <v>382</v>
      </c>
      <c r="AJ1940" s="16">
        <v>10</v>
      </c>
      <c r="AK1940" s="17">
        <v>0.99754771496362293</v>
      </c>
      <c r="AL1940" t="str">
        <f>IF(AK1940&lt;='CAV Tier 1 Analysis'!$A$5,"Tier 1", "Tier 2")</f>
        <v>Tier 2</v>
      </c>
      <c r="AM1940" t="str">
        <f t="shared" si="61"/>
        <v>Nebraska - Tier 2</v>
      </c>
      <c r="AN1940" t="str">
        <f t="shared" si="62"/>
        <v>Rushville, City Of - Tier 2</v>
      </c>
    </row>
    <row r="1941" spans="1:40" x14ac:dyDescent="0.3">
      <c r="A1941">
        <v>7</v>
      </c>
      <c r="B1941" t="s">
        <v>30</v>
      </c>
      <c r="C1941" t="s">
        <v>3640</v>
      </c>
      <c r="D1941" t="s">
        <v>5541</v>
      </c>
      <c r="E1941" t="s">
        <v>1947</v>
      </c>
      <c r="F1941" s="12">
        <v>93.72777514437297</v>
      </c>
      <c r="G1941" s="12">
        <v>74.657009715891093</v>
      </c>
      <c r="H1941" s="12">
        <v>26.570951741132092</v>
      </c>
      <c r="I1941" s="12">
        <v>1</v>
      </c>
      <c r="J1941" s="15">
        <v>5.682592196166196E-2</v>
      </c>
      <c r="K1941" s="15">
        <v>0.94317407803833819</v>
      </c>
      <c r="L1941" s="56">
        <v>0.41108</v>
      </c>
      <c r="M1941">
        <v>2</v>
      </c>
      <c r="N1941">
        <v>0</v>
      </c>
      <c r="O1941" s="12">
        <v>7</v>
      </c>
      <c r="P1941" s="12">
        <v>1</v>
      </c>
      <c r="Q1941">
        <v>0</v>
      </c>
      <c r="R1941" s="12">
        <v>0.94317407803833819</v>
      </c>
      <c r="S1941" s="12">
        <v>1.5099188300886581</v>
      </c>
      <c r="T1941" s="12">
        <v>66.986507499562478</v>
      </c>
      <c r="U1941" s="12">
        <v>0</v>
      </c>
      <c r="V1941" s="12">
        <v>7.6705022163286145</v>
      </c>
      <c r="W1941" s="57">
        <v>7.8338268882481582E-6</v>
      </c>
      <c r="X1941" s="57">
        <v>1.7441353449027645E-4</v>
      </c>
      <c r="Y1941" s="57">
        <v>0</v>
      </c>
      <c r="Z1941" s="57">
        <v>2.3133370901127007E-3</v>
      </c>
      <c r="AA1941" s="57">
        <v>3.642831891391525E-4</v>
      </c>
      <c r="AB1941" s="57">
        <v>0</v>
      </c>
      <c r="AC1941" s="57">
        <v>3.9123098018716099E-4</v>
      </c>
      <c r="AD1941" s="57">
        <v>2.1905086532635662E-5</v>
      </c>
      <c r="AE1941" s="57">
        <v>3.8910782010412601E-5</v>
      </c>
      <c r="AF1941" s="57">
        <v>0</v>
      </c>
      <c r="AG1941" s="57">
        <v>3.8444489593707535E-5</v>
      </c>
      <c r="AH1941" s="17">
        <v>3.0457808899584499E-4</v>
      </c>
      <c r="AI1941" s="12">
        <v>383</v>
      </c>
      <c r="AJ1941" s="16">
        <v>10</v>
      </c>
      <c r="AK1941" s="17">
        <v>0.9978522930526188</v>
      </c>
      <c r="AL1941" t="str">
        <f>IF(AK1941&lt;='CAV Tier 1 Analysis'!$A$5,"Tier 1", "Tier 2")</f>
        <v>Tier 2</v>
      </c>
      <c r="AM1941" t="str">
        <f t="shared" si="61"/>
        <v>Nebraska - Tier 2</v>
      </c>
      <c r="AN1941" t="str">
        <f t="shared" si="62"/>
        <v>Bennet, Village Of - Tier 2</v>
      </c>
    </row>
    <row r="1942" spans="1:40" x14ac:dyDescent="0.3">
      <c r="A1942">
        <v>7</v>
      </c>
      <c r="B1942" t="s">
        <v>30</v>
      </c>
      <c r="C1942" t="s">
        <v>2169</v>
      </c>
      <c r="D1942" t="s">
        <v>5684</v>
      </c>
      <c r="E1942" t="s">
        <v>1791</v>
      </c>
      <c r="F1942" s="12">
        <v>2.8464942927483725</v>
      </c>
      <c r="G1942" s="12">
        <v>77.925275814851588</v>
      </c>
      <c r="H1942" s="12">
        <v>49.922657199085386</v>
      </c>
      <c r="I1942" s="12">
        <v>0</v>
      </c>
      <c r="J1942" s="15">
        <v>0</v>
      </c>
      <c r="K1942" s="15">
        <v>1</v>
      </c>
      <c r="L1942" s="56">
        <v>0.93162999999999996</v>
      </c>
      <c r="M1942">
        <v>2</v>
      </c>
      <c r="N1942">
        <v>0</v>
      </c>
      <c r="O1942" s="12">
        <v>0</v>
      </c>
      <c r="P1942" s="12">
        <v>8</v>
      </c>
      <c r="Q1942">
        <v>0</v>
      </c>
      <c r="R1942" s="12">
        <v>0</v>
      </c>
      <c r="S1942" s="12">
        <v>0</v>
      </c>
      <c r="T1942" s="12">
        <v>96.295446805940898</v>
      </c>
      <c r="U1942" s="12">
        <v>93.448952513192523</v>
      </c>
      <c r="V1942" s="12">
        <v>0</v>
      </c>
      <c r="W1942" s="57">
        <v>1.7753790366591979E-5</v>
      </c>
      <c r="X1942" s="57">
        <v>1.7441353449027645E-4</v>
      </c>
      <c r="Y1942" s="57">
        <v>0</v>
      </c>
      <c r="Z1942" s="57">
        <v>0</v>
      </c>
      <c r="AA1942" s="57">
        <v>2.91426551311322E-3</v>
      </c>
      <c r="AB1942" s="57">
        <v>0</v>
      </c>
      <c r="AC1942" s="57">
        <v>0</v>
      </c>
      <c r="AD1942" s="57">
        <v>0</v>
      </c>
      <c r="AE1942" s="57">
        <v>5.5935609708951044E-5</v>
      </c>
      <c r="AF1942" s="57">
        <v>1.2254658893929999E-4</v>
      </c>
      <c r="AG1942" s="57">
        <v>0</v>
      </c>
      <c r="AH1942" s="17">
        <v>2.9862863969257631E-4</v>
      </c>
      <c r="AI1942" s="12">
        <v>384</v>
      </c>
      <c r="AJ1942" s="16">
        <v>10</v>
      </c>
      <c r="AK1942" s="17">
        <v>0.99815092169231134</v>
      </c>
      <c r="AL1942" t="str">
        <f>IF(AK1942&lt;='CAV Tier 1 Analysis'!$A$5,"Tier 1", "Tier 2")</f>
        <v>Tier 2</v>
      </c>
      <c r="AM1942" t="str">
        <f t="shared" si="61"/>
        <v>Nebraska - Tier 2</v>
      </c>
      <c r="AN1942" t="str">
        <f t="shared" si="62"/>
        <v>Gordon, City Of - Tier 2</v>
      </c>
    </row>
    <row r="1943" spans="1:40" x14ac:dyDescent="0.3">
      <c r="A1943">
        <v>7</v>
      </c>
      <c r="B1943" t="s">
        <v>30</v>
      </c>
      <c r="C1943" t="s">
        <v>3702</v>
      </c>
      <c r="D1943" t="s">
        <v>5611</v>
      </c>
      <c r="E1943" t="s">
        <v>1770</v>
      </c>
      <c r="F1943" s="12">
        <v>18.869385738937712</v>
      </c>
      <c r="G1943" s="12">
        <v>7.5001781253976016</v>
      </c>
      <c r="H1943" s="12">
        <v>3.3634186683452421</v>
      </c>
      <c r="I1943" s="12">
        <v>0</v>
      </c>
      <c r="J1943" s="15">
        <v>0</v>
      </c>
      <c r="K1943" s="15">
        <v>1</v>
      </c>
      <c r="L1943" s="56">
        <v>0.36662</v>
      </c>
      <c r="M1943">
        <v>0</v>
      </c>
      <c r="N1943">
        <v>0</v>
      </c>
      <c r="O1943" s="12">
        <v>1</v>
      </c>
      <c r="P1943" s="12">
        <v>8</v>
      </c>
      <c r="Q1943">
        <v>0</v>
      </c>
      <c r="R1943" s="12">
        <v>0</v>
      </c>
      <c r="S1943" s="12">
        <v>0</v>
      </c>
      <c r="T1943" s="12">
        <v>7.4879028747832024</v>
      </c>
      <c r="U1943" s="12">
        <v>0</v>
      </c>
      <c r="V1943" s="12">
        <v>1.2275250614399269E-2</v>
      </c>
      <c r="W1943" s="57">
        <v>6.9865661520130869E-6</v>
      </c>
      <c r="X1943" s="57">
        <v>0</v>
      </c>
      <c r="Y1943" s="57">
        <v>0</v>
      </c>
      <c r="Z1943" s="57">
        <v>3.3047672715895725E-4</v>
      </c>
      <c r="AA1943" s="57">
        <v>2.91426551311322E-3</v>
      </c>
      <c r="AB1943" s="57">
        <v>0</v>
      </c>
      <c r="AC1943" s="57">
        <v>0</v>
      </c>
      <c r="AD1943" s="57">
        <v>0</v>
      </c>
      <c r="AE1943" s="57">
        <v>4.3495349638542364E-6</v>
      </c>
      <c r="AF1943" s="57">
        <v>0</v>
      </c>
      <c r="AG1943" s="57">
        <v>6.1523448034580065E-8</v>
      </c>
      <c r="AH1943" s="17">
        <v>2.960127149850981E-4</v>
      </c>
      <c r="AI1943" s="12">
        <v>385</v>
      </c>
      <c r="AJ1943" s="16">
        <v>10</v>
      </c>
      <c r="AK1943" s="17">
        <v>0.99844693440729648</v>
      </c>
      <c r="AL1943" t="str">
        <f>IF(AK1943&lt;='CAV Tier 1 Analysis'!$A$5,"Tier 1", "Tier 2")</f>
        <v>Tier 2</v>
      </c>
      <c r="AM1943" t="str">
        <f t="shared" si="61"/>
        <v>Nebraska - Tier 2</v>
      </c>
      <c r="AN1943" t="str">
        <f t="shared" si="62"/>
        <v>Lyman, Village Of - Tier 2</v>
      </c>
    </row>
    <row r="1944" spans="1:40" x14ac:dyDescent="0.3">
      <c r="A1944">
        <v>7</v>
      </c>
      <c r="B1944" t="s">
        <v>30</v>
      </c>
      <c r="C1944" t="s">
        <v>3612</v>
      </c>
      <c r="D1944" t="s">
        <v>5506</v>
      </c>
      <c r="E1944" t="s">
        <v>1808</v>
      </c>
      <c r="F1944" s="12">
        <v>1.0933412596385665</v>
      </c>
      <c r="G1944" s="12">
        <v>15.967248908296943</v>
      </c>
      <c r="H1944" s="12">
        <v>10.975545851528384</v>
      </c>
      <c r="I1944" s="12">
        <v>0</v>
      </c>
      <c r="J1944" s="15">
        <v>0</v>
      </c>
      <c r="K1944" s="15">
        <v>1.0000000000000002</v>
      </c>
      <c r="L1944" s="56">
        <v>0.35783999999999999</v>
      </c>
      <c r="M1944">
        <v>1</v>
      </c>
      <c r="N1944">
        <v>0</v>
      </c>
      <c r="O1944" s="12">
        <v>0</v>
      </c>
      <c r="P1944" s="12">
        <v>8</v>
      </c>
      <c r="Q1944">
        <v>0</v>
      </c>
      <c r="R1944" s="12">
        <v>0</v>
      </c>
      <c r="S1944" s="12">
        <v>0</v>
      </c>
      <c r="T1944" s="12">
        <v>19.780786026200872</v>
      </c>
      <c r="U1944" s="12">
        <v>18.687444766562304</v>
      </c>
      <c r="V1944" s="12">
        <v>0</v>
      </c>
      <c r="W1944" s="57">
        <v>6.8192483547988738E-6</v>
      </c>
      <c r="X1944" s="57">
        <v>8.7206767245138223E-5</v>
      </c>
      <c r="Y1944" s="57">
        <v>0</v>
      </c>
      <c r="Z1944" s="57">
        <v>0</v>
      </c>
      <c r="AA1944" s="57">
        <v>2.91426551311322E-3</v>
      </c>
      <c r="AB1944" s="57">
        <v>0</v>
      </c>
      <c r="AC1944" s="57">
        <v>0</v>
      </c>
      <c r="AD1944" s="57">
        <v>0</v>
      </c>
      <c r="AE1944" s="57">
        <v>1.1490162448984894E-5</v>
      </c>
      <c r="AF1944" s="57">
        <v>2.4506241648995311E-5</v>
      </c>
      <c r="AG1944" s="57">
        <v>0</v>
      </c>
      <c r="AH1944" s="17">
        <v>2.7675344843737612E-4</v>
      </c>
      <c r="AI1944" s="12">
        <v>386</v>
      </c>
      <c r="AJ1944" s="16">
        <v>10</v>
      </c>
      <c r="AK1944" s="17">
        <v>0.99872368785573384</v>
      </c>
      <c r="AL1944" t="str">
        <f>IF(AK1944&lt;='CAV Tier 1 Analysis'!$A$5,"Tier 1", "Tier 2")</f>
        <v>Tier 2</v>
      </c>
      <c r="AM1944" t="str">
        <f t="shared" si="61"/>
        <v>Nebraska - Tier 2</v>
      </c>
      <c r="AN1944" t="str">
        <f t="shared" si="62"/>
        <v>Hay Springs, City Of - Tier 2</v>
      </c>
    </row>
    <row r="1945" spans="1:40" x14ac:dyDescent="0.3">
      <c r="A1945">
        <v>7</v>
      </c>
      <c r="B1945" t="s">
        <v>30</v>
      </c>
      <c r="C1945" t="s">
        <v>3566</v>
      </c>
      <c r="D1945" t="s">
        <v>5440</v>
      </c>
      <c r="E1945" t="s">
        <v>1948</v>
      </c>
      <c r="F1945" s="12">
        <v>68.291678532749316</v>
      </c>
      <c r="G1945" s="12">
        <v>11.284633792789935</v>
      </c>
      <c r="H1945" s="12">
        <v>3.2562944410611823</v>
      </c>
      <c r="I1945" s="12">
        <v>0</v>
      </c>
      <c r="J1945" s="15">
        <v>0.17471287393162394</v>
      </c>
      <c r="K1945" s="15">
        <v>0.82528712606837606</v>
      </c>
      <c r="L1945" s="56">
        <v>0.29952000000000001</v>
      </c>
      <c r="M1945">
        <v>3</v>
      </c>
      <c r="N1945">
        <v>0</v>
      </c>
      <c r="O1945" s="12">
        <v>7</v>
      </c>
      <c r="P1945" s="12">
        <v>1</v>
      </c>
      <c r="Q1945">
        <v>0</v>
      </c>
      <c r="R1945" s="12">
        <v>0</v>
      </c>
      <c r="S1945" s="12">
        <v>0.56891656016537018</v>
      </c>
      <c r="T1945" s="12">
        <v>9.3706776913378</v>
      </c>
      <c r="U1945" s="12">
        <v>0</v>
      </c>
      <c r="V1945" s="12">
        <v>1.9139561014521345</v>
      </c>
      <c r="W1945" s="57">
        <v>5.707861802004691E-6</v>
      </c>
      <c r="X1945" s="57">
        <v>2.6162030173541465E-4</v>
      </c>
      <c r="Y1945" s="57">
        <v>0</v>
      </c>
      <c r="Z1945" s="57">
        <v>2.3133370901127007E-3</v>
      </c>
      <c r="AA1945" s="57">
        <v>3.642831891391525E-4</v>
      </c>
      <c r="AB1945" s="57">
        <v>0</v>
      </c>
      <c r="AC1945" s="57">
        <v>0</v>
      </c>
      <c r="AD1945" s="57">
        <v>8.2535340522510836E-6</v>
      </c>
      <c r="AE1945" s="57">
        <v>5.4431916298944692E-6</v>
      </c>
      <c r="AF1945" s="57">
        <v>0</v>
      </c>
      <c r="AG1945" s="57">
        <v>9.5927311341431614E-6</v>
      </c>
      <c r="AH1945" s="17">
        <v>2.6983980905505105E-4</v>
      </c>
      <c r="AI1945" s="12">
        <v>387</v>
      </c>
      <c r="AJ1945" s="16">
        <v>10</v>
      </c>
      <c r="AK1945" s="17">
        <v>0.99899352766478888</v>
      </c>
      <c r="AL1945" t="str">
        <f>IF(AK1945&lt;='CAV Tier 1 Analysis'!$A$5,"Tier 1", "Tier 2")</f>
        <v>Tier 2</v>
      </c>
      <c r="AM1945" t="str">
        <f t="shared" si="61"/>
        <v>Nebraska - Tier 2</v>
      </c>
      <c r="AN1945" t="str">
        <f t="shared" si="62"/>
        <v>Firth, Village Of - Tier 2</v>
      </c>
    </row>
    <row r="1946" spans="1:40" x14ac:dyDescent="0.3">
      <c r="A1946">
        <v>7</v>
      </c>
      <c r="B1946" t="s">
        <v>30</v>
      </c>
      <c r="C1946" t="s">
        <v>3749</v>
      </c>
      <c r="D1946" t="s">
        <v>5686</v>
      </c>
      <c r="E1946" t="s">
        <v>1949</v>
      </c>
      <c r="F1946" s="12">
        <v>28.963314383063388</v>
      </c>
      <c r="G1946" s="12">
        <v>2.9443066142021381</v>
      </c>
      <c r="H1946" s="12">
        <v>0.99562985370058521</v>
      </c>
      <c r="I1946" s="12">
        <v>0</v>
      </c>
      <c r="J1946" s="15">
        <v>0</v>
      </c>
      <c r="K1946" s="15">
        <v>1</v>
      </c>
      <c r="L1946" s="56">
        <v>0.12703</v>
      </c>
      <c r="M1946">
        <v>3</v>
      </c>
      <c r="N1946">
        <v>0</v>
      </c>
      <c r="O1946" s="12">
        <v>7</v>
      </c>
      <c r="P1946" s="12">
        <v>1</v>
      </c>
      <c r="Q1946">
        <v>0</v>
      </c>
      <c r="R1946" s="12">
        <v>0</v>
      </c>
      <c r="S1946" s="12">
        <v>0</v>
      </c>
      <c r="T1946" s="12">
        <v>2.4576443639207928</v>
      </c>
      <c r="U1946" s="12">
        <v>0</v>
      </c>
      <c r="V1946" s="12">
        <v>0.48666225028134535</v>
      </c>
      <c r="W1946" s="57">
        <v>2.4207721845240915E-6</v>
      </c>
      <c r="X1946" s="57">
        <v>2.6162030173541465E-4</v>
      </c>
      <c r="Y1946" s="57">
        <v>0</v>
      </c>
      <c r="Z1946" s="57">
        <v>2.3133370901127007E-3</v>
      </c>
      <c r="AA1946" s="57">
        <v>3.642831891391525E-4</v>
      </c>
      <c r="AB1946" s="57">
        <v>0</v>
      </c>
      <c r="AC1946" s="57">
        <v>0</v>
      </c>
      <c r="AD1946" s="57">
        <v>0</v>
      </c>
      <c r="AE1946" s="57">
        <v>1.4275839668796839E-6</v>
      </c>
      <c r="AF1946" s="57">
        <v>0</v>
      </c>
      <c r="AG1946" s="57">
        <v>2.439146914886953E-6</v>
      </c>
      <c r="AH1946" s="17">
        <v>2.6777528036850531E-4</v>
      </c>
      <c r="AI1946" s="12">
        <v>388</v>
      </c>
      <c r="AJ1946" s="16">
        <v>10</v>
      </c>
      <c r="AK1946" s="17">
        <v>0.99926130294515736</v>
      </c>
      <c r="AL1946" t="str">
        <f>IF(AK1946&lt;='CAV Tier 1 Analysis'!$A$5,"Tier 1", "Tier 2")</f>
        <v>Tier 2</v>
      </c>
      <c r="AM1946" t="str">
        <f t="shared" si="61"/>
        <v>Nebraska - Tier 2</v>
      </c>
      <c r="AN1946" t="str">
        <f t="shared" si="62"/>
        <v>Sprague, Village Of - Tier 2</v>
      </c>
    </row>
    <row r="1947" spans="1:40" x14ac:dyDescent="0.3">
      <c r="A1947">
        <v>7</v>
      </c>
      <c r="B1947" t="s">
        <v>30</v>
      </c>
      <c r="C1947" t="s">
        <v>3567</v>
      </c>
      <c r="D1947" t="s">
        <v>5442</v>
      </c>
      <c r="E1947" t="s">
        <v>1950</v>
      </c>
      <c r="F1947" s="12">
        <v>28.824232105068674</v>
      </c>
      <c r="G1947" s="12">
        <v>23.426929407749835</v>
      </c>
      <c r="H1947" s="12">
        <v>3.3214572645999878</v>
      </c>
      <c r="I1947" s="12">
        <v>0</v>
      </c>
      <c r="J1947" s="15">
        <v>3.5358329378262929E-2</v>
      </c>
      <c r="K1947" s="15">
        <v>0.964641670621737</v>
      </c>
      <c r="L1947" s="56">
        <v>0.12642</v>
      </c>
      <c r="M1947">
        <v>0</v>
      </c>
      <c r="N1947">
        <v>0</v>
      </c>
      <c r="O1947" s="12">
        <v>7</v>
      </c>
      <c r="P1947" s="12">
        <v>1</v>
      </c>
      <c r="Q1947">
        <v>0</v>
      </c>
      <c r="R1947" s="12">
        <v>0</v>
      </c>
      <c r="S1947" s="12">
        <v>0.11744117997755057</v>
      </c>
      <c r="T1947" s="12">
        <v>9.1846869899032519</v>
      </c>
      <c r="U1947" s="12">
        <v>0</v>
      </c>
      <c r="V1947" s="12">
        <v>14.242242417846583</v>
      </c>
      <c r="W1947" s="57">
        <v>2.4091475995240152E-6</v>
      </c>
      <c r="X1947" s="57">
        <v>0</v>
      </c>
      <c r="Y1947" s="57">
        <v>0</v>
      </c>
      <c r="Z1947" s="57">
        <v>2.3133370901127007E-3</v>
      </c>
      <c r="AA1947" s="57">
        <v>3.642831891391525E-4</v>
      </c>
      <c r="AB1947" s="57">
        <v>0</v>
      </c>
      <c r="AC1947" s="57">
        <v>0</v>
      </c>
      <c r="AD1947" s="57">
        <v>1.7037731821332612E-6</v>
      </c>
      <c r="AE1947" s="57">
        <v>5.3351542965623693E-6</v>
      </c>
      <c r="AF1947" s="57">
        <v>0</v>
      </c>
      <c r="AG1947" s="57">
        <v>7.138199364031132E-5</v>
      </c>
      <c r="AH1947" s="17">
        <v>2.507682134518531E-4</v>
      </c>
      <c r="AI1947" s="12">
        <v>389</v>
      </c>
      <c r="AJ1947" s="16">
        <v>10</v>
      </c>
      <c r="AK1947" s="17">
        <v>0.99951207115860918</v>
      </c>
      <c r="AL1947" t="str">
        <f>IF(AK1947&lt;='CAV Tier 1 Analysis'!$A$5,"Tier 1", "Tier 2")</f>
        <v>Tier 2</v>
      </c>
      <c r="AM1947" t="str">
        <f t="shared" si="61"/>
        <v>Nebraska - Tier 2</v>
      </c>
      <c r="AN1947" t="str">
        <f t="shared" si="62"/>
        <v>Raymond, Village Of - Tier 2</v>
      </c>
    </row>
    <row r="1948" spans="1:40" x14ac:dyDescent="0.3">
      <c r="A1948">
        <v>7</v>
      </c>
      <c r="B1948" t="s">
        <v>30</v>
      </c>
      <c r="C1948" t="s">
        <v>3751</v>
      </c>
      <c r="D1948" t="s">
        <v>5688</v>
      </c>
      <c r="E1948" t="s">
        <v>1952</v>
      </c>
      <c r="F1948" s="12">
        <v>26.393712296177423</v>
      </c>
      <c r="G1948" s="12">
        <v>2.9751736068207082</v>
      </c>
      <c r="H1948" s="12">
        <v>0.96120993451130565</v>
      </c>
      <c r="I1948" s="12">
        <v>0</v>
      </c>
      <c r="J1948" s="15">
        <v>0</v>
      </c>
      <c r="K1948" s="15">
        <v>1</v>
      </c>
      <c r="L1948" s="56">
        <v>0.11576</v>
      </c>
      <c r="M1948">
        <v>0</v>
      </c>
      <c r="N1948">
        <v>0</v>
      </c>
      <c r="O1948" s="12">
        <v>7</v>
      </c>
      <c r="P1948" s="12">
        <v>1</v>
      </c>
      <c r="Q1948">
        <v>0</v>
      </c>
      <c r="R1948" s="12">
        <v>0</v>
      </c>
      <c r="S1948" s="12">
        <v>0</v>
      </c>
      <c r="T1948" s="12">
        <v>2.4845560360805625</v>
      </c>
      <c r="U1948" s="12">
        <v>0</v>
      </c>
      <c r="V1948" s="12">
        <v>0.49061757074014567</v>
      </c>
      <c r="W1948" s="57">
        <v>2.2060032124735011E-6</v>
      </c>
      <c r="X1948" s="57">
        <v>0</v>
      </c>
      <c r="Y1948" s="57">
        <v>0</v>
      </c>
      <c r="Z1948" s="57">
        <v>2.3133370901127007E-3</v>
      </c>
      <c r="AA1948" s="57">
        <v>3.642831891391525E-4</v>
      </c>
      <c r="AB1948" s="57">
        <v>0</v>
      </c>
      <c r="AC1948" s="57">
        <v>0</v>
      </c>
      <c r="AD1948" s="57">
        <v>0</v>
      </c>
      <c r="AE1948" s="57">
        <v>1.4432162822224615E-6</v>
      </c>
      <c r="AF1948" s="57">
        <v>0</v>
      </c>
      <c r="AG1948" s="57">
        <v>2.458970946212363E-6</v>
      </c>
      <c r="AH1948" s="17">
        <v>2.4397531542661469E-4</v>
      </c>
      <c r="AI1948" s="12">
        <v>390</v>
      </c>
      <c r="AJ1948" s="16">
        <v>10</v>
      </c>
      <c r="AK1948" s="17">
        <v>0.99975604647403582</v>
      </c>
      <c r="AL1948" t="str">
        <f>IF(AK1948&lt;='CAV Tier 1 Analysis'!$A$5,"Tier 1", "Tier 2")</f>
        <v>Tier 2</v>
      </c>
      <c r="AM1948" t="str">
        <f t="shared" si="61"/>
        <v>Nebraska - Tier 2</v>
      </c>
      <c r="AN1948" t="str">
        <f t="shared" si="62"/>
        <v>Denton, Village Of - Tier 2</v>
      </c>
    </row>
    <row r="1949" spans="1:40" x14ac:dyDescent="0.3">
      <c r="A1949">
        <v>7</v>
      </c>
      <c r="B1949" t="s">
        <v>30</v>
      </c>
      <c r="C1949" t="s">
        <v>3752</v>
      </c>
      <c r="D1949" t="s">
        <v>5689</v>
      </c>
      <c r="E1949" t="s">
        <v>1953</v>
      </c>
      <c r="F1949" s="12">
        <v>24.086314503871655</v>
      </c>
      <c r="G1949" s="12">
        <v>3.1896474883066501</v>
      </c>
      <c r="H1949" s="12">
        <v>0.88579001407004576</v>
      </c>
      <c r="I1949" s="12">
        <v>0</v>
      </c>
      <c r="J1949" s="15">
        <v>0</v>
      </c>
      <c r="K1949" s="15">
        <v>1</v>
      </c>
      <c r="L1949" s="56">
        <v>0.10564</v>
      </c>
      <c r="M1949">
        <v>0</v>
      </c>
      <c r="N1949">
        <v>0</v>
      </c>
      <c r="O1949" s="12">
        <v>7</v>
      </c>
      <c r="P1949" s="12">
        <v>1</v>
      </c>
      <c r="Q1949">
        <v>0</v>
      </c>
      <c r="R1949" s="12">
        <v>0</v>
      </c>
      <c r="S1949" s="12">
        <v>0</v>
      </c>
      <c r="T1949" s="12">
        <v>2.7377138076586678</v>
      </c>
      <c r="U1949" s="12">
        <v>0</v>
      </c>
      <c r="V1949" s="12">
        <v>0.45193368064798234</v>
      </c>
      <c r="W1949" s="57">
        <v>2.0131494416525626E-6</v>
      </c>
      <c r="X1949" s="57">
        <v>0</v>
      </c>
      <c r="Y1949" s="57">
        <v>0</v>
      </c>
      <c r="Z1949" s="57">
        <v>2.3133370901127007E-3</v>
      </c>
      <c r="AA1949" s="57">
        <v>3.642831891391525E-4</v>
      </c>
      <c r="AB1949" s="57">
        <v>0</v>
      </c>
      <c r="AC1949" s="57">
        <v>0</v>
      </c>
      <c r="AD1949" s="57">
        <v>0</v>
      </c>
      <c r="AE1949" s="57">
        <v>1.5902692818758889E-6</v>
      </c>
      <c r="AF1949" s="57">
        <v>0</v>
      </c>
      <c r="AG1949" s="57">
        <v>2.2650876295598427E-6</v>
      </c>
      <c r="AH1949" s="17">
        <v>2.4395352596408561E-4</v>
      </c>
      <c r="AI1949" s="12">
        <v>391</v>
      </c>
      <c r="AJ1949" s="16">
        <v>10</v>
      </c>
      <c r="AK1949" s="17">
        <v>0.99999999999999989</v>
      </c>
      <c r="AL1949" t="str">
        <f>IF(AK1949&lt;='CAV Tier 1 Analysis'!$A$5,"Tier 1", "Tier 2")</f>
        <v>Tier 2</v>
      </c>
      <c r="AM1949" t="str">
        <f t="shared" si="61"/>
        <v>Nebraska - Tier 2</v>
      </c>
      <c r="AN1949" t="str">
        <f t="shared" si="62"/>
        <v>Malcolm, Village Of - Tier 2</v>
      </c>
    </row>
  </sheetData>
  <autoFilter ref="A7:AN1949">
    <sortState ref="A8:AN1949">
      <sortCondition ref="B8:B1949"/>
      <sortCondition descending="1" ref="AH8:AH1949"/>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0"/>
  <sheetViews>
    <sheetView workbookViewId="0">
      <selection activeCell="E11" sqref="E11"/>
    </sheetView>
  </sheetViews>
  <sheetFormatPr defaultRowHeight="14.4" x14ac:dyDescent="0.3"/>
  <cols>
    <col min="1" max="1" width="21.5546875" customWidth="1"/>
    <col min="2" max="2" width="35.88671875" bestFit="1" customWidth="1"/>
  </cols>
  <sheetData>
    <row r="1" spans="1:2" x14ac:dyDescent="0.3">
      <c r="A1" s="13" t="s">
        <v>5719</v>
      </c>
    </row>
    <row r="2" spans="1:2" x14ac:dyDescent="0.3">
      <c r="A2" s="32"/>
      <c r="B2" t="s">
        <v>5718</v>
      </c>
    </row>
    <row r="3" spans="1:2" x14ac:dyDescent="0.3">
      <c r="A3" s="21"/>
      <c r="B3" t="s">
        <v>5720</v>
      </c>
    </row>
    <row r="5" spans="1:2" x14ac:dyDescent="0.3">
      <c r="A5" s="20">
        <v>0</v>
      </c>
      <c r="B5" t="s">
        <v>1968</v>
      </c>
    </row>
    <row r="7" spans="1:2" x14ac:dyDescent="0.3">
      <c r="A7" s="13" t="s">
        <v>5721</v>
      </c>
    </row>
    <row r="8" spans="1:2" x14ac:dyDescent="0.3">
      <c r="A8" s="32" t="s">
        <v>34</v>
      </c>
      <c r="B8" t="s">
        <v>1971</v>
      </c>
    </row>
    <row r="9" spans="1:2" x14ac:dyDescent="0.3">
      <c r="A9" s="21">
        <f>COUNTIF('Region 7 Risk Data'!B8:B1949, A8)</f>
        <v>528</v>
      </c>
      <c r="B9" t="s">
        <v>1980</v>
      </c>
    </row>
    <row r="10" spans="1:2" x14ac:dyDescent="0.3">
      <c r="A10" s="21">
        <f>COUNTIF('Region 7 Risk Data'!AM8:AM1949, A8&amp;" - Tier 1")</f>
        <v>0</v>
      </c>
      <c r="B10" t="s">
        <v>1969</v>
      </c>
    </row>
    <row r="11" spans="1:2" x14ac:dyDescent="0.3">
      <c r="A11" s="33">
        <f>A10/A9</f>
        <v>0</v>
      </c>
      <c r="B11" t="s">
        <v>5722</v>
      </c>
    </row>
    <row r="12" spans="1:2" x14ac:dyDescent="0.3">
      <c r="A12" s="24">
        <v>5</v>
      </c>
      <c r="B12" t="s">
        <v>5723</v>
      </c>
    </row>
    <row r="13" spans="1:2" x14ac:dyDescent="0.3">
      <c r="A13" s="21">
        <f>A10/A12</f>
        <v>0</v>
      </c>
      <c r="B13" t="s">
        <v>1970</v>
      </c>
    </row>
    <row r="17" spans="1:1" x14ac:dyDescent="0.3">
      <c r="A17" t="s">
        <v>34</v>
      </c>
    </row>
    <row r="18" spans="1:1" x14ac:dyDescent="0.3">
      <c r="A18" t="s">
        <v>28</v>
      </c>
    </row>
    <row r="19" spans="1:1" x14ac:dyDescent="0.3">
      <c r="A19" t="s">
        <v>21</v>
      </c>
    </row>
    <row r="20" spans="1:1" x14ac:dyDescent="0.3">
      <c r="A20" t="s">
        <v>30</v>
      </c>
    </row>
  </sheetData>
  <dataValidations count="1">
    <dataValidation type="list" allowBlank="1" showInputMessage="1" showErrorMessage="1" sqref="A8">
      <formula1>$A$17:$A$20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535"/>
  <sheetViews>
    <sheetView workbookViewId="0">
      <selection activeCell="AD26" sqref="AD26"/>
    </sheetView>
  </sheetViews>
  <sheetFormatPr defaultRowHeight="14.4" x14ac:dyDescent="0.3"/>
  <cols>
    <col min="3" max="3" width="5.33203125" bestFit="1" customWidth="1"/>
    <col min="4" max="4" width="25.109375" bestFit="1" customWidth="1"/>
    <col min="5" max="5" width="31.33203125" bestFit="1" customWidth="1"/>
    <col min="15" max="16" width="12.109375" bestFit="1" customWidth="1"/>
    <col min="17" max="17" width="10.5546875" bestFit="1" customWidth="1"/>
    <col min="18" max="19" width="9.109375" style="23"/>
    <col min="20" max="20" width="10.109375" style="23" bestFit="1" customWidth="1"/>
    <col min="21" max="22" width="9.109375" style="23"/>
    <col min="23" max="23" width="10.109375" style="23" bestFit="1" customWidth="1"/>
    <col min="24" max="24" width="9.109375" style="23"/>
    <col min="25" max="25" width="10.109375" style="23" bestFit="1" customWidth="1"/>
    <col min="26" max="26" width="9.109375" style="23"/>
    <col min="27" max="29" width="10.109375" style="23" bestFit="1" customWidth="1"/>
    <col min="32" max="32" width="11.109375" style="23" bestFit="1" customWidth="1"/>
    <col min="34" max="34" width="11.6640625" bestFit="1" customWidth="1"/>
    <col min="35" max="35" width="31.88671875" bestFit="1" customWidth="1"/>
  </cols>
  <sheetData>
    <row r="1" spans="1:35" ht="15.6" x14ac:dyDescent="0.3">
      <c r="A1" s="1" t="s">
        <v>1954</v>
      </c>
    </row>
    <row r="2" spans="1:35" ht="15.6" x14ac:dyDescent="0.3">
      <c r="A2" s="1" t="s">
        <v>5735</v>
      </c>
    </row>
    <row r="3" spans="1:35" x14ac:dyDescent="0.3">
      <c r="A3" s="2" t="s">
        <v>5766</v>
      </c>
    </row>
    <row r="4" spans="1:35" x14ac:dyDescent="0.3">
      <c r="A4" s="13"/>
    </row>
    <row r="6" spans="1:35" ht="15" thickBot="1" x14ac:dyDescent="0.35">
      <c r="G6" s="16">
        <f>SUBTOTAL(9,G8:G535)</f>
        <v>36118.73822999993</v>
      </c>
      <c r="H6" s="16">
        <f t="shared" ref="H6:AC6" si="0">SUBTOTAL(9,H8:H535)</f>
        <v>13107</v>
      </c>
      <c r="I6" s="16">
        <f t="shared" si="0"/>
        <v>1054</v>
      </c>
      <c r="J6" s="16">
        <f t="shared" si="0"/>
        <v>5752.4592180442114</v>
      </c>
      <c r="K6" s="16">
        <f t="shared" si="0"/>
        <v>3140.0719211470819</v>
      </c>
      <c r="L6" s="16">
        <f t="shared" si="0"/>
        <v>1412</v>
      </c>
      <c r="M6" s="16">
        <f t="shared" si="0"/>
        <v>8309.3181568385025</v>
      </c>
      <c r="N6" s="16">
        <f t="shared" si="0"/>
        <v>91686.342220427759</v>
      </c>
      <c r="O6" s="16">
        <f t="shared" si="0"/>
        <v>2566854.0546258171</v>
      </c>
      <c r="P6" s="16">
        <f t="shared" si="0"/>
        <v>1280454.6795291326</v>
      </c>
      <c r="Q6" s="16">
        <f t="shared" si="0"/>
        <v>263753.90316159395</v>
      </c>
      <c r="R6" s="39">
        <f t="shared" si="0"/>
        <v>1.0000000000000027</v>
      </c>
      <c r="S6" s="39">
        <f t="shared" si="0"/>
        <v>0.99999999999999845</v>
      </c>
      <c r="T6" s="39">
        <f t="shared" si="0"/>
        <v>1.0000000000000018</v>
      </c>
      <c r="U6" s="39">
        <f t="shared" si="0"/>
        <v>1.0000000000000004</v>
      </c>
      <c r="V6" s="39">
        <f t="shared" si="0"/>
        <v>0.999999999999994</v>
      </c>
      <c r="W6" s="39">
        <f t="shared" si="0"/>
        <v>1.0000000000000011</v>
      </c>
      <c r="X6" s="39">
        <f t="shared" si="0"/>
        <v>1.0000000000000007</v>
      </c>
      <c r="Y6" s="39">
        <f t="shared" si="0"/>
        <v>0.999999999999999</v>
      </c>
      <c r="Z6" s="39">
        <f t="shared" si="0"/>
        <v>0.99999999999999933</v>
      </c>
      <c r="AA6" s="39">
        <f t="shared" si="0"/>
        <v>0.99999999999999989</v>
      </c>
      <c r="AB6" s="39">
        <f t="shared" si="0"/>
        <v>1.0000000000000002</v>
      </c>
      <c r="AC6" s="39">
        <f t="shared" si="0"/>
        <v>1.0000000000000007</v>
      </c>
      <c r="AD6" s="16">
        <f>SUBTOTAL(3,AD8:AD535)</f>
        <v>528</v>
      </c>
      <c r="AE6" s="16">
        <f>SUBTOTAL(3,AE8:AE535)</f>
        <v>528</v>
      </c>
    </row>
    <row r="7" spans="1:35" ht="208.2" thickBot="1" x14ac:dyDescent="0.35">
      <c r="A7" s="7" t="s">
        <v>1973</v>
      </c>
      <c r="B7" s="8" t="s">
        <v>0</v>
      </c>
      <c r="C7" s="8" t="s">
        <v>1</v>
      </c>
      <c r="D7" s="8" t="s">
        <v>20</v>
      </c>
      <c r="E7" s="8" t="s">
        <v>1981</v>
      </c>
      <c r="F7" s="31" t="s">
        <v>2</v>
      </c>
      <c r="G7" s="9" t="s">
        <v>9</v>
      </c>
      <c r="H7" s="10" t="s">
        <v>10</v>
      </c>
      <c r="I7" s="10" t="s">
        <v>11</v>
      </c>
      <c r="J7" s="10" t="s">
        <v>12</v>
      </c>
      <c r="K7" s="10" t="s">
        <v>13</v>
      </c>
      <c r="L7" s="10" t="s">
        <v>14</v>
      </c>
      <c r="M7" s="10" t="s">
        <v>15</v>
      </c>
      <c r="N7" s="10" t="s">
        <v>16</v>
      </c>
      <c r="O7" s="10" t="s">
        <v>17</v>
      </c>
      <c r="P7" s="10" t="s">
        <v>18</v>
      </c>
      <c r="Q7" s="41" t="s">
        <v>19</v>
      </c>
      <c r="R7" s="40" t="s">
        <v>5724</v>
      </c>
      <c r="S7" s="35" t="s">
        <v>5725</v>
      </c>
      <c r="T7" s="35" t="s">
        <v>5726</v>
      </c>
      <c r="U7" s="35" t="s">
        <v>5727</v>
      </c>
      <c r="V7" s="35" t="s">
        <v>5728</v>
      </c>
      <c r="W7" s="35" t="s">
        <v>5729</v>
      </c>
      <c r="X7" s="35" t="s">
        <v>5730</v>
      </c>
      <c r="Y7" s="35" t="s">
        <v>5731</v>
      </c>
      <c r="Z7" s="35" t="s">
        <v>5732</v>
      </c>
      <c r="AA7" s="35" t="s">
        <v>5733</v>
      </c>
      <c r="AB7" s="35" t="s">
        <v>5734</v>
      </c>
      <c r="AC7" s="27" t="s">
        <v>1976</v>
      </c>
      <c r="AD7" s="28" t="s">
        <v>1977</v>
      </c>
      <c r="AE7" s="29" t="s">
        <v>1975</v>
      </c>
      <c r="AF7" s="36" t="s">
        <v>1978</v>
      </c>
      <c r="AG7" s="37" t="s">
        <v>1974</v>
      </c>
      <c r="AH7" s="37" t="s">
        <v>1979</v>
      </c>
      <c r="AI7" s="38" t="s">
        <v>1972</v>
      </c>
    </row>
    <row r="8" spans="1:35" x14ac:dyDescent="0.3">
      <c r="A8">
        <v>1</v>
      </c>
      <c r="B8">
        <v>7</v>
      </c>
      <c r="C8" t="s">
        <v>34</v>
      </c>
      <c r="D8" t="s">
        <v>2397</v>
      </c>
      <c r="E8" t="s">
        <v>3926</v>
      </c>
      <c r="F8" t="s">
        <v>35</v>
      </c>
      <c r="G8" s="56">
        <v>64.512279999999976</v>
      </c>
      <c r="H8">
        <v>1278</v>
      </c>
      <c r="I8">
        <v>10</v>
      </c>
      <c r="J8">
        <v>15</v>
      </c>
      <c r="K8">
        <v>2</v>
      </c>
      <c r="L8">
        <v>365</v>
      </c>
      <c r="M8" s="12">
        <v>679.12202483000124</v>
      </c>
      <c r="N8" s="12">
        <v>5311.6549704217186</v>
      </c>
      <c r="O8" s="12">
        <v>109723.24424541282</v>
      </c>
      <c r="P8" s="12">
        <v>94608.325152304184</v>
      </c>
      <c r="Q8" s="12">
        <v>5019.0710541230219</v>
      </c>
      <c r="R8" s="57">
        <f t="shared" ref="R8:AB8" si="1">G8/G$6</f>
        <v>1.7861166574865729E-3</v>
      </c>
      <c r="S8" s="57">
        <f t="shared" si="1"/>
        <v>9.7505149919890136E-2</v>
      </c>
      <c r="T8" s="57">
        <f t="shared" si="1"/>
        <v>9.4876660341555973E-3</v>
      </c>
      <c r="U8" s="57">
        <f t="shared" si="1"/>
        <v>2.6075804158590585E-3</v>
      </c>
      <c r="V8" s="57">
        <f t="shared" si="1"/>
        <v>6.3692808643357171E-4</v>
      </c>
      <c r="W8" s="57">
        <f t="shared" si="1"/>
        <v>0.25849858356940508</v>
      </c>
      <c r="X8" s="57">
        <f t="shared" si="1"/>
        <v>8.1730174728126062E-2</v>
      </c>
      <c r="Y8" s="57">
        <f t="shared" si="1"/>
        <v>5.7932892094786602E-2</v>
      </c>
      <c r="Z8" s="57">
        <f t="shared" si="1"/>
        <v>4.2746195112915261E-2</v>
      </c>
      <c r="AA8" s="57">
        <f t="shared" si="1"/>
        <v>7.3886508179340588E-2</v>
      </c>
      <c r="AB8" s="57">
        <f t="shared" si="1"/>
        <v>1.9029371675489445E-2</v>
      </c>
      <c r="AC8" s="17">
        <f>SUM(R8:AB8)/11</f>
        <v>5.8713378770353451E-2</v>
      </c>
      <c r="AD8" s="12">
        <v>1</v>
      </c>
      <c r="AE8" s="16">
        <f>TRUNC(AD8/(528/10)-0.001)+1</f>
        <v>1</v>
      </c>
      <c r="AF8" s="17">
        <v>5.8713378770353451E-2</v>
      </c>
      <c r="AG8" t="str">
        <f>IF(AF8&lt;='CAV Tier 1 Analysis'!$A$5,"Tier 1", "Tier 2")</f>
        <v>Tier 2</v>
      </c>
      <c r="AH8" t="str">
        <f t="shared" ref="AH8:AH71" si="2">C8&amp;" - "&amp;AG8</f>
        <v>Iowa - Tier 2</v>
      </c>
      <c r="AI8" t="str">
        <f t="shared" ref="AI8:AI71" si="3">D8&amp;" - "&amp;AG8</f>
        <v>Cedar Rapids, City Of - Tier 2</v>
      </c>
    </row>
    <row r="9" spans="1:35" x14ac:dyDescent="0.3">
      <c r="A9">
        <v>2</v>
      </c>
      <c r="B9">
        <v>7</v>
      </c>
      <c r="C9" t="s">
        <v>34</v>
      </c>
      <c r="D9" t="s">
        <v>2429</v>
      </c>
      <c r="E9" t="s">
        <v>3963</v>
      </c>
      <c r="F9" t="s">
        <v>37</v>
      </c>
      <c r="G9" s="56">
        <v>77.259370000000004</v>
      </c>
      <c r="H9">
        <v>535</v>
      </c>
      <c r="I9">
        <v>42</v>
      </c>
      <c r="J9" s="12">
        <v>10.990610328638498</v>
      </c>
      <c r="K9" s="12">
        <v>1.0375586854460095</v>
      </c>
      <c r="L9">
        <v>68</v>
      </c>
      <c r="M9" s="12">
        <v>524.99220871203079</v>
      </c>
      <c r="N9" s="12">
        <v>12027.23405538471</v>
      </c>
      <c r="O9" s="12">
        <v>202124.6985029357</v>
      </c>
      <c r="P9" s="12">
        <v>162541.01168765969</v>
      </c>
      <c r="Q9" s="12">
        <v>7096.6600140839873</v>
      </c>
      <c r="R9" s="57">
        <v>2.1390384544449285E-3</v>
      </c>
      <c r="S9" s="57">
        <v>4.0817883573662929E-2</v>
      </c>
      <c r="T9" s="57">
        <v>3.9848197343453511E-2</v>
      </c>
      <c r="U9" s="57">
        <v>1.9105933500864027E-3</v>
      </c>
      <c r="V9" s="57">
        <v>3.3042513404182947E-4</v>
      </c>
      <c r="W9" s="57">
        <v>4.8158640226628892E-2</v>
      </c>
      <c r="X9" s="57">
        <v>6.3181141798014609E-2</v>
      </c>
      <c r="Y9" s="57">
        <v>0.13117803332659328</v>
      </c>
      <c r="Z9" s="57">
        <v>7.874413355861809E-2</v>
      </c>
      <c r="AA9" s="57">
        <v>0.12694007393329348</v>
      </c>
      <c r="AB9" s="57">
        <v>2.690636964616247E-2</v>
      </c>
      <c r="AC9" s="17">
        <v>5.0923139122272761E-2</v>
      </c>
      <c r="AD9" s="12">
        <v>2</v>
      </c>
      <c r="AE9" s="16">
        <v>1</v>
      </c>
      <c r="AF9" s="17">
        <v>0.10963651789262621</v>
      </c>
      <c r="AG9" t="str">
        <f>IF(AF9&lt;='CAV Tier 1 Analysis'!$A$5,"Tier 1", "Tier 2")</f>
        <v>Tier 2</v>
      </c>
      <c r="AH9" t="str">
        <f t="shared" si="2"/>
        <v>Iowa - Tier 2</v>
      </c>
      <c r="AI9" t="str">
        <f t="shared" si="3"/>
        <v>Des Moines, City Of - Tier 2</v>
      </c>
    </row>
    <row r="10" spans="1:35" x14ac:dyDescent="0.3">
      <c r="A10">
        <v>3</v>
      </c>
      <c r="B10">
        <v>7</v>
      </c>
      <c r="C10" t="s">
        <v>34</v>
      </c>
      <c r="D10" t="s">
        <v>2137</v>
      </c>
      <c r="E10" t="s">
        <v>3977</v>
      </c>
      <c r="F10" t="s">
        <v>41</v>
      </c>
      <c r="G10" s="56">
        <v>64.952159999999992</v>
      </c>
      <c r="H10">
        <v>833</v>
      </c>
      <c r="I10">
        <v>159</v>
      </c>
      <c r="J10" s="12">
        <v>14</v>
      </c>
      <c r="K10" s="12">
        <v>2</v>
      </c>
      <c r="L10">
        <v>83</v>
      </c>
      <c r="M10" s="12">
        <v>725.27795457456671</v>
      </c>
      <c r="N10" s="12">
        <v>6239.4093555313657</v>
      </c>
      <c r="O10" s="12">
        <v>97566.136048043903</v>
      </c>
      <c r="P10" s="12">
        <v>75366.515979956603</v>
      </c>
      <c r="Q10">
        <v>0</v>
      </c>
      <c r="R10" s="57">
        <v>1.7982953774960848E-3</v>
      </c>
      <c r="S10" s="57">
        <v>6.3553826199740593E-2</v>
      </c>
      <c r="T10" s="57">
        <v>0.150853889943074</v>
      </c>
      <c r="U10" s="57">
        <v>2.4337417214684545E-3</v>
      </c>
      <c r="V10" s="57">
        <v>6.3692808643357171E-4</v>
      </c>
      <c r="W10" s="57">
        <v>5.8781869688385266E-2</v>
      </c>
      <c r="X10" s="57">
        <v>8.7284894005131911E-2</v>
      </c>
      <c r="Y10" s="57">
        <v>6.8051677102909033E-2</v>
      </c>
      <c r="Z10" s="57">
        <v>3.8010005232754301E-2</v>
      </c>
      <c r="AA10" s="57">
        <v>5.8859182745672402E-2</v>
      </c>
      <c r="AB10" s="57">
        <v>0</v>
      </c>
      <c r="AC10" s="17">
        <v>4.8205846373005956E-2</v>
      </c>
      <c r="AD10" s="12">
        <v>3</v>
      </c>
      <c r="AE10" s="16">
        <v>1</v>
      </c>
      <c r="AF10" s="17">
        <v>0.15784236426563217</v>
      </c>
      <c r="AG10" t="str">
        <f>IF(AF10&lt;='CAV Tier 1 Analysis'!$A$5,"Tier 1", "Tier 2")</f>
        <v>Tier 2</v>
      </c>
      <c r="AH10" t="str">
        <f t="shared" si="2"/>
        <v>Iowa - Tier 2</v>
      </c>
      <c r="AI10" t="str">
        <f t="shared" si="3"/>
        <v>Davenport, City Of - Tier 2</v>
      </c>
    </row>
    <row r="11" spans="1:35" x14ac:dyDescent="0.3">
      <c r="A11">
        <v>4</v>
      </c>
      <c r="B11">
        <v>7</v>
      </c>
      <c r="C11" t="s">
        <v>34</v>
      </c>
      <c r="D11" t="s">
        <v>2292</v>
      </c>
      <c r="E11" t="s">
        <v>3786</v>
      </c>
      <c r="F11" t="s">
        <v>48</v>
      </c>
      <c r="G11" s="56">
        <v>28.868389999999998</v>
      </c>
      <c r="H11">
        <v>444</v>
      </c>
      <c r="I11">
        <v>116</v>
      </c>
      <c r="J11" s="12">
        <v>13</v>
      </c>
      <c r="K11" s="12">
        <v>2</v>
      </c>
      <c r="L11">
        <v>131</v>
      </c>
      <c r="M11" s="12">
        <v>483.81818314079857</v>
      </c>
      <c r="N11" s="12">
        <v>2570.8801452558</v>
      </c>
      <c r="O11" s="12">
        <v>34094.745055065127</v>
      </c>
      <c r="P11" s="12">
        <v>27130.117058960575</v>
      </c>
      <c r="Q11" s="12">
        <v>3197.7427201609898</v>
      </c>
      <c r="R11" s="57">
        <v>7.9926352399603345E-4</v>
      </c>
      <c r="S11" s="57">
        <v>3.3875028610666054E-2</v>
      </c>
      <c r="T11" s="57">
        <v>0.11005692599620494</v>
      </c>
      <c r="U11" s="57">
        <v>2.259903027077851E-3</v>
      </c>
      <c r="V11" s="57">
        <v>6.3692808643357171E-4</v>
      </c>
      <c r="W11" s="57">
        <v>9.2776203966005666E-2</v>
      </c>
      <c r="X11" s="57">
        <v>5.8225978835895226E-2</v>
      </c>
      <c r="Y11" s="57">
        <v>2.803994665939467E-2</v>
      </c>
      <c r="Z11" s="57">
        <v>1.3282697157488093E-2</v>
      </c>
      <c r="AA11" s="57">
        <v>2.1187877628700811E-2</v>
      </c>
      <c r="AB11" s="57">
        <v>1.2123963595722907E-2</v>
      </c>
      <c r="AC11" s="17">
        <v>3.3933156098871445E-2</v>
      </c>
      <c r="AD11" s="12">
        <v>4</v>
      </c>
      <c r="AE11" s="16">
        <v>1</v>
      </c>
      <c r="AF11" s="17">
        <v>0.19177552036450363</v>
      </c>
      <c r="AG11" t="str">
        <f>IF(AF11&lt;='CAV Tier 1 Analysis'!$A$5,"Tier 1", "Tier 2")</f>
        <v>Tier 2</v>
      </c>
      <c r="AH11" t="str">
        <f t="shared" si="2"/>
        <v>Iowa - Tier 2</v>
      </c>
      <c r="AI11" t="str">
        <f t="shared" si="3"/>
        <v>Cedar Falls, City Of - Tier 2</v>
      </c>
    </row>
    <row r="12" spans="1:35" x14ac:dyDescent="0.3">
      <c r="A12">
        <v>5</v>
      </c>
      <c r="B12">
        <v>7</v>
      </c>
      <c r="C12" t="s">
        <v>34</v>
      </c>
      <c r="D12" t="s">
        <v>2438</v>
      </c>
      <c r="E12" t="s">
        <v>3975</v>
      </c>
      <c r="F12" t="s">
        <v>58</v>
      </c>
      <c r="G12" s="56">
        <v>22.34196</v>
      </c>
      <c r="H12">
        <v>370</v>
      </c>
      <c r="I12">
        <v>144</v>
      </c>
      <c r="J12" s="12">
        <v>14</v>
      </c>
      <c r="K12" s="12">
        <v>2</v>
      </c>
      <c r="L12">
        <v>40</v>
      </c>
      <c r="M12" s="12">
        <v>464.39286481579961</v>
      </c>
      <c r="N12" s="12">
        <v>1872.7310868054058</v>
      </c>
      <c r="O12" s="12">
        <v>30869.742198464803</v>
      </c>
      <c r="P12" s="12">
        <v>23233.582840242736</v>
      </c>
      <c r="Q12">
        <v>0</v>
      </c>
      <c r="R12" s="57">
        <v>6.1856978108506991E-4</v>
      </c>
      <c r="S12" s="57">
        <v>2.8229190508888381E-2</v>
      </c>
      <c r="T12" s="57">
        <v>0.13662239089184061</v>
      </c>
      <c r="U12" s="57">
        <v>2.4337417214684545E-3</v>
      </c>
      <c r="V12" s="57">
        <v>6.3692808643357171E-4</v>
      </c>
      <c r="W12" s="57">
        <v>2.8328611898016998E-2</v>
      </c>
      <c r="X12" s="57">
        <v>5.5888203586669502E-2</v>
      </c>
      <c r="Y12" s="57">
        <v>2.0425409515226145E-2</v>
      </c>
      <c r="Z12" s="57">
        <v>1.2026294265867342E-2</v>
      </c>
      <c r="AA12" s="57">
        <v>1.8144791230554545E-2</v>
      </c>
      <c r="AB12" s="57">
        <v>0</v>
      </c>
      <c r="AC12" s="17">
        <v>2.7577648316913693E-2</v>
      </c>
      <c r="AD12" s="12">
        <v>5</v>
      </c>
      <c r="AE12" s="16">
        <v>1</v>
      </c>
      <c r="AF12" s="17">
        <v>0.21935316868141733</v>
      </c>
      <c r="AG12" t="str">
        <f>IF(AF12&lt;='CAV Tier 1 Analysis'!$A$5,"Tier 1", "Tier 2")</f>
        <v>Tier 2</v>
      </c>
      <c r="AH12" t="str">
        <f t="shared" si="2"/>
        <v>Iowa - Tier 2</v>
      </c>
      <c r="AI12" t="str">
        <f t="shared" si="3"/>
        <v>Bettendorf, City Of - Tier 2</v>
      </c>
    </row>
    <row r="13" spans="1:35" x14ac:dyDescent="0.3">
      <c r="A13">
        <v>6</v>
      </c>
      <c r="B13">
        <v>7</v>
      </c>
      <c r="C13" t="s">
        <v>34</v>
      </c>
      <c r="D13" t="s">
        <v>2435</v>
      </c>
      <c r="E13" t="s">
        <v>3970</v>
      </c>
      <c r="F13" t="s">
        <v>54</v>
      </c>
      <c r="G13" s="56">
        <v>39.62516999999999</v>
      </c>
      <c r="H13">
        <v>1057</v>
      </c>
      <c r="I13">
        <v>28</v>
      </c>
      <c r="J13" s="12">
        <v>15</v>
      </c>
      <c r="K13" s="12">
        <v>3</v>
      </c>
      <c r="L13">
        <v>8</v>
      </c>
      <c r="M13" s="12">
        <v>388.71294482774459</v>
      </c>
      <c r="N13" s="12">
        <v>5395.9976323090414</v>
      </c>
      <c r="O13" s="12">
        <v>55587.79294883446</v>
      </c>
      <c r="P13" s="12">
        <v>52013.922864983317</v>
      </c>
      <c r="Q13">
        <v>0</v>
      </c>
      <c r="R13" s="57">
        <v>1.0970806828209643E-3</v>
      </c>
      <c r="S13" s="57">
        <v>8.0643930724040594E-2</v>
      </c>
      <c r="T13" s="57">
        <v>2.6565464895635674E-2</v>
      </c>
      <c r="U13" s="57">
        <v>2.6075804158590585E-3</v>
      </c>
      <c r="V13" s="57">
        <v>9.5539212965035751E-4</v>
      </c>
      <c r="W13" s="57">
        <v>5.6657223796033997E-3</v>
      </c>
      <c r="X13" s="57">
        <v>4.678036602893066E-2</v>
      </c>
      <c r="Y13" s="57">
        <v>5.8852796410355769E-2</v>
      </c>
      <c r="Z13" s="57">
        <v>2.1656000600679948E-2</v>
      </c>
      <c r="AA13" s="57">
        <v>4.0621447753317309E-2</v>
      </c>
      <c r="AB13" s="57">
        <v>0</v>
      </c>
      <c r="AC13" s="17">
        <v>2.594961654735398E-2</v>
      </c>
      <c r="AD13" s="12">
        <v>6</v>
      </c>
      <c r="AE13" s="16">
        <v>1</v>
      </c>
      <c r="AF13" s="17">
        <v>0.2453027852287713</v>
      </c>
      <c r="AG13" t="str">
        <f>IF(AF13&lt;='CAV Tier 1 Analysis'!$A$5,"Tier 1", "Tier 2")</f>
        <v>Tier 2</v>
      </c>
      <c r="AH13" t="str">
        <f t="shared" si="2"/>
        <v>Iowa - Tier 2</v>
      </c>
      <c r="AI13" t="str">
        <f t="shared" si="3"/>
        <v>Council Bluffs, City Of - Tier 2</v>
      </c>
    </row>
    <row r="14" spans="1:35" x14ac:dyDescent="0.3">
      <c r="A14">
        <v>7</v>
      </c>
      <c r="B14">
        <v>7</v>
      </c>
      <c r="C14" t="s">
        <v>34</v>
      </c>
      <c r="D14" t="s">
        <v>2388</v>
      </c>
      <c r="E14" t="s">
        <v>3913</v>
      </c>
      <c r="F14" t="s">
        <v>50</v>
      </c>
      <c r="G14" s="56">
        <v>24.513839999999998</v>
      </c>
      <c r="H14">
        <v>484</v>
      </c>
      <c r="I14">
        <v>2</v>
      </c>
      <c r="J14" s="12">
        <v>16</v>
      </c>
      <c r="K14" s="12">
        <v>2</v>
      </c>
      <c r="L14">
        <v>53</v>
      </c>
      <c r="M14" s="12">
        <v>162.03777457958446</v>
      </c>
      <c r="N14" s="12">
        <v>2871.7132829043549</v>
      </c>
      <c r="O14" s="12">
        <v>59431.760482260346</v>
      </c>
      <c r="P14" s="12">
        <v>56219.230245825711</v>
      </c>
      <c r="Q14" s="12">
        <v>20265.029918734741</v>
      </c>
      <c r="R14" s="57">
        <v>6.787014497543827E-4</v>
      </c>
      <c r="S14" s="57">
        <v>3.6926832990005341E-2</v>
      </c>
      <c r="T14" s="57">
        <v>1.8975332068311196E-3</v>
      </c>
      <c r="U14" s="57">
        <v>2.7814191102496625E-3</v>
      </c>
      <c r="V14" s="57">
        <v>6.3692808643357171E-4</v>
      </c>
      <c r="W14" s="57">
        <v>3.7535410764872525E-2</v>
      </c>
      <c r="X14" s="57">
        <v>1.9500730567914126E-2</v>
      </c>
      <c r="Y14" s="57">
        <v>3.1321058440747084E-2</v>
      </c>
      <c r="Z14" s="57">
        <v>2.3153540956158493E-2</v>
      </c>
      <c r="AA14" s="57">
        <v>4.3905677525814084E-2</v>
      </c>
      <c r="AB14" s="57">
        <v>7.6833099627416607E-2</v>
      </c>
      <c r="AC14" s="17">
        <v>2.5015539338745178E-2</v>
      </c>
      <c r="AD14" s="12">
        <v>7</v>
      </c>
      <c r="AE14" s="16">
        <v>1</v>
      </c>
      <c r="AF14" s="17">
        <v>0.27031832456751648</v>
      </c>
      <c r="AG14" t="str">
        <f>IF(AF14&lt;='CAV Tier 1 Analysis'!$A$5,"Tier 1", "Tier 2")</f>
        <v>Tier 2</v>
      </c>
      <c r="AH14" t="str">
        <f t="shared" si="2"/>
        <v>Iowa - Tier 2</v>
      </c>
      <c r="AI14" t="str">
        <f t="shared" si="3"/>
        <v>Iowa City, City Of - Tier 2</v>
      </c>
    </row>
    <row r="15" spans="1:35" x14ac:dyDescent="0.3">
      <c r="A15">
        <v>8</v>
      </c>
      <c r="B15">
        <v>7</v>
      </c>
      <c r="C15" t="s">
        <v>34</v>
      </c>
      <c r="D15" t="s">
        <v>2076</v>
      </c>
      <c r="E15" t="s">
        <v>4266</v>
      </c>
      <c r="F15" t="s">
        <v>60</v>
      </c>
      <c r="G15" s="56">
        <v>572.86628000000019</v>
      </c>
      <c r="H15">
        <v>69</v>
      </c>
      <c r="I15">
        <v>0</v>
      </c>
      <c r="J15" s="12">
        <v>14.108695652173912</v>
      </c>
      <c r="K15" s="12">
        <v>3.6956521739130435</v>
      </c>
      <c r="L15">
        <v>20</v>
      </c>
      <c r="M15" s="12">
        <v>36.002233802275825</v>
      </c>
      <c r="N15" s="12">
        <v>2691.5158698925452</v>
      </c>
      <c r="O15" s="12">
        <v>56585.282973610447</v>
      </c>
      <c r="P15">
        <v>0</v>
      </c>
      <c r="Q15" s="12">
        <v>34582.312355293907</v>
      </c>
      <c r="R15" s="57">
        <v>1.5860639326657933E-2</v>
      </c>
      <c r="S15" s="57">
        <v>5.2643625543602659E-3</v>
      </c>
      <c r="T15" s="57">
        <v>0</v>
      </c>
      <c r="U15" s="57">
        <v>2.4526372317283029E-3</v>
      </c>
      <c r="V15" s="57">
        <v>1.176932333627252E-3</v>
      </c>
      <c r="W15" s="57">
        <v>1.4164305949008499E-2</v>
      </c>
      <c r="X15" s="57">
        <v>4.332754279320292E-3</v>
      </c>
      <c r="Y15" s="57">
        <v>2.9355690331955179E-2</v>
      </c>
      <c r="Z15" s="57">
        <v>2.20446047065419E-2</v>
      </c>
      <c r="AA15" s="57">
        <v>0</v>
      </c>
      <c r="AB15" s="57">
        <v>0.13111583161712068</v>
      </c>
      <c r="AC15" s="17">
        <v>2.0524341666392755E-2</v>
      </c>
      <c r="AD15" s="12">
        <v>8</v>
      </c>
      <c r="AE15" s="16">
        <v>1</v>
      </c>
      <c r="AF15" s="17">
        <v>0.29084266623390925</v>
      </c>
      <c r="AG15" t="str">
        <f>IF(AF15&lt;='CAV Tier 1 Analysis'!$A$5,"Tier 1", "Tier 2")</f>
        <v>Tier 2</v>
      </c>
      <c r="AH15" t="str">
        <f t="shared" si="2"/>
        <v>Iowa - Tier 2</v>
      </c>
      <c r="AI15" t="str">
        <f t="shared" si="3"/>
        <v>Johnson County* - Tier 2</v>
      </c>
    </row>
    <row r="16" spans="1:35" x14ac:dyDescent="0.3">
      <c r="A16">
        <v>9</v>
      </c>
      <c r="B16">
        <v>7</v>
      </c>
      <c r="C16" t="s">
        <v>34</v>
      </c>
      <c r="D16" t="s">
        <v>2233</v>
      </c>
      <c r="E16" t="s">
        <v>3794</v>
      </c>
      <c r="F16" t="s">
        <v>66</v>
      </c>
      <c r="G16" s="56">
        <v>61.94635000000001</v>
      </c>
      <c r="H16">
        <v>313</v>
      </c>
      <c r="I16">
        <v>36</v>
      </c>
      <c r="J16" s="12">
        <v>13</v>
      </c>
      <c r="K16" s="12">
        <v>2</v>
      </c>
      <c r="L16">
        <v>17</v>
      </c>
      <c r="M16" s="12">
        <v>183.68379476756903</v>
      </c>
      <c r="N16" s="12">
        <v>5670.2612344255649</v>
      </c>
      <c r="O16" s="12">
        <v>63992.679642626215</v>
      </c>
      <c r="P16" s="12">
        <v>49047.847749480723</v>
      </c>
      <c r="Q16">
        <v>0</v>
      </c>
      <c r="R16" s="57">
        <v>1.7150751392679569E-3</v>
      </c>
      <c r="S16" s="57">
        <v>2.3880369268329898E-2</v>
      </c>
      <c r="T16" s="57">
        <v>3.4155597722960153E-2</v>
      </c>
      <c r="U16" s="57">
        <v>2.259903027077851E-3</v>
      </c>
      <c r="V16" s="57">
        <v>6.3692808643357171E-4</v>
      </c>
      <c r="W16" s="57">
        <v>1.2039660056657223E-2</v>
      </c>
      <c r="X16" s="57">
        <v>2.2105760220096849E-2</v>
      </c>
      <c r="Y16" s="57">
        <v>6.1844120913815102E-2</v>
      </c>
      <c r="Z16" s="57">
        <v>2.4930392722290844E-2</v>
      </c>
      <c r="AA16" s="57">
        <v>3.8305024405484861E-2</v>
      </c>
      <c r="AB16" s="57">
        <v>0</v>
      </c>
      <c r="AC16" s="17">
        <v>2.0170257414764938E-2</v>
      </c>
      <c r="AD16" s="12">
        <v>9</v>
      </c>
      <c r="AE16" s="16">
        <v>1</v>
      </c>
      <c r="AF16" s="17">
        <v>0.31101292364867417</v>
      </c>
      <c r="AG16" t="str">
        <f>IF(AF16&lt;='CAV Tier 1 Analysis'!$A$5,"Tier 1", "Tier 2")</f>
        <v>Tier 2</v>
      </c>
      <c r="AH16" t="str">
        <f t="shared" si="2"/>
        <v>Iowa - Tier 2</v>
      </c>
      <c r="AI16" t="str">
        <f t="shared" si="3"/>
        <v>Waterloo, City Of - Tier 2</v>
      </c>
    </row>
    <row r="17" spans="1:35" x14ac:dyDescent="0.3">
      <c r="A17">
        <v>10</v>
      </c>
      <c r="B17">
        <v>7</v>
      </c>
      <c r="C17" t="s">
        <v>34</v>
      </c>
      <c r="D17" t="s">
        <v>2448</v>
      </c>
      <c r="E17" t="s">
        <v>3989</v>
      </c>
      <c r="F17" t="s">
        <v>68</v>
      </c>
      <c r="G17" s="56">
        <v>21.558420000000002</v>
      </c>
      <c r="H17">
        <v>114</v>
      </c>
      <c r="I17">
        <v>36</v>
      </c>
      <c r="J17" s="12">
        <v>11</v>
      </c>
      <c r="K17" s="12">
        <v>2</v>
      </c>
      <c r="L17">
        <v>13</v>
      </c>
      <c r="M17" s="12">
        <v>106.88528194552292</v>
      </c>
      <c r="N17" s="12">
        <v>3300.0191592615406</v>
      </c>
      <c r="O17" s="12">
        <v>47387.863102446601</v>
      </c>
      <c r="P17" s="12">
        <v>44670.184660709878</v>
      </c>
      <c r="Q17" s="12">
        <v>15412.591836025975</v>
      </c>
      <c r="R17" s="57">
        <v>5.9687633224390305E-4</v>
      </c>
      <c r="S17" s="57">
        <v>8.6976424811169607E-3</v>
      </c>
      <c r="T17" s="57">
        <v>3.4155597722960153E-2</v>
      </c>
      <c r="U17" s="57">
        <v>1.912225638296643E-3</v>
      </c>
      <c r="V17" s="57">
        <v>6.3692808643357171E-4</v>
      </c>
      <c r="W17" s="57">
        <v>9.2067988668555235E-3</v>
      </c>
      <c r="X17" s="57">
        <v>1.2863303574139496E-2</v>
      </c>
      <c r="Y17" s="57">
        <v>3.59924834969182E-2</v>
      </c>
      <c r="Z17" s="57">
        <v>1.8461455966710411E-2</v>
      </c>
      <c r="AA17" s="57">
        <v>3.4886189550368658E-2</v>
      </c>
      <c r="AB17" s="57">
        <v>5.8435502380350182E-2</v>
      </c>
      <c r="AC17" s="17">
        <v>1.9622273099672152E-2</v>
      </c>
      <c r="AD17" s="12">
        <v>10</v>
      </c>
      <c r="AE17" s="16">
        <v>1</v>
      </c>
      <c r="AF17" s="17">
        <v>0.33063519674834629</v>
      </c>
      <c r="AG17" t="str">
        <f>IF(AF17&lt;='CAV Tier 1 Analysis'!$A$5,"Tier 1", "Tier 2")</f>
        <v>Tier 2</v>
      </c>
      <c r="AH17" t="str">
        <f t="shared" si="2"/>
        <v>Iowa - Tier 2</v>
      </c>
      <c r="AI17" t="str">
        <f t="shared" si="3"/>
        <v>Ames, City Of - Tier 2</v>
      </c>
    </row>
    <row r="18" spans="1:35" x14ac:dyDescent="0.3">
      <c r="A18">
        <v>11</v>
      </c>
      <c r="B18">
        <v>7</v>
      </c>
      <c r="C18" t="s">
        <v>34</v>
      </c>
      <c r="D18" t="s">
        <v>2077</v>
      </c>
      <c r="E18" t="s">
        <v>4279</v>
      </c>
      <c r="F18" t="s">
        <v>64</v>
      </c>
      <c r="G18" s="56">
        <v>399.62961999999987</v>
      </c>
      <c r="H18">
        <v>70</v>
      </c>
      <c r="I18">
        <v>4</v>
      </c>
      <c r="J18" s="12">
        <v>10.87912087912088</v>
      </c>
      <c r="K18" s="12">
        <v>1.4835164835164836</v>
      </c>
      <c r="L18">
        <v>7</v>
      </c>
      <c r="M18" s="12">
        <v>38.07681612789365</v>
      </c>
      <c r="N18" s="12">
        <v>1782.1968994747569</v>
      </c>
      <c r="O18" s="12">
        <v>62252.092560184174</v>
      </c>
      <c r="P18">
        <v>0</v>
      </c>
      <c r="Q18" s="12">
        <v>36558.282006936541</v>
      </c>
      <c r="R18" s="57">
        <v>1.1064329475055437E-2</v>
      </c>
      <c r="S18" s="57">
        <v>5.3406576638437477E-3</v>
      </c>
      <c r="T18" s="57">
        <v>3.7950664136622392E-3</v>
      </c>
      <c r="U18" s="57">
        <v>1.8912121697439326E-3</v>
      </c>
      <c r="V18" s="57">
        <v>4.7244665751940758E-4</v>
      </c>
      <c r="W18" s="57">
        <v>4.9575070821529744E-3</v>
      </c>
      <c r="X18" s="57">
        <v>4.582423660906128E-3</v>
      </c>
      <c r="Y18" s="57">
        <v>1.9437975780406722E-2</v>
      </c>
      <c r="Z18" s="57">
        <v>2.4252291417970379E-2</v>
      </c>
      <c r="AA18" s="57">
        <v>0</v>
      </c>
      <c r="AB18" s="57">
        <v>0.13860754881241852</v>
      </c>
      <c r="AC18" s="17">
        <v>1.9491041739425407E-2</v>
      </c>
      <c r="AD18" s="12">
        <v>11</v>
      </c>
      <c r="AE18" s="16">
        <v>1</v>
      </c>
      <c r="AF18" s="17">
        <v>0.35012623848777169</v>
      </c>
      <c r="AG18" t="str">
        <f>IF(AF18&lt;='CAV Tier 1 Analysis'!$A$5,"Tier 1", "Tier 2")</f>
        <v>Tier 2</v>
      </c>
      <c r="AH18" t="str">
        <f t="shared" si="2"/>
        <v>Iowa - Tier 2</v>
      </c>
      <c r="AI18" t="str">
        <f t="shared" si="3"/>
        <v>Polk County * - Tier 2</v>
      </c>
    </row>
    <row r="19" spans="1:35" x14ac:dyDescent="0.3">
      <c r="A19">
        <v>12</v>
      </c>
      <c r="B19">
        <v>7</v>
      </c>
      <c r="C19" t="s">
        <v>34</v>
      </c>
      <c r="D19" t="s">
        <v>2476</v>
      </c>
      <c r="E19" t="s">
        <v>4023</v>
      </c>
      <c r="F19" t="s">
        <v>69</v>
      </c>
      <c r="G19" s="56">
        <v>55.882719999999985</v>
      </c>
      <c r="H19">
        <v>701</v>
      </c>
      <c r="I19">
        <v>4</v>
      </c>
      <c r="J19" s="12">
        <v>7</v>
      </c>
      <c r="K19" s="12">
        <v>4.0842105263157897</v>
      </c>
      <c r="L19">
        <v>11</v>
      </c>
      <c r="M19" s="12">
        <v>195.18606681993998</v>
      </c>
      <c r="N19" s="12">
        <v>2056.7675891127783</v>
      </c>
      <c r="O19" s="12">
        <v>79996.185613888199</v>
      </c>
      <c r="P19" s="12">
        <v>73570.566277391641</v>
      </c>
      <c r="Q19">
        <v>0</v>
      </c>
      <c r="R19" s="57">
        <v>1.5471946900289073E-3</v>
      </c>
      <c r="S19" s="57">
        <v>5.3482871747920956E-2</v>
      </c>
      <c r="T19" s="57">
        <v>3.7950664136622392E-3</v>
      </c>
      <c r="U19" s="57">
        <v>1.2168708607342273E-3</v>
      </c>
      <c r="V19" s="57">
        <v>1.3006741975590834E-3</v>
      </c>
      <c r="W19" s="57">
        <v>7.7903682719546738E-3</v>
      </c>
      <c r="X19" s="57">
        <v>2.3490022061473648E-2</v>
      </c>
      <c r="Y19" s="57">
        <v>2.2432649610647566E-2</v>
      </c>
      <c r="Z19" s="57">
        <v>3.1165069735742977E-2</v>
      </c>
      <c r="AA19" s="57">
        <v>5.745659526539907E-2</v>
      </c>
      <c r="AB19" s="57">
        <v>0</v>
      </c>
      <c r="AC19" s="17">
        <v>1.8516125714102123E-2</v>
      </c>
      <c r="AD19" s="12">
        <v>12</v>
      </c>
      <c r="AE19" s="16">
        <v>1</v>
      </c>
      <c r="AF19" s="17">
        <v>0.3686423642018738</v>
      </c>
      <c r="AG19" t="str">
        <f>IF(AF19&lt;='CAV Tier 1 Analysis'!$A$5,"Tier 1", "Tier 2")</f>
        <v>Tier 2</v>
      </c>
      <c r="AH19" t="str">
        <f t="shared" si="2"/>
        <v>Iowa - Tier 2</v>
      </c>
      <c r="AI19" t="str">
        <f t="shared" si="3"/>
        <v>Sioux City, City Of - Tier 2</v>
      </c>
    </row>
    <row r="20" spans="1:35" x14ac:dyDescent="0.3">
      <c r="A20">
        <v>13</v>
      </c>
      <c r="B20">
        <v>7</v>
      </c>
      <c r="C20" t="s">
        <v>34</v>
      </c>
      <c r="D20" t="s">
        <v>2432</v>
      </c>
      <c r="E20" t="s">
        <v>3966</v>
      </c>
      <c r="F20" t="s">
        <v>67</v>
      </c>
      <c r="G20" s="56">
        <v>27.578209999999999</v>
      </c>
      <c r="H20">
        <v>112</v>
      </c>
      <c r="I20">
        <v>7</v>
      </c>
      <c r="J20" s="12">
        <v>11</v>
      </c>
      <c r="K20" s="12">
        <v>1.2352941176470589</v>
      </c>
      <c r="L20">
        <v>32</v>
      </c>
      <c r="M20" s="12">
        <v>338.12002156775213</v>
      </c>
      <c r="N20" s="12">
        <v>2943.2884767051714</v>
      </c>
      <c r="O20" s="12">
        <v>52818.970427752021</v>
      </c>
      <c r="P20" s="12">
        <v>41683.201696993376</v>
      </c>
      <c r="Q20" s="12">
        <v>7668.6124329944723</v>
      </c>
      <c r="R20" s="57">
        <v>7.6354300707807564E-4</v>
      </c>
      <c r="S20" s="57">
        <v>8.5450522621499971E-3</v>
      </c>
      <c r="T20" s="57">
        <v>6.6413662239089184E-3</v>
      </c>
      <c r="U20" s="57">
        <v>1.912225638296643E-3</v>
      </c>
      <c r="V20" s="57">
        <v>3.9339675926779427E-4</v>
      </c>
      <c r="W20" s="57">
        <v>2.2662889518413599E-2</v>
      </c>
      <c r="X20" s="57">
        <v>4.0691668700816572E-2</v>
      </c>
      <c r="Y20" s="57">
        <v>3.2101711175575781E-2</v>
      </c>
      <c r="Z20" s="57">
        <v>2.0577317332306104E-2</v>
      </c>
      <c r="AA20" s="57">
        <v>3.2553437746286912E-2</v>
      </c>
      <c r="AB20" s="57">
        <v>2.907487753193987E-2</v>
      </c>
      <c r="AC20" s="17">
        <v>1.781068053600366E-2</v>
      </c>
      <c r="AD20" s="12">
        <v>13</v>
      </c>
      <c r="AE20" s="16">
        <v>1</v>
      </c>
      <c r="AF20" s="17">
        <v>0.38645304473787745</v>
      </c>
      <c r="AG20" t="str">
        <f>IF(AF20&lt;='CAV Tier 1 Analysis'!$A$5,"Tier 1", "Tier 2")</f>
        <v>Tier 2</v>
      </c>
      <c r="AH20" t="str">
        <f t="shared" si="2"/>
        <v>Iowa - Tier 2</v>
      </c>
      <c r="AI20" t="str">
        <f t="shared" si="3"/>
        <v>West Des Moines, City Of - Tier 2</v>
      </c>
    </row>
    <row r="21" spans="1:35" x14ac:dyDescent="0.3">
      <c r="A21">
        <v>14</v>
      </c>
      <c r="B21">
        <v>7</v>
      </c>
      <c r="C21" t="s">
        <v>34</v>
      </c>
      <c r="D21" t="s">
        <v>2301</v>
      </c>
      <c r="E21" t="s">
        <v>3798</v>
      </c>
      <c r="F21" t="s">
        <v>80</v>
      </c>
      <c r="G21" s="56">
        <v>11.48019</v>
      </c>
      <c r="H21">
        <v>454</v>
      </c>
      <c r="I21">
        <v>16</v>
      </c>
      <c r="J21" s="12">
        <v>11</v>
      </c>
      <c r="K21" s="12">
        <v>4</v>
      </c>
      <c r="L21">
        <v>77</v>
      </c>
      <c r="M21" s="12">
        <v>423.84634749076457</v>
      </c>
      <c r="N21" s="12">
        <v>326.70541637781565</v>
      </c>
      <c r="O21" s="12">
        <v>5525.8825199710009</v>
      </c>
      <c r="P21" s="12">
        <v>4877.6318404111244</v>
      </c>
      <c r="Q21" s="12">
        <v>163.8526289547799</v>
      </c>
      <c r="R21" s="57">
        <v>3.1784582082838788E-4</v>
      </c>
      <c r="S21" s="57">
        <v>3.4637979705500879E-2</v>
      </c>
      <c r="T21" s="57">
        <v>1.5180265654648957E-2</v>
      </c>
      <c r="U21" s="57">
        <v>1.912225638296643E-3</v>
      </c>
      <c r="V21" s="57">
        <v>1.2738561728671434E-3</v>
      </c>
      <c r="W21" s="57">
        <v>5.4532577903682718E-2</v>
      </c>
      <c r="X21" s="57">
        <v>5.1008559245254367E-2</v>
      </c>
      <c r="Y21" s="57">
        <v>3.5632942537108382E-3</v>
      </c>
      <c r="Z21" s="57">
        <v>2.1527840704509927E-3</v>
      </c>
      <c r="AA21" s="57">
        <v>3.8092967430950371E-3</v>
      </c>
      <c r="AB21" s="57">
        <v>6.2123300163786552E-4</v>
      </c>
      <c r="AC21" s="17">
        <v>1.5364538019088526E-2</v>
      </c>
      <c r="AD21" s="12">
        <v>14</v>
      </c>
      <c r="AE21" s="16">
        <v>1</v>
      </c>
      <c r="AF21" s="17">
        <v>0.401817582756966</v>
      </c>
      <c r="AG21" t="str">
        <f>IF(AF21&lt;='CAV Tier 1 Analysis'!$A$5,"Tier 1", "Tier 2")</f>
        <v>Tier 2</v>
      </c>
      <c r="AH21" t="str">
        <f t="shared" si="2"/>
        <v>Iowa - Tier 2</v>
      </c>
      <c r="AI21" t="str">
        <f t="shared" si="3"/>
        <v>Waverly, City Of - Tier 2</v>
      </c>
    </row>
    <row r="22" spans="1:35" x14ac:dyDescent="0.3">
      <c r="A22">
        <v>15</v>
      </c>
      <c r="B22">
        <v>7</v>
      </c>
      <c r="C22" t="s">
        <v>34</v>
      </c>
      <c r="D22" t="s">
        <v>2657</v>
      </c>
      <c r="E22" t="s">
        <v>4237</v>
      </c>
      <c r="F22" t="s">
        <v>74</v>
      </c>
      <c r="G22" s="56">
        <v>622.75084000000015</v>
      </c>
      <c r="H22">
        <v>82</v>
      </c>
      <c r="I22">
        <v>2</v>
      </c>
      <c r="J22" s="12">
        <v>14.298507462686567</v>
      </c>
      <c r="K22" s="12">
        <v>2.7611940298507465</v>
      </c>
      <c r="L22">
        <v>16</v>
      </c>
      <c r="M22" s="12">
        <v>53.415889218230504</v>
      </c>
      <c r="N22" s="12">
        <v>2176.0452471412705</v>
      </c>
      <c r="O22" s="12">
        <v>66429.914884547354</v>
      </c>
      <c r="P22">
        <v>0</v>
      </c>
      <c r="Q22" s="12">
        <v>18850.067961549052</v>
      </c>
      <c r="R22" s="57">
        <v>1.7241766199981714E-2</v>
      </c>
      <c r="S22" s="57">
        <v>6.2561989776455332E-3</v>
      </c>
      <c r="T22" s="57">
        <v>1.8975332068311196E-3</v>
      </c>
      <c r="U22" s="57">
        <v>2.4856338690477393E-3</v>
      </c>
      <c r="V22" s="57">
        <v>8.793410148523192E-4</v>
      </c>
      <c r="W22" s="57">
        <v>1.1331444759206799E-2</v>
      </c>
      <c r="X22" s="57">
        <v>6.4284322985357894E-3</v>
      </c>
      <c r="Y22" s="57">
        <v>2.3733581190421255E-2</v>
      </c>
      <c r="Z22" s="57">
        <v>2.5879895572882956E-2</v>
      </c>
      <c r="AA22" s="57">
        <v>0</v>
      </c>
      <c r="AB22" s="57">
        <v>7.1468394346377473E-2</v>
      </c>
      <c r="AC22" s="17">
        <v>1.5236565585071155E-2</v>
      </c>
      <c r="AD22" s="12">
        <v>15</v>
      </c>
      <c r="AE22" s="16">
        <v>1</v>
      </c>
      <c r="AF22" s="17">
        <v>0.41705414834203713</v>
      </c>
      <c r="AG22" t="str">
        <f>IF(AF22&lt;='CAV Tier 1 Analysis'!$A$5,"Tier 1", "Tier 2")</f>
        <v>Tier 2</v>
      </c>
      <c r="AH22" t="str">
        <f t="shared" si="2"/>
        <v>Iowa - Tier 2</v>
      </c>
      <c r="AI22" t="str">
        <f t="shared" si="3"/>
        <v>Linn County * - Tier 2</v>
      </c>
    </row>
    <row r="23" spans="1:35" x14ac:dyDescent="0.3">
      <c r="A23">
        <v>16</v>
      </c>
      <c r="B23">
        <v>7</v>
      </c>
      <c r="C23" t="s">
        <v>34</v>
      </c>
      <c r="D23" t="s">
        <v>2683</v>
      </c>
      <c r="E23" t="s">
        <v>4281</v>
      </c>
      <c r="F23" t="s">
        <v>91</v>
      </c>
      <c r="G23" s="56">
        <v>535.99338999999998</v>
      </c>
      <c r="H23">
        <v>20</v>
      </c>
      <c r="I23">
        <v>3</v>
      </c>
      <c r="J23" s="12">
        <v>10.904761904761905</v>
      </c>
      <c r="K23" s="12">
        <v>3.1666666666666665</v>
      </c>
      <c r="L23">
        <v>1</v>
      </c>
      <c r="M23" s="12">
        <v>7.8663531279742065</v>
      </c>
      <c r="N23" s="12">
        <v>268.12884672467504</v>
      </c>
      <c r="O23" s="12">
        <v>41613.887552286855</v>
      </c>
      <c r="P23">
        <v>0</v>
      </c>
      <c r="Q23" s="12">
        <v>21192.616369386764</v>
      </c>
      <c r="R23" s="57">
        <v>1.4839759533870102E-2</v>
      </c>
      <c r="S23" s="57">
        <v>1.5259021896696422E-3</v>
      </c>
      <c r="T23" s="57">
        <v>2.8462998102466793E-3</v>
      </c>
      <c r="U23" s="57">
        <v>1.8956695721642047E-3</v>
      </c>
      <c r="V23" s="57">
        <v>1.0084694701864884E-3</v>
      </c>
      <c r="W23" s="57">
        <v>7.0821529745042496E-4</v>
      </c>
      <c r="X23" s="57">
        <v>9.46690568286913E-4</v>
      </c>
      <c r="Y23" s="57">
        <v>2.9244142609599691E-3</v>
      </c>
      <c r="Z23" s="57">
        <v>1.6212019330547063E-2</v>
      </c>
      <c r="AA23" s="57">
        <v>0</v>
      </c>
      <c r="AB23" s="57">
        <v>8.0349963035059604E-2</v>
      </c>
      <c r="AC23" s="17">
        <v>1.1205218460767372E-2</v>
      </c>
      <c r="AD23" s="12">
        <v>16</v>
      </c>
      <c r="AE23" s="16">
        <v>1</v>
      </c>
      <c r="AF23" s="17">
        <v>0.42825936680280452</v>
      </c>
      <c r="AG23" t="str">
        <f>IF(AF23&lt;='CAV Tier 1 Analysis'!$A$5,"Tier 1", "Tier 2")</f>
        <v>Tier 2</v>
      </c>
      <c r="AH23" t="str">
        <f t="shared" si="2"/>
        <v>Iowa - Tier 2</v>
      </c>
      <c r="AI23" t="str">
        <f t="shared" si="3"/>
        <v>Story County * - Tier 2</v>
      </c>
    </row>
    <row r="24" spans="1:35" x14ac:dyDescent="0.3">
      <c r="A24">
        <v>17</v>
      </c>
      <c r="B24">
        <v>7</v>
      </c>
      <c r="C24" t="s">
        <v>34</v>
      </c>
      <c r="D24" t="s">
        <v>2386</v>
      </c>
      <c r="E24" t="s">
        <v>3911</v>
      </c>
      <c r="F24" t="s">
        <v>110</v>
      </c>
      <c r="G24" s="56">
        <v>10.238889999999996</v>
      </c>
      <c r="H24">
        <v>136</v>
      </c>
      <c r="I24">
        <v>22</v>
      </c>
      <c r="J24" s="12">
        <v>16</v>
      </c>
      <c r="K24" s="12">
        <v>2</v>
      </c>
      <c r="L24">
        <v>19</v>
      </c>
      <c r="M24" s="12">
        <v>98.242239148970242</v>
      </c>
      <c r="N24" s="12">
        <v>724.53585397527547</v>
      </c>
      <c r="O24" s="12">
        <v>18082.01127030604</v>
      </c>
      <c r="P24" s="12">
        <v>16740.21067355034</v>
      </c>
      <c r="Q24" s="12">
        <v>8202.4821505987238</v>
      </c>
      <c r="R24" s="57">
        <v>2.8347861807353109E-4</v>
      </c>
      <c r="S24" s="57">
        <v>1.0376134889753566E-2</v>
      </c>
      <c r="T24" s="57">
        <v>2.0872865275142316E-2</v>
      </c>
      <c r="U24" s="57">
        <v>2.7814191102496625E-3</v>
      </c>
      <c r="V24" s="57">
        <v>6.3692808643357171E-4</v>
      </c>
      <c r="W24" s="57">
        <v>1.3456090651558074E-2</v>
      </c>
      <c r="X24" s="57">
        <v>1.1823140875658692E-2</v>
      </c>
      <c r="Y24" s="57">
        <v>7.9023313225145605E-3</v>
      </c>
      <c r="Z24" s="57">
        <v>7.0444251544881636E-3</v>
      </c>
      <c r="AA24" s="57">
        <v>1.3073645589476306E-2</v>
      </c>
      <c r="AB24" s="57">
        <v>3.1098998165624545E-2</v>
      </c>
      <c r="AC24" s="17">
        <v>1.0849950703543E-2</v>
      </c>
      <c r="AD24" s="12">
        <v>17</v>
      </c>
      <c r="AE24" s="16">
        <v>1</v>
      </c>
      <c r="AF24" s="17">
        <v>0.43910931750634752</v>
      </c>
      <c r="AG24" t="str">
        <f>IF(AF24&lt;='CAV Tier 1 Analysis'!$A$5,"Tier 1", "Tier 2")</f>
        <v>Tier 2</v>
      </c>
      <c r="AH24" t="str">
        <f t="shared" si="2"/>
        <v>Iowa - Tier 2</v>
      </c>
      <c r="AI24" t="str">
        <f t="shared" si="3"/>
        <v>Coralville, City Of - Tier 2</v>
      </c>
    </row>
    <row r="25" spans="1:35" x14ac:dyDescent="0.3">
      <c r="A25">
        <v>18</v>
      </c>
      <c r="B25">
        <v>7</v>
      </c>
      <c r="C25" t="s">
        <v>34</v>
      </c>
      <c r="D25" t="s">
        <v>2281</v>
      </c>
      <c r="E25" t="s">
        <v>3974</v>
      </c>
      <c r="F25" t="s">
        <v>121</v>
      </c>
      <c r="G25" s="56">
        <v>348.17444</v>
      </c>
      <c r="H25">
        <v>108</v>
      </c>
      <c r="I25">
        <v>49</v>
      </c>
      <c r="J25" s="12">
        <v>13.552631578947368</v>
      </c>
      <c r="K25" s="12">
        <v>3.263157894736842</v>
      </c>
      <c r="L25">
        <v>25</v>
      </c>
      <c r="M25" s="12">
        <v>176.49101927183398</v>
      </c>
      <c r="N25" s="12">
        <v>160.90835609195534</v>
      </c>
      <c r="O25" s="12">
        <v>19896.223706071592</v>
      </c>
      <c r="P25">
        <v>0</v>
      </c>
      <c r="Q25">
        <v>0</v>
      </c>
      <c r="R25" s="57">
        <v>9.639717693981047E-3</v>
      </c>
      <c r="S25" s="57">
        <v>8.239871824216068E-3</v>
      </c>
      <c r="T25" s="57">
        <v>4.6489563567362426E-2</v>
      </c>
      <c r="U25" s="57">
        <v>2.3559717792410793E-3</v>
      </c>
      <c r="V25" s="57">
        <v>1.0391984568126696E-3</v>
      </c>
      <c r="W25" s="57">
        <v>1.7705382436260624E-2</v>
      </c>
      <c r="X25" s="57">
        <v>2.1240132576531959E-2</v>
      </c>
      <c r="Y25" s="57">
        <v>1.7549871899688991E-3</v>
      </c>
      <c r="Z25" s="57">
        <v>7.7512095672973361E-3</v>
      </c>
      <c r="AA25" s="57">
        <v>0</v>
      </c>
      <c r="AB25" s="57">
        <v>0</v>
      </c>
      <c r="AC25" s="17">
        <v>1.0565094099242918E-2</v>
      </c>
      <c r="AD25" s="12">
        <v>18</v>
      </c>
      <c r="AE25" s="16">
        <v>1</v>
      </c>
      <c r="AF25" s="17">
        <v>0.44967441160559046</v>
      </c>
      <c r="AG25" t="str">
        <f>IF(AF25&lt;='CAV Tier 1 Analysis'!$A$5,"Tier 1", "Tier 2")</f>
        <v>Tier 2</v>
      </c>
      <c r="AH25" t="str">
        <f t="shared" si="2"/>
        <v>Iowa - Tier 2</v>
      </c>
      <c r="AI25" t="str">
        <f t="shared" si="3"/>
        <v>Scott County * - Tier 2</v>
      </c>
    </row>
    <row r="26" spans="1:35" x14ac:dyDescent="0.3">
      <c r="A26">
        <v>19</v>
      </c>
      <c r="B26">
        <v>7</v>
      </c>
      <c r="C26" t="s">
        <v>34</v>
      </c>
      <c r="D26" t="s">
        <v>2431</v>
      </c>
      <c r="E26" t="s">
        <v>3965</v>
      </c>
      <c r="F26" t="s">
        <v>117</v>
      </c>
      <c r="G26" s="56">
        <v>20.765650000000004</v>
      </c>
      <c r="H26">
        <v>39</v>
      </c>
      <c r="I26">
        <v>2</v>
      </c>
      <c r="J26" s="12">
        <v>11</v>
      </c>
      <c r="K26" s="12">
        <v>1.2857142857142858</v>
      </c>
      <c r="L26">
        <v>0</v>
      </c>
      <c r="M26" s="12">
        <v>17.464602360147641</v>
      </c>
      <c r="N26" s="12">
        <v>499.28912203767948</v>
      </c>
      <c r="O26" s="12">
        <v>39751.008667759874</v>
      </c>
      <c r="P26" s="12">
        <v>32025.041093792232</v>
      </c>
      <c r="Q26" s="12">
        <v>11205.563927389354</v>
      </c>
      <c r="R26" s="57">
        <v>5.7492733737725713E-4</v>
      </c>
      <c r="S26" s="57">
        <v>2.9755092698558021E-3</v>
      </c>
      <c r="T26" s="57">
        <v>1.8975332068311196E-3</v>
      </c>
      <c r="U26" s="57">
        <v>1.912225638296643E-3</v>
      </c>
      <c r="V26" s="57">
        <v>4.0945376985015324E-4</v>
      </c>
      <c r="W26" s="57">
        <v>0</v>
      </c>
      <c r="X26" s="57">
        <v>2.1018093218364026E-3</v>
      </c>
      <c r="Y26" s="57">
        <v>5.4456215609224911E-3</v>
      </c>
      <c r="Z26" s="57">
        <v>1.5486275347880881E-2</v>
      </c>
      <c r="AA26" s="57">
        <v>2.5010679101558634E-2</v>
      </c>
      <c r="AB26" s="57">
        <v>4.2484921713268627E-2</v>
      </c>
      <c r="AC26" s="17">
        <v>8.9362687516070915E-3</v>
      </c>
      <c r="AD26" s="12">
        <v>19</v>
      </c>
      <c r="AE26" s="16">
        <v>1</v>
      </c>
      <c r="AF26" s="17">
        <v>0.45861068035719754</v>
      </c>
      <c r="AG26" t="str">
        <f>IF(AF26&lt;='CAV Tier 1 Analysis'!$A$5,"Tier 1", "Tier 2")</f>
        <v>Tier 2</v>
      </c>
      <c r="AH26" t="str">
        <f t="shared" si="2"/>
        <v>Iowa - Tier 2</v>
      </c>
      <c r="AI26" t="str">
        <f t="shared" si="3"/>
        <v>Urbandale, City Of - Tier 2</v>
      </c>
    </row>
    <row r="27" spans="1:35" x14ac:dyDescent="0.3">
      <c r="A27">
        <v>20</v>
      </c>
      <c r="B27">
        <v>7</v>
      </c>
      <c r="C27" t="s">
        <v>34</v>
      </c>
      <c r="D27" t="s">
        <v>2695</v>
      </c>
      <c r="E27" t="s">
        <v>4296</v>
      </c>
      <c r="F27" t="s">
        <v>106</v>
      </c>
      <c r="G27" s="56">
        <v>27.837650000000004</v>
      </c>
      <c r="H27">
        <v>29</v>
      </c>
      <c r="I27">
        <v>5</v>
      </c>
      <c r="J27" s="12">
        <v>14</v>
      </c>
      <c r="K27" s="12">
        <v>3</v>
      </c>
      <c r="L27">
        <v>0</v>
      </c>
      <c r="M27" s="12">
        <v>21.981665837453953</v>
      </c>
      <c r="N27" s="12">
        <v>2083.0149293303125</v>
      </c>
      <c r="O27" s="12">
        <v>54547.929717137777</v>
      </c>
      <c r="P27" s="12">
        <v>50315.009148701218</v>
      </c>
      <c r="Q27">
        <v>0</v>
      </c>
      <c r="R27" s="57">
        <v>7.7072598225145855E-4</v>
      </c>
      <c r="S27" s="57">
        <v>2.2125581750209811E-3</v>
      </c>
      <c r="T27" s="57">
        <v>4.7438330170777986E-3</v>
      </c>
      <c r="U27" s="57">
        <v>2.4337417214684545E-3</v>
      </c>
      <c r="V27" s="57">
        <v>9.5539212965035751E-4</v>
      </c>
      <c r="W27" s="57">
        <v>0</v>
      </c>
      <c r="X27" s="57">
        <v>2.6454235380749284E-3</v>
      </c>
      <c r="Y27" s="57">
        <v>2.2718922784839984E-2</v>
      </c>
      <c r="Z27" s="57">
        <v>2.1250888658369591E-2</v>
      </c>
      <c r="AA27" s="57">
        <v>3.9294642718009969E-2</v>
      </c>
      <c r="AB27" s="57">
        <v>0</v>
      </c>
      <c r="AC27" s="17">
        <v>8.820557156796683E-3</v>
      </c>
      <c r="AD27" s="12">
        <v>20</v>
      </c>
      <c r="AE27" s="16">
        <v>1</v>
      </c>
      <c r="AF27" s="17">
        <v>0.46743123751399424</v>
      </c>
      <c r="AG27" t="str">
        <f>IF(AF27&lt;='CAV Tier 1 Analysis'!$A$5,"Tier 1", "Tier 2")</f>
        <v>Tier 2</v>
      </c>
      <c r="AH27" t="str">
        <f t="shared" si="2"/>
        <v>Iowa - Tier 2</v>
      </c>
      <c r="AI27" t="str">
        <f t="shared" si="3"/>
        <v>Dubuque, City Of - Tier 2</v>
      </c>
    </row>
    <row r="28" spans="1:35" x14ac:dyDescent="0.3">
      <c r="A28">
        <v>21</v>
      </c>
      <c r="B28">
        <v>7</v>
      </c>
      <c r="C28" t="s">
        <v>34</v>
      </c>
      <c r="D28" t="s">
        <v>2226</v>
      </c>
      <c r="E28" t="s">
        <v>3821</v>
      </c>
      <c r="F28" t="s">
        <v>122</v>
      </c>
      <c r="G28" s="56">
        <v>26.235659999999999</v>
      </c>
      <c r="H28">
        <v>149</v>
      </c>
      <c r="I28">
        <v>14</v>
      </c>
      <c r="J28" s="12">
        <v>11</v>
      </c>
      <c r="K28" s="12">
        <v>5</v>
      </c>
      <c r="L28">
        <v>15</v>
      </c>
      <c r="M28" s="12">
        <v>167.08578286195197</v>
      </c>
      <c r="N28" s="12">
        <v>966.62257796445385</v>
      </c>
      <c r="O28" s="12">
        <v>22397.84642434902</v>
      </c>
      <c r="P28" s="12">
        <v>20187.142742943153</v>
      </c>
      <c r="Q28">
        <v>0</v>
      </c>
      <c r="R28" s="57">
        <v>7.2637255025173814E-4</v>
      </c>
      <c r="S28" s="57">
        <v>1.1367971313038834E-2</v>
      </c>
      <c r="T28" s="57">
        <v>1.3282732447817837E-2</v>
      </c>
      <c r="U28" s="57">
        <v>1.912225638296643E-3</v>
      </c>
      <c r="V28" s="57">
        <v>1.5923202160839291E-3</v>
      </c>
      <c r="W28" s="57">
        <v>1.0623229461756374E-2</v>
      </c>
      <c r="X28" s="57">
        <v>2.0108242301980182E-2</v>
      </c>
      <c r="Y28" s="57">
        <v>1.0542710665025198E-2</v>
      </c>
      <c r="Z28" s="57">
        <v>8.7257966162840768E-3</v>
      </c>
      <c r="AA28" s="57">
        <v>1.5765605035210354E-2</v>
      </c>
      <c r="AB28" s="57">
        <v>0</v>
      </c>
      <c r="AC28" s="17">
        <v>8.6042914768859231E-3</v>
      </c>
      <c r="AD28" s="12">
        <v>21</v>
      </c>
      <c r="AE28" s="16">
        <v>1</v>
      </c>
      <c r="AF28" s="17">
        <v>0.47603552899088014</v>
      </c>
      <c r="AG28" t="str">
        <f>IF(AF28&lt;='CAV Tier 1 Analysis'!$A$5,"Tier 1", "Tier 2")</f>
        <v>Tier 2</v>
      </c>
      <c r="AH28" t="str">
        <f t="shared" si="2"/>
        <v>Iowa - Tier 2</v>
      </c>
      <c r="AI28" t="str">
        <f t="shared" si="3"/>
        <v>Mason City, City Of - Tier 2</v>
      </c>
    </row>
    <row r="29" spans="1:35" x14ac:dyDescent="0.3">
      <c r="A29">
        <v>22</v>
      </c>
      <c r="B29">
        <v>7</v>
      </c>
      <c r="C29" t="s">
        <v>34</v>
      </c>
      <c r="D29" t="s">
        <v>2591</v>
      </c>
      <c r="E29" t="s">
        <v>4154</v>
      </c>
      <c r="F29" t="s">
        <v>131</v>
      </c>
      <c r="G29" s="56">
        <v>462.06178</v>
      </c>
      <c r="H29">
        <v>120</v>
      </c>
      <c r="I29">
        <v>15</v>
      </c>
      <c r="J29" s="12">
        <v>12.66</v>
      </c>
      <c r="K29" s="12">
        <v>2.92</v>
      </c>
      <c r="L29">
        <v>14</v>
      </c>
      <c r="M29" s="12">
        <v>126.78858448322644</v>
      </c>
      <c r="N29" s="12">
        <v>867.38817341730055</v>
      </c>
      <c r="O29" s="12">
        <v>23865.724380120391</v>
      </c>
      <c r="P29">
        <v>0</v>
      </c>
      <c r="Q29" s="12">
        <v>1825.3280020720595</v>
      </c>
      <c r="R29" s="57">
        <v>1.2792854973439112E-2</v>
      </c>
      <c r="S29" s="57">
        <v>9.1554131380178535E-3</v>
      </c>
      <c r="T29" s="57">
        <v>1.4231499051233396E-2</v>
      </c>
      <c r="U29" s="57">
        <v>2.2007978709850454E-3</v>
      </c>
      <c r="V29" s="57">
        <v>9.2991500619301465E-4</v>
      </c>
      <c r="W29" s="57">
        <v>9.9150141643059488E-3</v>
      </c>
      <c r="X29" s="57">
        <v>1.5258602702422755E-2</v>
      </c>
      <c r="Y29" s="57">
        <v>9.4603858373144487E-3</v>
      </c>
      <c r="Z29" s="57">
        <v>9.2976553680997713E-3</v>
      </c>
      <c r="AA29" s="57">
        <v>0</v>
      </c>
      <c r="AB29" s="57">
        <v>6.9205724737796083E-3</v>
      </c>
      <c r="AC29" s="17">
        <v>8.1966100532537244E-3</v>
      </c>
      <c r="AD29" s="12">
        <v>22</v>
      </c>
      <c r="AE29" s="16">
        <v>1</v>
      </c>
      <c r="AF29" s="17">
        <v>0.48423213904413387</v>
      </c>
      <c r="AG29" t="str">
        <f>IF(AF29&lt;='CAV Tier 1 Analysis'!$A$5,"Tier 1", "Tier 2")</f>
        <v>Tier 2</v>
      </c>
      <c r="AH29" t="str">
        <f t="shared" si="2"/>
        <v>Iowa - Tier 2</v>
      </c>
      <c r="AI29" t="str">
        <f t="shared" si="3"/>
        <v>Black Hawk County * - Tier 2</v>
      </c>
    </row>
    <row r="30" spans="1:35" x14ac:dyDescent="0.3">
      <c r="A30">
        <v>23</v>
      </c>
      <c r="B30">
        <v>7</v>
      </c>
      <c r="C30" t="s">
        <v>34</v>
      </c>
      <c r="D30" t="s">
        <v>2417</v>
      </c>
      <c r="E30" t="s">
        <v>3951</v>
      </c>
      <c r="F30" t="s">
        <v>150</v>
      </c>
      <c r="G30" s="56">
        <v>17.87349</v>
      </c>
      <c r="H30">
        <v>61</v>
      </c>
      <c r="I30">
        <v>35</v>
      </c>
      <c r="J30" s="12">
        <v>13</v>
      </c>
      <c r="K30" s="12">
        <v>4</v>
      </c>
      <c r="L30">
        <v>3</v>
      </c>
      <c r="M30" s="12">
        <v>99.095694237667118</v>
      </c>
      <c r="N30" s="12">
        <v>883.8399542064592</v>
      </c>
      <c r="O30" s="12">
        <v>20161.562638367152</v>
      </c>
      <c r="P30" s="12">
        <v>18551.908012814922</v>
      </c>
      <c r="Q30">
        <v>0</v>
      </c>
      <c r="R30" s="57">
        <v>4.9485366532417863E-4</v>
      </c>
      <c r="S30" s="57">
        <v>4.6540016784924086E-3</v>
      </c>
      <c r="T30" s="57">
        <v>3.3206831119544589E-2</v>
      </c>
      <c r="U30" s="57">
        <v>2.259903027077851E-3</v>
      </c>
      <c r="V30" s="57">
        <v>1.2738561728671434E-3</v>
      </c>
      <c r="W30" s="57">
        <v>2.124645892351275E-3</v>
      </c>
      <c r="X30" s="57">
        <v>1.1925851479896958E-2</v>
      </c>
      <c r="Y30" s="57">
        <v>9.6398212951016738E-3</v>
      </c>
      <c r="Z30" s="57">
        <v>7.8545808251284481E-3</v>
      </c>
      <c r="AA30" s="57">
        <v>1.4488531542277701E-2</v>
      </c>
      <c r="AB30" s="57">
        <v>0</v>
      </c>
      <c r="AC30" s="17">
        <v>7.99298879073293E-3</v>
      </c>
      <c r="AD30" s="12">
        <v>23</v>
      </c>
      <c r="AE30" s="16">
        <v>1</v>
      </c>
      <c r="AF30" s="17">
        <v>0.49222512783486683</v>
      </c>
      <c r="AG30" t="str">
        <f>IF(AF30&lt;='CAV Tier 1 Analysis'!$A$5,"Tier 1", "Tier 2")</f>
        <v>Tier 2</v>
      </c>
      <c r="AH30" t="str">
        <f t="shared" si="2"/>
        <v>Iowa - Tier 2</v>
      </c>
      <c r="AI30" t="str">
        <f t="shared" si="3"/>
        <v>Muscatine, City Of - Tier 2</v>
      </c>
    </row>
    <row r="31" spans="1:35" x14ac:dyDescent="0.3">
      <c r="A31">
        <v>24</v>
      </c>
      <c r="B31">
        <v>7</v>
      </c>
      <c r="C31" t="s">
        <v>34</v>
      </c>
      <c r="D31" t="s">
        <v>2671</v>
      </c>
      <c r="E31" t="s">
        <v>4254</v>
      </c>
      <c r="F31" t="s">
        <v>136</v>
      </c>
      <c r="G31" s="56">
        <v>548.88889999999969</v>
      </c>
      <c r="H31">
        <v>19</v>
      </c>
      <c r="I31">
        <v>0</v>
      </c>
      <c r="J31" s="12">
        <v>10.840909090909092</v>
      </c>
      <c r="K31" s="12">
        <v>3.2727272727272729</v>
      </c>
      <c r="L31">
        <v>1</v>
      </c>
      <c r="M31" s="12">
        <v>4.8983058320180985</v>
      </c>
      <c r="N31" s="12">
        <v>255.85756286566425</v>
      </c>
      <c r="O31" s="12">
        <v>31789.490522334945</v>
      </c>
      <c r="P31" s="12">
        <v>4405.4728179630329</v>
      </c>
      <c r="Q31" s="12">
        <v>9928.7098329646651</v>
      </c>
      <c r="R31" s="57">
        <v>1.5196790555216489E-2</v>
      </c>
      <c r="S31" s="57">
        <v>1.4496070801861601E-3</v>
      </c>
      <c r="T31" s="57">
        <v>0</v>
      </c>
      <c r="U31" s="57">
        <v>1.8845694823708653E-3</v>
      </c>
      <c r="V31" s="57">
        <v>1.0422459596185719E-3</v>
      </c>
      <c r="W31" s="57">
        <v>7.0821529745042496E-4</v>
      </c>
      <c r="X31" s="57">
        <v>5.8949552051835107E-4</v>
      </c>
      <c r="Y31" s="57">
        <v>2.7905744374723137E-3</v>
      </c>
      <c r="Z31" s="57">
        <v>1.2384611608535358E-2</v>
      </c>
      <c r="AA31" s="57">
        <v>3.4405534911888312E-3</v>
      </c>
      <c r="AB31" s="57">
        <v>3.764384039041746E-2</v>
      </c>
      <c r="AC31" s="17">
        <v>7.0118639839068016E-3</v>
      </c>
      <c r="AD31" s="12">
        <v>24</v>
      </c>
      <c r="AE31" s="16">
        <v>1</v>
      </c>
      <c r="AF31" s="17">
        <v>0.49923699181877362</v>
      </c>
      <c r="AG31" t="str">
        <f>IF(AF31&lt;='CAV Tier 1 Analysis'!$A$5,"Tier 1", "Tier 2")</f>
        <v>Tier 2</v>
      </c>
      <c r="AH31" t="str">
        <f t="shared" si="2"/>
        <v>Iowa - Tier 2</v>
      </c>
      <c r="AI31" t="str">
        <f t="shared" si="3"/>
        <v>Dallas County * - Tier 2</v>
      </c>
    </row>
    <row r="32" spans="1:35" x14ac:dyDescent="0.3">
      <c r="A32">
        <v>25</v>
      </c>
      <c r="B32">
        <v>7</v>
      </c>
      <c r="C32" t="s">
        <v>34</v>
      </c>
      <c r="D32" t="s">
        <v>2302</v>
      </c>
      <c r="E32" t="s">
        <v>3799</v>
      </c>
      <c r="F32" t="s">
        <v>178</v>
      </c>
      <c r="G32" s="56">
        <v>3.80111</v>
      </c>
      <c r="H32">
        <v>103</v>
      </c>
      <c r="I32">
        <v>24</v>
      </c>
      <c r="J32" s="12">
        <v>14</v>
      </c>
      <c r="K32" s="12">
        <v>4</v>
      </c>
      <c r="L32">
        <v>20</v>
      </c>
      <c r="M32" s="12">
        <v>192.17878198736682</v>
      </c>
      <c r="N32" s="12">
        <v>184.98439073727963</v>
      </c>
      <c r="O32" s="12">
        <v>1972.345521505245</v>
      </c>
      <c r="P32" s="12">
        <v>1820.5258676304134</v>
      </c>
      <c r="Q32">
        <v>0</v>
      </c>
      <c r="R32" s="57">
        <v>1.0523927983848641E-4</v>
      </c>
      <c r="S32" s="57">
        <v>7.858396276798657E-3</v>
      </c>
      <c r="T32" s="57">
        <v>2.2770398481973434E-2</v>
      </c>
      <c r="U32" s="57">
        <v>2.4337417214684545E-3</v>
      </c>
      <c r="V32" s="57">
        <v>1.2738561728671434E-3</v>
      </c>
      <c r="W32" s="57">
        <v>1.4164305949008499E-2</v>
      </c>
      <c r="X32" s="57">
        <v>2.3128104901026712E-2</v>
      </c>
      <c r="Y32" s="57">
        <v>2.0175784774197811E-3</v>
      </c>
      <c r="Z32" s="57">
        <v>7.6839020822037484E-4</v>
      </c>
      <c r="AA32" s="57">
        <v>1.421780791413784E-3</v>
      </c>
      <c r="AB32" s="57">
        <v>0</v>
      </c>
      <c r="AC32" s="17">
        <v>6.9037992963668473E-3</v>
      </c>
      <c r="AD32" s="12">
        <v>25</v>
      </c>
      <c r="AE32" s="16">
        <v>1</v>
      </c>
      <c r="AF32" s="17">
        <v>0.50614079111514043</v>
      </c>
      <c r="AG32" t="str">
        <f>IF(AF32&lt;='CAV Tier 1 Analysis'!$A$5,"Tier 1", "Tier 2")</f>
        <v>Tier 2</v>
      </c>
      <c r="AH32" t="str">
        <f t="shared" si="2"/>
        <v>Iowa - Tier 2</v>
      </c>
      <c r="AI32" t="str">
        <f t="shared" si="3"/>
        <v>Independence, City Of - Tier 2</v>
      </c>
    </row>
    <row r="33" spans="1:35" x14ac:dyDescent="0.3">
      <c r="A33">
        <v>26</v>
      </c>
      <c r="B33">
        <v>7</v>
      </c>
      <c r="C33" t="s">
        <v>34</v>
      </c>
      <c r="D33" t="s">
        <v>2660</v>
      </c>
      <c r="E33" t="s">
        <v>4240</v>
      </c>
      <c r="F33" t="s">
        <v>159</v>
      </c>
      <c r="G33" s="56">
        <v>425.02384000000006</v>
      </c>
      <c r="H33">
        <v>110</v>
      </c>
      <c r="I33">
        <v>6</v>
      </c>
      <c r="J33" s="12">
        <v>12.972972972972974</v>
      </c>
      <c r="K33" s="12">
        <v>4.4864864864864868</v>
      </c>
      <c r="L33">
        <v>23</v>
      </c>
      <c r="M33" s="12">
        <v>96.496550922884722</v>
      </c>
      <c r="N33" s="12">
        <v>377.27360611016729</v>
      </c>
      <c r="O33" s="12">
        <v>20241.936852903353</v>
      </c>
      <c r="P33">
        <v>0</v>
      </c>
      <c r="Q33" s="12">
        <v>657.57786045816101</v>
      </c>
      <c r="R33" s="57">
        <v>1.1767405530434026E-2</v>
      </c>
      <c r="S33" s="57">
        <v>8.3924620431830316E-3</v>
      </c>
      <c r="T33" s="57">
        <v>5.6925996204933585E-3</v>
      </c>
      <c r="U33" s="57">
        <v>2.255204683986213E-3</v>
      </c>
      <c r="V33" s="57">
        <v>1.4287846263239582E-3</v>
      </c>
      <c r="W33" s="57">
        <v>1.6288951841359773E-2</v>
      </c>
      <c r="X33" s="57">
        <v>1.1613052852413508E-2</v>
      </c>
      <c r="Y33" s="57">
        <v>4.1148288498972377E-3</v>
      </c>
      <c r="Z33" s="57">
        <v>7.8858931681077288E-3</v>
      </c>
      <c r="AA33" s="57">
        <v>0</v>
      </c>
      <c r="AB33" s="57">
        <v>2.4931493053783668E-3</v>
      </c>
      <c r="AC33" s="17">
        <v>6.539302956507018E-3</v>
      </c>
      <c r="AD33" s="12">
        <v>26</v>
      </c>
      <c r="AE33" s="16">
        <v>1</v>
      </c>
      <c r="AF33" s="17">
        <v>0.5126800940716475</v>
      </c>
      <c r="AG33" t="str">
        <f>IF(AF33&lt;='CAV Tier 1 Analysis'!$A$5,"Tier 1", "Tier 2")</f>
        <v>Tier 2</v>
      </c>
      <c r="AH33" t="str">
        <f t="shared" si="2"/>
        <v>Iowa - Tier 2</v>
      </c>
      <c r="AI33" t="str">
        <f t="shared" si="3"/>
        <v>Muscatine County* - Tier 2</v>
      </c>
    </row>
    <row r="34" spans="1:35" x14ac:dyDescent="0.3">
      <c r="A34">
        <v>27</v>
      </c>
      <c r="B34">
        <v>7</v>
      </c>
      <c r="C34" t="s">
        <v>34</v>
      </c>
      <c r="D34" t="s">
        <v>2052</v>
      </c>
      <c r="E34" t="s">
        <v>3845</v>
      </c>
      <c r="F34" t="s">
        <v>153</v>
      </c>
      <c r="G34" s="56">
        <v>38.215060000000001</v>
      </c>
      <c r="H34">
        <v>104</v>
      </c>
      <c r="I34">
        <v>0</v>
      </c>
      <c r="J34" s="12">
        <v>15</v>
      </c>
      <c r="K34" s="12">
        <v>5</v>
      </c>
      <c r="L34">
        <v>1</v>
      </c>
      <c r="M34" s="12">
        <v>34.744192996164337</v>
      </c>
      <c r="N34" s="12">
        <v>2335.1486006312302</v>
      </c>
      <c r="O34" s="12">
        <v>25161.363192707457</v>
      </c>
      <c r="P34" s="12">
        <v>22087.754896425264</v>
      </c>
      <c r="Q34">
        <v>0</v>
      </c>
      <c r="R34" s="57">
        <v>1.0580397287593751E-3</v>
      </c>
      <c r="S34" s="57">
        <v>7.9346913862821389E-3</v>
      </c>
      <c r="T34" s="57">
        <v>0</v>
      </c>
      <c r="U34" s="57">
        <v>2.6075804158590585E-3</v>
      </c>
      <c r="V34" s="57">
        <v>1.5923202160839291E-3</v>
      </c>
      <c r="W34" s="57">
        <v>7.0821529745042496E-4</v>
      </c>
      <c r="X34" s="57">
        <v>4.1813530713792858E-3</v>
      </c>
      <c r="Y34" s="57">
        <v>2.5468881668517015E-2</v>
      </c>
      <c r="Z34" s="57">
        <v>9.8024128591819581E-3</v>
      </c>
      <c r="AA34" s="57">
        <v>1.7249931020243289E-2</v>
      </c>
      <c r="AB34" s="57">
        <v>0</v>
      </c>
      <c r="AC34" s="17">
        <v>6.4184932421596794E-3</v>
      </c>
      <c r="AD34" s="12">
        <v>27</v>
      </c>
      <c r="AE34" s="16">
        <v>1</v>
      </c>
      <c r="AF34" s="17">
        <v>0.5190985873138072</v>
      </c>
      <c r="AG34" t="str">
        <f>IF(AF34&lt;='CAV Tier 1 Analysis'!$A$5,"Tier 1", "Tier 2")</f>
        <v>Tier 2</v>
      </c>
      <c r="AH34" t="str">
        <f t="shared" si="2"/>
        <v>Iowa - Tier 2</v>
      </c>
      <c r="AI34" t="str">
        <f t="shared" si="3"/>
        <v>Clinton, City Of - Tier 2</v>
      </c>
    </row>
    <row r="35" spans="1:35" x14ac:dyDescent="0.3">
      <c r="A35">
        <v>28</v>
      </c>
      <c r="B35">
        <v>7</v>
      </c>
      <c r="C35" t="s">
        <v>34</v>
      </c>
      <c r="D35" t="s">
        <v>2428</v>
      </c>
      <c r="E35" t="s">
        <v>3962</v>
      </c>
      <c r="F35" t="s">
        <v>158</v>
      </c>
      <c r="G35" s="56">
        <v>16.801430000000003</v>
      </c>
      <c r="H35">
        <v>40</v>
      </c>
      <c r="I35">
        <v>0</v>
      </c>
      <c r="J35" s="12">
        <v>11</v>
      </c>
      <c r="K35" s="12">
        <v>1</v>
      </c>
      <c r="L35">
        <v>0</v>
      </c>
      <c r="M35" s="12">
        <v>1.9246337960518831</v>
      </c>
      <c r="N35" s="12">
        <v>502.99705104613236</v>
      </c>
      <c r="O35" s="12">
        <v>31051.707182459108</v>
      </c>
      <c r="P35" s="12">
        <v>22443.287203790536</v>
      </c>
      <c r="Q35" s="12">
        <v>7718.3800228428627</v>
      </c>
      <c r="R35" s="57">
        <v>4.6517211905383984E-4</v>
      </c>
      <c r="S35" s="57">
        <v>3.0518043793392844E-3</v>
      </c>
      <c r="T35" s="57">
        <v>0</v>
      </c>
      <c r="U35" s="57">
        <v>1.912225638296643E-3</v>
      </c>
      <c r="V35" s="57">
        <v>3.1846404321678585E-4</v>
      </c>
      <c r="W35" s="57">
        <v>0</v>
      </c>
      <c r="X35" s="57">
        <v>2.3162355318744472E-4</v>
      </c>
      <c r="Y35" s="57">
        <v>5.4860630151091832E-3</v>
      </c>
      <c r="Z35" s="57">
        <v>1.2097184538598814E-2</v>
      </c>
      <c r="AA35" s="57">
        <v>1.7527592005086589E-2</v>
      </c>
      <c r="AB35" s="57">
        <v>2.9263567023362864E-2</v>
      </c>
      <c r="AC35" s="17">
        <v>6.3957905741137688E-3</v>
      </c>
      <c r="AD35" s="12">
        <v>28</v>
      </c>
      <c r="AE35" s="16">
        <v>1</v>
      </c>
      <c r="AF35" s="17">
        <v>0.52549437788792097</v>
      </c>
      <c r="AG35" t="str">
        <f>IF(AF35&lt;='CAV Tier 1 Analysis'!$A$5,"Tier 1", "Tier 2")</f>
        <v>Tier 2</v>
      </c>
      <c r="AH35" t="str">
        <f t="shared" si="2"/>
        <v>Iowa - Tier 2</v>
      </c>
      <c r="AI35" t="str">
        <f t="shared" si="3"/>
        <v>Ankeny, City Of - Tier 2</v>
      </c>
    </row>
    <row r="36" spans="1:35" x14ac:dyDescent="0.3">
      <c r="A36">
        <v>29</v>
      </c>
      <c r="B36">
        <v>7</v>
      </c>
      <c r="C36" t="s">
        <v>34</v>
      </c>
      <c r="D36" t="s">
        <v>2356</v>
      </c>
      <c r="E36" t="s">
        <v>3867</v>
      </c>
      <c r="F36" t="s">
        <v>157</v>
      </c>
      <c r="G36" s="56">
        <v>14.8026</v>
      </c>
      <c r="H36">
        <v>59</v>
      </c>
      <c r="I36">
        <v>4</v>
      </c>
      <c r="J36" s="12">
        <v>15</v>
      </c>
      <c r="K36" s="12">
        <v>5</v>
      </c>
      <c r="L36">
        <v>5</v>
      </c>
      <c r="M36" s="12">
        <v>77.333360355613252</v>
      </c>
      <c r="N36" s="12">
        <v>1380.9775831379941</v>
      </c>
      <c r="O36" s="12">
        <v>23857.821268464988</v>
      </c>
      <c r="P36" s="12">
        <v>22266.430340742154</v>
      </c>
      <c r="Q36">
        <v>0</v>
      </c>
      <c r="R36" s="57">
        <v>4.0983159228151223E-4</v>
      </c>
      <c r="S36" s="57">
        <v>4.501411459525444E-3</v>
      </c>
      <c r="T36" s="57">
        <v>3.7950664136622392E-3</v>
      </c>
      <c r="U36" s="57">
        <v>2.6075804158590585E-3</v>
      </c>
      <c r="V36" s="57">
        <v>1.5923202160839291E-3</v>
      </c>
      <c r="W36" s="57">
        <v>3.5410764872521247E-3</v>
      </c>
      <c r="X36" s="57">
        <v>9.306823844742124E-3</v>
      </c>
      <c r="Y36" s="57">
        <v>1.5061977058894074E-2</v>
      </c>
      <c r="Z36" s="57">
        <v>9.2945764584745193E-3</v>
      </c>
      <c r="AA36" s="57">
        <v>1.7389471643721347E-2</v>
      </c>
      <c r="AB36" s="57">
        <v>0</v>
      </c>
      <c r="AC36" s="17">
        <v>6.1363759627723977E-3</v>
      </c>
      <c r="AD36" s="12">
        <v>29</v>
      </c>
      <c r="AE36" s="16">
        <v>1</v>
      </c>
      <c r="AF36" s="17">
        <v>0.53163075385069336</v>
      </c>
      <c r="AG36" t="str">
        <f>IF(AF36&lt;='CAV Tier 1 Analysis'!$A$5,"Tier 1", "Tier 2")</f>
        <v>Tier 2</v>
      </c>
      <c r="AH36" t="str">
        <f t="shared" si="2"/>
        <v>Iowa - Tier 2</v>
      </c>
      <c r="AI36" t="str">
        <f t="shared" si="3"/>
        <v>Burlington, City Of - Tier 2</v>
      </c>
    </row>
    <row r="37" spans="1:35" x14ac:dyDescent="0.3">
      <c r="A37">
        <v>30</v>
      </c>
      <c r="B37">
        <v>7</v>
      </c>
      <c r="C37" t="s">
        <v>34</v>
      </c>
      <c r="D37" t="s">
        <v>2018</v>
      </c>
      <c r="E37" t="s">
        <v>3930</v>
      </c>
      <c r="F37" t="s">
        <v>173</v>
      </c>
      <c r="G37" s="56">
        <v>11.859280000000004</v>
      </c>
      <c r="H37">
        <v>69</v>
      </c>
      <c r="I37">
        <v>0</v>
      </c>
      <c r="J37" s="12">
        <v>15</v>
      </c>
      <c r="K37" s="12">
        <v>2</v>
      </c>
      <c r="L37">
        <v>1</v>
      </c>
      <c r="M37" s="12">
        <v>17.217768700966669</v>
      </c>
      <c r="N37" s="12">
        <v>923.57799564816867</v>
      </c>
      <c r="O37" s="12">
        <v>22192.681281280486</v>
      </c>
      <c r="P37" s="12">
        <v>19414.094300187935</v>
      </c>
      <c r="Q37" s="12">
        <v>5021.3478599497721</v>
      </c>
      <c r="R37" s="57">
        <v>3.2834148093661205E-4</v>
      </c>
      <c r="S37" s="57">
        <v>5.2643625543602659E-3</v>
      </c>
      <c r="T37" s="57">
        <v>0</v>
      </c>
      <c r="U37" s="57">
        <v>2.6075804158590585E-3</v>
      </c>
      <c r="V37" s="57">
        <v>6.3692808643357171E-4</v>
      </c>
      <c r="W37" s="57">
        <v>7.0821529745042496E-4</v>
      </c>
      <c r="X37" s="57">
        <v>2.0721036763764523E-3</v>
      </c>
      <c r="Y37" s="57">
        <v>1.0073234172956188E-2</v>
      </c>
      <c r="Z37" s="57">
        <v>8.6458679804121627E-3</v>
      </c>
      <c r="AA37" s="57">
        <v>1.5161875395173821E-2</v>
      </c>
      <c r="AB37" s="57">
        <v>1.9038003986895868E-2</v>
      </c>
      <c r="AC37" s="17">
        <v>5.8669557315322203E-3</v>
      </c>
      <c r="AD37" s="12">
        <v>30</v>
      </c>
      <c r="AE37" s="16">
        <v>1</v>
      </c>
      <c r="AF37" s="17">
        <v>0.53749770958222554</v>
      </c>
      <c r="AG37" t="str">
        <f>IF(AF37&lt;='CAV Tier 1 Analysis'!$A$5,"Tier 1", "Tier 2")</f>
        <v>Tier 2</v>
      </c>
      <c r="AH37" t="str">
        <f t="shared" si="2"/>
        <v>Iowa - Tier 2</v>
      </c>
      <c r="AI37" t="str">
        <f t="shared" si="3"/>
        <v>Marion, City Of - Tier 2</v>
      </c>
    </row>
    <row r="38" spans="1:35" x14ac:dyDescent="0.3">
      <c r="A38">
        <v>31</v>
      </c>
      <c r="B38">
        <v>7</v>
      </c>
      <c r="C38" t="s">
        <v>34</v>
      </c>
      <c r="D38" t="s">
        <v>2363</v>
      </c>
      <c r="E38" t="s">
        <v>3878</v>
      </c>
      <c r="F38" t="s">
        <v>198</v>
      </c>
      <c r="G38" s="56">
        <v>6.21577</v>
      </c>
      <c r="H38">
        <v>191</v>
      </c>
      <c r="I38">
        <v>6</v>
      </c>
      <c r="J38" s="12">
        <v>10</v>
      </c>
      <c r="K38" s="12">
        <v>6</v>
      </c>
      <c r="L38">
        <v>19</v>
      </c>
      <c r="M38" s="12">
        <v>156.32965827242646</v>
      </c>
      <c r="N38" s="12">
        <v>356.66419196905508</v>
      </c>
      <c r="O38" s="12">
        <v>3599.5877166974424</v>
      </c>
      <c r="P38" s="12">
        <v>3356.5834748814746</v>
      </c>
      <c r="Q38">
        <v>0</v>
      </c>
      <c r="R38" s="57">
        <v>1.720926672581611E-4</v>
      </c>
      <c r="S38" s="57">
        <v>1.4572365911345083E-2</v>
      </c>
      <c r="T38" s="57">
        <v>5.6925996204933585E-3</v>
      </c>
      <c r="U38" s="57">
        <v>1.738386943906039E-3</v>
      </c>
      <c r="V38" s="57">
        <v>1.910784259300715E-3</v>
      </c>
      <c r="W38" s="57">
        <v>1.3456090651558074E-2</v>
      </c>
      <c r="X38" s="57">
        <v>1.8813776933522326E-2</v>
      </c>
      <c r="Y38" s="57">
        <v>3.8900471251386679E-3</v>
      </c>
      <c r="Z38" s="57">
        <v>1.4023343906952948E-3</v>
      </c>
      <c r="AA38" s="57">
        <v>2.6213996704013034E-3</v>
      </c>
      <c r="AB38" s="57">
        <v>0</v>
      </c>
      <c r="AC38" s="17">
        <v>5.8427161976017297E-3</v>
      </c>
      <c r="AD38" s="12">
        <v>31</v>
      </c>
      <c r="AE38" s="16">
        <v>1</v>
      </c>
      <c r="AF38" s="17">
        <v>0.54334042577982722</v>
      </c>
      <c r="AG38" t="str">
        <f>IF(AF38&lt;='CAV Tier 1 Analysis'!$A$5,"Tier 1", "Tier 2")</f>
        <v>Tier 2</v>
      </c>
      <c r="AH38" t="str">
        <f t="shared" si="2"/>
        <v>Iowa - Tier 2</v>
      </c>
      <c r="AI38" t="str">
        <f t="shared" si="3"/>
        <v>Charles City, City Of - Tier 2</v>
      </c>
    </row>
    <row r="39" spans="1:35" x14ac:dyDescent="0.3">
      <c r="A39">
        <v>32</v>
      </c>
      <c r="B39">
        <v>7</v>
      </c>
      <c r="C39" t="s">
        <v>34</v>
      </c>
      <c r="D39" t="s">
        <v>2355</v>
      </c>
      <c r="E39" t="s">
        <v>3866</v>
      </c>
      <c r="F39" t="s">
        <v>179</v>
      </c>
      <c r="G39" s="56">
        <v>407.23247999999984</v>
      </c>
      <c r="H39">
        <v>128</v>
      </c>
      <c r="I39">
        <v>0</v>
      </c>
      <c r="J39" s="12">
        <v>13.774193548387096</v>
      </c>
      <c r="K39" s="12">
        <v>5.67741935483871</v>
      </c>
      <c r="L39">
        <v>29</v>
      </c>
      <c r="M39" s="12">
        <v>46.725688014865632</v>
      </c>
      <c r="N39" s="12">
        <v>479.17490693049308</v>
      </c>
      <c r="O39" s="12">
        <v>12926.428805768364</v>
      </c>
      <c r="P39">
        <v>0</v>
      </c>
      <c r="Q39" s="12">
        <v>111.42308880863129</v>
      </c>
      <c r="R39" s="57">
        <v>1.1274825754066787E-2</v>
      </c>
      <c r="S39" s="57">
        <v>9.7657740138857099E-3</v>
      </c>
      <c r="T39" s="57">
        <v>0</v>
      </c>
      <c r="U39" s="57">
        <v>2.3944878227350926E-3</v>
      </c>
      <c r="V39" s="57">
        <v>1.8080539227791712E-3</v>
      </c>
      <c r="W39" s="57">
        <v>2.0538243626062325E-2</v>
      </c>
      <c r="X39" s="57">
        <v>5.6232878718707824E-3</v>
      </c>
      <c r="Y39" s="57">
        <v>5.2262408481569102E-3</v>
      </c>
      <c r="Z39" s="57">
        <v>5.035903300568724E-3</v>
      </c>
      <c r="AA39" s="57">
        <v>0</v>
      </c>
      <c r="AB39" s="57">
        <v>4.2245095702096882E-4</v>
      </c>
      <c r="AC39" s="17">
        <v>5.644478919740588E-3</v>
      </c>
      <c r="AD39" s="12">
        <v>32</v>
      </c>
      <c r="AE39" s="16">
        <v>1</v>
      </c>
      <c r="AF39" s="17">
        <v>0.54898490469956784</v>
      </c>
      <c r="AG39" t="str">
        <f>IF(AF39&lt;='CAV Tier 1 Analysis'!$A$5,"Tier 1", "Tier 2")</f>
        <v>Tier 2</v>
      </c>
      <c r="AH39" t="str">
        <f t="shared" si="2"/>
        <v>Iowa - Tier 2</v>
      </c>
      <c r="AI39" t="str">
        <f t="shared" si="3"/>
        <v>Des Moines County* - Tier 2</v>
      </c>
    </row>
    <row r="40" spans="1:35" x14ac:dyDescent="0.3">
      <c r="A40">
        <v>33</v>
      </c>
      <c r="B40">
        <v>7</v>
      </c>
      <c r="C40" t="s">
        <v>34</v>
      </c>
      <c r="D40" t="s">
        <v>2567</v>
      </c>
      <c r="E40" t="s">
        <v>4128</v>
      </c>
      <c r="F40" t="s">
        <v>203</v>
      </c>
      <c r="G40" s="56">
        <v>7.3528800000000016</v>
      </c>
      <c r="H40">
        <v>106</v>
      </c>
      <c r="I40">
        <v>2</v>
      </c>
      <c r="J40" s="12">
        <v>11</v>
      </c>
      <c r="K40" s="12">
        <v>1.6666666666666667</v>
      </c>
      <c r="L40">
        <v>1</v>
      </c>
      <c r="M40" s="12">
        <v>34.579479061265779</v>
      </c>
      <c r="N40" s="12">
        <v>1137.3262993838509</v>
      </c>
      <c r="O40" s="12">
        <v>16373.27957230551</v>
      </c>
      <c r="P40" s="12">
        <v>13797.841070275703</v>
      </c>
      <c r="Q40" s="12">
        <v>3521.4049929191278</v>
      </c>
      <c r="R40" s="57">
        <v>2.0357521774923908E-4</v>
      </c>
      <c r="S40" s="57">
        <v>8.0872816052491043E-3</v>
      </c>
      <c r="T40" s="57">
        <v>1.8975332068311196E-3</v>
      </c>
      <c r="U40" s="57">
        <v>1.912225638296643E-3</v>
      </c>
      <c r="V40" s="57">
        <v>5.3077340536130974E-4</v>
      </c>
      <c r="W40" s="57">
        <v>7.0821529745042496E-4</v>
      </c>
      <c r="X40" s="57">
        <v>4.1615302734325007E-3</v>
      </c>
      <c r="Y40" s="57">
        <v>1.2404533454388958E-2</v>
      </c>
      <c r="Z40" s="57">
        <v>6.3787341328575544E-3</v>
      </c>
      <c r="AA40" s="57">
        <v>1.077573559678789E-2</v>
      </c>
      <c r="AB40" s="57">
        <v>1.3351100972187967E-2</v>
      </c>
      <c r="AC40" s="17">
        <v>5.4919308000538833E-3</v>
      </c>
      <c r="AD40" s="12">
        <v>33</v>
      </c>
      <c r="AE40" s="16">
        <v>1</v>
      </c>
      <c r="AF40" s="17">
        <v>0.55447683549962168</v>
      </c>
      <c r="AG40" t="str">
        <f>IF(AF40&lt;='CAV Tier 1 Analysis'!$A$5,"Tier 1", "Tier 2")</f>
        <v>Tier 2</v>
      </c>
      <c r="AH40" t="str">
        <f t="shared" si="2"/>
        <v>Iowa - Tier 2</v>
      </c>
      <c r="AI40" t="str">
        <f t="shared" si="3"/>
        <v>Clive, City Of - Tier 2</v>
      </c>
    </row>
    <row r="41" spans="1:35" x14ac:dyDescent="0.3">
      <c r="A41">
        <v>34</v>
      </c>
      <c r="B41">
        <v>7</v>
      </c>
      <c r="C41" t="s">
        <v>34</v>
      </c>
      <c r="D41" t="s">
        <v>2376</v>
      </c>
      <c r="E41" t="s">
        <v>3895</v>
      </c>
      <c r="F41" t="s">
        <v>286</v>
      </c>
      <c r="G41" s="56">
        <v>3.0458699999999999</v>
      </c>
      <c r="H41">
        <v>220</v>
      </c>
      <c r="I41">
        <v>11</v>
      </c>
      <c r="J41" s="12">
        <v>12</v>
      </c>
      <c r="K41" s="12">
        <v>5</v>
      </c>
      <c r="L41">
        <v>19</v>
      </c>
      <c r="M41" s="12">
        <v>71.402778188169549</v>
      </c>
      <c r="N41" s="12">
        <v>273.48251473300439</v>
      </c>
      <c r="O41" s="12">
        <v>1264.9951825064543</v>
      </c>
      <c r="P41" s="12">
        <v>1193.9511379771968</v>
      </c>
      <c r="Q41">
        <v>0</v>
      </c>
      <c r="R41" s="57">
        <v>8.4329357814335966E-5</v>
      </c>
      <c r="S41" s="57">
        <v>1.6784924086366063E-2</v>
      </c>
      <c r="T41" s="57">
        <v>1.0436432637571158E-2</v>
      </c>
      <c r="U41" s="57">
        <v>2.086064332687247E-3</v>
      </c>
      <c r="V41" s="57">
        <v>1.5923202160839291E-3</v>
      </c>
      <c r="W41" s="57">
        <v>1.3456090651558074E-2</v>
      </c>
      <c r="X41" s="57">
        <v>8.5930971519493013E-3</v>
      </c>
      <c r="Y41" s="57">
        <v>2.9828053787499917E-3</v>
      </c>
      <c r="Z41" s="57">
        <v>4.9281928601540952E-4</v>
      </c>
      <c r="AA41" s="57">
        <v>9.3244310561327629E-4</v>
      </c>
      <c r="AB41" s="57">
        <v>0</v>
      </c>
      <c r="AC41" s="17">
        <v>5.2219387458553443E-3</v>
      </c>
      <c r="AD41" s="12">
        <v>34</v>
      </c>
      <c r="AE41" s="16">
        <v>1</v>
      </c>
      <c r="AF41" s="17">
        <v>0.55969877424547698</v>
      </c>
      <c r="AG41" t="str">
        <f>IF(AF41&lt;='CAV Tier 1 Analysis'!$A$5,"Tier 1", "Tier 2")</f>
        <v>Tier 2</v>
      </c>
      <c r="AH41" t="str">
        <f t="shared" si="2"/>
        <v>Iowa - Tier 2</v>
      </c>
      <c r="AI41" t="str">
        <f t="shared" si="3"/>
        <v>Missouri Valley, City Of - Tier 2</v>
      </c>
    </row>
    <row r="42" spans="1:35" x14ac:dyDescent="0.3">
      <c r="A42">
        <v>35</v>
      </c>
      <c r="B42">
        <v>7</v>
      </c>
      <c r="C42" t="s">
        <v>34</v>
      </c>
      <c r="D42" t="s">
        <v>2433</v>
      </c>
      <c r="E42" t="s">
        <v>3967</v>
      </c>
      <c r="F42" t="s">
        <v>174</v>
      </c>
      <c r="G42" s="56">
        <v>907.15330999999992</v>
      </c>
      <c r="H42">
        <v>41</v>
      </c>
      <c r="I42">
        <v>2</v>
      </c>
      <c r="J42" s="12">
        <v>13.978723404255319</v>
      </c>
      <c r="K42" s="12">
        <v>4.1063829787234045</v>
      </c>
      <c r="L42">
        <v>2</v>
      </c>
      <c r="M42" s="12">
        <v>8.4265640391038232</v>
      </c>
      <c r="N42" s="12">
        <v>745.22868799337266</v>
      </c>
      <c r="O42" s="12">
        <v>26691.573170342992</v>
      </c>
      <c r="P42">
        <v>0</v>
      </c>
      <c r="Q42">
        <v>0</v>
      </c>
      <c r="R42" s="57">
        <v>2.5115863799653051E-2</v>
      </c>
      <c r="S42" s="57">
        <v>3.1280994888227666E-3</v>
      </c>
      <c r="T42" s="57">
        <v>1.8975332068311196E-3</v>
      </c>
      <c r="U42" s="57">
        <v>2.4300430258431226E-3</v>
      </c>
      <c r="V42" s="57">
        <v>1.307735326400844E-3</v>
      </c>
      <c r="W42" s="57">
        <v>1.4164305949008499E-3</v>
      </c>
      <c r="X42" s="57">
        <v>1.0141101688552904E-3</v>
      </c>
      <c r="Y42" s="57">
        <v>8.1280228870045969E-3</v>
      </c>
      <c r="Z42" s="57">
        <v>1.039855504142948E-2</v>
      </c>
      <c r="AA42" s="57">
        <v>0</v>
      </c>
      <c r="AB42" s="57">
        <v>0</v>
      </c>
      <c r="AC42" s="17">
        <v>4.9851266854310109E-3</v>
      </c>
      <c r="AD42" s="12">
        <v>35</v>
      </c>
      <c r="AE42" s="16">
        <v>1</v>
      </c>
      <c r="AF42" s="17">
        <v>0.56468390093090803</v>
      </c>
      <c r="AG42" t="str">
        <f>IF(AF42&lt;='CAV Tier 1 Analysis'!$A$5,"Tier 1", "Tier 2")</f>
        <v>Tier 2</v>
      </c>
      <c r="AH42" t="str">
        <f t="shared" si="2"/>
        <v>Iowa - Tier 2</v>
      </c>
      <c r="AI42" t="str">
        <f t="shared" si="3"/>
        <v>Pottawattamie County* - Tier 2</v>
      </c>
    </row>
    <row r="43" spans="1:35" x14ac:dyDescent="0.3">
      <c r="A43">
        <v>36</v>
      </c>
      <c r="B43">
        <v>7</v>
      </c>
      <c r="C43" t="s">
        <v>34</v>
      </c>
      <c r="D43" t="s">
        <v>2590</v>
      </c>
      <c r="E43" t="s">
        <v>4153</v>
      </c>
      <c r="F43" t="s">
        <v>187</v>
      </c>
      <c r="G43" s="56">
        <v>572.97419999999988</v>
      </c>
      <c r="H43">
        <v>29</v>
      </c>
      <c r="I43">
        <v>2</v>
      </c>
      <c r="J43" s="12">
        <v>13.468085106382979</v>
      </c>
      <c r="K43" s="12">
        <v>3.7234042553191489</v>
      </c>
      <c r="L43">
        <v>0</v>
      </c>
      <c r="M43" s="12">
        <v>20.514926169450565</v>
      </c>
      <c r="N43" s="12">
        <v>294.92667366053928</v>
      </c>
      <c r="O43" s="12">
        <v>32121.847091022875</v>
      </c>
      <c r="P43">
        <v>0</v>
      </c>
      <c r="Q43" s="12">
        <v>3349.2888678162235</v>
      </c>
      <c r="R43" s="57">
        <v>1.5863627249417374E-2</v>
      </c>
      <c r="S43" s="57">
        <v>2.2125581750209811E-3</v>
      </c>
      <c r="T43" s="57">
        <v>1.8975332068311196E-3</v>
      </c>
      <c r="U43" s="57">
        <v>2.3412743308351548E-3</v>
      </c>
      <c r="V43" s="57">
        <v>1.1857703736795216E-3</v>
      </c>
      <c r="W43" s="57">
        <v>0</v>
      </c>
      <c r="X43" s="57">
        <v>2.4689060861831295E-3</v>
      </c>
      <c r="Y43" s="57">
        <v>3.2166914560894052E-3</v>
      </c>
      <c r="Z43" s="57">
        <v>1.2514091727628603E-2</v>
      </c>
      <c r="AA43" s="57">
        <v>0</v>
      </c>
      <c r="AB43" s="57">
        <v>1.2698537643115813E-2</v>
      </c>
      <c r="AC43" s="17">
        <v>4.9453627498910087E-3</v>
      </c>
      <c r="AD43" s="12">
        <v>36</v>
      </c>
      <c r="AE43" s="16">
        <v>1</v>
      </c>
      <c r="AF43" s="17">
        <v>0.56962926368079903</v>
      </c>
      <c r="AG43" t="str">
        <f>IF(AF43&lt;='CAV Tier 1 Analysis'!$A$5,"Tier 1", "Tier 2")</f>
        <v>Tier 2</v>
      </c>
      <c r="AH43" t="str">
        <f t="shared" si="2"/>
        <v>Iowa - Tier 2</v>
      </c>
      <c r="AI43" t="str">
        <f t="shared" si="3"/>
        <v>Dubuque County * - Tier 2</v>
      </c>
    </row>
    <row r="44" spans="1:35" x14ac:dyDescent="0.3">
      <c r="A44">
        <v>37</v>
      </c>
      <c r="B44">
        <v>7</v>
      </c>
      <c r="C44" t="s">
        <v>34</v>
      </c>
      <c r="D44" t="s">
        <v>2357</v>
      </c>
      <c r="E44" t="s">
        <v>3870</v>
      </c>
      <c r="F44" t="s">
        <v>341</v>
      </c>
      <c r="G44" s="56">
        <v>4.6478600000000005</v>
      </c>
      <c r="H44">
        <v>86</v>
      </c>
      <c r="I44">
        <v>28</v>
      </c>
      <c r="J44" s="12">
        <v>13.142857142857142</v>
      </c>
      <c r="K44" s="12">
        <v>4.1428571428571432</v>
      </c>
      <c r="L44">
        <v>2</v>
      </c>
      <c r="M44" s="12">
        <v>92.997224529138165</v>
      </c>
      <c r="N44" s="12">
        <v>239.75078982556451</v>
      </c>
      <c r="O44" s="12">
        <v>1975.4745558520437</v>
      </c>
      <c r="P44" s="12">
        <v>1360.8109999727326</v>
      </c>
      <c r="Q44">
        <v>0</v>
      </c>
      <c r="R44" s="57">
        <v>1.2868278981405628E-4</v>
      </c>
      <c r="S44" s="57">
        <v>6.5613794155794615E-3</v>
      </c>
      <c r="T44" s="57">
        <v>2.6565464895635674E-2</v>
      </c>
      <c r="U44" s="57">
        <v>2.2847371262765086E-3</v>
      </c>
      <c r="V44" s="57">
        <v>1.3193510361838271E-3</v>
      </c>
      <c r="W44" s="57">
        <v>1.4164305949008499E-3</v>
      </c>
      <c r="X44" s="57">
        <v>1.1191920055751169E-2</v>
      </c>
      <c r="Y44" s="57">
        <v>2.6149018929031713E-3</v>
      </c>
      <c r="Z44" s="57">
        <v>7.6960922351310634E-4</v>
      </c>
      <c r="AA44" s="57">
        <v>1.0627560832322076E-3</v>
      </c>
      <c r="AB44" s="57">
        <v>0</v>
      </c>
      <c r="AC44" s="17">
        <v>4.9013848285263673E-3</v>
      </c>
      <c r="AD44" s="12">
        <v>37</v>
      </c>
      <c r="AE44" s="16">
        <v>1</v>
      </c>
      <c r="AF44" s="17">
        <v>0.57453064850932534</v>
      </c>
      <c r="AG44" t="str">
        <f>IF(AF44&lt;='CAV Tier 1 Analysis'!$A$5,"Tier 1", "Tier 2")</f>
        <v>Tier 2</v>
      </c>
      <c r="AH44" t="str">
        <f t="shared" si="2"/>
        <v>Iowa - Tier 2</v>
      </c>
      <c r="AI44" t="str">
        <f t="shared" si="3"/>
        <v>Dyersville, City Of - Tier 2</v>
      </c>
    </row>
    <row r="45" spans="1:35" x14ac:dyDescent="0.3">
      <c r="A45">
        <v>38</v>
      </c>
      <c r="B45">
        <v>7</v>
      </c>
      <c r="C45" t="s">
        <v>34</v>
      </c>
      <c r="D45" t="s">
        <v>2401</v>
      </c>
      <c r="E45" t="s">
        <v>3932</v>
      </c>
      <c r="F45" t="s">
        <v>202</v>
      </c>
      <c r="G45" s="56">
        <v>411.47781000000009</v>
      </c>
      <c r="H45">
        <v>80</v>
      </c>
      <c r="I45">
        <v>2</v>
      </c>
      <c r="J45" s="12">
        <v>13.590909090909092</v>
      </c>
      <c r="K45" s="12">
        <v>6.3636363636363633</v>
      </c>
      <c r="L45">
        <v>18</v>
      </c>
      <c r="M45" s="12">
        <v>39.643718722037519</v>
      </c>
      <c r="N45" s="12">
        <v>779.78662737675756</v>
      </c>
      <c r="O45" s="12">
        <v>9841.214993587595</v>
      </c>
      <c r="P45">
        <v>0</v>
      </c>
      <c r="Q45">
        <v>0</v>
      </c>
      <c r="R45" s="57">
        <v>1.139236391315104E-2</v>
      </c>
      <c r="S45" s="57">
        <v>6.1036087586785687E-3</v>
      </c>
      <c r="T45" s="57">
        <v>1.8975332068311196E-3</v>
      </c>
      <c r="U45" s="57">
        <v>2.3626258919450258E-3</v>
      </c>
      <c r="V45" s="57">
        <v>2.0265893659250005E-3</v>
      </c>
      <c r="W45" s="57">
        <v>1.2747875354107648E-2</v>
      </c>
      <c r="X45" s="57">
        <v>4.7709954022414043E-3</v>
      </c>
      <c r="Y45" s="57">
        <v>8.5049376874696686E-3</v>
      </c>
      <c r="Z45" s="57">
        <v>3.833959697027729E-3</v>
      </c>
      <c r="AA45" s="57">
        <v>0</v>
      </c>
      <c r="AB45" s="57">
        <v>0</v>
      </c>
      <c r="AC45" s="17">
        <v>4.8764081161252011E-3</v>
      </c>
      <c r="AD45" s="12">
        <v>38</v>
      </c>
      <c r="AE45" s="16">
        <v>1</v>
      </c>
      <c r="AF45" s="17">
        <v>0.57940705662545056</v>
      </c>
      <c r="AG45" t="str">
        <f>IF(AF45&lt;='CAV Tier 1 Analysis'!$A$5,"Tier 1", "Tier 2")</f>
        <v>Tier 2</v>
      </c>
      <c r="AH45" t="str">
        <f t="shared" si="2"/>
        <v>Iowa - Tier 2</v>
      </c>
      <c r="AI45" t="str">
        <f t="shared" si="3"/>
        <v>Louisa County * - Tier 2</v>
      </c>
    </row>
    <row r="46" spans="1:35" x14ac:dyDescent="0.3">
      <c r="A46">
        <v>39</v>
      </c>
      <c r="B46">
        <v>7</v>
      </c>
      <c r="C46" t="s">
        <v>34</v>
      </c>
      <c r="D46" t="s">
        <v>2345</v>
      </c>
      <c r="E46" t="s">
        <v>3853</v>
      </c>
      <c r="F46" t="s">
        <v>330</v>
      </c>
      <c r="G46" s="56">
        <v>6.2258899999999997</v>
      </c>
      <c r="H46">
        <v>59</v>
      </c>
      <c r="I46">
        <v>25</v>
      </c>
      <c r="J46" s="12">
        <v>12</v>
      </c>
      <c r="K46" s="12">
        <v>5</v>
      </c>
      <c r="L46">
        <v>4</v>
      </c>
      <c r="M46" s="12">
        <v>71.827947490238373</v>
      </c>
      <c r="N46" s="12">
        <v>225.33020527832036</v>
      </c>
      <c r="O46" s="12">
        <v>4589.8408813445494</v>
      </c>
      <c r="P46" s="12">
        <v>4424.9631905461702</v>
      </c>
      <c r="Q46">
        <v>0</v>
      </c>
      <c r="R46" s="57">
        <v>1.7237285423300934E-4</v>
      </c>
      <c r="S46" s="57">
        <v>4.501411459525444E-3</v>
      </c>
      <c r="T46" s="57">
        <v>2.3719165085388995E-2</v>
      </c>
      <c r="U46" s="57">
        <v>2.086064332687247E-3</v>
      </c>
      <c r="V46" s="57">
        <v>1.5923202160839291E-3</v>
      </c>
      <c r="W46" s="57">
        <v>2.8328611898016999E-3</v>
      </c>
      <c r="X46" s="57">
        <v>8.6442649245683945E-3</v>
      </c>
      <c r="Y46" s="57">
        <v>2.4576201844391681E-3</v>
      </c>
      <c r="Z46" s="57">
        <v>1.7881191464988191E-3</v>
      </c>
      <c r="AA46" s="57">
        <v>3.4557749378317567E-3</v>
      </c>
      <c r="AB46" s="57">
        <v>0</v>
      </c>
      <c r="AC46" s="17">
        <v>4.659088575550769E-3</v>
      </c>
      <c r="AD46" s="12">
        <v>39</v>
      </c>
      <c r="AE46" s="16">
        <v>1</v>
      </c>
      <c r="AF46" s="17">
        <v>0.58406614520100131</v>
      </c>
      <c r="AG46" t="str">
        <f>IF(AF46&lt;='CAV Tier 1 Analysis'!$A$5,"Tier 1", "Tier 2")</f>
        <v>Tier 2</v>
      </c>
      <c r="AH46" t="str">
        <f t="shared" si="2"/>
        <v>Iowa - Tier 2</v>
      </c>
      <c r="AI46" t="str">
        <f t="shared" si="3"/>
        <v>Denison, City Of - Tier 2</v>
      </c>
    </row>
    <row r="47" spans="1:35" x14ac:dyDescent="0.3">
      <c r="A47">
        <v>40</v>
      </c>
      <c r="B47">
        <v>7</v>
      </c>
      <c r="C47" t="s">
        <v>34</v>
      </c>
      <c r="D47" t="s">
        <v>2665</v>
      </c>
      <c r="E47" t="s">
        <v>4246</v>
      </c>
      <c r="F47" t="s">
        <v>216</v>
      </c>
      <c r="G47" s="56">
        <v>562.92629999999974</v>
      </c>
      <c r="H47">
        <v>68</v>
      </c>
      <c r="I47">
        <v>8</v>
      </c>
      <c r="J47" s="12">
        <v>13.147058823529411</v>
      </c>
      <c r="K47" s="12">
        <v>4.3235294117647056</v>
      </c>
      <c r="L47">
        <v>7</v>
      </c>
      <c r="M47" s="12">
        <v>60.975948983019599</v>
      </c>
      <c r="N47" s="12">
        <v>2.9195652692067666</v>
      </c>
      <c r="O47" s="12">
        <v>16945.515142127049</v>
      </c>
      <c r="P47">
        <v>0</v>
      </c>
      <c r="Q47">
        <v>0</v>
      </c>
      <c r="R47" s="57">
        <v>1.55854364683326E-2</v>
      </c>
      <c r="S47" s="57">
        <v>5.1880674448767832E-3</v>
      </c>
      <c r="T47" s="57">
        <v>7.5901328273244783E-3</v>
      </c>
      <c r="U47" s="57">
        <v>2.2854675409588218E-3</v>
      </c>
      <c r="V47" s="57">
        <v>1.3768886574372799E-3</v>
      </c>
      <c r="W47" s="57">
        <v>4.9575070821529744E-3</v>
      </c>
      <c r="X47" s="57">
        <v>7.3382614351860968E-3</v>
      </c>
      <c r="Y47" s="57">
        <v>3.1842968085559488E-5</v>
      </c>
      <c r="Z47" s="57">
        <v>6.601666780231991E-3</v>
      </c>
      <c r="AA47" s="57">
        <v>0</v>
      </c>
      <c r="AB47" s="57">
        <v>0</v>
      </c>
      <c r="AC47" s="17">
        <v>4.6322973822351433E-3</v>
      </c>
      <c r="AD47" s="12">
        <v>40</v>
      </c>
      <c r="AE47" s="16">
        <v>1</v>
      </c>
      <c r="AF47" s="17">
        <v>0.58869844258323645</v>
      </c>
      <c r="AG47" t="str">
        <f>IF(AF47&lt;='CAV Tier 1 Analysis'!$A$5,"Tier 1", "Tier 2")</f>
        <v>Tier 2</v>
      </c>
      <c r="AH47" t="str">
        <f t="shared" si="2"/>
        <v>Iowa - Tier 2</v>
      </c>
      <c r="AI47" t="str">
        <f t="shared" si="3"/>
        <v>Buchanan County* - Tier 2</v>
      </c>
    </row>
    <row r="48" spans="1:35" x14ac:dyDescent="0.3">
      <c r="A48">
        <v>41</v>
      </c>
      <c r="B48">
        <v>7</v>
      </c>
      <c r="C48" t="s">
        <v>34</v>
      </c>
      <c r="D48" t="s">
        <v>2670</v>
      </c>
      <c r="E48" t="s">
        <v>4252</v>
      </c>
      <c r="F48" t="s">
        <v>206</v>
      </c>
      <c r="G48" s="56">
        <v>776.34027000000015</v>
      </c>
      <c r="H48">
        <v>66</v>
      </c>
      <c r="I48">
        <v>5</v>
      </c>
      <c r="J48" s="12">
        <v>14.263157894736842</v>
      </c>
      <c r="K48" s="12">
        <v>4.8947368421052628</v>
      </c>
      <c r="L48">
        <v>5</v>
      </c>
      <c r="M48" s="12">
        <v>32.99600177896221</v>
      </c>
      <c r="N48" s="12">
        <v>1.0424170117355718</v>
      </c>
      <c r="O48" s="12">
        <v>16478.138936639338</v>
      </c>
      <c r="P48">
        <v>0</v>
      </c>
      <c r="Q48">
        <v>0</v>
      </c>
      <c r="R48" s="57">
        <v>2.149411380476127E-2</v>
      </c>
      <c r="S48" s="57">
        <v>5.0354772259098195E-3</v>
      </c>
      <c r="T48" s="57">
        <v>4.7438330170777986E-3</v>
      </c>
      <c r="U48" s="57">
        <v>2.4794887463080876E-3</v>
      </c>
      <c r="V48" s="57">
        <v>1.5587976852190042E-3</v>
      </c>
      <c r="W48" s="57">
        <v>3.5410764872521247E-3</v>
      </c>
      <c r="X48" s="57">
        <v>3.970963821117713E-3</v>
      </c>
      <c r="Y48" s="57">
        <v>1.1369381594801158E-5</v>
      </c>
      <c r="Z48" s="57">
        <v>6.4195854481650444E-3</v>
      </c>
      <c r="AA48" s="57">
        <v>0</v>
      </c>
      <c r="AB48" s="57">
        <v>0</v>
      </c>
      <c r="AC48" s="17">
        <v>4.4777005106732418E-3</v>
      </c>
      <c r="AD48" s="12">
        <v>41</v>
      </c>
      <c r="AE48" s="16">
        <v>1</v>
      </c>
      <c r="AF48" s="17">
        <v>0.59317614309390965</v>
      </c>
      <c r="AG48" t="str">
        <f>IF(AF48&lt;='CAV Tier 1 Analysis'!$A$5,"Tier 1", "Tier 2")</f>
        <v>Tier 2</v>
      </c>
      <c r="AH48" t="str">
        <f t="shared" si="2"/>
        <v>Iowa - Tier 2</v>
      </c>
      <c r="AI48" t="str">
        <f t="shared" si="3"/>
        <v>Clayton County * - Tier 2</v>
      </c>
    </row>
    <row r="49" spans="1:35" x14ac:dyDescent="0.3">
      <c r="A49">
        <v>42</v>
      </c>
      <c r="B49">
        <v>7</v>
      </c>
      <c r="C49" t="s">
        <v>34</v>
      </c>
      <c r="D49" t="s">
        <v>2244</v>
      </c>
      <c r="E49" t="s">
        <v>4284</v>
      </c>
      <c r="F49" t="s">
        <v>205</v>
      </c>
      <c r="G49" s="56">
        <v>549.41129999999998</v>
      </c>
      <c r="H49">
        <v>22</v>
      </c>
      <c r="I49">
        <v>0</v>
      </c>
      <c r="J49" s="12">
        <v>10.425000000000001</v>
      </c>
      <c r="K49" s="12">
        <v>4.9000000000000004</v>
      </c>
      <c r="L49">
        <v>0</v>
      </c>
      <c r="M49" s="12">
        <v>4.8383356876715125</v>
      </c>
      <c r="N49" s="12">
        <v>363.01755584233013</v>
      </c>
      <c r="O49" s="12">
        <v>28256.759348196763</v>
      </c>
      <c r="P49">
        <v>0</v>
      </c>
      <c r="Q49" s="12">
        <v>3502.177501412636</v>
      </c>
      <c r="R49" s="57">
        <v>1.5211253961902342E-2</v>
      </c>
      <c r="S49" s="57">
        <v>1.6784924086366065E-3</v>
      </c>
      <c r="T49" s="57">
        <v>0</v>
      </c>
      <c r="U49" s="57">
        <v>1.8122683890220458E-3</v>
      </c>
      <c r="V49" s="57">
        <v>1.5604738117622507E-3</v>
      </c>
      <c r="W49" s="57">
        <v>0</v>
      </c>
      <c r="X49" s="57">
        <v>5.8227830447069842E-4</v>
      </c>
      <c r="Y49" s="57">
        <v>3.9593416756618051E-3</v>
      </c>
      <c r="Z49" s="57">
        <v>1.1008323319853059E-2</v>
      </c>
      <c r="AA49" s="57">
        <v>0</v>
      </c>
      <c r="AB49" s="57">
        <v>1.327820160927423E-2</v>
      </c>
      <c r="AC49" s="17">
        <v>4.4627848618711856E-3</v>
      </c>
      <c r="AD49" s="12">
        <v>42</v>
      </c>
      <c r="AE49" s="16">
        <v>1</v>
      </c>
      <c r="AF49" s="17">
        <v>0.59763892795578089</v>
      </c>
      <c r="AG49" t="str">
        <f>IF(AF49&lt;='CAV Tier 1 Analysis'!$A$5,"Tier 1", "Tier 2")</f>
        <v>Tier 2</v>
      </c>
      <c r="AH49" t="str">
        <f t="shared" si="2"/>
        <v>Iowa - Tier 2</v>
      </c>
      <c r="AI49" t="str">
        <f t="shared" si="3"/>
        <v>Warren County * - Tier 2</v>
      </c>
    </row>
    <row r="50" spans="1:35" x14ac:dyDescent="0.3">
      <c r="A50">
        <v>43</v>
      </c>
      <c r="B50">
        <v>7</v>
      </c>
      <c r="C50" t="s">
        <v>34</v>
      </c>
      <c r="D50" t="s">
        <v>1983</v>
      </c>
      <c r="E50" t="s">
        <v>4247</v>
      </c>
      <c r="F50" t="s">
        <v>239</v>
      </c>
      <c r="G50" s="56">
        <v>568.50224000000003</v>
      </c>
      <c r="H50">
        <v>56</v>
      </c>
      <c r="I50">
        <v>13</v>
      </c>
      <c r="J50" s="12">
        <v>11.8125</v>
      </c>
      <c r="K50" s="12">
        <v>5.59375</v>
      </c>
      <c r="L50">
        <v>1</v>
      </c>
      <c r="M50" s="12">
        <v>55.99663213288305</v>
      </c>
      <c r="N50" s="12">
        <v>0.35258678805748089</v>
      </c>
      <c r="O50" s="12">
        <v>12732.893127248049</v>
      </c>
      <c r="P50">
        <v>0</v>
      </c>
      <c r="Q50">
        <v>0</v>
      </c>
      <c r="R50" s="57">
        <v>1.5739814507911207E-2</v>
      </c>
      <c r="S50" s="57">
        <v>4.2725261310749985E-3</v>
      </c>
      <c r="T50" s="57">
        <v>1.2333965844402278E-2</v>
      </c>
      <c r="U50" s="57">
        <v>2.0534695774890085E-3</v>
      </c>
      <c r="V50" s="57">
        <v>1.7814082417438957E-3</v>
      </c>
      <c r="W50" s="57">
        <v>7.0821529745042496E-4</v>
      </c>
      <c r="X50" s="57">
        <v>6.7390164964135192E-3</v>
      </c>
      <c r="Y50" s="57">
        <v>3.8455759006047946E-6</v>
      </c>
      <c r="Z50" s="57">
        <v>4.9605052941368672E-3</v>
      </c>
      <c r="AA50" s="57">
        <v>0</v>
      </c>
      <c r="AB50" s="57">
        <v>0</v>
      </c>
      <c r="AC50" s="17">
        <v>4.4175242696838915E-3</v>
      </c>
      <c r="AD50" s="12">
        <v>43</v>
      </c>
      <c r="AE50" s="16">
        <v>1</v>
      </c>
      <c r="AF50" s="17">
        <v>0.60205645222546478</v>
      </c>
      <c r="AG50" t="str">
        <f>IF(AF50&lt;='CAV Tier 1 Analysis'!$A$5,"Tier 1", "Tier 2")</f>
        <v>Tier 2</v>
      </c>
      <c r="AH50" t="str">
        <f t="shared" si="2"/>
        <v>Iowa - Tier 2</v>
      </c>
      <c r="AI50" t="str">
        <f t="shared" si="3"/>
        <v>Butler County * - Tier 2</v>
      </c>
    </row>
    <row r="51" spans="1:35" x14ac:dyDescent="0.3">
      <c r="A51">
        <v>44</v>
      </c>
      <c r="B51">
        <v>7</v>
      </c>
      <c r="C51" t="s">
        <v>34</v>
      </c>
      <c r="D51" t="s">
        <v>2395</v>
      </c>
      <c r="E51" t="s">
        <v>3923</v>
      </c>
      <c r="F51" t="s">
        <v>302</v>
      </c>
      <c r="G51" s="56">
        <v>13.004610000000001</v>
      </c>
      <c r="H51">
        <v>48</v>
      </c>
      <c r="I51">
        <v>7</v>
      </c>
      <c r="J51" s="12">
        <v>9</v>
      </c>
      <c r="K51" s="12">
        <v>6</v>
      </c>
      <c r="L51">
        <v>0</v>
      </c>
      <c r="M51" s="12">
        <v>27.545116693234167</v>
      </c>
      <c r="N51" s="12">
        <v>1803.7790509468266</v>
      </c>
      <c r="O51" s="12">
        <v>8011.7695304491563</v>
      </c>
      <c r="P51" s="12">
        <v>6971.2698877908842</v>
      </c>
      <c r="Q51">
        <v>0</v>
      </c>
      <c r="R51" s="57">
        <v>3.6005161412860427E-4</v>
      </c>
      <c r="S51" s="57">
        <v>3.6621652552071412E-3</v>
      </c>
      <c r="T51" s="57">
        <v>6.6413662239089184E-3</v>
      </c>
      <c r="U51" s="57">
        <v>1.5645482495154352E-3</v>
      </c>
      <c r="V51" s="57">
        <v>1.910784259300715E-3</v>
      </c>
      <c r="W51" s="57">
        <v>0</v>
      </c>
      <c r="X51" s="57">
        <v>3.3149671457175767E-3</v>
      </c>
      <c r="Y51" s="57">
        <v>1.9673366907911653E-2</v>
      </c>
      <c r="Z51" s="57">
        <v>3.1212407717575012E-3</v>
      </c>
      <c r="AA51" s="57">
        <v>5.4443706592992901E-3</v>
      </c>
      <c r="AB51" s="57">
        <v>0</v>
      </c>
      <c r="AC51" s="17">
        <v>4.1538964624315312E-3</v>
      </c>
      <c r="AD51" s="12">
        <v>44</v>
      </c>
      <c r="AE51" s="16">
        <v>1</v>
      </c>
      <c r="AF51" s="17">
        <v>0.60621034868789636</v>
      </c>
      <c r="AG51" t="str">
        <f>IF(AF51&lt;='CAV Tier 1 Analysis'!$A$5,"Tier 1", "Tier 2")</f>
        <v>Tier 2</v>
      </c>
      <c r="AH51" t="str">
        <f t="shared" si="2"/>
        <v>Iowa - Tier 2</v>
      </c>
      <c r="AI51" t="str">
        <f t="shared" si="3"/>
        <v>Fort Madison, City Of - Tier 2</v>
      </c>
    </row>
    <row r="52" spans="1:35" x14ac:dyDescent="0.3">
      <c r="A52">
        <v>45</v>
      </c>
      <c r="B52">
        <v>7</v>
      </c>
      <c r="C52" t="s">
        <v>34</v>
      </c>
      <c r="D52" t="s">
        <v>2644</v>
      </c>
      <c r="E52" t="s">
        <v>4223</v>
      </c>
      <c r="F52" t="s">
        <v>310</v>
      </c>
      <c r="G52" s="56">
        <v>15.526409999999998</v>
      </c>
      <c r="H52">
        <v>25</v>
      </c>
      <c r="I52">
        <v>0</v>
      </c>
      <c r="J52" s="12">
        <v>11</v>
      </c>
      <c r="K52" s="12">
        <v>1</v>
      </c>
      <c r="L52">
        <v>0</v>
      </c>
      <c r="M52" s="12">
        <v>4.1004520684433814</v>
      </c>
      <c r="N52" s="12">
        <v>1020.7564118138723</v>
      </c>
      <c r="O52" s="12">
        <v>13403.09180514224</v>
      </c>
      <c r="P52" s="12">
        <v>5447.929851912183</v>
      </c>
      <c r="Q52" s="12">
        <v>5030.7206018663692</v>
      </c>
      <c r="R52" s="57">
        <v>4.2987132886895504E-4</v>
      </c>
      <c r="S52" s="57">
        <v>1.9073777370870527E-3</v>
      </c>
      <c r="T52" s="57">
        <v>0</v>
      </c>
      <c r="U52" s="57">
        <v>1.912225638296643E-3</v>
      </c>
      <c r="V52" s="57">
        <v>3.1846404321678585E-4</v>
      </c>
      <c r="W52" s="57">
        <v>0</v>
      </c>
      <c r="X52" s="57">
        <v>4.9347635883562144E-4</v>
      </c>
      <c r="Y52" s="57">
        <v>1.1133134849679359E-2</v>
      </c>
      <c r="Z52" s="57">
        <v>5.2216025998782674E-3</v>
      </c>
      <c r="AA52" s="57">
        <v>4.2546838548909631E-3</v>
      </c>
      <c r="AB52" s="57">
        <v>1.9073539923252628E-2</v>
      </c>
      <c r="AC52" s="17">
        <v>4.0676705758187527E-3</v>
      </c>
      <c r="AD52" s="12">
        <v>45</v>
      </c>
      <c r="AE52" s="16">
        <v>1</v>
      </c>
      <c r="AF52" s="17">
        <v>0.61027801926371517</v>
      </c>
      <c r="AG52" t="str">
        <f>IF(AF52&lt;='CAV Tier 1 Analysis'!$A$5,"Tier 1", "Tier 2")</f>
        <v>Tier 2</v>
      </c>
      <c r="AH52" t="str">
        <f t="shared" si="2"/>
        <v>Iowa - Tier 2</v>
      </c>
      <c r="AI52" t="str">
        <f t="shared" si="3"/>
        <v>Johnston, City Of - Tier 2</v>
      </c>
    </row>
    <row r="53" spans="1:35" x14ac:dyDescent="0.3">
      <c r="A53">
        <v>46</v>
      </c>
      <c r="B53">
        <v>7</v>
      </c>
      <c r="C53" t="s">
        <v>34</v>
      </c>
      <c r="D53" t="s">
        <v>2083</v>
      </c>
      <c r="E53" t="s">
        <v>4129</v>
      </c>
      <c r="F53" t="s">
        <v>328</v>
      </c>
      <c r="G53" s="56">
        <v>7.8832799999999992</v>
      </c>
      <c r="H53">
        <v>18</v>
      </c>
      <c r="I53">
        <v>0</v>
      </c>
      <c r="J53" s="12">
        <v>11</v>
      </c>
      <c r="K53" s="12">
        <v>1</v>
      </c>
      <c r="L53">
        <v>0</v>
      </c>
      <c r="M53" s="12">
        <v>5.676387239829106</v>
      </c>
      <c r="N53" s="12">
        <v>595.1356357492449</v>
      </c>
      <c r="O53" s="12">
        <v>7708.2974914954939</v>
      </c>
      <c r="P53" s="12">
        <v>3669.1944971355965</v>
      </c>
      <c r="Q53" s="12">
        <v>6940.3035364409589</v>
      </c>
      <c r="R53" s="57">
        <v>2.1826011611480412E-4</v>
      </c>
      <c r="S53" s="57">
        <v>1.3733119707026781E-3</v>
      </c>
      <c r="T53" s="57">
        <v>0</v>
      </c>
      <c r="U53" s="57">
        <v>1.912225638296643E-3</v>
      </c>
      <c r="V53" s="57">
        <v>3.1846404321678585E-4</v>
      </c>
      <c r="W53" s="57">
        <v>0</v>
      </c>
      <c r="X53" s="57">
        <v>6.8313514210037614E-4</v>
      </c>
      <c r="Y53" s="57">
        <v>6.4909955107430211E-3</v>
      </c>
      <c r="Z53" s="57">
        <v>3.0030135439933184E-3</v>
      </c>
      <c r="AA53" s="57">
        <v>2.8655403082949301E-3</v>
      </c>
      <c r="AB53" s="57">
        <v>2.6313557650704592E-2</v>
      </c>
      <c r="AC53" s="17">
        <v>3.9253185385606506E-3</v>
      </c>
      <c r="AD53" s="12">
        <v>46</v>
      </c>
      <c r="AE53" s="16">
        <v>1</v>
      </c>
      <c r="AF53" s="17">
        <v>0.61420333780227576</v>
      </c>
      <c r="AG53" t="str">
        <f>IF(AF53&lt;='CAV Tier 1 Analysis'!$A$5,"Tier 1", "Tier 2")</f>
        <v>Tier 2</v>
      </c>
      <c r="AH53" t="str">
        <f t="shared" si="2"/>
        <v>Iowa - Tier 2</v>
      </c>
      <c r="AI53" t="str">
        <f t="shared" si="3"/>
        <v>Pleasant Hill, City Of - Tier 2</v>
      </c>
    </row>
    <row r="54" spans="1:35" x14ac:dyDescent="0.3">
      <c r="A54">
        <v>47</v>
      </c>
      <c r="B54">
        <v>7</v>
      </c>
      <c r="C54" t="s">
        <v>34</v>
      </c>
      <c r="D54" t="s">
        <v>2308</v>
      </c>
      <c r="E54" t="s">
        <v>3805</v>
      </c>
      <c r="F54" t="s">
        <v>428</v>
      </c>
      <c r="G54" s="56">
        <v>0.50744999999999996</v>
      </c>
      <c r="H54">
        <v>117</v>
      </c>
      <c r="I54">
        <v>10</v>
      </c>
      <c r="J54" s="12">
        <v>13</v>
      </c>
      <c r="K54" s="12">
        <v>5</v>
      </c>
      <c r="L54">
        <v>26</v>
      </c>
      <c r="M54" s="12">
        <v>11.425598581141001</v>
      </c>
      <c r="N54" s="12">
        <v>14.330473949461782</v>
      </c>
      <c r="O54" s="12">
        <v>34.307031099092136</v>
      </c>
      <c r="P54" s="12">
        <v>18.888615729700295</v>
      </c>
      <c r="Q54">
        <v>0</v>
      </c>
      <c r="R54" s="57">
        <v>1.4049494109362772E-5</v>
      </c>
      <c r="S54" s="57">
        <v>8.9265278095674062E-3</v>
      </c>
      <c r="T54" s="57">
        <v>9.4876660341555973E-3</v>
      </c>
      <c r="U54" s="57">
        <v>2.259903027077851E-3</v>
      </c>
      <c r="V54" s="57">
        <v>1.5923202160839291E-3</v>
      </c>
      <c r="W54" s="57">
        <v>1.8413597733711047E-2</v>
      </c>
      <c r="X54" s="57">
        <v>1.3750344330885711E-3</v>
      </c>
      <c r="Y54" s="57">
        <v>1.5629889471442939E-4</v>
      </c>
      <c r="Z54" s="57">
        <v>1.3365399967819066E-5</v>
      </c>
      <c r="AA54" s="57">
        <v>1.4751491038047744E-5</v>
      </c>
      <c r="AB54" s="57">
        <v>0</v>
      </c>
      <c r="AC54" s="17">
        <v>3.8412285939558237E-3</v>
      </c>
      <c r="AD54" s="12">
        <v>47</v>
      </c>
      <c r="AE54" s="16">
        <v>1</v>
      </c>
      <c r="AF54" s="17">
        <v>0.61804456639623162</v>
      </c>
      <c r="AG54" t="str">
        <f>IF(AF54&lt;='CAV Tier 1 Analysis'!$A$5,"Tier 1", "Tier 2")</f>
        <v>Tier 2</v>
      </c>
      <c r="AH54" t="str">
        <f t="shared" si="2"/>
        <v>Iowa - Tier 2</v>
      </c>
      <c r="AI54" t="str">
        <f t="shared" si="3"/>
        <v>New Hartford, City Of - Tier 2</v>
      </c>
    </row>
    <row r="55" spans="1:35" x14ac:dyDescent="0.3">
      <c r="A55">
        <v>48</v>
      </c>
      <c r="B55">
        <v>7</v>
      </c>
      <c r="C55" t="s">
        <v>34</v>
      </c>
      <c r="D55" t="s">
        <v>2664</v>
      </c>
      <c r="E55" t="s">
        <v>4245</v>
      </c>
      <c r="F55" t="s">
        <v>273</v>
      </c>
      <c r="G55" s="56">
        <v>420.99752999999998</v>
      </c>
      <c r="H55">
        <v>43</v>
      </c>
      <c r="I55">
        <v>2</v>
      </c>
      <c r="J55" s="12">
        <v>11.457142857142857</v>
      </c>
      <c r="K55" s="12">
        <v>4.5142857142857142</v>
      </c>
      <c r="L55">
        <v>5</v>
      </c>
      <c r="M55" s="12">
        <v>29.139560985072773</v>
      </c>
      <c r="N55" s="12">
        <v>670.83636925190729</v>
      </c>
      <c r="O55" s="12">
        <v>16834.146357134661</v>
      </c>
      <c r="P55">
        <v>0</v>
      </c>
      <c r="Q55" s="12">
        <v>166.56166331769418</v>
      </c>
      <c r="R55" s="57">
        <v>1.1655931259811365E-2</v>
      </c>
      <c r="S55" s="57">
        <v>3.2806897077897307E-3</v>
      </c>
      <c r="T55" s="57">
        <v>1.8975332068311196E-3</v>
      </c>
      <c r="U55" s="57">
        <v>1.9916947557323478E-3</v>
      </c>
      <c r="V55" s="57">
        <v>1.4376376808072045E-3</v>
      </c>
      <c r="W55" s="57">
        <v>3.5410764872521247E-3</v>
      </c>
      <c r="X55" s="57">
        <v>3.5068534427329812E-3</v>
      </c>
      <c r="Y55" s="57">
        <v>7.3166444751293028E-3</v>
      </c>
      <c r="Z55" s="57">
        <v>6.5582795121511715E-3</v>
      </c>
      <c r="AA55" s="57">
        <v>0</v>
      </c>
      <c r="AB55" s="57">
        <v>6.3150406997255679E-4</v>
      </c>
      <c r="AC55" s="17">
        <v>3.8016222362008997E-3</v>
      </c>
      <c r="AD55" s="12">
        <v>48</v>
      </c>
      <c r="AE55" s="16">
        <v>1</v>
      </c>
      <c r="AF55" s="17">
        <v>0.62184618863243257</v>
      </c>
      <c r="AG55" t="str">
        <f>IF(AF55&lt;='CAV Tier 1 Analysis'!$A$5,"Tier 1", "Tier 2")</f>
        <v>Tier 2</v>
      </c>
      <c r="AH55" t="str">
        <f t="shared" si="2"/>
        <v>Iowa - Tier 2</v>
      </c>
      <c r="AI55" t="str">
        <f t="shared" si="3"/>
        <v>Bremer County * - Tier 2</v>
      </c>
    </row>
    <row r="56" spans="1:35" x14ac:dyDescent="0.3">
      <c r="A56">
        <v>49</v>
      </c>
      <c r="B56">
        <v>7</v>
      </c>
      <c r="C56" t="s">
        <v>34</v>
      </c>
      <c r="D56" t="s">
        <v>2685</v>
      </c>
      <c r="E56" t="s">
        <v>4283</v>
      </c>
      <c r="F56" t="s">
        <v>266</v>
      </c>
      <c r="G56" s="56">
        <v>415.71619000000004</v>
      </c>
      <c r="H56">
        <v>58</v>
      </c>
      <c r="I56">
        <v>0</v>
      </c>
      <c r="J56" s="12">
        <v>10.475</v>
      </c>
      <c r="K56" s="12">
        <v>6.95</v>
      </c>
      <c r="L56">
        <v>15</v>
      </c>
      <c r="M56" s="12">
        <v>29.995940740243963</v>
      </c>
      <c r="N56" s="12">
        <v>0.97733669021819991</v>
      </c>
      <c r="O56" s="12">
        <v>15447.210620730737</v>
      </c>
      <c r="P56">
        <v>0</v>
      </c>
      <c r="Q56">
        <v>0</v>
      </c>
      <c r="R56" s="57">
        <v>1.1509709651338528E-2</v>
      </c>
      <c r="S56" s="57">
        <v>4.4251163500419622E-3</v>
      </c>
      <c r="T56" s="57">
        <v>0</v>
      </c>
      <c r="U56" s="57">
        <v>1.8209603237415758E-3</v>
      </c>
      <c r="V56" s="57">
        <v>2.2133251003566617E-3</v>
      </c>
      <c r="W56" s="57">
        <v>1.0623229461756374E-2</v>
      </c>
      <c r="X56" s="57">
        <v>3.6099160212751686E-3</v>
      </c>
      <c r="Y56" s="57">
        <v>1.0659566807328135E-5</v>
      </c>
      <c r="Z56" s="57">
        <v>6.0179543877427622E-3</v>
      </c>
      <c r="AA56" s="57">
        <v>0</v>
      </c>
      <c r="AB56" s="57">
        <v>0</v>
      </c>
      <c r="AC56" s="17">
        <v>3.6573518966418511E-3</v>
      </c>
      <c r="AD56" s="12">
        <v>49</v>
      </c>
      <c r="AE56" s="16">
        <v>1</v>
      </c>
      <c r="AF56" s="17">
        <v>0.62550354052907442</v>
      </c>
      <c r="AG56" t="str">
        <f>IF(AF56&lt;='CAV Tier 1 Analysis'!$A$5,"Tier 1", "Tier 2")</f>
        <v>Tier 2</v>
      </c>
      <c r="AH56" t="str">
        <f t="shared" si="2"/>
        <v>Iowa - Tier 2</v>
      </c>
      <c r="AI56" t="str">
        <f t="shared" si="3"/>
        <v>Wapello County * - Tier 2</v>
      </c>
    </row>
    <row r="57" spans="1:35" x14ac:dyDescent="0.3">
      <c r="A57">
        <v>50</v>
      </c>
      <c r="B57">
        <v>7</v>
      </c>
      <c r="C57" t="s">
        <v>34</v>
      </c>
      <c r="D57" t="s">
        <v>2592</v>
      </c>
      <c r="E57" t="s">
        <v>4155</v>
      </c>
      <c r="F57" t="s">
        <v>246</v>
      </c>
      <c r="G57" s="56">
        <v>813.1635</v>
      </c>
      <c r="H57">
        <v>38</v>
      </c>
      <c r="I57">
        <v>2</v>
      </c>
      <c r="J57" s="12">
        <v>7.3513513513513518</v>
      </c>
      <c r="K57" s="12">
        <v>5.5135135135135132</v>
      </c>
      <c r="L57">
        <v>0</v>
      </c>
      <c r="M57" s="12">
        <v>13.871264807139024</v>
      </c>
      <c r="N57" s="12">
        <v>73.335864115287947</v>
      </c>
      <c r="O57" s="12">
        <v>18109.698634612727</v>
      </c>
      <c r="P57">
        <v>0</v>
      </c>
      <c r="Q57">
        <v>0</v>
      </c>
      <c r="R57" s="57">
        <v>2.2513618687947216E-2</v>
      </c>
      <c r="S57" s="57">
        <v>2.8992141603723202E-3</v>
      </c>
      <c r="T57" s="57">
        <v>1.8975332068311196E-3</v>
      </c>
      <c r="U57" s="57">
        <v>1.2779493209255208E-3</v>
      </c>
      <c r="V57" s="57">
        <v>1.7558558058439002E-3</v>
      </c>
      <c r="W57" s="57">
        <v>0</v>
      </c>
      <c r="X57" s="57">
        <v>1.6693625812995358E-3</v>
      </c>
      <c r="Y57" s="57">
        <v>7.9985592553117127E-4</v>
      </c>
      <c r="Z57" s="57">
        <v>7.0552116517791919E-3</v>
      </c>
      <c r="AA57" s="57">
        <v>0</v>
      </c>
      <c r="AB57" s="57">
        <v>0</v>
      </c>
      <c r="AC57" s="17">
        <v>3.6244183036845431E-3</v>
      </c>
      <c r="AD57" s="12">
        <v>50</v>
      </c>
      <c r="AE57" s="16">
        <v>1</v>
      </c>
      <c r="AF57" s="17">
        <v>0.62912795883275896</v>
      </c>
      <c r="AG57" t="str">
        <f>IF(AF57&lt;='CAV Tier 1 Analysis'!$A$5,"Tier 1", "Tier 2")</f>
        <v>Tier 2</v>
      </c>
      <c r="AH57" t="str">
        <f t="shared" si="2"/>
        <v>Iowa - Tier 2</v>
      </c>
      <c r="AI57" t="str">
        <f t="shared" si="3"/>
        <v>Woodbury County * - Tier 2</v>
      </c>
    </row>
    <row r="58" spans="1:35" x14ac:dyDescent="0.3">
      <c r="A58">
        <v>51</v>
      </c>
      <c r="B58">
        <v>7</v>
      </c>
      <c r="C58" t="s">
        <v>34</v>
      </c>
      <c r="D58" t="s">
        <v>2696</v>
      </c>
      <c r="E58" t="s">
        <v>4297</v>
      </c>
      <c r="F58" t="s">
        <v>274</v>
      </c>
      <c r="G58" s="56">
        <v>14.818599999999998</v>
      </c>
      <c r="H58">
        <v>23</v>
      </c>
      <c r="I58">
        <v>3</v>
      </c>
      <c r="J58" s="12">
        <v>12</v>
      </c>
      <c r="K58" s="12">
        <v>6</v>
      </c>
      <c r="L58">
        <v>0</v>
      </c>
      <c r="M58" s="12">
        <v>36.770842049856263</v>
      </c>
      <c r="N58" s="12">
        <v>489.36989937319771</v>
      </c>
      <c r="O58" s="12">
        <v>18296.323574167185</v>
      </c>
      <c r="P58" s="12">
        <v>17347.892141058026</v>
      </c>
      <c r="Q58">
        <v>0</v>
      </c>
      <c r="R58" s="57">
        <v>4.1027457564095609E-4</v>
      </c>
      <c r="S58" s="57">
        <v>1.7547875181200886E-3</v>
      </c>
      <c r="T58" s="57">
        <v>2.8462998102466793E-3</v>
      </c>
      <c r="U58" s="57">
        <v>2.086064332687247E-3</v>
      </c>
      <c r="V58" s="57">
        <v>1.910784259300715E-3</v>
      </c>
      <c r="W58" s="57">
        <v>0</v>
      </c>
      <c r="X58" s="57">
        <v>4.4252538362120784E-3</v>
      </c>
      <c r="Y58" s="57">
        <v>5.3374350805344469E-3</v>
      </c>
      <c r="Z58" s="57">
        <v>7.1279173590702372E-3</v>
      </c>
      <c r="AA58" s="57">
        <v>1.3548228155515388E-2</v>
      </c>
      <c r="AB58" s="57">
        <v>0</v>
      </c>
      <c r="AC58" s="17">
        <v>3.5860949933934393E-3</v>
      </c>
      <c r="AD58" s="12">
        <v>51</v>
      </c>
      <c r="AE58" s="16">
        <v>1</v>
      </c>
      <c r="AF58" s="17">
        <v>0.63271405382615242</v>
      </c>
      <c r="AG58" t="str">
        <f>IF(AF58&lt;='CAV Tier 1 Analysis'!$A$5,"Tier 1", "Tier 2")</f>
        <v>Tier 2</v>
      </c>
      <c r="AH58" t="str">
        <f t="shared" si="2"/>
        <v>Iowa - Tier 2</v>
      </c>
      <c r="AI58" t="str">
        <f t="shared" si="3"/>
        <v>Fort Dodge, City Of - Tier 2</v>
      </c>
    </row>
    <row r="59" spans="1:35" x14ac:dyDescent="0.3">
      <c r="A59">
        <v>52</v>
      </c>
      <c r="B59">
        <v>7</v>
      </c>
      <c r="C59" t="s">
        <v>34</v>
      </c>
      <c r="D59" t="s">
        <v>2407</v>
      </c>
      <c r="E59" t="s">
        <v>3938</v>
      </c>
      <c r="F59" t="s">
        <v>264</v>
      </c>
      <c r="G59" s="56">
        <v>18.024149999999999</v>
      </c>
      <c r="H59">
        <v>33</v>
      </c>
      <c r="I59">
        <v>0</v>
      </c>
      <c r="J59" s="12">
        <v>11</v>
      </c>
      <c r="K59" s="12">
        <v>6</v>
      </c>
      <c r="L59">
        <v>0</v>
      </c>
      <c r="M59" s="12">
        <v>13.899992510049023</v>
      </c>
      <c r="N59" s="12">
        <v>672.50890277742792</v>
      </c>
      <c r="O59" s="12">
        <v>21005.998632761606</v>
      </c>
      <c r="P59" s="12">
        <v>19695.854268933275</v>
      </c>
      <c r="Q59">
        <v>0</v>
      </c>
      <c r="R59" s="57">
        <v>4.9902490738254208E-4</v>
      </c>
      <c r="S59" s="57">
        <v>2.5177386129549098E-3</v>
      </c>
      <c r="T59" s="57">
        <v>0</v>
      </c>
      <c r="U59" s="57">
        <v>1.912225638296643E-3</v>
      </c>
      <c r="V59" s="57">
        <v>1.910784259300715E-3</v>
      </c>
      <c r="W59" s="57">
        <v>0</v>
      </c>
      <c r="X59" s="57">
        <v>1.6728198689334624E-3</v>
      </c>
      <c r="Y59" s="57">
        <v>7.3348863799213996E-3</v>
      </c>
      <c r="Z59" s="57">
        <v>8.1835578438540224E-3</v>
      </c>
      <c r="AA59" s="57">
        <v>1.5381922206083953E-2</v>
      </c>
      <c r="AB59" s="57">
        <v>0</v>
      </c>
      <c r="AC59" s="17">
        <v>3.5829963378843314E-3</v>
      </c>
      <c r="AD59" s="12">
        <v>52</v>
      </c>
      <c r="AE59" s="16">
        <v>1</v>
      </c>
      <c r="AF59" s="17">
        <v>0.6362970501640367</v>
      </c>
      <c r="AG59" t="str">
        <f>IF(AF59&lt;='CAV Tier 1 Analysis'!$A$5,"Tier 1", "Tier 2")</f>
        <v>Tier 2</v>
      </c>
      <c r="AH59" t="str">
        <f t="shared" si="2"/>
        <v>Iowa - Tier 2</v>
      </c>
      <c r="AI59" t="str">
        <f t="shared" si="3"/>
        <v>Marshalltown, City Of - Tier 2</v>
      </c>
    </row>
    <row r="60" spans="1:35" x14ac:dyDescent="0.3">
      <c r="A60">
        <v>53</v>
      </c>
      <c r="B60">
        <v>7</v>
      </c>
      <c r="C60" t="s">
        <v>34</v>
      </c>
      <c r="D60" t="s">
        <v>2460</v>
      </c>
      <c r="E60" t="s">
        <v>4007</v>
      </c>
      <c r="F60" t="s">
        <v>281</v>
      </c>
      <c r="G60" s="56">
        <v>16.52563</v>
      </c>
      <c r="H60">
        <v>44</v>
      </c>
      <c r="I60">
        <v>0</v>
      </c>
      <c r="J60" s="12">
        <v>12</v>
      </c>
      <c r="K60" s="12">
        <v>6</v>
      </c>
      <c r="L60">
        <v>4</v>
      </c>
      <c r="M60" s="12">
        <v>18.857023907711838</v>
      </c>
      <c r="N60" s="12">
        <v>513.57205057031388</v>
      </c>
      <c r="O60" s="12">
        <v>18440.006795201374</v>
      </c>
      <c r="P60" s="12">
        <v>16914.556517042427</v>
      </c>
      <c r="Q60">
        <v>0</v>
      </c>
      <c r="R60" s="57">
        <v>4.5753619339542557E-4</v>
      </c>
      <c r="S60" s="57">
        <v>3.356984817273213E-3</v>
      </c>
      <c r="T60" s="57">
        <v>0</v>
      </c>
      <c r="U60" s="57">
        <v>2.086064332687247E-3</v>
      </c>
      <c r="V60" s="57">
        <v>1.910784259300715E-3</v>
      </c>
      <c r="W60" s="57">
        <v>2.8328611898016999E-3</v>
      </c>
      <c r="X60" s="57">
        <v>2.2693828244129341E-3</v>
      </c>
      <c r="Y60" s="57">
        <v>5.6014018896686857E-3</v>
      </c>
      <c r="Z60" s="57">
        <v>7.18389374805708E-3</v>
      </c>
      <c r="AA60" s="57">
        <v>1.3209804913409739E-2</v>
      </c>
      <c r="AB60" s="57">
        <v>0</v>
      </c>
      <c r="AC60" s="17">
        <v>3.5371558334551588E-3</v>
      </c>
      <c r="AD60" s="12">
        <v>53</v>
      </c>
      <c r="AE60" s="16">
        <v>2</v>
      </c>
      <c r="AF60" s="17">
        <v>0.63983420599749186</v>
      </c>
      <c r="AG60" t="str">
        <f>IF(AF60&lt;='CAV Tier 1 Analysis'!$A$5,"Tier 1", "Tier 2")</f>
        <v>Tier 2</v>
      </c>
      <c r="AH60" t="str">
        <f t="shared" si="2"/>
        <v>Iowa - Tier 2</v>
      </c>
      <c r="AI60" t="str">
        <f t="shared" si="3"/>
        <v>Ottumwa, City Of - Tier 2</v>
      </c>
    </row>
    <row r="61" spans="1:35" x14ac:dyDescent="0.3">
      <c r="A61">
        <v>54</v>
      </c>
      <c r="B61">
        <v>7</v>
      </c>
      <c r="C61" t="s">
        <v>34</v>
      </c>
      <c r="D61" t="s">
        <v>2658</v>
      </c>
      <c r="E61" t="s">
        <v>4238</v>
      </c>
      <c r="F61" t="s">
        <v>252</v>
      </c>
      <c r="G61" s="56">
        <v>690.81280000000004</v>
      </c>
      <c r="H61">
        <v>27</v>
      </c>
      <c r="I61">
        <v>2</v>
      </c>
      <c r="J61" s="12">
        <v>11.372093023255815</v>
      </c>
      <c r="K61" s="12">
        <v>7.0232558139534884</v>
      </c>
      <c r="L61">
        <v>1</v>
      </c>
      <c r="M61" s="12">
        <v>14.999944630441126</v>
      </c>
      <c r="N61" s="12">
        <v>3.1464112856303024E-2</v>
      </c>
      <c r="O61" s="12">
        <v>19600.692111671699</v>
      </c>
      <c r="P61">
        <v>0</v>
      </c>
      <c r="Q61">
        <v>0</v>
      </c>
      <c r="R61" s="57">
        <v>1.9126160930677708E-2</v>
      </c>
      <c r="S61" s="57">
        <v>2.059967956054017E-3</v>
      </c>
      <c r="T61" s="57">
        <v>1.8975332068311196E-3</v>
      </c>
      <c r="U61" s="57">
        <v>1.9769098036512864E-3</v>
      </c>
      <c r="V61" s="57">
        <v>2.2366544430574261E-3</v>
      </c>
      <c r="W61" s="57">
        <v>7.0821529745042496E-4</v>
      </c>
      <c r="X61" s="57">
        <v>1.8051956065849148E-3</v>
      </c>
      <c r="Y61" s="57">
        <v>3.4317120842991603E-7</v>
      </c>
      <c r="Z61" s="57">
        <v>7.6360757933816329E-3</v>
      </c>
      <c r="AA61" s="57">
        <v>0</v>
      </c>
      <c r="AB61" s="57">
        <v>0</v>
      </c>
      <c r="AC61" s="17">
        <v>3.4042778371724505E-3</v>
      </c>
      <c r="AD61" s="12">
        <v>54</v>
      </c>
      <c r="AE61" s="16">
        <v>2</v>
      </c>
      <c r="AF61" s="17">
        <v>0.64323848383466431</v>
      </c>
      <c r="AG61" t="str">
        <f>IF(AF61&lt;='CAV Tier 1 Analysis'!$A$5,"Tier 1", "Tier 2")</f>
        <v>Tier 2</v>
      </c>
      <c r="AH61" t="str">
        <f t="shared" si="2"/>
        <v>Iowa - Tier 2</v>
      </c>
      <c r="AI61" t="str">
        <f t="shared" si="3"/>
        <v>Webster County * - Tier 2</v>
      </c>
    </row>
    <row r="62" spans="1:35" x14ac:dyDescent="0.3">
      <c r="A62">
        <v>55</v>
      </c>
      <c r="B62">
        <v>7</v>
      </c>
      <c r="C62" t="s">
        <v>34</v>
      </c>
      <c r="D62" t="s">
        <v>2682</v>
      </c>
      <c r="E62" t="s">
        <v>4278</v>
      </c>
      <c r="F62" t="s">
        <v>244</v>
      </c>
      <c r="G62" s="56">
        <v>850.39815999999996</v>
      </c>
      <c r="H62">
        <v>14</v>
      </c>
      <c r="I62">
        <v>0</v>
      </c>
      <c r="J62" s="12">
        <v>6.7222222222222223</v>
      </c>
      <c r="K62" s="12">
        <v>6.8888888888888893</v>
      </c>
      <c r="L62">
        <v>0</v>
      </c>
      <c r="M62" s="12">
        <v>0.98463316289395564</v>
      </c>
      <c r="N62" s="12">
        <v>126.70716770635819</v>
      </c>
      <c r="O62" s="12">
        <v>18665.638178528498</v>
      </c>
      <c r="P62">
        <v>0</v>
      </c>
      <c r="Q62">
        <v>0</v>
      </c>
      <c r="R62" s="57">
        <v>2.3544514611356666E-2</v>
      </c>
      <c r="S62" s="57">
        <v>1.0681315327687496E-3</v>
      </c>
      <c r="T62" s="57">
        <v>0</v>
      </c>
      <c r="U62" s="57">
        <v>1.1685823345146153E-3</v>
      </c>
      <c r="V62" s="57">
        <v>2.1938634088267471E-3</v>
      </c>
      <c r="W62" s="57">
        <v>0</v>
      </c>
      <c r="X62" s="57">
        <v>1.1849746806043411E-4</v>
      </c>
      <c r="Y62" s="57">
        <v>1.3819633833983156E-3</v>
      </c>
      <c r="Z62" s="57">
        <v>7.2717956616545846E-3</v>
      </c>
      <c r="AA62" s="57">
        <v>0</v>
      </c>
      <c r="AB62" s="57">
        <v>0</v>
      </c>
      <c r="AC62" s="17">
        <v>3.3406680364163736E-3</v>
      </c>
      <c r="AD62" s="12">
        <v>55</v>
      </c>
      <c r="AE62" s="16">
        <v>2</v>
      </c>
      <c r="AF62" s="17">
        <v>0.64657915187108073</v>
      </c>
      <c r="AG62" t="str">
        <f>IF(AF62&lt;='CAV Tier 1 Analysis'!$A$5,"Tier 1", "Tier 2")</f>
        <v>Tier 2</v>
      </c>
      <c r="AH62" t="str">
        <f t="shared" si="2"/>
        <v>Iowa - Tier 2</v>
      </c>
      <c r="AI62" t="str">
        <f t="shared" si="3"/>
        <v>Plymouth County* - Tier 2</v>
      </c>
    </row>
    <row r="63" spans="1:35" x14ac:dyDescent="0.3">
      <c r="A63">
        <v>56</v>
      </c>
      <c r="B63">
        <v>7</v>
      </c>
      <c r="C63" t="s">
        <v>34</v>
      </c>
      <c r="D63" t="s">
        <v>2260</v>
      </c>
      <c r="E63" t="s">
        <v>4253</v>
      </c>
      <c r="F63" t="s">
        <v>282</v>
      </c>
      <c r="G63" s="56">
        <v>651.44145000000015</v>
      </c>
      <c r="H63">
        <v>50</v>
      </c>
      <c r="I63">
        <v>1</v>
      </c>
      <c r="J63" s="12">
        <v>14.527777777777779</v>
      </c>
      <c r="K63" s="12">
        <v>4.75</v>
      </c>
      <c r="L63">
        <v>2</v>
      </c>
      <c r="M63" s="12">
        <v>12.994941218431835</v>
      </c>
      <c r="N63" s="12">
        <v>2.8564850115563214</v>
      </c>
      <c r="O63" s="12">
        <v>16766.846197199309</v>
      </c>
      <c r="P63">
        <v>0</v>
      </c>
      <c r="Q63">
        <v>0</v>
      </c>
      <c r="R63" s="57">
        <v>1.8036107625125128E-2</v>
      </c>
      <c r="S63" s="57">
        <v>3.8147554741741053E-3</v>
      </c>
      <c r="T63" s="57">
        <v>9.4876660341555979E-4</v>
      </c>
      <c r="U63" s="57">
        <v>2.525489921285718E-3</v>
      </c>
      <c r="V63" s="57">
        <v>1.5127042052797328E-3</v>
      </c>
      <c r="W63" s="57">
        <v>1.4164305949008499E-3</v>
      </c>
      <c r="X63" s="57">
        <v>1.5638998258523898E-3</v>
      </c>
      <c r="Y63" s="57">
        <v>3.1154967494383206E-5</v>
      </c>
      <c r="Z63" s="57">
        <v>6.5320605848171193E-3</v>
      </c>
      <c r="AA63" s="57">
        <v>0</v>
      </c>
      <c r="AB63" s="57">
        <v>0</v>
      </c>
      <c r="AC63" s="17">
        <v>3.3073972547586349E-3</v>
      </c>
      <c r="AD63" s="12">
        <v>56</v>
      </c>
      <c r="AE63" s="16">
        <v>2</v>
      </c>
      <c r="AF63" s="17">
        <v>0.64988654912583932</v>
      </c>
      <c r="AG63" t="str">
        <f>IF(AF63&lt;='CAV Tier 1 Analysis'!$A$5,"Tier 1", "Tier 2")</f>
        <v>Tier 2</v>
      </c>
      <c r="AH63" t="str">
        <f t="shared" si="2"/>
        <v>Iowa - Tier 2</v>
      </c>
      <c r="AI63" t="str">
        <f t="shared" si="3"/>
        <v>Clinton County * - Tier 2</v>
      </c>
    </row>
    <row r="64" spans="1:35" x14ac:dyDescent="0.3">
      <c r="A64">
        <v>57</v>
      </c>
      <c r="B64">
        <v>7</v>
      </c>
      <c r="C64" t="s">
        <v>34</v>
      </c>
      <c r="D64" t="s">
        <v>2003</v>
      </c>
      <c r="E64" t="s">
        <v>4272</v>
      </c>
      <c r="F64" t="s">
        <v>291</v>
      </c>
      <c r="G64" s="56">
        <v>554.40036000000009</v>
      </c>
      <c r="H64">
        <v>19</v>
      </c>
      <c r="I64">
        <v>3</v>
      </c>
      <c r="J64" s="12">
        <v>9.8717948717948723</v>
      </c>
      <c r="K64" s="12">
        <v>6.1282051282051286</v>
      </c>
      <c r="L64">
        <v>5</v>
      </c>
      <c r="M64" s="12">
        <v>9.9999994588748091</v>
      </c>
      <c r="N64" s="12">
        <v>4.990663193296653E-4</v>
      </c>
      <c r="O64" s="12">
        <v>20800.216620293046</v>
      </c>
      <c r="P64">
        <v>0</v>
      </c>
      <c r="Q64">
        <v>0</v>
      </c>
      <c r="R64" s="57">
        <v>1.5349383371856542E-2</v>
      </c>
      <c r="S64" s="57">
        <v>1.4496070801861601E-3</v>
      </c>
      <c r="T64" s="57">
        <v>2.8462998102466793E-3</v>
      </c>
      <c r="U64" s="57">
        <v>1.7160999318046796E-3</v>
      </c>
      <c r="V64" s="57">
        <v>1.9516129827900467E-3</v>
      </c>
      <c r="W64" s="57">
        <v>3.5410764872521247E-3</v>
      </c>
      <c r="X64" s="57">
        <v>1.2034681149673983E-3</v>
      </c>
      <c r="Y64" s="57">
        <v>5.4431915075184788E-9</v>
      </c>
      <c r="Z64" s="57">
        <v>8.1033888868002647E-3</v>
      </c>
      <c r="AA64" s="57">
        <v>0</v>
      </c>
      <c r="AB64" s="57">
        <v>0</v>
      </c>
      <c r="AC64" s="17">
        <v>3.2873583735541275E-3</v>
      </c>
      <c r="AD64" s="12">
        <v>57</v>
      </c>
      <c r="AE64" s="16">
        <v>2</v>
      </c>
      <c r="AF64" s="17">
        <v>0.65317390749939341</v>
      </c>
      <c r="AG64" t="str">
        <f>IF(AF64&lt;='CAV Tier 1 Analysis'!$A$5,"Tier 1", "Tier 2")</f>
        <v>Tier 2</v>
      </c>
      <c r="AH64" t="str">
        <f t="shared" si="2"/>
        <v>Iowa - Tier 2</v>
      </c>
      <c r="AI64" t="str">
        <f t="shared" si="3"/>
        <v>Marion County * - Tier 2</v>
      </c>
    </row>
    <row r="65" spans="1:35" x14ac:dyDescent="0.3">
      <c r="A65">
        <v>58</v>
      </c>
      <c r="B65">
        <v>7</v>
      </c>
      <c r="C65" t="s">
        <v>34</v>
      </c>
      <c r="D65" t="s">
        <v>2676</v>
      </c>
      <c r="E65" t="s">
        <v>4268</v>
      </c>
      <c r="F65" t="s">
        <v>223</v>
      </c>
      <c r="G65" s="56">
        <v>964.32608000000016</v>
      </c>
      <c r="H65">
        <v>2</v>
      </c>
      <c r="I65">
        <v>0</v>
      </c>
      <c r="J65" s="12">
        <v>10.03448275862069</v>
      </c>
      <c r="K65" s="12">
        <v>8.6551724137931032</v>
      </c>
      <c r="L65">
        <v>0</v>
      </c>
      <c r="M65">
        <v>0</v>
      </c>
      <c r="N65" s="12">
        <v>0</v>
      </c>
      <c r="O65" s="12">
        <v>12182.700968736744</v>
      </c>
      <c r="P65">
        <v>0</v>
      </c>
      <c r="Q65">
        <v>0</v>
      </c>
      <c r="R65" s="57">
        <v>2.6698775407360126E-2</v>
      </c>
      <c r="S65" s="57">
        <v>1.5259021896696422E-4</v>
      </c>
      <c r="T65" s="57">
        <v>0</v>
      </c>
      <c r="U65" s="57">
        <v>1.7443813816436463E-3</v>
      </c>
      <c r="V65" s="57">
        <v>2.7563612016349394E-3</v>
      </c>
      <c r="W65" s="57">
        <v>0</v>
      </c>
      <c r="X65" s="57">
        <v>0</v>
      </c>
      <c r="Y65" s="57">
        <v>0</v>
      </c>
      <c r="Z65" s="57">
        <v>4.74616036185691E-3</v>
      </c>
      <c r="AA65" s="57">
        <v>0</v>
      </c>
      <c r="AB65" s="57">
        <v>0</v>
      </c>
      <c r="AC65" s="17">
        <v>3.2816607792238717E-3</v>
      </c>
      <c r="AD65" s="12">
        <v>58</v>
      </c>
      <c r="AE65" s="16">
        <v>2</v>
      </c>
      <c r="AF65" s="17">
        <v>0.65645556827861729</v>
      </c>
      <c r="AG65" t="str">
        <f>IF(AF65&lt;='CAV Tier 1 Analysis'!$A$5,"Tier 1", "Tier 2")</f>
        <v>Tier 2</v>
      </c>
      <c r="AH65" t="str">
        <f t="shared" si="2"/>
        <v>Iowa - Tier 2</v>
      </c>
      <c r="AI65" t="str">
        <f t="shared" si="3"/>
        <v>Kossuth County * - Tier 2</v>
      </c>
    </row>
    <row r="66" spans="1:35" x14ac:dyDescent="0.3">
      <c r="A66">
        <v>59</v>
      </c>
      <c r="B66">
        <v>7</v>
      </c>
      <c r="C66" t="s">
        <v>34</v>
      </c>
      <c r="D66" t="s">
        <v>2684</v>
      </c>
      <c r="E66" t="s">
        <v>4282</v>
      </c>
      <c r="F66" t="s">
        <v>271</v>
      </c>
      <c r="G66" s="56">
        <v>708.84248000000002</v>
      </c>
      <c r="H66">
        <v>6</v>
      </c>
      <c r="I66">
        <v>4</v>
      </c>
      <c r="J66" s="12">
        <v>11.210526315789474</v>
      </c>
      <c r="K66" s="12">
        <v>6.1315789473684212</v>
      </c>
      <c r="L66">
        <v>0</v>
      </c>
      <c r="M66" s="12">
        <v>18.92357354203714</v>
      </c>
      <c r="N66" s="12">
        <v>26.302934986310511</v>
      </c>
      <c r="O66" s="12">
        <v>14665.577396642731</v>
      </c>
      <c r="P66">
        <v>0</v>
      </c>
      <c r="Q66">
        <v>0</v>
      </c>
      <c r="R66" s="57">
        <v>1.9625338944183859E-2</v>
      </c>
      <c r="S66" s="57">
        <v>4.5777065690089265E-4</v>
      </c>
      <c r="T66" s="57">
        <v>3.7950664136622392E-3</v>
      </c>
      <c r="U66" s="57">
        <v>1.9488232581683492E-3</v>
      </c>
      <c r="V66" s="57">
        <v>1.9526874228818711E-3</v>
      </c>
      <c r="W66" s="57">
        <v>0</v>
      </c>
      <c r="X66" s="57">
        <v>2.2773918611436474E-3</v>
      </c>
      <c r="Y66" s="57">
        <v>2.8687953242887906E-4</v>
      </c>
      <c r="Z66" s="57">
        <v>5.7134441945436605E-3</v>
      </c>
      <c r="AA66" s="57">
        <v>0</v>
      </c>
      <c r="AB66" s="57">
        <v>0</v>
      </c>
      <c r="AC66" s="17">
        <v>3.277945662173945E-3</v>
      </c>
      <c r="AD66" s="12">
        <v>59</v>
      </c>
      <c r="AE66" s="16">
        <v>2</v>
      </c>
      <c r="AF66" s="17">
        <v>0.65973351394079127</v>
      </c>
      <c r="AG66" t="str">
        <f>IF(AF66&lt;='CAV Tier 1 Analysis'!$A$5,"Tier 1", "Tier 2")</f>
        <v>Tier 2</v>
      </c>
      <c r="AH66" t="str">
        <f t="shared" si="2"/>
        <v>Iowa - Tier 2</v>
      </c>
      <c r="AI66" t="str">
        <f t="shared" si="3"/>
        <v>Tama County * - Tier 2</v>
      </c>
    </row>
    <row r="67" spans="1:35" x14ac:dyDescent="0.3">
      <c r="A67">
        <v>60</v>
      </c>
      <c r="B67">
        <v>7</v>
      </c>
      <c r="C67" t="s">
        <v>34</v>
      </c>
      <c r="D67" t="s">
        <v>2679</v>
      </c>
      <c r="E67" t="s">
        <v>4274</v>
      </c>
      <c r="F67" t="s">
        <v>304</v>
      </c>
      <c r="G67" s="56">
        <v>433.88998000000009</v>
      </c>
      <c r="H67">
        <v>23</v>
      </c>
      <c r="I67">
        <v>1</v>
      </c>
      <c r="J67" s="12">
        <v>11.80952380952381</v>
      </c>
      <c r="K67" s="12">
        <v>6.4285714285714288</v>
      </c>
      <c r="L67">
        <v>7</v>
      </c>
      <c r="M67" s="12">
        <v>23.292789568452356</v>
      </c>
      <c r="N67" s="12">
        <v>356.54784008186999</v>
      </c>
      <c r="O67" s="12">
        <v>13004.290515123525</v>
      </c>
      <c r="P67">
        <v>0</v>
      </c>
      <c r="Q67">
        <v>0</v>
      </c>
      <c r="R67" s="57">
        <v>1.201287756059027E-2</v>
      </c>
      <c r="S67" s="57">
        <v>1.7547875181200886E-3</v>
      </c>
      <c r="T67" s="57">
        <v>9.4876660341555979E-4</v>
      </c>
      <c r="U67" s="57">
        <v>2.0529522004223699E-3</v>
      </c>
      <c r="V67" s="57">
        <v>2.0472688492507662E-3</v>
      </c>
      <c r="W67" s="57">
        <v>4.9575070821529744E-3</v>
      </c>
      <c r="X67" s="57">
        <v>2.8032131071166863E-3</v>
      </c>
      <c r="Y67" s="57">
        <v>3.8887781042096252E-3</v>
      </c>
      <c r="Z67" s="57">
        <v>5.0662368168879878E-3</v>
      </c>
      <c r="AA67" s="57">
        <v>0</v>
      </c>
      <c r="AB67" s="57">
        <v>0</v>
      </c>
      <c r="AC67" s="17">
        <v>3.2302170765605752E-3</v>
      </c>
      <c r="AD67" s="12">
        <v>60</v>
      </c>
      <c r="AE67" s="16">
        <v>2</v>
      </c>
      <c r="AF67" s="17">
        <v>0.66296373101735184</v>
      </c>
      <c r="AG67" t="str">
        <f>IF(AF67&lt;='CAV Tier 1 Analysis'!$A$5,"Tier 1", "Tier 2")</f>
        <v>Tier 2</v>
      </c>
      <c r="AH67" t="str">
        <f t="shared" si="2"/>
        <v>Iowa - Tier 2</v>
      </c>
      <c r="AI67" t="str">
        <f t="shared" si="3"/>
        <v>Mills County * - Tier 2</v>
      </c>
    </row>
    <row r="68" spans="1:35" x14ac:dyDescent="0.3">
      <c r="A68">
        <v>61</v>
      </c>
      <c r="B68">
        <v>7</v>
      </c>
      <c r="C68" t="s">
        <v>34</v>
      </c>
      <c r="D68" t="s">
        <v>2011</v>
      </c>
      <c r="E68" t="s">
        <v>4256</v>
      </c>
      <c r="F68" t="s">
        <v>285</v>
      </c>
      <c r="G68" s="56">
        <v>714.47248000000025</v>
      </c>
      <c r="H68">
        <v>6</v>
      </c>
      <c r="I68">
        <v>4</v>
      </c>
      <c r="J68" s="12">
        <v>12.170731707317072</v>
      </c>
      <c r="K68" s="12">
        <v>5.6585365853658534</v>
      </c>
      <c r="L68">
        <v>0</v>
      </c>
      <c r="M68" s="12">
        <v>5.9995618025763564</v>
      </c>
      <c r="N68" s="12">
        <v>0.5783803842170322</v>
      </c>
      <c r="O68" s="12">
        <v>16158.245744085161</v>
      </c>
      <c r="P68">
        <v>0</v>
      </c>
      <c r="Q68">
        <v>0</v>
      </c>
      <c r="R68" s="57">
        <v>1.9781213713788187E-2</v>
      </c>
      <c r="S68" s="57">
        <v>4.5777065690089265E-4</v>
      </c>
      <c r="T68" s="57">
        <v>3.7950664136622392E-3</v>
      </c>
      <c r="U68" s="57">
        <v>2.1157441097783255E-3</v>
      </c>
      <c r="V68" s="57">
        <v>1.8020404396657148E-3</v>
      </c>
      <c r="W68" s="57">
        <v>0</v>
      </c>
      <c r="X68" s="57">
        <v>7.220281723884606E-4</v>
      </c>
      <c r="Y68" s="57">
        <v>6.3082501734720614E-6</v>
      </c>
      <c r="Z68" s="57">
        <v>6.2949608354108894E-3</v>
      </c>
      <c r="AA68" s="57">
        <v>0</v>
      </c>
      <c r="AB68" s="57">
        <v>0</v>
      </c>
      <c r="AC68" s="17">
        <v>3.179557508342562E-3</v>
      </c>
      <c r="AD68" s="12">
        <v>61</v>
      </c>
      <c r="AE68" s="16">
        <v>2</v>
      </c>
      <c r="AF68" s="17">
        <v>0.66614328852569438</v>
      </c>
      <c r="AG68" t="str">
        <f>IF(AF68&lt;='CAV Tier 1 Analysis'!$A$5,"Tier 1", "Tier 2")</f>
        <v>Tier 2</v>
      </c>
      <c r="AH68" t="str">
        <f t="shared" si="2"/>
        <v>Iowa - Tier 2</v>
      </c>
      <c r="AI68" t="str">
        <f t="shared" si="3"/>
        <v>Fayette County * - Tier 2</v>
      </c>
    </row>
    <row r="69" spans="1:35" x14ac:dyDescent="0.3">
      <c r="A69">
        <v>62</v>
      </c>
      <c r="B69">
        <v>7</v>
      </c>
      <c r="C69" t="s">
        <v>34</v>
      </c>
      <c r="D69" t="s">
        <v>2372</v>
      </c>
      <c r="E69" t="s">
        <v>3891</v>
      </c>
      <c r="F69" t="s">
        <v>296</v>
      </c>
      <c r="G69" s="56">
        <v>690.56229999999982</v>
      </c>
      <c r="H69">
        <v>23</v>
      </c>
      <c r="I69">
        <v>2</v>
      </c>
      <c r="J69" s="12">
        <v>12.428571428571429</v>
      </c>
      <c r="K69" s="12">
        <v>4.9047619047619051</v>
      </c>
      <c r="L69">
        <v>0</v>
      </c>
      <c r="M69" s="12">
        <v>1.9121402659832438</v>
      </c>
      <c r="N69" s="12">
        <v>266.94397552302797</v>
      </c>
      <c r="O69" s="12">
        <v>13134.244811620039</v>
      </c>
      <c r="P69">
        <v>0</v>
      </c>
      <c r="Q69">
        <v>0</v>
      </c>
      <c r="R69" s="57">
        <v>1.9119225472456411E-2</v>
      </c>
      <c r="S69" s="57">
        <v>1.7547875181200886E-3</v>
      </c>
      <c r="T69" s="57">
        <v>1.8975332068311196E-3</v>
      </c>
      <c r="U69" s="57">
        <v>2.1605666302832202E-3</v>
      </c>
      <c r="V69" s="57">
        <v>1.5619903072061402E-3</v>
      </c>
      <c r="W69" s="57">
        <v>0</v>
      </c>
      <c r="X69" s="57">
        <v>2.3011999659798411E-4</v>
      </c>
      <c r="Y69" s="57">
        <v>2.9114911671495685E-3</v>
      </c>
      <c r="Z69" s="57">
        <v>5.1168646647246499E-3</v>
      </c>
      <c r="AA69" s="57">
        <v>0</v>
      </c>
      <c r="AB69" s="57">
        <v>0</v>
      </c>
      <c r="AC69" s="17">
        <v>3.1593253603062893E-3</v>
      </c>
      <c r="AD69" s="12">
        <v>62</v>
      </c>
      <c r="AE69" s="16">
        <v>2</v>
      </c>
      <c r="AF69" s="17">
        <v>0.66930261388600065</v>
      </c>
      <c r="AG69" t="str">
        <f>IF(AF69&lt;='CAV Tier 1 Analysis'!$A$5,"Tier 1", "Tier 2")</f>
        <v>Tier 2</v>
      </c>
      <c r="AH69" t="str">
        <f t="shared" si="2"/>
        <v>Iowa - Tier 2</v>
      </c>
      <c r="AI69" t="str">
        <f t="shared" si="3"/>
        <v>Harrison County* - Tier 2</v>
      </c>
    </row>
    <row r="70" spans="1:35" x14ac:dyDescent="0.3">
      <c r="A70">
        <v>63</v>
      </c>
      <c r="B70">
        <v>7</v>
      </c>
      <c r="C70" t="s">
        <v>34</v>
      </c>
      <c r="D70" t="s">
        <v>2013</v>
      </c>
      <c r="E70" t="s">
        <v>3922</v>
      </c>
      <c r="F70" t="s">
        <v>316</v>
      </c>
      <c r="G70" s="56">
        <v>511.75243</v>
      </c>
      <c r="H70">
        <v>44</v>
      </c>
      <c r="I70">
        <v>0</v>
      </c>
      <c r="J70" s="12">
        <v>9.5357142857142865</v>
      </c>
      <c r="K70" s="12">
        <v>6.4285714285714288</v>
      </c>
      <c r="L70">
        <v>2</v>
      </c>
      <c r="M70" s="12">
        <v>15.424681188128403</v>
      </c>
      <c r="N70" s="12">
        <v>271.44183930879223</v>
      </c>
      <c r="O70" s="12">
        <v>17302.956775328963</v>
      </c>
      <c r="P70">
        <v>0</v>
      </c>
      <c r="Q70">
        <v>0</v>
      </c>
      <c r="R70" s="57">
        <v>1.4168613165311036E-2</v>
      </c>
      <c r="S70" s="57">
        <v>3.356984817273213E-3</v>
      </c>
      <c r="T70" s="57">
        <v>0</v>
      </c>
      <c r="U70" s="57">
        <v>1.6576761215104016E-3</v>
      </c>
      <c r="V70" s="57">
        <v>2.0472688492507662E-3</v>
      </c>
      <c r="W70" s="57">
        <v>1.4164305949008499E-3</v>
      </c>
      <c r="X70" s="57">
        <v>1.8563112997946785E-3</v>
      </c>
      <c r="Y70" s="57">
        <v>2.96054824235659E-3</v>
      </c>
      <c r="Z70" s="57">
        <v>6.7409195875966152E-3</v>
      </c>
      <c r="AA70" s="57">
        <v>0</v>
      </c>
      <c r="AB70" s="57">
        <v>0</v>
      </c>
      <c r="AC70" s="17">
        <v>3.1095229707267412E-3</v>
      </c>
      <c r="AD70" s="12">
        <v>63</v>
      </c>
      <c r="AE70" s="16">
        <v>2</v>
      </c>
      <c r="AF70" s="17">
        <v>0.6724121368567274</v>
      </c>
      <c r="AG70" t="str">
        <f>IF(AF70&lt;='CAV Tier 1 Analysis'!$A$5,"Tier 1", "Tier 2")</f>
        <v>Tier 2</v>
      </c>
      <c r="AH70" t="str">
        <f t="shared" si="2"/>
        <v>Iowa - Tier 2</v>
      </c>
      <c r="AI70" t="str">
        <f t="shared" si="3"/>
        <v>Lee County * - Tier 2</v>
      </c>
    </row>
    <row r="71" spans="1:35" x14ac:dyDescent="0.3">
      <c r="A71">
        <v>64</v>
      </c>
      <c r="B71">
        <v>7</v>
      </c>
      <c r="C71" t="s">
        <v>34</v>
      </c>
      <c r="D71" t="s">
        <v>2663</v>
      </c>
      <c r="E71" t="s">
        <v>4243</v>
      </c>
      <c r="F71" t="s">
        <v>287</v>
      </c>
      <c r="G71" s="56">
        <v>705.1797200000002</v>
      </c>
      <c r="H71">
        <v>13</v>
      </c>
      <c r="I71">
        <v>0</v>
      </c>
      <c r="J71" s="12">
        <v>11.444444444444445</v>
      </c>
      <c r="K71" s="12">
        <v>5</v>
      </c>
      <c r="L71">
        <v>0</v>
      </c>
      <c r="M71">
        <v>0</v>
      </c>
      <c r="N71" s="12">
        <v>22.033112452391936</v>
      </c>
      <c r="O71" s="12">
        <v>22916.894849789445</v>
      </c>
      <c r="P71">
        <v>0</v>
      </c>
      <c r="Q71">
        <v>0</v>
      </c>
      <c r="R71" s="57">
        <v>1.9523930086081571E-2</v>
      </c>
      <c r="S71" s="57">
        <v>9.9183642328526736E-4</v>
      </c>
      <c r="T71" s="57">
        <v>0</v>
      </c>
      <c r="U71" s="57">
        <v>1.9894872802480226E-3</v>
      </c>
      <c r="V71" s="57">
        <v>1.5923202160839291E-3</v>
      </c>
      <c r="W71" s="57">
        <v>0</v>
      </c>
      <c r="X71" s="57">
        <v>0</v>
      </c>
      <c r="Y71" s="57">
        <v>2.4030964611306032E-4</v>
      </c>
      <c r="Z71" s="57">
        <v>8.9280085124006613E-3</v>
      </c>
      <c r="AA71" s="57">
        <v>0</v>
      </c>
      <c r="AB71" s="57">
        <v>0</v>
      </c>
      <c r="AC71" s="17">
        <v>3.02417201492841E-3</v>
      </c>
      <c r="AD71" s="12">
        <v>64</v>
      </c>
      <c r="AE71" s="16">
        <v>2</v>
      </c>
      <c r="AF71" s="17">
        <v>0.67543630887165584</v>
      </c>
      <c r="AG71" t="str">
        <f>IF(AF71&lt;='CAV Tier 1 Analysis'!$A$5,"Tier 1", "Tier 2")</f>
        <v>Tier 2</v>
      </c>
      <c r="AH71" t="str">
        <f t="shared" si="2"/>
        <v>Iowa - Tier 2</v>
      </c>
      <c r="AI71" t="str">
        <f t="shared" si="3"/>
        <v>Benton County * - Tier 2</v>
      </c>
    </row>
    <row r="72" spans="1:35" x14ac:dyDescent="0.3">
      <c r="A72">
        <v>65</v>
      </c>
      <c r="B72">
        <v>7</v>
      </c>
      <c r="C72" t="s">
        <v>34</v>
      </c>
      <c r="D72" t="s">
        <v>2686</v>
      </c>
      <c r="E72" t="s">
        <v>4285</v>
      </c>
      <c r="F72" t="s">
        <v>317</v>
      </c>
      <c r="G72" s="56">
        <v>567.31846999999993</v>
      </c>
      <c r="H72">
        <v>36</v>
      </c>
      <c r="I72">
        <v>0</v>
      </c>
      <c r="J72" s="12">
        <v>12.266666666666667</v>
      </c>
      <c r="K72" s="12">
        <v>6.0333333333333332</v>
      </c>
      <c r="L72">
        <v>1</v>
      </c>
      <c r="M72" s="12">
        <v>19.999237465334069</v>
      </c>
      <c r="N72" s="12">
        <v>0.27037124701101767</v>
      </c>
      <c r="O72" s="12">
        <v>16898.135017155812</v>
      </c>
      <c r="P72">
        <v>0</v>
      </c>
      <c r="Q72">
        <v>0</v>
      </c>
      <c r="R72" s="57">
        <v>1.5707040107198148E-2</v>
      </c>
      <c r="S72" s="57">
        <v>2.7466239414053561E-3</v>
      </c>
      <c r="T72" s="57">
        <v>0</v>
      </c>
      <c r="U72" s="57">
        <v>2.1324213178580747E-3</v>
      </c>
      <c r="V72" s="57">
        <v>1.9213997274079412E-3</v>
      </c>
      <c r="W72" s="57">
        <v>7.0821529745042496E-4</v>
      </c>
      <c r="X72" s="57">
        <v>2.4068445915595201E-3</v>
      </c>
      <c r="Y72" s="57">
        <v>2.9488715599647821E-6</v>
      </c>
      <c r="Z72" s="57">
        <v>6.5832083389015025E-3</v>
      </c>
      <c r="AA72" s="57">
        <v>0</v>
      </c>
      <c r="AB72" s="57">
        <v>0</v>
      </c>
      <c r="AC72" s="17">
        <v>2.9280638357582667E-3</v>
      </c>
      <c r="AD72" s="12">
        <v>65</v>
      </c>
      <c r="AE72" s="16">
        <v>2</v>
      </c>
      <c r="AF72" s="17">
        <v>0.67836437270741412</v>
      </c>
      <c r="AG72" t="str">
        <f>IF(AF72&lt;='CAV Tier 1 Analysis'!$A$5,"Tier 1", "Tier 2")</f>
        <v>Tier 2</v>
      </c>
      <c r="AH72" t="str">
        <f t="shared" ref="AH72:AH135" si="4">C72&amp;" - "&amp;AG72</f>
        <v>Iowa - Tier 2</v>
      </c>
      <c r="AI72" t="str">
        <f t="shared" ref="AI72:AI135" si="5">D72&amp;" - "&amp;AG72</f>
        <v>Jones County * - Tier 2</v>
      </c>
    </row>
    <row r="73" spans="1:35" x14ac:dyDescent="0.3">
      <c r="A73">
        <v>66</v>
      </c>
      <c r="B73">
        <v>7</v>
      </c>
      <c r="C73" t="s">
        <v>34</v>
      </c>
      <c r="D73" t="s">
        <v>2179</v>
      </c>
      <c r="E73" t="s">
        <v>4265</v>
      </c>
      <c r="F73" t="s">
        <v>301</v>
      </c>
      <c r="G73" s="56">
        <v>714.86601000000007</v>
      </c>
      <c r="H73">
        <v>7</v>
      </c>
      <c r="I73">
        <v>0</v>
      </c>
      <c r="J73" s="12">
        <v>9.2972972972972965</v>
      </c>
      <c r="K73" s="12">
        <v>5.4864864864864868</v>
      </c>
      <c r="L73">
        <v>1</v>
      </c>
      <c r="M73">
        <v>0</v>
      </c>
      <c r="N73" s="12">
        <v>0</v>
      </c>
      <c r="O73" s="12">
        <v>19848.631108027981</v>
      </c>
      <c r="P73">
        <v>0</v>
      </c>
      <c r="Q73">
        <v>0</v>
      </c>
      <c r="R73" s="57">
        <v>1.9792109166378302E-2</v>
      </c>
      <c r="S73" s="57">
        <v>5.3406576638437482E-4</v>
      </c>
      <c r="T73" s="57">
        <v>0</v>
      </c>
      <c r="U73" s="57">
        <v>1.6162300235234525E-3</v>
      </c>
      <c r="V73" s="57">
        <v>1.7472486695407441E-3</v>
      </c>
      <c r="W73" s="57">
        <v>7.0821529745042496E-4</v>
      </c>
      <c r="X73" s="57">
        <v>0</v>
      </c>
      <c r="Y73" s="57">
        <v>0</v>
      </c>
      <c r="Z73" s="57">
        <v>7.732668350293649E-3</v>
      </c>
      <c r="AA73" s="57">
        <v>0</v>
      </c>
      <c r="AB73" s="57">
        <v>0</v>
      </c>
      <c r="AC73" s="17">
        <v>2.9209579339609954E-3</v>
      </c>
      <c r="AD73" s="12">
        <v>66</v>
      </c>
      <c r="AE73" s="16">
        <v>2</v>
      </c>
      <c r="AF73" s="17">
        <v>0.68128533064137509</v>
      </c>
      <c r="AG73" t="str">
        <f>IF(AF73&lt;='CAV Tier 1 Analysis'!$A$5,"Tier 1", "Tier 2")</f>
        <v>Tier 2</v>
      </c>
      <c r="AH73" t="str">
        <f t="shared" si="4"/>
        <v>Iowa - Tier 2</v>
      </c>
      <c r="AI73" t="str">
        <f t="shared" si="5"/>
        <v>Jasper County* - Tier 2</v>
      </c>
    </row>
    <row r="74" spans="1:35" x14ac:dyDescent="0.3">
      <c r="A74">
        <v>67</v>
      </c>
      <c r="B74">
        <v>7</v>
      </c>
      <c r="C74" t="s">
        <v>34</v>
      </c>
      <c r="D74" t="s">
        <v>2291</v>
      </c>
      <c r="E74" t="s">
        <v>3785</v>
      </c>
      <c r="F74" t="s">
        <v>473</v>
      </c>
      <c r="G74" s="56">
        <v>4.3114500000000007</v>
      </c>
      <c r="H74">
        <v>78</v>
      </c>
      <c r="I74">
        <v>7</v>
      </c>
      <c r="J74" s="12">
        <v>10</v>
      </c>
      <c r="K74" s="12">
        <v>6</v>
      </c>
      <c r="L74">
        <v>8</v>
      </c>
      <c r="M74" s="12">
        <v>40.887682798130555</v>
      </c>
      <c r="N74" s="12">
        <v>222.93520324724435</v>
      </c>
      <c r="O74" s="12">
        <v>2264.4217956088637</v>
      </c>
      <c r="P74" s="12">
        <v>2122.5044710623251</v>
      </c>
      <c r="Q74">
        <v>0</v>
      </c>
      <c r="R74" s="57">
        <v>1.1936878781714876E-4</v>
      </c>
      <c r="S74" s="57">
        <v>5.9510185397116042E-3</v>
      </c>
      <c r="T74" s="57">
        <v>6.6413662239089184E-3</v>
      </c>
      <c r="U74" s="57">
        <v>1.738386943906039E-3</v>
      </c>
      <c r="V74" s="57">
        <v>1.910784259300715E-3</v>
      </c>
      <c r="W74" s="57">
        <v>5.6657223796033997E-3</v>
      </c>
      <c r="X74" s="57">
        <v>4.920702520516719E-3</v>
      </c>
      <c r="Y74" s="57">
        <v>2.4314984963766423E-3</v>
      </c>
      <c r="Z74" s="57">
        <v>8.8217785172790418E-4</v>
      </c>
      <c r="AA74" s="57">
        <v>1.6576178017037224E-3</v>
      </c>
      <c r="AB74" s="57">
        <v>0</v>
      </c>
      <c r="AC74" s="17">
        <v>2.9016948913248015E-3</v>
      </c>
      <c r="AD74" s="12">
        <v>67</v>
      </c>
      <c r="AE74" s="16">
        <v>2</v>
      </c>
      <c r="AF74" s="17">
        <v>0.68418702553269983</v>
      </c>
      <c r="AG74" t="str">
        <f>IF(AF74&lt;='CAV Tier 1 Analysis'!$A$5,"Tier 1", "Tier 2")</f>
        <v>Tier 2</v>
      </c>
      <c r="AH74" t="str">
        <f t="shared" si="4"/>
        <v>Iowa - Tier 2</v>
      </c>
      <c r="AI74" t="str">
        <f t="shared" si="5"/>
        <v>Vinton, City Of - Tier 2</v>
      </c>
    </row>
    <row r="75" spans="1:35" x14ac:dyDescent="0.3">
      <c r="A75">
        <v>68</v>
      </c>
      <c r="B75">
        <v>7</v>
      </c>
      <c r="C75" t="s">
        <v>34</v>
      </c>
      <c r="D75" t="s">
        <v>2628</v>
      </c>
      <c r="E75" t="s">
        <v>4203</v>
      </c>
      <c r="F75" t="s">
        <v>434</v>
      </c>
      <c r="G75" s="56">
        <v>8.3826699999999992</v>
      </c>
      <c r="H75">
        <v>9</v>
      </c>
      <c r="I75">
        <v>0</v>
      </c>
      <c r="J75" s="12">
        <v>11</v>
      </c>
      <c r="K75" s="12">
        <v>3</v>
      </c>
      <c r="L75">
        <v>0</v>
      </c>
      <c r="M75">
        <v>0</v>
      </c>
      <c r="N75" s="12">
        <v>20.218761973237246</v>
      </c>
      <c r="O75" s="12">
        <v>6490.0432376851368</v>
      </c>
      <c r="P75" s="12">
        <v>6071.9601514297865</v>
      </c>
      <c r="Q75" s="12">
        <v>5327.1268501762152</v>
      </c>
      <c r="R75" s="57">
        <v>2.3208645735684703E-4</v>
      </c>
      <c r="S75" s="57">
        <v>6.8665598535133903E-4</v>
      </c>
      <c r="T75" s="57">
        <v>0</v>
      </c>
      <c r="U75" s="57">
        <v>1.912225638296643E-3</v>
      </c>
      <c r="V75" s="57">
        <v>9.5539212965035751E-4</v>
      </c>
      <c r="W75" s="57">
        <v>0</v>
      </c>
      <c r="X75" s="57">
        <v>0</v>
      </c>
      <c r="Y75" s="57">
        <v>2.2052097928204292E-4</v>
      </c>
      <c r="Z75" s="57">
        <v>2.5284036799790794E-3</v>
      </c>
      <c r="AA75" s="57">
        <v>4.7420344105131903E-3</v>
      </c>
      <c r="AB75" s="57">
        <v>2.0197338451944907E-2</v>
      </c>
      <c r="AC75" s="17">
        <v>2.861332521124946E-3</v>
      </c>
      <c r="AD75" s="12">
        <v>68</v>
      </c>
      <c r="AE75" s="16">
        <v>2</v>
      </c>
      <c r="AF75" s="17">
        <v>0.6870483580538248</v>
      </c>
      <c r="AG75" t="str">
        <f>IF(AF75&lt;='CAV Tier 1 Analysis'!$A$5,"Tier 1", "Tier 2")</f>
        <v>Tier 2</v>
      </c>
      <c r="AH75" t="str">
        <f t="shared" si="4"/>
        <v>Iowa - Tier 2</v>
      </c>
      <c r="AI75" t="str">
        <f t="shared" si="5"/>
        <v>Waukee, City Of - Tier 2</v>
      </c>
    </row>
    <row r="76" spans="1:35" x14ac:dyDescent="0.3">
      <c r="A76">
        <v>69</v>
      </c>
      <c r="B76">
        <v>7</v>
      </c>
      <c r="C76" t="s">
        <v>34</v>
      </c>
      <c r="D76" t="s">
        <v>2316</v>
      </c>
      <c r="E76" t="s">
        <v>3814</v>
      </c>
      <c r="F76" t="s">
        <v>323</v>
      </c>
      <c r="G76" s="56">
        <v>574.00523999999996</v>
      </c>
      <c r="H76">
        <v>22</v>
      </c>
      <c r="I76">
        <v>0</v>
      </c>
      <c r="J76" s="12">
        <v>10.84375</v>
      </c>
      <c r="K76" s="12">
        <v>6.375</v>
      </c>
      <c r="L76">
        <v>4</v>
      </c>
      <c r="M76" s="12">
        <v>6.9999596345148341</v>
      </c>
      <c r="N76" s="12">
        <v>4.036246491782805E-2</v>
      </c>
      <c r="O76" s="12">
        <v>15323.528574233827</v>
      </c>
      <c r="P76">
        <v>0</v>
      </c>
      <c r="Q76">
        <v>0</v>
      </c>
      <c r="R76" s="57">
        <v>1.5892173097099938E-2</v>
      </c>
      <c r="S76" s="57">
        <v>1.6784924086366065E-3</v>
      </c>
      <c r="T76" s="57">
        <v>0</v>
      </c>
      <c r="U76" s="57">
        <v>1.8850633422981111E-3</v>
      </c>
      <c r="V76" s="57">
        <v>2.0302082755070095E-3</v>
      </c>
      <c r="W76" s="57">
        <v>2.8328611898016999E-3</v>
      </c>
      <c r="X76" s="57">
        <v>8.4242286820536806E-4</v>
      </c>
      <c r="Y76" s="57">
        <v>4.4022330851404904E-7</v>
      </c>
      <c r="Z76" s="57">
        <v>5.9697700952723674E-3</v>
      </c>
      <c r="AA76" s="57">
        <v>0</v>
      </c>
      <c r="AB76" s="57">
        <v>0</v>
      </c>
      <c r="AC76" s="17">
        <v>2.8301301363754193E-3</v>
      </c>
      <c r="AD76" s="12">
        <v>69</v>
      </c>
      <c r="AE76" s="16">
        <v>2</v>
      </c>
      <c r="AF76" s="17">
        <v>0.68987848819020026</v>
      </c>
      <c r="AG76" t="str">
        <f>IF(AF76&lt;='CAV Tier 1 Analysis'!$A$5,"Tier 1", "Tier 2")</f>
        <v>Tier 2</v>
      </c>
      <c r="AH76" t="str">
        <f t="shared" si="4"/>
        <v>Iowa - Tier 2</v>
      </c>
      <c r="AI76" t="str">
        <f t="shared" si="5"/>
        <v>Cedar County* - Tier 2</v>
      </c>
    </row>
    <row r="77" spans="1:35" x14ac:dyDescent="0.3">
      <c r="A77">
        <v>70</v>
      </c>
      <c r="B77">
        <v>7</v>
      </c>
      <c r="C77" t="s">
        <v>34</v>
      </c>
      <c r="D77" t="s">
        <v>2172</v>
      </c>
      <c r="E77" t="s">
        <v>3848</v>
      </c>
      <c r="F77" t="s">
        <v>318</v>
      </c>
      <c r="G77" s="56">
        <v>701.91783999999996</v>
      </c>
      <c r="H77">
        <v>7</v>
      </c>
      <c r="I77">
        <v>2</v>
      </c>
      <c r="J77" s="12">
        <v>10.346153846153847</v>
      </c>
      <c r="K77" s="12">
        <v>6.5384615384615383</v>
      </c>
      <c r="L77">
        <v>0</v>
      </c>
      <c r="M77" s="12">
        <v>5.99982827049958</v>
      </c>
      <c r="N77" s="12">
        <v>0.14188423988885848</v>
      </c>
      <c r="O77" s="12">
        <v>11499.606919833501</v>
      </c>
      <c r="P77">
        <v>0</v>
      </c>
      <c r="Q77">
        <v>0</v>
      </c>
      <c r="R77" s="57">
        <v>1.9433620176050135E-2</v>
      </c>
      <c r="S77" s="57">
        <v>5.3406576638437482E-4</v>
      </c>
      <c r="T77" s="57">
        <v>1.8975332068311196E-3</v>
      </c>
      <c r="U77" s="57">
        <v>1.7985618765797098E-3</v>
      </c>
      <c r="V77" s="57">
        <v>2.0822648979559075E-3</v>
      </c>
      <c r="W77" s="57">
        <v>0</v>
      </c>
      <c r="X77" s="57">
        <v>7.2206024095512213E-4</v>
      </c>
      <c r="Y77" s="57">
        <v>1.5474959132707838E-6</v>
      </c>
      <c r="Z77" s="57">
        <v>4.4800392523718516E-3</v>
      </c>
      <c r="AA77" s="57">
        <v>0</v>
      </c>
      <c r="AB77" s="57">
        <v>0</v>
      </c>
      <c r="AC77" s="17">
        <v>2.813608446640135E-3</v>
      </c>
      <c r="AD77" s="12">
        <v>70</v>
      </c>
      <c r="AE77" s="16">
        <v>2</v>
      </c>
      <c r="AF77" s="17">
        <v>0.69269209663684039</v>
      </c>
      <c r="AG77" t="str">
        <f>IF(AF77&lt;='CAV Tier 1 Analysis'!$A$5,"Tier 1", "Tier 2")</f>
        <v>Tier 2</v>
      </c>
      <c r="AH77" t="str">
        <f t="shared" si="4"/>
        <v>Iowa - Tier 2</v>
      </c>
      <c r="AI77" t="str">
        <f t="shared" si="5"/>
        <v>Crawford County* - Tier 2</v>
      </c>
    </row>
    <row r="78" spans="1:35" x14ac:dyDescent="0.3">
      <c r="A78">
        <v>71</v>
      </c>
      <c r="B78">
        <v>7</v>
      </c>
      <c r="C78" t="s">
        <v>34</v>
      </c>
      <c r="D78" t="s">
        <v>2396</v>
      </c>
      <c r="E78" t="s">
        <v>3924</v>
      </c>
      <c r="F78" t="s">
        <v>409</v>
      </c>
      <c r="G78" s="56">
        <v>10.555689999999998</v>
      </c>
      <c r="H78">
        <v>17</v>
      </c>
      <c r="I78">
        <v>0</v>
      </c>
      <c r="J78" s="12">
        <v>9</v>
      </c>
      <c r="K78" s="12">
        <v>6</v>
      </c>
      <c r="L78">
        <v>3</v>
      </c>
      <c r="M78" s="12">
        <v>25.402714554898829</v>
      </c>
      <c r="N78" s="12">
        <v>890.35994320058467</v>
      </c>
      <c r="O78" s="12">
        <v>9403.8984065631903</v>
      </c>
      <c r="P78" s="12">
        <v>8559.3406555219026</v>
      </c>
      <c r="Q78">
        <v>0</v>
      </c>
      <c r="R78" s="57">
        <v>2.9224968859052028E-4</v>
      </c>
      <c r="S78" s="57">
        <v>1.2970168612191958E-3</v>
      </c>
      <c r="T78" s="57">
        <v>0</v>
      </c>
      <c r="U78" s="57">
        <v>1.5645482495154352E-3</v>
      </c>
      <c r="V78" s="57">
        <v>1.910784259300715E-3</v>
      </c>
      <c r="W78" s="57">
        <v>2.124645892351275E-3</v>
      </c>
      <c r="X78" s="57">
        <v>3.0571358654732216E-3</v>
      </c>
      <c r="Y78" s="57">
        <v>9.710933184137998E-3</v>
      </c>
      <c r="Z78" s="57">
        <v>3.6635890496446799E-3</v>
      </c>
      <c r="AA78" s="57">
        <v>6.6846103906383226E-3</v>
      </c>
      <c r="AB78" s="57">
        <v>0</v>
      </c>
      <c r="AC78" s="17">
        <v>2.7550466764428507E-3</v>
      </c>
      <c r="AD78" s="12">
        <v>71</v>
      </c>
      <c r="AE78" s="16">
        <v>2</v>
      </c>
      <c r="AF78" s="17">
        <v>0.69544714331328328</v>
      </c>
      <c r="AG78" t="str">
        <f>IF(AF78&lt;='CAV Tier 1 Analysis'!$A$5,"Tier 1", "Tier 2")</f>
        <v>Tier 2</v>
      </c>
      <c r="AH78" t="str">
        <f t="shared" si="4"/>
        <v>Iowa - Tier 2</v>
      </c>
      <c r="AI78" t="str">
        <f t="shared" si="5"/>
        <v>Keokuk, City Of - Tier 2</v>
      </c>
    </row>
    <row r="79" spans="1:35" x14ac:dyDescent="0.3">
      <c r="A79">
        <v>72</v>
      </c>
      <c r="B79">
        <v>7</v>
      </c>
      <c r="C79" t="s">
        <v>34</v>
      </c>
      <c r="D79" t="s">
        <v>2014</v>
      </c>
      <c r="E79" t="s">
        <v>4273</v>
      </c>
      <c r="F79" t="s">
        <v>337</v>
      </c>
      <c r="G79" s="56">
        <v>547.80093000000011</v>
      </c>
      <c r="H79">
        <v>5</v>
      </c>
      <c r="I79">
        <v>0</v>
      </c>
      <c r="J79" s="12">
        <v>10.897435897435898</v>
      </c>
      <c r="K79" s="12">
        <v>5.9487179487179489</v>
      </c>
      <c r="L79">
        <v>0</v>
      </c>
      <c r="M79">
        <v>0</v>
      </c>
      <c r="N79" s="12">
        <v>87.52085480273756</v>
      </c>
      <c r="O79" s="12">
        <v>17648.912177324564</v>
      </c>
      <c r="P79">
        <v>0</v>
      </c>
      <c r="Q79" s="12">
        <v>750.79843981373051</v>
      </c>
      <c r="R79" s="57">
        <v>1.5166668517368115E-2</v>
      </c>
      <c r="S79" s="57">
        <v>3.8147554741741054E-4</v>
      </c>
      <c r="T79" s="57">
        <v>0</v>
      </c>
      <c r="U79" s="57">
        <v>1.8943960286155555E-3</v>
      </c>
      <c r="V79" s="57">
        <v>1.8944527699049825E-3</v>
      </c>
      <c r="W79" s="57">
        <v>0</v>
      </c>
      <c r="X79" s="57">
        <v>0</v>
      </c>
      <c r="Y79" s="57">
        <v>9.5456807069829719E-4</v>
      </c>
      <c r="Z79" s="57">
        <v>6.8756975666453826E-3</v>
      </c>
      <c r="AA79" s="57">
        <v>0</v>
      </c>
      <c r="AB79" s="57">
        <v>2.8465870298561582E-3</v>
      </c>
      <c r="AC79" s="17">
        <v>2.7285314118641727E-3</v>
      </c>
      <c r="AD79" s="12">
        <v>72</v>
      </c>
      <c r="AE79" s="16">
        <v>2</v>
      </c>
      <c r="AF79" s="17">
        <v>0.69817567472514741</v>
      </c>
      <c r="AG79" t="str">
        <f>IF(AF79&lt;='CAV Tier 1 Analysis'!$A$5,"Tier 1", "Tier 2")</f>
        <v>Tier 2</v>
      </c>
      <c r="AH79" t="str">
        <f t="shared" si="4"/>
        <v>Iowa - Tier 2</v>
      </c>
      <c r="AI79" t="str">
        <f t="shared" si="5"/>
        <v>Marshall County * - Tier 2</v>
      </c>
    </row>
    <row r="80" spans="1:35" x14ac:dyDescent="0.3">
      <c r="A80">
        <v>73</v>
      </c>
      <c r="B80">
        <v>7</v>
      </c>
      <c r="C80" t="s">
        <v>34</v>
      </c>
      <c r="D80" t="s">
        <v>2680</v>
      </c>
      <c r="E80" t="s">
        <v>4276</v>
      </c>
      <c r="F80" t="s">
        <v>336</v>
      </c>
      <c r="G80" s="56">
        <v>688.27619999999979</v>
      </c>
      <c r="H80">
        <v>20</v>
      </c>
      <c r="I80">
        <v>0</v>
      </c>
      <c r="J80" s="12">
        <v>8.3181818181818183</v>
      </c>
      <c r="K80" s="12">
        <v>6.6818181818181817</v>
      </c>
      <c r="L80">
        <v>1</v>
      </c>
      <c r="M80" s="12">
        <v>1.8889701256559499</v>
      </c>
      <c r="N80" s="12">
        <v>201.19243189997343</v>
      </c>
      <c r="O80" s="12">
        <v>6610.8676708712183</v>
      </c>
      <c r="P80">
        <v>0</v>
      </c>
      <c r="Q80">
        <v>0</v>
      </c>
      <c r="R80" s="57">
        <v>1.9055931456329868E-2</v>
      </c>
      <c r="S80" s="57">
        <v>1.5259021896696422E-3</v>
      </c>
      <c r="T80" s="57">
        <v>0</v>
      </c>
      <c r="U80" s="57">
        <v>1.4460218669763872E-3</v>
      </c>
      <c r="V80" s="57">
        <v>2.1279188342212506E-3</v>
      </c>
      <c r="W80" s="57">
        <v>7.0821529745042496E-4</v>
      </c>
      <c r="X80" s="57">
        <v>2.2733154393677206E-4</v>
      </c>
      <c r="Y80" s="57">
        <v>2.1943555280706539E-3</v>
      </c>
      <c r="Z80" s="57">
        <v>2.5754746978923649E-3</v>
      </c>
      <c r="AA80" s="57">
        <v>0</v>
      </c>
      <c r="AB80" s="57">
        <v>0</v>
      </c>
      <c r="AC80" s="17">
        <v>2.7146501285952151E-3</v>
      </c>
      <c r="AD80" s="12">
        <v>73</v>
      </c>
      <c r="AE80" s="16">
        <v>2</v>
      </c>
      <c r="AF80" s="17">
        <v>0.70089032485374259</v>
      </c>
      <c r="AG80" t="str">
        <f>IF(AF80&lt;='CAV Tier 1 Analysis'!$A$5,"Tier 1", "Tier 2")</f>
        <v>Tier 2</v>
      </c>
      <c r="AH80" t="str">
        <f t="shared" si="4"/>
        <v>Iowa - Tier 2</v>
      </c>
      <c r="AI80" t="str">
        <f t="shared" si="5"/>
        <v>Monona County * - Tier 2</v>
      </c>
    </row>
    <row r="81" spans="1:35" x14ac:dyDescent="0.3">
      <c r="A81">
        <v>74</v>
      </c>
      <c r="B81">
        <v>7</v>
      </c>
      <c r="C81" t="s">
        <v>34</v>
      </c>
      <c r="D81" t="s">
        <v>1997</v>
      </c>
      <c r="E81" t="s">
        <v>4264</v>
      </c>
      <c r="F81" t="s">
        <v>333</v>
      </c>
      <c r="G81" s="56">
        <v>637.74489000000005</v>
      </c>
      <c r="H81">
        <v>10</v>
      </c>
      <c r="I81">
        <v>1</v>
      </c>
      <c r="J81" s="12">
        <v>10.846153846153847</v>
      </c>
      <c r="K81" s="12">
        <v>5.6538461538461542</v>
      </c>
      <c r="L81">
        <v>0</v>
      </c>
      <c r="M81" s="12">
        <v>6.9993652477560433</v>
      </c>
      <c r="N81" s="12">
        <v>0.65402196020004466</v>
      </c>
      <c r="O81" s="12">
        <v>15235.760579973008</v>
      </c>
      <c r="P81">
        <v>0</v>
      </c>
      <c r="Q81">
        <v>0</v>
      </c>
      <c r="R81" s="57">
        <v>1.7656898365023571E-2</v>
      </c>
      <c r="S81" s="57">
        <v>7.6295109483482109E-4</v>
      </c>
      <c r="T81" s="57">
        <v>9.4876660341555979E-4</v>
      </c>
      <c r="U81" s="57">
        <v>1.8854812237750118E-3</v>
      </c>
      <c r="V81" s="57">
        <v>1.8005467058795201E-3</v>
      </c>
      <c r="W81" s="57">
        <v>0</v>
      </c>
      <c r="X81" s="57">
        <v>8.4235133565028098E-4</v>
      </c>
      <c r="Y81" s="57">
        <v>7.1332539215892969E-6</v>
      </c>
      <c r="Z81" s="57">
        <v>5.9355772691930472E-3</v>
      </c>
      <c r="AA81" s="57">
        <v>0</v>
      </c>
      <c r="AB81" s="57">
        <v>0</v>
      </c>
      <c r="AC81" s="17">
        <v>2.7127005319721276E-3</v>
      </c>
      <c r="AD81" s="12">
        <v>74</v>
      </c>
      <c r="AE81" s="16">
        <v>2</v>
      </c>
      <c r="AF81" s="17">
        <v>0.70360302538571473</v>
      </c>
      <c r="AG81" t="str">
        <f>IF(AF81&lt;='CAV Tier 1 Analysis'!$A$5,"Tier 1", "Tier 2")</f>
        <v>Tier 2</v>
      </c>
      <c r="AH81" t="str">
        <f t="shared" si="4"/>
        <v>Iowa - Tier 2</v>
      </c>
      <c r="AI81" t="str">
        <f t="shared" si="5"/>
        <v>Jackson County * - Tier 2</v>
      </c>
    </row>
    <row r="82" spans="1:35" x14ac:dyDescent="0.3">
      <c r="A82">
        <v>75</v>
      </c>
      <c r="B82">
        <v>7</v>
      </c>
      <c r="C82" t="s">
        <v>34</v>
      </c>
      <c r="D82" t="s">
        <v>2414</v>
      </c>
      <c r="E82" t="s">
        <v>3948</v>
      </c>
      <c r="F82" t="s">
        <v>488</v>
      </c>
      <c r="G82" s="56">
        <v>3.7158500000000005</v>
      </c>
      <c r="H82">
        <v>186</v>
      </c>
      <c r="I82">
        <v>0</v>
      </c>
      <c r="J82" s="12">
        <v>12</v>
      </c>
      <c r="K82" s="12">
        <v>7</v>
      </c>
      <c r="L82">
        <v>0</v>
      </c>
      <c r="M82" s="12">
        <v>31.284793519652293</v>
      </c>
      <c r="N82" s="12">
        <v>358.26585343855413</v>
      </c>
      <c r="O82" s="12">
        <v>3084.2859054914784</v>
      </c>
      <c r="P82" s="12">
        <v>2966.950069664244</v>
      </c>
      <c r="Q82">
        <v>0</v>
      </c>
      <c r="R82" s="57">
        <v>1.0287873226184978E-4</v>
      </c>
      <c r="S82" s="57">
        <v>1.4190890363927672E-2</v>
      </c>
      <c r="T82" s="57">
        <v>0</v>
      </c>
      <c r="U82" s="57">
        <v>2.086064332687247E-3</v>
      </c>
      <c r="V82" s="57">
        <v>2.2292483025175007E-3</v>
      </c>
      <c r="W82" s="57">
        <v>0</v>
      </c>
      <c r="X82" s="57">
        <v>3.7650253521590285E-3</v>
      </c>
      <c r="Y82" s="57">
        <v>3.9075160461438099E-3</v>
      </c>
      <c r="Z82" s="57">
        <v>1.2015821078464432E-3</v>
      </c>
      <c r="AA82" s="57">
        <v>2.3171066630451099E-3</v>
      </c>
      <c r="AB82" s="57">
        <v>0</v>
      </c>
      <c r="AC82" s="17">
        <v>2.7091192636898784E-3</v>
      </c>
      <c r="AD82" s="12">
        <v>75</v>
      </c>
      <c r="AE82" s="16">
        <v>2</v>
      </c>
      <c r="AF82" s="17">
        <v>0.70631214464940462</v>
      </c>
      <c r="AG82" t="str">
        <f>IF(AF82&lt;='CAV Tier 1 Analysis'!$A$5,"Tier 1", "Tier 2")</f>
        <v>Tier 2</v>
      </c>
      <c r="AH82" t="str">
        <f t="shared" si="4"/>
        <v>Iowa - Tier 2</v>
      </c>
      <c r="AI82" t="str">
        <f t="shared" si="5"/>
        <v>Red Oak, City Of - Tier 2</v>
      </c>
    </row>
    <row r="83" spans="1:35" x14ac:dyDescent="0.3">
      <c r="A83">
        <v>76</v>
      </c>
      <c r="B83">
        <v>7</v>
      </c>
      <c r="C83" t="s">
        <v>34</v>
      </c>
      <c r="D83" t="s">
        <v>2150</v>
      </c>
      <c r="E83" t="s">
        <v>3877</v>
      </c>
      <c r="F83" t="s">
        <v>356</v>
      </c>
      <c r="G83" s="56">
        <v>489.53652999999997</v>
      </c>
      <c r="H83">
        <v>19</v>
      </c>
      <c r="I83">
        <v>0</v>
      </c>
      <c r="J83" s="12">
        <v>10.4</v>
      </c>
      <c r="K83" s="12">
        <v>6.2333333333333334</v>
      </c>
      <c r="L83">
        <v>6</v>
      </c>
      <c r="M83" s="12">
        <v>13.982621562480736</v>
      </c>
      <c r="N83" s="12">
        <v>6.864621491393577</v>
      </c>
      <c r="O83" s="12">
        <v>11989.611304718539</v>
      </c>
      <c r="P83">
        <v>0</v>
      </c>
      <c r="Q83">
        <v>0</v>
      </c>
      <c r="R83" s="57">
        <v>1.3553533539369183E-2</v>
      </c>
      <c r="S83" s="57">
        <v>1.4496070801861601E-3</v>
      </c>
      <c r="T83" s="57">
        <v>0</v>
      </c>
      <c r="U83" s="57">
        <v>1.8079224216622806E-3</v>
      </c>
      <c r="V83" s="57">
        <v>1.9850925360512983E-3</v>
      </c>
      <c r="W83" s="57">
        <v>4.24929178470255E-3</v>
      </c>
      <c r="X83" s="57">
        <v>1.6827640124687186E-3</v>
      </c>
      <c r="Y83" s="57">
        <v>7.4870709476990523E-5</v>
      </c>
      <c r="Z83" s="57">
        <v>4.6709361146231292E-3</v>
      </c>
      <c r="AA83" s="57">
        <v>0</v>
      </c>
      <c r="AB83" s="57">
        <v>0</v>
      </c>
      <c r="AC83" s="17">
        <v>2.6794561998673004E-3</v>
      </c>
      <c r="AD83" s="12">
        <v>76</v>
      </c>
      <c r="AE83" s="16">
        <v>2</v>
      </c>
      <c r="AF83" s="17">
        <v>0.70899160084927193</v>
      </c>
      <c r="AG83" t="str">
        <f>IF(AF83&lt;='CAV Tier 1 Analysis'!$A$5,"Tier 1", "Tier 2")</f>
        <v>Tier 2</v>
      </c>
      <c r="AH83" t="str">
        <f t="shared" si="4"/>
        <v>Iowa - Tier 2</v>
      </c>
      <c r="AI83" t="str">
        <f t="shared" si="5"/>
        <v>Floyd County* - Tier 2</v>
      </c>
    </row>
    <row r="84" spans="1:35" x14ac:dyDescent="0.3">
      <c r="A84">
        <v>77</v>
      </c>
      <c r="B84">
        <v>7</v>
      </c>
      <c r="C84" t="s">
        <v>34</v>
      </c>
      <c r="D84" t="s">
        <v>2272</v>
      </c>
      <c r="E84" t="s">
        <v>4280</v>
      </c>
      <c r="F84" t="s">
        <v>345</v>
      </c>
      <c r="G84" s="56">
        <v>582.05705999999998</v>
      </c>
      <c r="H84">
        <v>5</v>
      </c>
      <c r="I84">
        <v>0</v>
      </c>
      <c r="J84" s="12">
        <v>11.88</v>
      </c>
      <c r="K84" s="12">
        <v>6.08</v>
      </c>
      <c r="L84">
        <v>7</v>
      </c>
      <c r="M84">
        <v>0</v>
      </c>
      <c r="N84" s="12">
        <v>0.32490582056543649</v>
      </c>
      <c r="O84" s="12">
        <v>9728.4769659256599</v>
      </c>
      <c r="P84">
        <v>0</v>
      </c>
      <c r="Q84">
        <v>0</v>
      </c>
      <c r="R84" s="57">
        <v>1.6115099489177286E-2</v>
      </c>
      <c r="S84" s="57">
        <v>3.8147554741741054E-4</v>
      </c>
      <c r="T84" s="57">
        <v>0</v>
      </c>
      <c r="U84" s="57">
        <v>2.0652036893603746E-3</v>
      </c>
      <c r="V84" s="57">
        <v>1.936261382758058E-3</v>
      </c>
      <c r="W84" s="57">
        <v>4.9575070821529744E-3</v>
      </c>
      <c r="X84" s="57">
        <v>0</v>
      </c>
      <c r="Y84" s="57">
        <v>3.5436665123395807E-6</v>
      </c>
      <c r="Z84" s="57">
        <v>3.7900389967219341E-3</v>
      </c>
      <c r="AA84" s="57">
        <v>0</v>
      </c>
      <c r="AB84" s="57">
        <v>0</v>
      </c>
      <c r="AC84" s="17">
        <v>2.6590118049182165E-3</v>
      </c>
      <c r="AD84" s="12">
        <v>77</v>
      </c>
      <c r="AE84" s="16">
        <v>2</v>
      </c>
      <c r="AF84" s="17">
        <v>0.71165061265419016</v>
      </c>
      <c r="AG84" t="str">
        <f>IF(AF84&lt;='CAV Tier 1 Analysis'!$A$5,"Tier 1", "Tier 2")</f>
        <v>Tier 2</v>
      </c>
      <c r="AH84" t="str">
        <f t="shared" si="4"/>
        <v>Iowa - Tier 2</v>
      </c>
      <c r="AI84" t="str">
        <f t="shared" si="5"/>
        <v>Shelby County * - Tier 2</v>
      </c>
    </row>
    <row r="85" spans="1:35" x14ac:dyDescent="0.3">
      <c r="A85">
        <v>78</v>
      </c>
      <c r="B85">
        <v>7</v>
      </c>
      <c r="C85" t="s">
        <v>34</v>
      </c>
      <c r="D85" t="s">
        <v>2484</v>
      </c>
      <c r="E85" t="s">
        <v>4031</v>
      </c>
      <c r="F85" t="s">
        <v>556</v>
      </c>
      <c r="G85" s="56">
        <v>2.6252399999999998</v>
      </c>
      <c r="H85">
        <v>163</v>
      </c>
      <c r="I85">
        <v>2</v>
      </c>
      <c r="J85" s="12">
        <v>13</v>
      </c>
      <c r="K85" s="12">
        <v>2</v>
      </c>
      <c r="L85">
        <v>7</v>
      </c>
      <c r="M85" s="12">
        <v>45.643103106763576</v>
      </c>
      <c r="N85" s="12">
        <v>112.06291848541693</v>
      </c>
      <c r="O85" s="12">
        <v>436.57803971870112</v>
      </c>
      <c r="P85">
        <v>0</v>
      </c>
      <c r="Q85">
        <v>0</v>
      </c>
      <c r="R85" s="57">
        <v>7.2683602159155623E-5</v>
      </c>
      <c r="S85" s="57">
        <v>1.2436102845807583E-2</v>
      </c>
      <c r="T85" s="57">
        <v>1.8975332068311196E-3</v>
      </c>
      <c r="U85" s="57">
        <v>2.259903027077851E-3</v>
      </c>
      <c r="V85" s="57">
        <v>6.3692808643357171E-4</v>
      </c>
      <c r="W85" s="57">
        <v>4.9575070821529744E-3</v>
      </c>
      <c r="X85" s="57">
        <v>5.4930022229561235E-3</v>
      </c>
      <c r="Y85" s="57">
        <v>1.2222422202862104E-3</v>
      </c>
      <c r="Z85" s="57">
        <v>1.7008292268581792E-4</v>
      </c>
      <c r="AA85" s="57">
        <v>0</v>
      </c>
      <c r="AB85" s="57">
        <v>0</v>
      </c>
      <c r="AC85" s="17">
        <v>2.6496350196718553E-3</v>
      </c>
      <c r="AD85" s="12">
        <v>78</v>
      </c>
      <c r="AE85" s="16">
        <v>2</v>
      </c>
      <c r="AF85" s="17">
        <v>0.71430024767386202</v>
      </c>
      <c r="AG85" t="str">
        <f>IF(AF85&lt;='CAV Tier 1 Analysis'!$A$5,"Tier 1", "Tier 2")</f>
        <v>Tier 2</v>
      </c>
      <c r="AH85" t="str">
        <f t="shared" si="4"/>
        <v>Iowa - Tier 2</v>
      </c>
      <c r="AI85" t="str">
        <f t="shared" si="5"/>
        <v>La Porte City, City Of - Tier 2</v>
      </c>
    </row>
    <row r="86" spans="1:35" x14ac:dyDescent="0.3">
      <c r="A86">
        <v>79</v>
      </c>
      <c r="B86">
        <v>7</v>
      </c>
      <c r="C86" t="s">
        <v>34</v>
      </c>
      <c r="D86" t="s">
        <v>2069</v>
      </c>
      <c r="E86" t="s">
        <v>4270</v>
      </c>
      <c r="F86" t="s">
        <v>353</v>
      </c>
      <c r="G86" s="56">
        <v>552.99261000000001</v>
      </c>
      <c r="H86">
        <v>5</v>
      </c>
      <c r="I86">
        <v>0</v>
      </c>
      <c r="J86" s="12">
        <v>11.821428571428571</v>
      </c>
      <c r="K86" s="12">
        <v>5.8214285714285712</v>
      </c>
      <c r="L86">
        <v>0</v>
      </c>
      <c r="M86" s="12">
        <v>2</v>
      </c>
      <c r="N86" s="12">
        <v>0</v>
      </c>
      <c r="O86" s="12">
        <v>12311.913603067782</v>
      </c>
      <c r="P86">
        <v>0</v>
      </c>
      <c r="Q86" s="12">
        <v>1083.7406090569038</v>
      </c>
      <c r="R86" s="57">
        <v>1.5310407757840467E-2</v>
      </c>
      <c r="S86" s="57">
        <v>3.8147554741741054E-4</v>
      </c>
      <c r="T86" s="57">
        <v>0</v>
      </c>
      <c r="U86" s="57">
        <v>2.0550217086889246E-3</v>
      </c>
      <c r="V86" s="57">
        <v>1.8539156801548604E-3</v>
      </c>
      <c r="W86" s="57">
        <v>0</v>
      </c>
      <c r="X86" s="57">
        <v>2.4069363601801863E-4</v>
      </c>
      <c r="Y86" s="57">
        <v>0</v>
      </c>
      <c r="Z86" s="57">
        <v>4.7964992715032054E-3</v>
      </c>
      <c r="AA86" s="57">
        <v>0</v>
      </c>
      <c r="AB86" s="57">
        <v>4.1089083272937543E-3</v>
      </c>
      <c r="AC86" s="17">
        <v>2.6133565389924217E-3</v>
      </c>
      <c r="AD86" s="12">
        <v>79</v>
      </c>
      <c r="AE86" s="16">
        <v>2</v>
      </c>
      <c r="AF86" s="17">
        <v>0.71691360421285444</v>
      </c>
      <c r="AG86" t="str">
        <f>IF(AF86&lt;='CAV Tier 1 Analysis'!$A$5,"Tier 1", "Tier 2")</f>
        <v>Tier 2</v>
      </c>
      <c r="AH86" t="str">
        <f t="shared" si="4"/>
        <v>Iowa - Tier 2</v>
      </c>
      <c r="AI86" t="str">
        <f t="shared" si="5"/>
        <v>Madison County* - Tier 2</v>
      </c>
    </row>
    <row r="87" spans="1:35" x14ac:dyDescent="0.3">
      <c r="A87">
        <v>80</v>
      </c>
      <c r="B87">
        <v>7</v>
      </c>
      <c r="C87" t="s">
        <v>34</v>
      </c>
      <c r="D87" t="s">
        <v>2338</v>
      </c>
      <c r="E87" t="s">
        <v>3843</v>
      </c>
      <c r="F87" t="s">
        <v>506</v>
      </c>
      <c r="G87" s="56">
        <v>9.45594</v>
      </c>
      <c r="H87">
        <v>46</v>
      </c>
      <c r="I87">
        <v>9</v>
      </c>
      <c r="J87" s="12">
        <v>15</v>
      </c>
      <c r="K87" s="12">
        <v>5</v>
      </c>
      <c r="L87">
        <v>2</v>
      </c>
      <c r="M87" s="12">
        <v>29.251702104708787</v>
      </c>
      <c r="N87" s="12">
        <v>412.06265900535311</v>
      </c>
      <c r="O87" s="12">
        <v>2792.7512882730921</v>
      </c>
      <c r="P87" s="12">
        <v>2032.2148165909002</v>
      </c>
      <c r="Q87">
        <v>0</v>
      </c>
      <c r="R87" s="57">
        <v>2.6180150424374386E-4</v>
      </c>
      <c r="S87" s="57">
        <v>3.5095750362401771E-3</v>
      </c>
      <c r="T87" s="57">
        <v>8.5388994307400382E-3</v>
      </c>
      <c r="U87" s="57">
        <v>2.6075804158590585E-3</v>
      </c>
      <c r="V87" s="57">
        <v>1.5923202160839291E-3</v>
      </c>
      <c r="W87" s="57">
        <v>1.4164305949008499E-3</v>
      </c>
      <c r="X87" s="57">
        <v>3.5203492696491432E-3</v>
      </c>
      <c r="Y87" s="57">
        <v>4.4942643476243438E-3</v>
      </c>
      <c r="Z87" s="57">
        <v>1.0880054840828124E-3</v>
      </c>
      <c r="AA87" s="57">
        <v>1.5871040569262599E-3</v>
      </c>
      <c r="AB87" s="57">
        <v>0</v>
      </c>
      <c r="AC87" s="17">
        <v>2.6014845778500324E-3</v>
      </c>
      <c r="AD87" s="12">
        <v>80</v>
      </c>
      <c r="AE87" s="16">
        <v>2</v>
      </c>
      <c r="AF87" s="17">
        <v>0.71951508879070447</v>
      </c>
      <c r="AG87" t="str">
        <f>IF(AF87&lt;='CAV Tier 1 Analysis'!$A$5,"Tier 1", "Tier 2")</f>
        <v>Tier 2</v>
      </c>
      <c r="AH87" t="str">
        <f t="shared" si="4"/>
        <v>Iowa - Tier 2</v>
      </c>
      <c r="AI87" t="str">
        <f t="shared" si="5"/>
        <v>Camanche, City Of - Tier 2</v>
      </c>
    </row>
    <row r="88" spans="1:35" x14ac:dyDescent="0.3">
      <c r="A88">
        <v>81</v>
      </c>
      <c r="B88">
        <v>7</v>
      </c>
      <c r="C88" t="s">
        <v>34</v>
      </c>
      <c r="D88" t="s">
        <v>2112</v>
      </c>
      <c r="E88" t="s">
        <v>4258</v>
      </c>
      <c r="F88" t="s">
        <v>370</v>
      </c>
      <c r="G88" s="56">
        <v>510.74775999999997</v>
      </c>
      <c r="H88">
        <v>23</v>
      </c>
      <c r="I88">
        <v>2</v>
      </c>
      <c r="J88" s="12">
        <v>11.555555555555555</v>
      </c>
      <c r="K88" s="12">
        <v>7.2777777777777777</v>
      </c>
      <c r="L88">
        <v>1</v>
      </c>
      <c r="M88" s="12">
        <v>17.995546764610385</v>
      </c>
      <c r="N88" s="12">
        <v>0.87148293766436447</v>
      </c>
      <c r="O88" s="12">
        <v>7302.6225635481587</v>
      </c>
      <c r="P88">
        <v>0</v>
      </c>
      <c r="Q88">
        <v>0</v>
      </c>
      <c r="R88" s="57">
        <v>1.4140797409577754E-2</v>
      </c>
      <c r="S88" s="57">
        <v>1.7547875181200886E-3</v>
      </c>
      <c r="T88" s="57">
        <v>1.8975332068311196E-3</v>
      </c>
      <c r="U88" s="57">
        <v>2.0088026907358674E-3</v>
      </c>
      <c r="V88" s="57">
        <v>2.3177105367443857E-3</v>
      </c>
      <c r="W88" s="57">
        <v>7.0821529745042496E-4</v>
      </c>
      <c r="X88" s="57">
        <v>2.1657067914531824E-3</v>
      </c>
      <c r="Y88" s="57">
        <v>9.5050464066849604E-6</v>
      </c>
      <c r="Z88" s="57">
        <v>2.8449699157565458E-3</v>
      </c>
      <c r="AA88" s="57">
        <v>0</v>
      </c>
      <c r="AB88" s="57">
        <v>0</v>
      </c>
      <c r="AC88" s="17">
        <v>2.5316389466432773E-3</v>
      </c>
      <c r="AD88" s="12">
        <v>81</v>
      </c>
      <c r="AE88" s="16">
        <v>2</v>
      </c>
      <c r="AF88" s="17">
        <v>0.72204672773734779</v>
      </c>
      <c r="AG88" t="str">
        <f>IF(AF88&lt;='CAV Tier 1 Analysis'!$A$5,"Tier 1", "Tier 2")</f>
        <v>Tier 2</v>
      </c>
      <c r="AH88" t="str">
        <f t="shared" si="4"/>
        <v>Iowa - Tier 2</v>
      </c>
      <c r="AI88" t="str">
        <f t="shared" si="5"/>
        <v>Fremont County * - Tier 2</v>
      </c>
    </row>
    <row r="89" spans="1:35" x14ac:dyDescent="0.3">
      <c r="A89">
        <v>82</v>
      </c>
      <c r="B89">
        <v>7</v>
      </c>
      <c r="C89" t="s">
        <v>34</v>
      </c>
      <c r="D89" t="s">
        <v>2439</v>
      </c>
      <c r="E89" t="s">
        <v>3976</v>
      </c>
      <c r="F89" t="s">
        <v>551</v>
      </c>
      <c r="G89" s="56">
        <v>6.0281500000000001</v>
      </c>
      <c r="H89">
        <v>44</v>
      </c>
      <c r="I89">
        <v>10</v>
      </c>
      <c r="J89" s="12">
        <v>13.75</v>
      </c>
      <c r="K89" s="12">
        <v>2.5</v>
      </c>
      <c r="L89">
        <v>4</v>
      </c>
      <c r="M89" s="12">
        <v>60.810316597961219</v>
      </c>
      <c r="N89" s="12">
        <v>61.424366045026609</v>
      </c>
      <c r="O89" s="12">
        <v>1001.3939193887841</v>
      </c>
      <c r="P89">
        <v>0</v>
      </c>
      <c r="Q89">
        <v>0</v>
      </c>
      <c r="R89" s="57">
        <v>1.6689813363948212E-4</v>
      </c>
      <c r="S89" s="57">
        <v>3.356984817273213E-3</v>
      </c>
      <c r="T89" s="57">
        <v>9.4876660341555973E-3</v>
      </c>
      <c r="U89" s="57">
        <v>2.3902820478708038E-3</v>
      </c>
      <c r="V89" s="57">
        <v>7.9616010804196456E-4</v>
      </c>
      <c r="W89" s="57">
        <v>2.8328611898016999E-3</v>
      </c>
      <c r="X89" s="57">
        <v>7.3183281046850773E-3</v>
      </c>
      <c r="Y89" s="57">
        <v>6.6994019564389632E-4</v>
      </c>
      <c r="Z89" s="57">
        <v>3.9012499272568193E-4</v>
      </c>
      <c r="AA89" s="57">
        <v>0</v>
      </c>
      <c r="AB89" s="57">
        <v>0</v>
      </c>
      <c r="AC89" s="17">
        <v>2.4917496021670377E-3</v>
      </c>
      <c r="AD89" s="12">
        <v>82</v>
      </c>
      <c r="AE89" s="16">
        <v>2</v>
      </c>
      <c r="AF89" s="17">
        <v>0.72453847733951482</v>
      </c>
      <c r="AG89" t="str">
        <f>IF(AF89&lt;='CAV Tier 1 Analysis'!$A$5,"Tier 1", "Tier 2")</f>
        <v>Tier 2</v>
      </c>
      <c r="AH89" t="str">
        <f t="shared" si="4"/>
        <v>Iowa - Tier 2</v>
      </c>
      <c r="AI89" t="str">
        <f t="shared" si="5"/>
        <v>Buffalo, City Of - Tier 2</v>
      </c>
    </row>
    <row r="90" spans="1:35" x14ac:dyDescent="0.3">
      <c r="A90">
        <v>83</v>
      </c>
      <c r="B90">
        <v>7</v>
      </c>
      <c r="C90" t="s">
        <v>34</v>
      </c>
      <c r="D90" t="s">
        <v>2252</v>
      </c>
      <c r="E90" t="s">
        <v>4244</v>
      </c>
      <c r="F90" t="s">
        <v>365</v>
      </c>
      <c r="G90" s="56">
        <v>557.76344999999992</v>
      </c>
      <c r="H90">
        <v>9</v>
      </c>
      <c r="I90">
        <v>0</v>
      </c>
      <c r="J90" s="12">
        <v>10.46875</v>
      </c>
      <c r="K90" s="12">
        <v>6.78125</v>
      </c>
      <c r="L90">
        <v>0</v>
      </c>
      <c r="M90" s="12">
        <v>3.9999999999999991</v>
      </c>
      <c r="N90" s="12">
        <v>0</v>
      </c>
      <c r="O90" s="12">
        <v>14910.871603627867</v>
      </c>
      <c r="P90">
        <v>0</v>
      </c>
      <c r="Q90">
        <v>0</v>
      </c>
      <c r="R90" s="57">
        <v>1.5442495428501048E-2</v>
      </c>
      <c r="S90" s="57">
        <v>6.8665598535133903E-4</v>
      </c>
      <c r="T90" s="57">
        <v>0</v>
      </c>
      <c r="U90" s="57">
        <v>1.8198738319016347E-3</v>
      </c>
      <c r="V90" s="57">
        <v>2.1595842930638288E-3</v>
      </c>
      <c r="W90" s="57">
        <v>0</v>
      </c>
      <c r="X90" s="57">
        <v>4.8138727203603715E-4</v>
      </c>
      <c r="Y90" s="57">
        <v>0</v>
      </c>
      <c r="Z90" s="57">
        <v>5.8090063892633345E-3</v>
      </c>
      <c r="AA90" s="57">
        <v>0</v>
      </c>
      <c r="AB90" s="57">
        <v>0</v>
      </c>
      <c r="AC90" s="17">
        <v>2.3999093818288385E-3</v>
      </c>
      <c r="AD90" s="12">
        <v>83</v>
      </c>
      <c r="AE90" s="16">
        <v>2</v>
      </c>
      <c r="AF90" s="17">
        <v>0.7269383867213437</v>
      </c>
      <c r="AG90" t="str">
        <f>IF(AF90&lt;='CAV Tier 1 Analysis'!$A$5,"Tier 1", "Tier 2")</f>
        <v>Tier 2</v>
      </c>
      <c r="AH90" t="str">
        <f t="shared" si="4"/>
        <v>Iowa - Tier 2</v>
      </c>
      <c r="AI90" t="str">
        <f t="shared" si="5"/>
        <v>Boone County * - Tier 2</v>
      </c>
    </row>
    <row r="91" spans="1:35" x14ac:dyDescent="0.3">
      <c r="A91">
        <v>84</v>
      </c>
      <c r="B91">
        <v>7</v>
      </c>
      <c r="C91" t="s">
        <v>34</v>
      </c>
      <c r="D91" t="s">
        <v>2674</v>
      </c>
      <c r="E91" t="s">
        <v>4263</v>
      </c>
      <c r="F91" t="s">
        <v>366</v>
      </c>
      <c r="G91" s="56">
        <v>580.37785999999983</v>
      </c>
      <c r="H91">
        <v>10</v>
      </c>
      <c r="I91">
        <v>0</v>
      </c>
      <c r="J91" s="12">
        <v>11.64</v>
      </c>
      <c r="K91" s="12">
        <v>6.48</v>
      </c>
      <c r="L91">
        <v>0</v>
      </c>
      <c r="M91">
        <v>0</v>
      </c>
      <c r="N91" s="12">
        <v>1.5826052940411861</v>
      </c>
      <c r="O91" s="12">
        <v>13694.834943535061</v>
      </c>
      <c r="P91">
        <v>0</v>
      </c>
      <c r="Q91">
        <v>0</v>
      </c>
      <c r="R91" s="57">
        <v>1.6068608385603644E-2</v>
      </c>
      <c r="S91" s="57">
        <v>7.6295109483482109E-4</v>
      </c>
      <c r="T91" s="57">
        <v>0</v>
      </c>
      <c r="U91" s="57">
        <v>2.0234824027066294E-3</v>
      </c>
      <c r="V91" s="57">
        <v>2.0636470000447724E-3</v>
      </c>
      <c r="W91" s="57">
        <v>0</v>
      </c>
      <c r="X91" s="57">
        <v>0</v>
      </c>
      <c r="Y91" s="57">
        <v>1.7261080066171307E-5</v>
      </c>
      <c r="Z91" s="57">
        <v>5.3352604597270035E-3</v>
      </c>
      <c r="AA91" s="57">
        <v>0</v>
      </c>
      <c r="AB91" s="57">
        <v>0</v>
      </c>
      <c r="AC91" s="17">
        <v>2.388291856634822E-3</v>
      </c>
      <c r="AD91" s="12">
        <v>84</v>
      </c>
      <c r="AE91" s="16">
        <v>2</v>
      </c>
      <c r="AF91" s="17">
        <v>0.7293266785779785</v>
      </c>
      <c r="AG91" t="str">
        <f>IF(AF91&lt;='CAV Tier 1 Analysis'!$A$5,"Tier 1", "Tier 2")</f>
        <v>Tier 2</v>
      </c>
      <c r="AH91" t="str">
        <f t="shared" si="4"/>
        <v>Iowa - Tier 2</v>
      </c>
      <c r="AI91" t="str">
        <f t="shared" si="5"/>
        <v>Iowa County * - Tier 2</v>
      </c>
    </row>
    <row r="92" spans="1:35" x14ac:dyDescent="0.3">
      <c r="A92">
        <v>85</v>
      </c>
      <c r="B92">
        <v>7</v>
      </c>
      <c r="C92" t="s">
        <v>34</v>
      </c>
      <c r="D92" t="s">
        <v>2678</v>
      </c>
      <c r="E92" t="s">
        <v>4271</v>
      </c>
      <c r="F92" t="s">
        <v>367</v>
      </c>
      <c r="G92" s="56">
        <v>561.8643900000003</v>
      </c>
      <c r="H92">
        <v>12</v>
      </c>
      <c r="I92">
        <v>0</v>
      </c>
      <c r="J92" s="12">
        <v>10.1875</v>
      </c>
      <c r="K92" s="12">
        <v>7.125</v>
      </c>
      <c r="L92">
        <v>0</v>
      </c>
      <c r="M92" s="12">
        <v>3</v>
      </c>
      <c r="N92" s="12">
        <v>0</v>
      </c>
      <c r="O92" s="12">
        <v>13813.614308018363</v>
      </c>
      <c r="P92">
        <v>0</v>
      </c>
      <c r="Q92" s="12">
        <v>4.3309553714225331</v>
      </c>
      <c r="R92" s="57">
        <v>1.5556035939630923E-2</v>
      </c>
      <c r="S92" s="57">
        <v>9.1554131380178531E-4</v>
      </c>
      <c r="T92" s="57">
        <v>0</v>
      </c>
      <c r="U92" s="57">
        <v>1.7709816991042773E-3</v>
      </c>
      <c r="V92" s="57">
        <v>2.2690563079195989E-3</v>
      </c>
      <c r="W92" s="57">
        <v>0</v>
      </c>
      <c r="X92" s="57">
        <v>3.6104045402702797E-4</v>
      </c>
      <c r="Y92" s="57">
        <v>0</v>
      </c>
      <c r="Z92" s="57">
        <v>5.3815347557935236E-3</v>
      </c>
      <c r="AA92" s="57">
        <v>0</v>
      </c>
      <c r="AB92" s="57">
        <v>1.642044087123552E-5</v>
      </c>
      <c r="AC92" s="17">
        <v>2.3882373555589426E-3</v>
      </c>
      <c r="AD92" s="12">
        <v>85</v>
      </c>
      <c r="AE92" s="16">
        <v>2</v>
      </c>
      <c r="AF92" s="17">
        <v>0.73171491593353744</v>
      </c>
      <c r="AG92" t="str">
        <f>IF(AF92&lt;='CAV Tier 1 Analysis'!$A$5,"Tier 1", "Tier 2")</f>
        <v>Tier 2</v>
      </c>
      <c r="AH92" t="str">
        <f t="shared" si="4"/>
        <v>Iowa - Tier 2</v>
      </c>
      <c r="AI92" t="str">
        <f t="shared" si="5"/>
        <v>Mahaska County * - Tier 2</v>
      </c>
    </row>
    <row r="93" spans="1:35" x14ac:dyDescent="0.3">
      <c r="A93">
        <v>86</v>
      </c>
      <c r="B93">
        <v>7</v>
      </c>
      <c r="C93" t="s">
        <v>34</v>
      </c>
      <c r="D93" t="s">
        <v>2673</v>
      </c>
      <c r="E93" t="s">
        <v>4261</v>
      </c>
      <c r="F93" t="s">
        <v>384</v>
      </c>
      <c r="G93" s="56">
        <v>584.54386000000011</v>
      </c>
      <c r="H93">
        <v>21</v>
      </c>
      <c r="I93">
        <v>0</v>
      </c>
      <c r="J93" s="12">
        <v>9</v>
      </c>
      <c r="K93" s="12">
        <v>7.0434782608695654</v>
      </c>
      <c r="L93">
        <v>0</v>
      </c>
      <c r="M93" s="12">
        <v>4</v>
      </c>
      <c r="N93" s="12">
        <v>0</v>
      </c>
      <c r="O93" s="12">
        <v>9901.9276111269173</v>
      </c>
      <c r="P93">
        <v>0</v>
      </c>
      <c r="Q93">
        <v>0</v>
      </c>
      <c r="R93" s="57">
        <v>1.6183950177818856E-2</v>
      </c>
      <c r="S93" s="57">
        <v>1.6021972991531242E-3</v>
      </c>
      <c r="T93" s="57">
        <v>0</v>
      </c>
      <c r="U93" s="57">
        <v>1.5645482495154352E-3</v>
      </c>
      <c r="V93" s="57">
        <v>2.2430945652660568E-3</v>
      </c>
      <c r="W93" s="57">
        <v>0</v>
      </c>
      <c r="X93" s="57">
        <v>4.8138727203603726E-4</v>
      </c>
      <c r="Y93" s="57">
        <v>0</v>
      </c>
      <c r="Z93" s="57">
        <v>3.8576122367698735E-3</v>
      </c>
      <c r="AA93" s="57">
        <v>0</v>
      </c>
      <c r="AB93" s="57">
        <v>0</v>
      </c>
      <c r="AC93" s="17">
        <v>2.3575263455053986E-3</v>
      </c>
      <c r="AD93" s="12">
        <v>86</v>
      </c>
      <c r="AE93" s="16">
        <v>2</v>
      </c>
      <c r="AF93" s="17">
        <v>0.73407244227904278</v>
      </c>
      <c r="AG93" t="str">
        <f>IF(AF93&lt;='CAV Tier 1 Analysis'!$A$5,"Tier 1", "Tier 2")</f>
        <v>Tier 2</v>
      </c>
      <c r="AH93" t="str">
        <f t="shared" si="4"/>
        <v>Iowa - Tier 2</v>
      </c>
      <c r="AI93" t="str">
        <f t="shared" si="5"/>
        <v>Guthrie County * - Tier 2</v>
      </c>
    </row>
    <row r="94" spans="1:35" x14ac:dyDescent="0.3">
      <c r="A94">
        <v>87</v>
      </c>
      <c r="B94">
        <v>7</v>
      </c>
      <c r="C94" t="s">
        <v>34</v>
      </c>
      <c r="D94" t="s">
        <v>2176</v>
      </c>
      <c r="E94" t="s">
        <v>4275</v>
      </c>
      <c r="F94" t="s">
        <v>405</v>
      </c>
      <c r="G94" s="56">
        <v>463.71248000000003</v>
      </c>
      <c r="H94">
        <v>6</v>
      </c>
      <c r="I94">
        <v>2</v>
      </c>
      <c r="J94" s="12">
        <v>8.8695652173913047</v>
      </c>
      <c r="K94" s="12">
        <v>8.304347826086957</v>
      </c>
      <c r="L94">
        <v>2</v>
      </c>
      <c r="M94" s="12">
        <v>10</v>
      </c>
      <c r="N94" s="12">
        <v>0</v>
      </c>
      <c r="O94" s="12">
        <v>9095.0100813039917</v>
      </c>
      <c r="P94">
        <v>0</v>
      </c>
      <c r="Q94">
        <v>0</v>
      </c>
      <c r="R94" s="57">
        <v>1.2838557012903741E-2</v>
      </c>
      <c r="S94" s="57">
        <v>4.5777065690089265E-4</v>
      </c>
      <c r="T94" s="57">
        <v>1.8975332068311196E-3</v>
      </c>
      <c r="U94" s="57">
        <v>1.5418736372036174E-3</v>
      </c>
      <c r="V94" s="57">
        <v>2.644636184974178E-3</v>
      </c>
      <c r="W94" s="57">
        <v>1.4164305949008499E-3</v>
      </c>
      <c r="X94" s="57">
        <v>1.2034681800900931E-3</v>
      </c>
      <c r="Y94" s="57">
        <v>0</v>
      </c>
      <c r="Z94" s="57">
        <v>3.5432517345166379E-3</v>
      </c>
      <c r="AA94" s="57">
        <v>0</v>
      </c>
      <c r="AB94" s="57">
        <v>0</v>
      </c>
      <c r="AC94" s="17">
        <v>2.3221382916655572E-3</v>
      </c>
      <c r="AD94" s="12">
        <v>87</v>
      </c>
      <c r="AE94" s="16">
        <v>2</v>
      </c>
      <c r="AF94" s="17">
        <v>0.73639458057070839</v>
      </c>
      <c r="AG94" t="str">
        <f>IF(AF94&lt;='CAV Tier 1 Analysis'!$A$5,"Tier 1", "Tier 2")</f>
        <v>Tier 2</v>
      </c>
      <c r="AH94" t="str">
        <f t="shared" si="4"/>
        <v>Iowa - Tier 2</v>
      </c>
      <c r="AI94" t="str">
        <f t="shared" si="5"/>
        <v>Mitchell County * - Tier 2</v>
      </c>
    </row>
    <row r="95" spans="1:35" x14ac:dyDescent="0.3">
      <c r="A95">
        <v>88</v>
      </c>
      <c r="B95">
        <v>7</v>
      </c>
      <c r="C95" t="s">
        <v>34</v>
      </c>
      <c r="D95" t="s">
        <v>2667</v>
      </c>
      <c r="E95" t="s">
        <v>4249</v>
      </c>
      <c r="F95" t="s">
        <v>389</v>
      </c>
      <c r="G95" s="56">
        <v>526.05308999999988</v>
      </c>
      <c r="H95">
        <v>8</v>
      </c>
      <c r="I95">
        <v>0</v>
      </c>
      <c r="J95" s="12">
        <v>10.386363636363637</v>
      </c>
      <c r="K95" s="12">
        <v>6.4318181818181817</v>
      </c>
      <c r="L95">
        <v>0</v>
      </c>
      <c r="M95" s="12">
        <v>1.9998772367252899</v>
      </c>
      <c r="N95" s="12">
        <v>0.51309152006055736</v>
      </c>
      <c r="O95" s="12">
        <v>16039.379731973047</v>
      </c>
      <c r="P95">
        <v>0</v>
      </c>
      <c r="Q95">
        <v>0</v>
      </c>
      <c r="R95" s="57">
        <v>1.456454781587759E-2</v>
      </c>
      <c r="S95" s="57">
        <v>6.1036087586785687E-4</v>
      </c>
      <c r="T95" s="57">
        <v>0</v>
      </c>
      <c r="U95" s="57">
        <v>1.8055518940114997E-3</v>
      </c>
      <c r="V95" s="57">
        <v>2.0483028234170543E-3</v>
      </c>
      <c r="W95" s="57">
        <v>0</v>
      </c>
      <c r="X95" s="57">
        <v>2.4067886184853891E-4</v>
      </c>
      <c r="Y95" s="57">
        <v>5.5961608635995984E-6</v>
      </c>
      <c r="Z95" s="57">
        <v>6.248652782992443E-3</v>
      </c>
      <c r="AA95" s="57">
        <v>0</v>
      </c>
      <c r="AB95" s="57">
        <v>0</v>
      </c>
      <c r="AC95" s="17">
        <v>2.3203355649889621E-3</v>
      </c>
      <c r="AD95" s="12">
        <v>88</v>
      </c>
      <c r="AE95" s="16">
        <v>2</v>
      </c>
      <c r="AF95" s="17">
        <v>0.7387149161356974</v>
      </c>
      <c r="AG95" t="str">
        <f>IF(AF95&lt;='CAV Tier 1 Analysis'!$A$5,"Tier 1", "Tier 2")</f>
        <v>Tier 2</v>
      </c>
      <c r="AH95" t="str">
        <f t="shared" si="4"/>
        <v>Iowa - Tier 2</v>
      </c>
      <c r="AI95" t="str">
        <f t="shared" si="5"/>
        <v>Cerro Gordo County * - Tier 2</v>
      </c>
    </row>
    <row r="96" spans="1:35" x14ac:dyDescent="0.3">
      <c r="A96">
        <v>89</v>
      </c>
      <c r="B96">
        <v>7</v>
      </c>
      <c r="C96" t="s">
        <v>34</v>
      </c>
      <c r="D96" t="s">
        <v>2677</v>
      </c>
      <c r="E96" t="s">
        <v>4269</v>
      </c>
      <c r="F96" t="s">
        <v>407</v>
      </c>
      <c r="G96" s="56">
        <v>574.69167000000004</v>
      </c>
      <c r="H96">
        <v>5</v>
      </c>
      <c r="I96">
        <v>2</v>
      </c>
      <c r="J96" s="12">
        <v>5.333333333333333</v>
      </c>
      <c r="K96" s="12">
        <v>8.1904761904761898</v>
      </c>
      <c r="L96">
        <v>0</v>
      </c>
      <c r="M96">
        <v>0</v>
      </c>
      <c r="N96" s="12">
        <v>2.9627829657264172E-2</v>
      </c>
      <c r="O96" s="12">
        <v>9105.3139817417432</v>
      </c>
      <c r="P96">
        <v>0</v>
      </c>
      <c r="Q96">
        <v>0</v>
      </c>
      <c r="R96" s="57">
        <v>1.5911177913813884E-2</v>
      </c>
      <c r="S96" s="57">
        <v>3.8147554741741054E-4</v>
      </c>
      <c r="T96" s="57">
        <v>1.8975332068311196E-3</v>
      </c>
      <c r="U96" s="57">
        <v>9.2713970341655417E-4</v>
      </c>
      <c r="V96" s="57">
        <v>2.6083721634898647E-3</v>
      </c>
      <c r="W96" s="57">
        <v>0</v>
      </c>
      <c r="X96" s="57">
        <v>0</v>
      </c>
      <c r="Y96" s="57">
        <v>3.2314332690941482E-7</v>
      </c>
      <c r="Z96" s="57">
        <v>3.5472659481098037E-3</v>
      </c>
      <c r="AA96" s="57">
        <v>0</v>
      </c>
      <c r="AB96" s="57">
        <v>0</v>
      </c>
      <c r="AC96" s="17">
        <v>2.297571602400504E-3</v>
      </c>
      <c r="AD96" s="12">
        <v>89</v>
      </c>
      <c r="AE96" s="16">
        <v>2</v>
      </c>
      <c r="AF96" s="17">
        <v>0.74101248773809791</v>
      </c>
      <c r="AG96" t="str">
        <f>IF(AF96&lt;='CAV Tier 1 Analysis'!$A$5,"Tier 1", "Tier 2")</f>
        <v>Tier 2</v>
      </c>
      <c r="AH96" t="str">
        <f t="shared" si="4"/>
        <v>Iowa - Tier 2</v>
      </c>
      <c r="AI96" t="str">
        <f t="shared" si="5"/>
        <v>Lyon County * - Tier 2</v>
      </c>
    </row>
    <row r="97" spans="1:35" x14ac:dyDescent="0.3">
      <c r="A97">
        <v>90</v>
      </c>
      <c r="B97">
        <v>7</v>
      </c>
      <c r="C97" t="s">
        <v>34</v>
      </c>
      <c r="D97" t="s">
        <v>2295</v>
      </c>
      <c r="E97" t="s">
        <v>3789</v>
      </c>
      <c r="F97" t="s">
        <v>532</v>
      </c>
      <c r="G97" s="56">
        <v>4.2706800000000005</v>
      </c>
      <c r="H97">
        <v>20</v>
      </c>
      <c r="I97">
        <v>2</v>
      </c>
      <c r="J97" s="12">
        <v>13</v>
      </c>
      <c r="K97" s="12">
        <v>2</v>
      </c>
      <c r="L97">
        <v>1</v>
      </c>
      <c r="M97" s="12">
        <v>12.697008438937122</v>
      </c>
      <c r="N97" s="12">
        <v>742.09931114570691</v>
      </c>
      <c r="O97" s="12">
        <v>5097.2116893056809</v>
      </c>
      <c r="P97" s="12">
        <v>4066.8878569219319</v>
      </c>
      <c r="Q97" s="12">
        <v>877.7755192654995</v>
      </c>
      <c r="R97" s="57">
        <v>1.1824001084436578E-4</v>
      </c>
      <c r="S97" s="57">
        <v>1.5259021896696422E-3</v>
      </c>
      <c r="T97" s="57">
        <v>1.8975332068311196E-3</v>
      </c>
      <c r="U97" s="57">
        <v>2.259903027077851E-3</v>
      </c>
      <c r="V97" s="57">
        <v>6.3692808643357171E-4</v>
      </c>
      <c r="W97" s="57">
        <v>7.0821529745042496E-4</v>
      </c>
      <c r="X97" s="57">
        <v>1.5280445638596212E-3</v>
      </c>
      <c r="Y97" s="57">
        <v>8.0938915565154576E-3</v>
      </c>
      <c r="Z97" s="57">
        <v>1.9857816536627076E-3</v>
      </c>
      <c r="AA97" s="57">
        <v>3.1761279191993481E-3</v>
      </c>
      <c r="AB97" s="57">
        <v>3.3280095905451426E-3</v>
      </c>
      <c r="AC97" s="17">
        <v>2.2962342820081142E-3</v>
      </c>
      <c r="AD97" s="12">
        <v>90</v>
      </c>
      <c r="AE97" s="16">
        <v>2</v>
      </c>
      <c r="AF97" s="17">
        <v>0.74330872202010601</v>
      </c>
      <c r="AG97" t="str">
        <f>IF(AF97&lt;='CAV Tier 1 Analysis'!$A$5,"Tier 1", "Tier 2")</f>
        <v>Tier 2</v>
      </c>
      <c r="AH97" t="str">
        <f t="shared" si="4"/>
        <v>Iowa - Tier 2</v>
      </c>
      <c r="AI97" t="str">
        <f t="shared" si="5"/>
        <v>Evansdale, City Of - Tier 2</v>
      </c>
    </row>
    <row r="98" spans="1:35" x14ac:dyDescent="0.3">
      <c r="A98">
        <v>91</v>
      </c>
      <c r="B98">
        <v>7</v>
      </c>
      <c r="C98" t="s">
        <v>34</v>
      </c>
      <c r="D98" t="s">
        <v>2328</v>
      </c>
      <c r="E98" t="s">
        <v>3832</v>
      </c>
      <c r="F98" t="s">
        <v>490</v>
      </c>
      <c r="G98" s="56">
        <v>10.108549999999997</v>
      </c>
      <c r="H98">
        <v>88</v>
      </c>
      <c r="I98">
        <v>0</v>
      </c>
      <c r="J98" s="12">
        <v>8</v>
      </c>
      <c r="K98" s="12">
        <v>9</v>
      </c>
      <c r="L98">
        <v>0</v>
      </c>
      <c r="M98" s="12">
        <v>5.8731084082286786</v>
      </c>
      <c r="N98" s="12">
        <v>502.30735752061321</v>
      </c>
      <c r="O98" s="12">
        <v>6287.3532599792898</v>
      </c>
      <c r="P98" s="12">
        <v>5941.6889228281007</v>
      </c>
      <c r="Q98">
        <v>0</v>
      </c>
      <c r="R98" s="57">
        <v>2.798699648816613E-4</v>
      </c>
      <c r="S98" s="57">
        <v>6.713969634546426E-3</v>
      </c>
      <c r="T98" s="57">
        <v>0</v>
      </c>
      <c r="U98" s="57">
        <v>1.3907095551248313E-3</v>
      </c>
      <c r="V98" s="57">
        <v>2.8661763889510725E-3</v>
      </c>
      <c r="W98" s="57">
        <v>0</v>
      </c>
      <c r="X98" s="57">
        <v>7.0680990875227913E-4</v>
      </c>
      <c r="Y98" s="57">
        <v>5.4785407003476129E-3</v>
      </c>
      <c r="Z98" s="57">
        <v>2.4494393238480511E-3</v>
      </c>
      <c r="AA98" s="57">
        <v>4.6402961524675476E-3</v>
      </c>
      <c r="AB98" s="57">
        <v>0</v>
      </c>
      <c r="AC98" s="17">
        <v>2.2296192389926802E-3</v>
      </c>
      <c r="AD98" s="12">
        <v>91</v>
      </c>
      <c r="AE98" s="16">
        <v>2</v>
      </c>
      <c r="AF98" s="17">
        <v>0.74553834125909868</v>
      </c>
      <c r="AG98" t="str">
        <f>IF(AF98&lt;='CAV Tier 1 Analysis'!$A$5,"Tier 1", "Tier 2")</f>
        <v>Tier 2</v>
      </c>
      <c r="AH98" t="str">
        <f t="shared" si="4"/>
        <v>Iowa - Tier 2</v>
      </c>
      <c r="AI98" t="str">
        <f t="shared" si="5"/>
        <v>Spencer, City Of - Tier 2</v>
      </c>
    </row>
    <row r="99" spans="1:35" x14ac:dyDescent="0.3">
      <c r="A99">
        <v>92</v>
      </c>
      <c r="B99">
        <v>7</v>
      </c>
      <c r="C99" t="s">
        <v>34</v>
      </c>
      <c r="D99" t="s">
        <v>2681</v>
      </c>
      <c r="E99" t="s">
        <v>4277</v>
      </c>
      <c r="F99" t="s">
        <v>382</v>
      </c>
      <c r="G99" s="56">
        <v>562.1046</v>
      </c>
      <c r="H99">
        <v>9</v>
      </c>
      <c r="I99">
        <v>0</v>
      </c>
      <c r="J99" s="12">
        <v>9.8260869565217384</v>
      </c>
      <c r="K99" s="12">
        <v>9</v>
      </c>
      <c r="L99">
        <v>0</v>
      </c>
      <c r="M99">
        <v>0</v>
      </c>
      <c r="N99" s="12">
        <v>54.161281389769712</v>
      </c>
      <c r="O99" s="12">
        <v>7288.3103143667549</v>
      </c>
      <c r="P99">
        <v>0</v>
      </c>
      <c r="Q99">
        <v>0</v>
      </c>
      <c r="R99" s="57">
        <v>1.5562686504179166E-2</v>
      </c>
      <c r="S99" s="57">
        <v>6.8665598535133903E-4</v>
      </c>
      <c r="T99" s="57">
        <v>0</v>
      </c>
      <c r="U99" s="57">
        <v>1.7081541274902817E-3</v>
      </c>
      <c r="V99" s="57">
        <v>2.8661763889510725E-3</v>
      </c>
      <c r="W99" s="57">
        <v>0</v>
      </c>
      <c r="X99" s="57">
        <v>0</v>
      </c>
      <c r="Y99" s="57">
        <v>5.9072354811099174E-4</v>
      </c>
      <c r="Z99" s="57">
        <v>2.8393941218559883E-3</v>
      </c>
      <c r="AA99" s="57">
        <v>0</v>
      </c>
      <c r="AB99" s="57">
        <v>0</v>
      </c>
      <c r="AC99" s="17">
        <v>2.2048900614489858E-3</v>
      </c>
      <c r="AD99" s="12">
        <v>92</v>
      </c>
      <c r="AE99" s="16">
        <v>2</v>
      </c>
      <c r="AF99" s="17">
        <v>0.74774323132054765</v>
      </c>
      <c r="AG99" t="str">
        <f>IF(AF99&lt;='CAV Tier 1 Analysis'!$A$5,"Tier 1", "Tier 2")</f>
        <v>Tier 2</v>
      </c>
      <c r="AH99" t="str">
        <f t="shared" si="4"/>
        <v>Iowa - Tier 2</v>
      </c>
      <c r="AI99" t="str">
        <f t="shared" si="5"/>
        <v>Palo Alto County* - Tier 2</v>
      </c>
    </row>
    <row r="100" spans="1:35" x14ac:dyDescent="0.3">
      <c r="A100">
        <v>93</v>
      </c>
      <c r="B100">
        <v>7</v>
      </c>
      <c r="C100" t="s">
        <v>34</v>
      </c>
      <c r="D100" t="s">
        <v>2177</v>
      </c>
      <c r="E100" t="s">
        <v>3806</v>
      </c>
      <c r="F100" t="s">
        <v>395</v>
      </c>
      <c r="G100" s="56">
        <v>552.54106000000013</v>
      </c>
      <c r="H100">
        <v>2</v>
      </c>
      <c r="I100">
        <v>0</v>
      </c>
      <c r="J100" s="12">
        <v>9.3703703703703702</v>
      </c>
      <c r="K100" s="12">
        <v>7.7407407407407405</v>
      </c>
      <c r="L100">
        <v>0</v>
      </c>
      <c r="M100">
        <v>0</v>
      </c>
      <c r="N100" s="12">
        <v>2.5516109618843336E-2</v>
      </c>
      <c r="O100" s="12">
        <v>11870.395662194624</v>
      </c>
      <c r="P100">
        <v>0</v>
      </c>
      <c r="Q100">
        <v>0</v>
      </c>
      <c r="R100" s="57">
        <v>1.5297905936843166E-2</v>
      </c>
      <c r="S100" s="57">
        <v>1.5259021896696422E-4</v>
      </c>
      <c r="T100" s="57">
        <v>0</v>
      </c>
      <c r="U100" s="57">
        <v>1.6289329511415848E-3</v>
      </c>
      <c r="V100" s="57">
        <v>2.465147593789194E-3</v>
      </c>
      <c r="W100" s="57">
        <v>0</v>
      </c>
      <c r="X100" s="57">
        <v>0</v>
      </c>
      <c r="Y100" s="57">
        <v>2.7829782496392724E-7</v>
      </c>
      <c r="Z100" s="57">
        <v>4.6244918525081592E-3</v>
      </c>
      <c r="AA100" s="57">
        <v>0</v>
      </c>
      <c r="AB100" s="57">
        <v>0</v>
      </c>
      <c r="AC100" s="17">
        <v>2.1972133500976396E-3</v>
      </c>
      <c r="AD100" s="12">
        <v>93</v>
      </c>
      <c r="AE100" s="16">
        <v>2</v>
      </c>
      <c r="AF100" s="17">
        <v>0.74994044467064525</v>
      </c>
      <c r="AG100" t="str">
        <f>IF(AF100&lt;='CAV Tier 1 Analysis'!$A$5,"Tier 1", "Tier 2")</f>
        <v>Tier 2</v>
      </c>
      <c r="AH100" t="str">
        <f t="shared" si="4"/>
        <v>Iowa - Tier 2</v>
      </c>
      <c r="AI100" t="str">
        <f t="shared" si="5"/>
        <v>Carroll County* - Tier 2</v>
      </c>
    </row>
    <row r="101" spans="1:35" x14ac:dyDescent="0.3">
      <c r="A101">
        <v>94</v>
      </c>
      <c r="B101">
        <v>7</v>
      </c>
      <c r="C101" t="s">
        <v>34</v>
      </c>
      <c r="D101" t="s">
        <v>2072</v>
      </c>
      <c r="E101" t="s">
        <v>4000</v>
      </c>
      <c r="F101" t="s">
        <v>425</v>
      </c>
      <c r="G101" s="56">
        <v>482.54578000000004</v>
      </c>
      <c r="H101">
        <v>23</v>
      </c>
      <c r="I101">
        <v>0</v>
      </c>
      <c r="J101" s="12">
        <v>7.4444444444444446</v>
      </c>
      <c r="K101" s="12">
        <v>8.4444444444444446</v>
      </c>
      <c r="L101">
        <v>1</v>
      </c>
      <c r="M101" s="12">
        <v>9.9999411454805323</v>
      </c>
      <c r="N101" s="12">
        <v>2.079386823069827E-2</v>
      </c>
      <c r="O101" s="12">
        <v>7381.5466811283395</v>
      </c>
      <c r="P101">
        <v>0</v>
      </c>
      <c r="Q101">
        <v>0</v>
      </c>
      <c r="R101" s="57">
        <v>1.3359984419367159E-2</v>
      </c>
      <c r="S101" s="57">
        <v>1.7547875181200886E-3</v>
      </c>
      <c r="T101" s="57">
        <v>0</v>
      </c>
      <c r="U101" s="57">
        <v>1.2941325026856068E-3</v>
      </c>
      <c r="V101" s="57">
        <v>2.6892519204973027E-3</v>
      </c>
      <c r="W101" s="57">
        <v>7.0821529745042496E-4</v>
      </c>
      <c r="X101" s="57">
        <v>1.2034610971359497E-3</v>
      </c>
      <c r="Y101" s="57">
        <v>2.2679351937398356E-7</v>
      </c>
      <c r="Z101" s="57">
        <v>2.8757173271405116E-3</v>
      </c>
      <c r="AA101" s="57">
        <v>0</v>
      </c>
      <c r="AB101" s="57">
        <v>0</v>
      </c>
      <c r="AC101" s="17">
        <v>2.1714342614469469E-3</v>
      </c>
      <c r="AD101" s="12">
        <v>94</v>
      </c>
      <c r="AE101" s="16">
        <v>2</v>
      </c>
      <c r="AF101" s="17">
        <v>0.75211187893209219</v>
      </c>
      <c r="AG101" t="str">
        <f>IF(AF101&lt;='CAV Tier 1 Analysis'!$A$5,"Tier 1", "Tier 2")</f>
        <v>Tier 2</v>
      </c>
      <c r="AH101" t="str">
        <f t="shared" si="4"/>
        <v>Iowa - Tier 2</v>
      </c>
      <c r="AI101" t="str">
        <f t="shared" si="5"/>
        <v>Van Buren County* - Tier 2</v>
      </c>
    </row>
    <row r="102" spans="1:35" x14ac:dyDescent="0.3">
      <c r="A102">
        <v>95</v>
      </c>
      <c r="B102">
        <v>7</v>
      </c>
      <c r="C102" t="s">
        <v>34</v>
      </c>
      <c r="D102" t="s">
        <v>2675</v>
      </c>
      <c r="E102" t="s">
        <v>4267</v>
      </c>
      <c r="F102" t="s">
        <v>399</v>
      </c>
      <c r="G102" s="56">
        <v>569.30890000000011</v>
      </c>
      <c r="H102">
        <v>0</v>
      </c>
      <c r="I102">
        <v>0</v>
      </c>
      <c r="J102" s="12">
        <v>9.481481481481481</v>
      </c>
      <c r="K102" s="12">
        <v>7.666666666666667</v>
      </c>
      <c r="L102">
        <v>0</v>
      </c>
      <c r="M102" s="12">
        <v>2</v>
      </c>
      <c r="N102" s="12">
        <v>0</v>
      </c>
      <c r="O102" s="12">
        <v>9509.6641976667179</v>
      </c>
      <c r="P102">
        <v>0</v>
      </c>
      <c r="Q102">
        <v>0</v>
      </c>
      <c r="R102" s="57">
        <v>1.5762148067706771E-2</v>
      </c>
      <c r="S102" s="57">
        <v>0</v>
      </c>
      <c r="T102" s="57">
        <v>0</v>
      </c>
      <c r="U102" s="57">
        <v>1.6482483616294295E-3</v>
      </c>
      <c r="V102" s="57">
        <v>2.4415576646620247E-3</v>
      </c>
      <c r="W102" s="57">
        <v>0</v>
      </c>
      <c r="X102" s="57">
        <v>2.4069363601801863E-4</v>
      </c>
      <c r="Y102" s="57">
        <v>0</v>
      </c>
      <c r="Z102" s="57">
        <v>3.7047934924578281E-3</v>
      </c>
      <c r="AA102" s="57">
        <v>0</v>
      </c>
      <c r="AB102" s="57">
        <v>0</v>
      </c>
      <c r="AC102" s="17">
        <v>2.1634037474976432E-3</v>
      </c>
      <c r="AD102" s="12">
        <v>95</v>
      </c>
      <c r="AE102" s="16">
        <v>2</v>
      </c>
      <c r="AF102" s="17">
        <v>0.75427528267958988</v>
      </c>
      <c r="AG102" t="str">
        <f>IF(AF102&lt;='CAV Tier 1 Analysis'!$A$5,"Tier 1", "Tier 2")</f>
        <v>Tier 2</v>
      </c>
      <c r="AH102" t="str">
        <f t="shared" si="4"/>
        <v>Iowa - Tier 2</v>
      </c>
      <c r="AI102" t="str">
        <f t="shared" si="5"/>
        <v>Keokuk County * - Tier 2</v>
      </c>
    </row>
    <row r="103" spans="1:35" x14ac:dyDescent="0.3">
      <c r="A103">
        <v>96</v>
      </c>
      <c r="B103">
        <v>7</v>
      </c>
      <c r="C103" t="s">
        <v>34</v>
      </c>
      <c r="D103" t="s">
        <v>2666</v>
      </c>
      <c r="E103" t="s">
        <v>4248</v>
      </c>
      <c r="F103" t="s">
        <v>410</v>
      </c>
      <c r="G103" s="56">
        <v>551.71709000000021</v>
      </c>
      <c r="H103">
        <v>5</v>
      </c>
      <c r="I103">
        <v>0</v>
      </c>
      <c r="J103" s="12">
        <v>11.607142857142858</v>
      </c>
      <c r="K103" s="12">
        <v>6.8571428571428568</v>
      </c>
      <c r="L103">
        <v>0</v>
      </c>
      <c r="M103" s="12">
        <v>0.99998745733977512</v>
      </c>
      <c r="N103" s="12">
        <v>5.7409615585020266E-2</v>
      </c>
      <c r="O103" s="12">
        <v>9396.0064209591837</v>
      </c>
      <c r="P103">
        <v>0</v>
      </c>
      <c r="Q103">
        <v>0</v>
      </c>
      <c r="R103" s="57">
        <v>1.5275093124425605E-2</v>
      </c>
      <c r="S103" s="57">
        <v>3.8147554741741054E-4</v>
      </c>
      <c r="T103" s="57">
        <v>0</v>
      </c>
      <c r="U103" s="57">
        <v>2.0177705598909382E-3</v>
      </c>
      <c r="V103" s="57">
        <v>2.1837534392008169E-3</v>
      </c>
      <c r="W103" s="57">
        <v>0</v>
      </c>
      <c r="X103" s="57">
        <v>1.2034530853976188E-4</v>
      </c>
      <c r="Y103" s="57">
        <v>6.2615231663401852E-7</v>
      </c>
      <c r="Z103" s="57">
        <v>3.6605144745281929E-3</v>
      </c>
      <c r="AA103" s="57">
        <v>0</v>
      </c>
      <c r="AB103" s="57">
        <v>0</v>
      </c>
      <c r="AC103" s="17">
        <v>2.1490526005744871E-3</v>
      </c>
      <c r="AD103" s="12">
        <v>96</v>
      </c>
      <c r="AE103" s="16">
        <v>2</v>
      </c>
      <c r="AF103" s="17">
        <v>0.75642433528016439</v>
      </c>
      <c r="AG103" t="str">
        <f>IF(AF103&lt;='CAV Tier 1 Analysis'!$A$5,"Tier 1", "Tier 2")</f>
        <v>Tier 2</v>
      </c>
      <c r="AH103" t="str">
        <f t="shared" si="4"/>
        <v>Iowa - Tier 2</v>
      </c>
      <c r="AI103" t="str">
        <f t="shared" si="5"/>
        <v>Cass County* - Tier 2</v>
      </c>
    </row>
    <row r="104" spans="1:35" x14ac:dyDescent="0.3">
      <c r="A104">
        <v>97</v>
      </c>
      <c r="B104">
        <v>7</v>
      </c>
      <c r="C104" t="s">
        <v>34</v>
      </c>
      <c r="D104" t="s">
        <v>2184</v>
      </c>
      <c r="E104" t="s">
        <v>4262</v>
      </c>
      <c r="F104" t="s">
        <v>393</v>
      </c>
      <c r="G104" s="56">
        <v>562.97692999999992</v>
      </c>
      <c r="H104">
        <v>1</v>
      </c>
      <c r="I104">
        <v>0</v>
      </c>
      <c r="J104" s="12">
        <v>8.32</v>
      </c>
      <c r="K104" s="12">
        <v>8.92</v>
      </c>
      <c r="L104">
        <v>0</v>
      </c>
      <c r="M104">
        <v>0</v>
      </c>
      <c r="N104" s="12">
        <v>7.7871583570238627</v>
      </c>
      <c r="O104" s="12">
        <v>9172.8040858033819</v>
      </c>
      <c r="P104">
        <v>0</v>
      </c>
      <c r="Q104">
        <v>0</v>
      </c>
      <c r="R104" s="57">
        <v>1.5586838233800644E-2</v>
      </c>
      <c r="S104" s="57">
        <v>7.6295109483482109E-5</v>
      </c>
      <c r="T104" s="57">
        <v>0</v>
      </c>
      <c r="U104" s="57">
        <v>1.4463379373298247E-3</v>
      </c>
      <c r="V104" s="57">
        <v>2.8406992654937298E-3</v>
      </c>
      <c r="W104" s="57">
        <v>0</v>
      </c>
      <c r="X104" s="57">
        <v>0</v>
      </c>
      <c r="Y104" s="57">
        <v>8.4932588305271936E-5</v>
      </c>
      <c r="Z104" s="57">
        <v>3.5735588742463764E-3</v>
      </c>
      <c r="AA104" s="57">
        <v>0</v>
      </c>
      <c r="AB104" s="57">
        <v>0</v>
      </c>
      <c r="AC104" s="17">
        <v>2.1462420007872119E-3</v>
      </c>
      <c r="AD104" s="12">
        <v>97</v>
      </c>
      <c r="AE104" s="16">
        <v>2</v>
      </c>
      <c r="AF104" s="17">
        <v>0.75857057728095156</v>
      </c>
      <c r="AG104" t="str">
        <f>IF(AF104&lt;='CAV Tier 1 Analysis'!$A$5,"Tier 1", "Tier 2")</f>
        <v>Tier 2</v>
      </c>
      <c r="AH104" t="str">
        <f t="shared" si="4"/>
        <v>Iowa - Tier 2</v>
      </c>
      <c r="AI104" t="str">
        <f t="shared" si="5"/>
        <v>Hancock County* - Tier 2</v>
      </c>
    </row>
    <row r="105" spans="1:35" x14ac:dyDescent="0.3">
      <c r="A105">
        <v>98</v>
      </c>
      <c r="B105">
        <v>7</v>
      </c>
      <c r="C105" t="s">
        <v>34</v>
      </c>
      <c r="D105" t="s">
        <v>2128</v>
      </c>
      <c r="E105" t="s">
        <v>4257</v>
      </c>
      <c r="F105" t="s">
        <v>227</v>
      </c>
      <c r="G105" s="56">
        <v>561.6164</v>
      </c>
      <c r="H105">
        <v>1</v>
      </c>
      <c r="I105">
        <v>0</v>
      </c>
      <c r="J105" s="12">
        <v>10.76923076923077</v>
      </c>
      <c r="K105" s="12">
        <v>7.5769230769230766</v>
      </c>
      <c r="M105">
        <v>0</v>
      </c>
      <c r="N105" s="12">
        <v>3.3597954988330877E-3</v>
      </c>
      <c r="O105" s="12">
        <v>8847.5158998455045</v>
      </c>
      <c r="P105">
        <v>0</v>
      </c>
      <c r="Q105">
        <v>0</v>
      </c>
      <c r="R105" s="57">
        <v>1.5549169974424133E-2</v>
      </c>
      <c r="S105" s="57">
        <v>7.6295109483482109E-5</v>
      </c>
      <c r="T105" s="57">
        <v>0</v>
      </c>
      <c r="U105" s="57">
        <v>1.8721090165141961E-3</v>
      </c>
      <c r="V105" s="57">
        <v>2.4129775582194925E-3</v>
      </c>
      <c r="W105" s="57">
        <v>0</v>
      </c>
      <c r="X105" s="57">
        <v>0</v>
      </c>
      <c r="Y105" s="57">
        <v>3.6644449080056374E-8</v>
      </c>
      <c r="Z105" s="57">
        <v>3.4468324694585141E-3</v>
      </c>
      <c r="AA105" s="57">
        <v>0</v>
      </c>
      <c r="AB105" s="57">
        <v>0</v>
      </c>
      <c r="AC105" s="17">
        <v>2.1234018884135359E-3</v>
      </c>
      <c r="AD105" s="12">
        <v>98</v>
      </c>
      <c r="AE105" s="16">
        <v>2</v>
      </c>
      <c r="AF105" s="17">
        <v>0.7606939791693651</v>
      </c>
      <c r="AG105" t="str">
        <f>IF(AF105&lt;='CAV Tier 1 Analysis'!$A$5,"Tier 1", "Tier 2")</f>
        <v>Tier 2</v>
      </c>
      <c r="AH105" t="str">
        <f t="shared" si="4"/>
        <v>Iowa - Tier 2</v>
      </c>
      <c r="AI105" t="str">
        <f t="shared" si="5"/>
        <v>Franklin County * - Tier 2</v>
      </c>
    </row>
    <row r="106" spans="1:35" x14ac:dyDescent="0.3">
      <c r="A106">
        <v>99</v>
      </c>
      <c r="B106">
        <v>7</v>
      </c>
      <c r="C106" t="s">
        <v>34</v>
      </c>
      <c r="D106" t="s">
        <v>2668</v>
      </c>
      <c r="E106" t="s">
        <v>4250</v>
      </c>
      <c r="F106" t="s">
        <v>413</v>
      </c>
      <c r="G106" s="56">
        <v>566.12350999999978</v>
      </c>
      <c r="H106">
        <v>2</v>
      </c>
      <c r="I106">
        <v>0</v>
      </c>
      <c r="J106" s="12">
        <v>7.6296296296296298</v>
      </c>
      <c r="K106" s="12">
        <v>8.1111111111111107</v>
      </c>
      <c r="L106">
        <v>0</v>
      </c>
      <c r="M106">
        <v>0</v>
      </c>
      <c r="N106" s="12">
        <v>0.16331892594223388</v>
      </c>
      <c r="O106" s="12">
        <v>8696.7766815856685</v>
      </c>
      <c r="P106">
        <v>0</v>
      </c>
      <c r="Q106">
        <v>0</v>
      </c>
      <c r="R106" s="57">
        <v>1.5673955894998075E-2</v>
      </c>
      <c r="S106" s="57">
        <v>1.5259021896696422E-4</v>
      </c>
      <c r="T106" s="57">
        <v>0</v>
      </c>
      <c r="U106" s="57">
        <v>1.3263248534986817E-3</v>
      </c>
      <c r="V106" s="57">
        <v>2.5830972394250405E-3</v>
      </c>
      <c r="W106" s="57">
        <v>0</v>
      </c>
      <c r="X106" s="57">
        <v>0</v>
      </c>
      <c r="Y106" s="57">
        <v>1.7812786723413025E-6</v>
      </c>
      <c r="Z106" s="57">
        <v>3.3881071913352081E-3</v>
      </c>
      <c r="AA106" s="57">
        <v>0</v>
      </c>
      <c r="AB106" s="57">
        <v>0</v>
      </c>
      <c r="AC106" s="17">
        <v>2.1023506069905739E-3</v>
      </c>
      <c r="AD106" s="12">
        <v>99</v>
      </c>
      <c r="AE106" s="16">
        <v>2</v>
      </c>
      <c r="AF106" s="17">
        <v>0.7627963297763557</v>
      </c>
      <c r="AG106" t="str">
        <f>IF(AF106&lt;='CAV Tier 1 Analysis'!$A$5,"Tier 1", "Tier 2")</f>
        <v>Tier 2</v>
      </c>
      <c r="AH106" t="str">
        <f t="shared" si="4"/>
        <v>Iowa - Tier 2</v>
      </c>
      <c r="AI106" t="str">
        <f t="shared" si="5"/>
        <v>Cherokee County * - Tier 2</v>
      </c>
    </row>
    <row r="107" spans="1:35" x14ac:dyDescent="0.3">
      <c r="A107">
        <v>100</v>
      </c>
      <c r="B107">
        <v>7</v>
      </c>
      <c r="C107" t="s">
        <v>34</v>
      </c>
      <c r="D107" t="s">
        <v>2213</v>
      </c>
      <c r="E107" t="s">
        <v>4260</v>
      </c>
      <c r="F107" t="s">
        <v>430</v>
      </c>
      <c r="G107" s="56">
        <v>493.83091999999994</v>
      </c>
      <c r="H107">
        <v>10</v>
      </c>
      <c r="I107">
        <v>0</v>
      </c>
      <c r="J107" s="12">
        <v>10.3125</v>
      </c>
      <c r="K107" s="12">
        <v>7</v>
      </c>
      <c r="L107">
        <v>0</v>
      </c>
      <c r="M107" s="12">
        <v>1.9999999190006172</v>
      </c>
      <c r="N107" s="12">
        <v>2.1379941771227767E-4</v>
      </c>
      <c r="O107" s="12">
        <v>10913.862043892159</v>
      </c>
      <c r="P107">
        <v>0</v>
      </c>
      <c r="Q107">
        <v>0</v>
      </c>
      <c r="R107" s="57">
        <v>1.3672429996179323E-2</v>
      </c>
      <c r="S107" s="57">
        <v>7.6295109483482109E-4</v>
      </c>
      <c r="T107" s="57">
        <v>0</v>
      </c>
      <c r="U107" s="57">
        <v>1.7927115359031027E-3</v>
      </c>
      <c r="V107" s="57">
        <v>2.2292483025175007E-3</v>
      </c>
      <c r="W107" s="57">
        <v>0</v>
      </c>
      <c r="X107" s="57">
        <v>2.4069362627000067E-4</v>
      </c>
      <c r="Y107" s="57">
        <v>2.3318567687897472E-9</v>
      </c>
      <c r="Z107" s="57">
        <v>4.2518436232180431E-3</v>
      </c>
      <c r="AA107" s="57">
        <v>0</v>
      </c>
      <c r="AB107" s="57">
        <v>0</v>
      </c>
      <c r="AC107" s="17">
        <v>2.0863527737072329E-3</v>
      </c>
      <c r="AD107" s="12">
        <v>100</v>
      </c>
      <c r="AE107" s="16">
        <v>2</v>
      </c>
      <c r="AF107" s="17">
        <v>0.76488268255006298</v>
      </c>
      <c r="AG107" t="str">
        <f>IF(AF107&lt;='CAV Tier 1 Analysis'!$A$5,"Tier 1", "Tier 2")</f>
        <v>Tier 2</v>
      </c>
      <c r="AH107" t="str">
        <f t="shared" si="4"/>
        <v>Iowa - Tier 2</v>
      </c>
      <c r="AI107" t="str">
        <f t="shared" si="5"/>
        <v>Grundy County * - Tier 2</v>
      </c>
    </row>
    <row r="108" spans="1:35" x14ac:dyDescent="0.3">
      <c r="A108">
        <v>101</v>
      </c>
      <c r="B108">
        <v>7</v>
      </c>
      <c r="C108" t="s">
        <v>34</v>
      </c>
      <c r="D108" t="s">
        <v>1996</v>
      </c>
      <c r="E108" t="s">
        <v>4259</v>
      </c>
      <c r="F108" t="s">
        <v>414</v>
      </c>
      <c r="G108" s="56">
        <v>557.71099000000004</v>
      </c>
      <c r="H108">
        <v>0</v>
      </c>
      <c r="I108">
        <v>0</v>
      </c>
      <c r="J108" s="12">
        <v>9.8695652173913047</v>
      </c>
      <c r="K108" s="12">
        <v>8.3478260869565215</v>
      </c>
      <c r="L108">
        <v>0</v>
      </c>
      <c r="M108">
        <v>0</v>
      </c>
      <c r="N108" s="12">
        <v>0</v>
      </c>
      <c r="O108" s="12">
        <v>6579.2710189459349</v>
      </c>
      <c r="P108">
        <v>0</v>
      </c>
      <c r="Q108">
        <v>0</v>
      </c>
      <c r="R108" s="57">
        <v>1.5441042996811274E-2</v>
      </c>
      <c r="S108" s="57">
        <v>0</v>
      </c>
      <c r="T108" s="57">
        <v>0</v>
      </c>
      <c r="U108" s="57">
        <v>1.7157123315942211E-3</v>
      </c>
      <c r="V108" s="57">
        <v>2.6584824477227337E-3</v>
      </c>
      <c r="W108" s="57">
        <v>0</v>
      </c>
      <c r="X108" s="57">
        <v>0</v>
      </c>
      <c r="Y108" s="57">
        <v>0</v>
      </c>
      <c r="Z108" s="57">
        <v>2.5631652127199056E-3</v>
      </c>
      <c r="AA108" s="57">
        <v>0</v>
      </c>
      <c r="AB108" s="57">
        <v>0</v>
      </c>
      <c r="AC108" s="17">
        <v>2.0344002717134668E-3</v>
      </c>
      <c r="AD108" s="12">
        <v>101</v>
      </c>
      <c r="AE108" s="16">
        <v>2</v>
      </c>
      <c r="AF108" s="17">
        <v>0.7669170828217764</v>
      </c>
      <c r="AG108" t="str">
        <f>IF(AF108&lt;='CAV Tier 1 Analysis'!$A$5,"Tier 1", "Tier 2")</f>
        <v>Tier 2</v>
      </c>
      <c r="AH108" t="str">
        <f t="shared" si="4"/>
        <v>Iowa - Tier 2</v>
      </c>
      <c r="AI108" t="str">
        <f t="shared" si="5"/>
        <v>Greene County * - Tier 2</v>
      </c>
    </row>
    <row r="109" spans="1:35" x14ac:dyDescent="0.3">
      <c r="A109">
        <v>102</v>
      </c>
      <c r="B109">
        <v>7</v>
      </c>
      <c r="C109" t="s">
        <v>34</v>
      </c>
      <c r="D109" t="s">
        <v>2669</v>
      </c>
      <c r="E109" t="s">
        <v>4251</v>
      </c>
      <c r="F109" t="s">
        <v>433</v>
      </c>
      <c r="G109" s="56">
        <v>496.22209000000009</v>
      </c>
      <c r="H109">
        <v>5</v>
      </c>
      <c r="I109">
        <v>0</v>
      </c>
      <c r="J109" s="12">
        <v>10.107142857142858</v>
      </c>
      <c r="K109" s="12">
        <v>7.2142857142857144</v>
      </c>
      <c r="L109">
        <v>0</v>
      </c>
      <c r="M109" s="12">
        <v>0.99997839676988232</v>
      </c>
      <c r="N109" s="12">
        <v>0.10693267848584988</v>
      </c>
      <c r="O109" s="12">
        <v>10295.659747732432</v>
      </c>
      <c r="P109">
        <v>0</v>
      </c>
      <c r="Q109">
        <v>0</v>
      </c>
      <c r="R109" s="57">
        <v>1.3738633028654419E-2</v>
      </c>
      <c r="S109" s="57">
        <v>3.8147554741741054E-4</v>
      </c>
      <c r="T109" s="57">
        <v>0</v>
      </c>
      <c r="U109" s="57">
        <v>1.7570125183050324E-3</v>
      </c>
      <c r="V109" s="57">
        <v>2.2974905974925265E-3</v>
      </c>
      <c r="W109" s="57">
        <v>0</v>
      </c>
      <c r="X109" s="57">
        <v>1.2034421812900593E-4</v>
      </c>
      <c r="Y109" s="57">
        <v>1.1662879758990453E-6</v>
      </c>
      <c r="Z109" s="57">
        <v>4.0110031691043225E-3</v>
      </c>
      <c r="AA109" s="57">
        <v>0</v>
      </c>
      <c r="AB109" s="57">
        <v>0</v>
      </c>
      <c r="AC109" s="17">
        <v>2.0279204879162381E-3</v>
      </c>
      <c r="AD109" s="12">
        <v>102</v>
      </c>
      <c r="AE109" s="16">
        <v>2</v>
      </c>
      <c r="AF109" s="17">
        <v>0.76894500330969262</v>
      </c>
      <c r="AG109" t="str">
        <f>IF(AF109&lt;='CAV Tier 1 Analysis'!$A$5,"Tier 1", "Tier 2")</f>
        <v>Tier 2</v>
      </c>
      <c r="AH109" t="str">
        <f t="shared" si="4"/>
        <v>Iowa - Tier 2</v>
      </c>
      <c r="AI109" t="str">
        <f t="shared" si="5"/>
        <v>Chickasaw County * - Tier 2</v>
      </c>
    </row>
    <row r="110" spans="1:35" x14ac:dyDescent="0.3">
      <c r="A110">
        <v>103</v>
      </c>
      <c r="B110">
        <v>7</v>
      </c>
      <c r="C110" t="s">
        <v>34</v>
      </c>
      <c r="D110" t="s">
        <v>2162</v>
      </c>
      <c r="E110" t="s">
        <v>3865</v>
      </c>
      <c r="F110" t="s">
        <v>530</v>
      </c>
      <c r="G110" s="56">
        <v>4.1474599999999997</v>
      </c>
      <c r="H110">
        <v>38</v>
      </c>
      <c r="I110">
        <v>3</v>
      </c>
      <c r="J110" s="12">
        <v>11</v>
      </c>
      <c r="K110" s="12">
        <v>7</v>
      </c>
      <c r="L110">
        <v>1</v>
      </c>
      <c r="M110" s="12">
        <v>34.711365510457007</v>
      </c>
      <c r="N110" s="12">
        <v>351.64840481729453</v>
      </c>
      <c r="O110" s="12">
        <v>3127.3635207735988</v>
      </c>
      <c r="P110" s="12">
        <v>2991.7405186749311</v>
      </c>
      <c r="Q110">
        <v>0</v>
      </c>
      <c r="R110" s="57">
        <v>1.1482848524744846E-4</v>
      </c>
      <c r="S110" s="57">
        <v>2.8992141603723202E-3</v>
      </c>
      <c r="T110" s="57">
        <v>2.8462998102466793E-3</v>
      </c>
      <c r="U110" s="57">
        <v>1.912225638296643E-3</v>
      </c>
      <c r="V110" s="57">
        <v>2.2292483025175007E-3</v>
      </c>
      <c r="W110" s="57">
        <v>7.0821529745042496E-4</v>
      </c>
      <c r="X110" s="57">
        <v>4.1774023879311726E-3</v>
      </c>
      <c r="Y110" s="57">
        <v>3.835341189333073E-3</v>
      </c>
      <c r="Z110" s="57">
        <v>1.2183643690757049E-3</v>
      </c>
      <c r="AA110" s="57">
        <v>2.3364673240720223E-3</v>
      </c>
      <c r="AB110" s="57">
        <v>0</v>
      </c>
      <c r="AC110" s="17">
        <v>2.0252369967766349E-3</v>
      </c>
      <c r="AD110" s="12">
        <v>103</v>
      </c>
      <c r="AE110" s="16">
        <v>2</v>
      </c>
      <c r="AF110" s="17">
        <v>0.77097024030646921</v>
      </c>
      <c r="AG110" t="str">
        <f>IF(AF110&lt;='CAV Tier 1 Analysis'!$A$5,"Tier 1", "Tier 2")</f>
        <v>Tier 2</v>
      </c>
      <c r="AH110" t="str">
        <f t="shared" si="4"/>
        <v>Iowa - Tier 2</v>
      </c>
      <c r="AI110" t="str">
        <f t="shared" si="5"/>
        <v>Manchester, City Of - Tier 2</v>
      </c>
    </row>
    <row r="111" spans="1:35" x14ac:dyDescent="0.3">
      <c r="A111">
        <v>104</v>
      </c>
      <c r="B111">
        <v>7</v>
      </c>
      <c r="C111" t="s">
        <v>34</v>
      </c>
      <c r="D111" t="s">
        <v>2463</v>
      </c>
      <c r="E111" t="s">
        <v>4010</v>
      </c>
      <c r="F111" t="s">
        <v>484</v>
      </c>
      <c r="G111" s="56">
        <v>9.14846</v>
      </c>
      <c r="H111">
        <v>6</v>
      </c>
      <c r="I111">
        <v>0</v>
      </c>
      <c r="J111" s="12">
        <v>10</v>
      </c>
      <c r="K111" s="12">
        <v>5</v>
      </c>
      <c r="L111">
        <v>0</v>
      </c>
      <c r="M111" s="12">
        <v>0.99498604136652524</v>
      </c>
      <c r="N111" s="12">
        <v>24.800921090251769</v>
      </c>
      <c r="O111" s="12">
        <v>12443.697192184434</v>
      </c>
      <c r="P111" s="12">
        <v>11886.973483392689</v>
      </c>
      <c r="Q111" s="12">
        <v>979.47708858992701</v>
      </c>
      <c r="R111" s="57">
        <v>2.5328847153363083E-4</v>
      </c>
      <c r="S111" s="57">
        <v>4.5777065690089265E-4</v>
      </c>
      <c r="T111" s="57">
        <v>0</v>
      </c>
      <c r="U111" s="57">
        <v>1.738386943906039E-3</v>
      </c>
      <c r="V111" s="57">
        <v>1.5923202160839291E-3</v>
      </c>
      <c r="W111" s="57">
        <v>0</v>
      </c>
      <c r="X111" s="57">
        <v>1.1974340404184184E-4</v>
      </c>
      <c r="Y111" s="57">
        <v>2.7049744258121481E-4</v>
      </c>
      <c r="Z111" s="57">
        <v>4.8478397787202641E-3</v>
      </c>
      <c r="AA111" s="57">
        <v>9.2834003994299429E-3</v>
      </c>
      <c r="AB111" s="57">
        <v>3.7136022513753336E-3</v>
      </c>
      <c r="AC111" s="17">
        <v>2.0251681422339173E-3</v>
      </c>
      <c r="AD111" s="12">
        <v>104</v>
      </c>
      <c r="AE111" s="16">
        <v>2</v>
      </c>
      <c r="AF111" s="17">
        <v>0.77299540844870318</v>
      </c>
      <c r="AG111" t="str">
        <f>IF(AF111&lt;='CAV Tier 1 Analysis'!$A$5,"Tier 1", "Tier 2")</f>
        <v>Tier 2</v>
      </c>
      <c r="AH111" t="str">
        <f t="shared" si="4"/>
        <v>Iowa - Tier 2</v>
      </c>
      <c r="AI111" t="str">
        <f t="shared" si="5"/>
        <v>Indianola, City Of - Tier 2</v>
      </c>
    </row>
    <row r="112" spans="1:35" x14ac:dyDescent="0.3">
      <c r="A112">
        <v>105</v>
      </c>
      <c r="B112">
        <v>7</v>
      </c>
      <c r="C112" t="s">
        <v>34</v>
      </c>
      <c r="D112" t="s">
        <v>2440</v>
      </c>
      <c r="E112" t="s">
        <v>3978</v>
      </c>
      <c r="F112" t="s">
        <v>585</v>
      </c>
      <c r="G112" s="56">
        <v>4.3787900000000004</v>
      </c>
      <c r="H112">
        <v>33</v>
      </c>
      <c r="I112">
        <v>6</v>
      </c>
      <c r="J112" s="12">
        <v>14</v>
      </c>
      <c r="K112" s="12">
        <v>2</v>
      </c>
      <c r="L112">
        <v>5</v>
      </c>
      <c r="M112" s="12">
        <v>26.409478417553711</v>
      </c>
      <c r="N112" s="12">
        <v>109.11489666548211</v>
      </c>
      <c r="O112" s="12">
        <v>2713.3699835846082</v>
      </c>
      <c r="P112" s="12">
        <v>1216.7696861432321</v>
      </c>
      <c r="Q112" s="12">
        <v>232.7397866086385</v>
      </c>
      <c r="R112" s="57">
        <v>1.2123319403120824E-4</v>
      </c>
      <c r="S112" s="57">
        <v>2.5177386129549098E-3</v>
      </c>
      <c r="T112" s="57">
        <v>5.6925996204933585E-3</v>
      </c>
      <c r="U112" s="57">
        <v>2.4337417214684545E-3</v>
      </c>
      <c r="V112" s="57">
        <v>6.3692808643357171E-4</v>
      </c>
      <c r="W112" s="57">
        <v>3.5410764872521247E-3</v>
      </c>
      <c r="X112" s="57">
        <v>3.1782966928301957E-3</v>
      </c>
      <c r="Y112" s="57">
        <v>1.1900888837200363E-3</v>
      </c>
      <c r="Z112" s="57">
        <v>1.057079960855098E-3</v>
      </c>
      <c r="AA112" s="57">
        <v>9.5026376614178989E-4</v>
      </c>
      <c r="AB112" s="57">
        <v>8.8241267264221662E-4</v>
      </c>
      <c r="AC112" s="17">
        <v>2.018314518074815E-3</v>
      </c>
      <c r="AD112" s="12">
        <v>105</v>
      </c>
      <c r="AE112" s="16">
        <v>2</v>
      </c>
      <c r="AF112" s="17">
        <v>0.77501372296677795</v>
      </c>
      <c r="AG112" t="str">
        <f>IF(AF112&lt;='CAV Tier 1 Analysis'!$A$5,"Tier 1", "Tier 2")</f>
        <v>Tier 2</v>
      </c>
      <c r="AH112" t="str">
        <f t="shared" si="4"/>
        <v>Iowa - Tier 2</v>
      </c>
      <c r="AI112" t="str">
        <f t="shared" si="5"/>
        <v>Le Claire, City Of - Tier 2</v>
      </c>
    </row>
    <row r="113" spans="1:35" x14ac:dyDescent="0.3">
      <c r="A113">
        <v>106</v>
      </c>
      <c r="B113">
        <v>7</v>
      </c>
      <c r="C113" t="s">
        <v>34</v>
      </c>
      <c r="D113" t="s">
        <v>2596</v>
      </c>
      <c r="E113" t="s">
        <v>4160</v>
      </c>
      <c r="F113" t="s">
        <v>555</v>
      </c>
      <c r="G113" s="56">
        <v>7.1063799999999988</v>
      </c>
      <c r="H113">
        <v>2</v>
      </c>
      <c r="I113">
        <v>0</v>
      </c>
      <c r="J113" s="12">
        <v>11</v>
      </c>
      <c r="K113" s="12">
        <v>1</v>
      </c>
      <c r="L113">
        <v>0</v>
      </c>
      <c r="M113" s="12">
        <v>0.99271781131884307</v>
      </c>
      <c r="N113" s="12">
        <v>27.758483716492666</v>
      </c>
      <c r="O113" s="12">
        <v>9406.1506774606478</v>
      </c>
      <c r="P113" s="12">
        <v>5765.1026952680477</v>
      </c>
      <c r="Q113" s="12">
        <v>2779.9229497906745</v>
      </c>
      <c r="R113" s="57">
        <v>1.9675050536780651E-4</v>
      </c>
      <c r="S113" s="57">
        <v>1.5259021896696422E-4</v>
      </c>
      <c r="T113" s="57">
        <v>0</v>
      </c>
      <c r="U113" s="57">
        <v>1.912225638296643E-3</v>
      </c>
      <c r="V113" s="57">
        <v>3.1846404321678585E-4</v>
      </c>
      <c r="W113" s="57">
        <v>0</v>
      </c>
      <c r="X113" s="57">
        <v>1.1947042977309086E-4</v>
      </c>
      <c r="Y113" s="57">
        <v>3.027548383352135E-4</v>
      </c>
      <c r="Z113" s="57">
        <v>3.6644664937258492E-3</v>
      </c>
      <c r="AA113" s="57">
        <v>4.5023871499989951E-3</v>
      </c>
      <c r="AB113" s="57">
        <v>1.0539836250641192E-2</v>
      </c>
      <c r="AC113" s="17">
        <v>1.97354050621114E-3</v>
      </c>
      <c r="AD113" s="12">
        <v>106</v>
      </c>
      <c r="AE113" s="16">
        <v>3</v>
      </c>
      <c r="AF113" s="17">
        <v>0.77698726347298908</v>
      </c>
      <c r="AG113" t="str">
        <f>IF(AF113&lt;='CAV Tier 1 Analysis'!$A$5,"Tier 1", "Tier 2")</f>
        <v>Tier 2</v>
      </c>
      <c r="AH113" t="str">
        <f t="shared" si="4"/>
        <v>Iowa - Tier 2</v>
      </c>
      <c r="AI113" t="str">
        <f t="shared" si="5"/>
        <v>Altoona, City Of - Tier 2</v>
      </c>
    </row>
    <row r="114" spans="1:35" x14ac:dyDescent="0.3">
      <c r="A114">
        <v>107</v>
      </c>
      <c r="B114">
        <v>7</v>
      </c>
      <c r="C114" t="s">
        <v>34</v>
      </c>
      <c r="D114" t="s">
        <v>2329</v>
      </c>
      <c r="E114" t="s">
        <v>3834</v>
      </c>
      <c r="F114" t="s">
        <v>559</v>
      </c>
      <c r="G114" s="56">
        <v>1.39818</v>
      </c>
      <c r="H114">
        <v>24</v>
      </c>
      <c r="I114">
        <v>4</v>
      </c>
      <c r="J114" s="12">
        <v>16</v>
      </c>
      <c r="K114" s="12">
        <v>4</v>
      </c>
      <c r="L114">
        <v>8</v>
      </c>
      <c r="M114" s="12">
        <v>46.621300547855071</v>
      </c>
      <c r="N114" s="12">
        <v>20.305443896334928</v>
      </c>
      <c r="O114" s="12">
        <v>183.0192090303575</v>
      </c>
      <c r="P114" s="12">
        <v>145.80841907752756</v>
      </c>
      <c r="Q114">
        <v>0</v>
      </c>
      <c r="R114" s="57">
        <v>3.8710654594204044E-5</v>
      </c>
      <c r="S114" s="57">
        <v>1.8310826276035706E-3</v>
      </c>
      <c r="T114" s="57">
        <v>3.7950664136622392E-3</v>
      </c>
      <c r="U114" s="57">
        <v>2.7814191102496625E-3</v>
      </c>
      <c r="V114" s="57">
        <v>1.2738561728671434E-3</v>
      </c>
      <c r="W114" s="57">
        <v>5.6657223796033997E-3</v>
      </c>
      <c r="X114" s="57">
        <v>5.610725172376041E-3</v>
      </c>
      <c r="Y114" s="57">
        <v>2.2146639733448616E-4</v>
      </c>
      <c r="Z114" s="57">
        <v>7.1300979773482721E-5</v>
      </c>
      <c r="AA114" s="57">
        <v>1.1387237784249135E-4</v>
      </c>
      <c r="AB114" s="57">
        <v>0</v>
      </c>
      <c r="AC114" s="17">
        <v>1.9457474805369746E-3</v>
      </c>
      <c r="AD114" s="12">
        <v>107</v>
      </c>
      <c r="AE114" s="16">
        <v>3</v>
      </c>
      <c r="AF114" s="17">
        <v>0.77893301095352607</v>
      </c>
      <c r="AG114" t="str">
        <f>IF(AF114&lt;='CAV Tier 1 Analysis'!$A$5,"Tier 1", "Tier 2")</f>
        <v>Tier 2</v>
      </c>
      <c r="AH114" t="str">
        <f t="shared" si="4"/>
        <v>Iowa - Tier 2</v>
      </c>
      <c r="AI114" t="str">
        <f t="shared" si="5"/>
        <v>Elkader, City Of - Tier 2</v>
      </c>
    </row>
    <row r="115" spans="1:35" x14ac:dyDescent="0.3">
      <c r="A115">
        <v>108</v>
      </c>
      <c r="B115">
        <v>7</v>
      </c>
      <c r="C115" t="s">
        <v>34</v>
      </c>
      <c r="D115" t="s">
        <v>2553</v>
      </c>
      <c r="E115" t="s">
        <v>4110</v>
      </c>
      <c r="F115" t="s">
        <v>623</v>
      </c>
      <c r="G115" s="56">
        <v>1.2321899999999999</v>
      </c>
      <c r="H115">
        <v>99</v>
      </c>
      <c r="I115">
        <v>2</v>
      </c>
      <c r="J115" s="12">
        <v>15</v>
      </c>
      <c r="K115" s="12">
        <v>2</v>
      </c>
      <c r="L115">
        <v>8</v>
      </c>
      <c r="M115" s="12">
        <v>22.747774288056227</v>
      </c>
      <c r="N115" s="12">
        <v>12.976529333202828</v>
      </c>
      <c r="O115" s="12">
        <v>135.97067626916893</v>
      </c>
      <c r="P115">
        <v>0</v>
      </c>
      <c r="Q115" s="12">
        <v>14.861458751022184</v>
      </c>
      <c r="R115" s="57">
        <v>3.4114979104573282E-5</v>
      </c>
      <c r="S115" s="57">
        <v>7.5532158388647288E-3</v>
      </c>
      <c r="T115" s="57">
        <v>1.8975332068311196E-3</v>
      </c>
      <c r="U115" s="57">
        <v>2.6075804158590585E-3</v>
      </c>
      <c r="V115" s="57">
        <v>6.3692808643357171E-4</v>
      </c>
      <c r="W115" s="57">
        <v>5.6657223796033997E-3</v>
      </c>
      <c r="X115" s="57">
        <v>2.7376222523547242E-3</v>
      </c>
      <c r="Y115" s="57">
        <v>1.4153175946320662E-4</v>
      </c>
      <c r="Z115" s="57">
        <v>5.297172078176063E-5</v>
      </c>
      <c r="AA115" s="57">
        <v>0</v>
      </c>
      <c r="AB115" s="57">
        <v>5.6345929189593917E-5</v>
      </c>
      <c r="AC115" s="17">
        <v>1.9439605971350671E-3</v>
      </c>
      <c r="AD115" s="12">
        <v>108</v>
      </c>
      <c r="AE115" s="16">
        <v>3</v>
      </c>
      <c r="AF115" s="17">
        <v>0.78087697155066116</v>
      </c>
      <c r="AG115" t="str">
        <f>IF(AF115&lt;='CAV Tier 1 Analysis'!$A$5,"Tier 1", "Tier 2")</f>
        <v>Tier 2</v>
      </c>
      <c r="AH115" t="str">
        <f t="shared" si="4"/>
        <v>Iowa - Tier 2</v>
      </c>
      <c r="AI115" t="str">
        <f t="shared" si="5"/>
        <v>Palo, City Of - Tier 2</v>
      </c>
    </row>
    <row r="116" spans="1:35" x14ac:dyDescent="0.3">
      <c r="A116">
        <v>109</v>
      </c>
      <c r="B116">
        <v>7</v>
      </c>
      <c r="C116" t="s">
        <v>34</v>
      </c>
      <c r="D116" t="s">
        <v>2430</v>
      </c>
      <c r="E116" t="s">
        <v>3964</v>
      </c>
      <c r="F116" t="s">
        <v>589</v>
      </c>
      <c r="G116" s="56">
        <v>8.9765899999999981</v>
      </c>
      <c r="H116">
        <v>18</v>
      </c>
      <c r="I116">
        <v>0</v>
      </c>
      <c r="J116" s="12">
        <v>11</v>
      </c>
      <c r="K116" s="12">
        <v>1.3333333333333333</v>
      </c>
      <c r="L116">
        <v>0</v>
      </c>
      <c r="M116" s="12">
        <v>1.975810413531196</v>
      </c>
      <c r="N116" s="12">
        <v>19.751729775136738</v>
      </c>
      <c r="O116" s="12">
        <v>3852.6676451459534</v>
      </c>
      <c r="P116">
        <v>0</v>
      </c>
      <c r="Q116" s="12">
        <v>3902.3412432391005</v>
      </c>
      <c r="R116" s="57">
        <v>2.4852999965940435E-4</v>
      </c>
      <c r="S116" s="57">
        <v>1.3733119707026781E-3</v>
      </c>
      <c r="T116" s="57">
        <v>0</v>
      </c>
      <c r="U116" s="57">
        <v>1.912225638296643E-3</v>
      </c>
      <c r="V116" s="57">
        <v>4.2461872428904777E-4</v>
      </c>
      <c r="W116" s="57">
        <v>0</v>
      </c>
      <c r="X116" s="57">
        <v>2.3778249625754428E-4</v>
      </c>
      <c r="Y116" s="57">
        <v>2.1542717592169406E-4</v>
      </c>
      <c r="Z116" s="57">
        <v>1.5009297619406631E-3</v>
      </c>
      <c r="AA116" s="57">
        <v>0</v>
      </c>
      <c r="AB116" s="57">
        <v>1.4795387656683342E-2</v>
      </c>
      <c r="AC116" s="17">
        <v>1.8825648567046378E-3</v>
      </c>
      <c r="AD116" s="12">
        <v>109</v>
      </c>
      <c r="AE116" s="16">
        <v>3</v>
      </c>
      <c r="AF116" s="17">
        <v>0.78275953640736584</v>
      </c>
      <c r="AG116" t="str">
        <f>IF(AF116&lt;='CAV Tier 1 Analysis'!$A$5,"Tier 1", "Tier 2")</f>
        <v>Tier 2</v>
      </c>
      <c r="AH116" t="str">
        <f t="shared" si="4"/>
        <v>Iowa - Tier 2</v>
      </c>
      <c r="AI116" t="str">
        <f t="shared" si="5"/>
        <v>Grimes, City Of - Tier 2</v>
      </c>
    </row>
    <row r="117" spans="1:35" x14ac:dyDescent="0.3">
      <c r="A117">
        <v>110</v>
      </c>
      <c r="B117">
        <v>7</v>
      </c>
      <c r="C117" t="s">
        <v>34</v>
      </c>
      <c r="D117" t="s">
        <v>2142</v>
      </c>
      <c r="E117" t="s">
        <v>4185</v>
      </c>
      <c r="F117" t="s">
        <v>479</v>
      </c>
      <c r="G117" s="56">
        <v>10.207929999999999</v>
      </c>
      <c r="H117">
        <v>1</v>
      </c>
      <c r="I117">
        <v>0</v>
      </c>
      <c r="J117" s="12">
        <v>9</v>
      </c>
      <c r="K117" s="12">
        <v>6</v>
      </c>
      <c r="L117">
        <v>0</v>
      </c>
      <c r="M117">
        <v>0</v>
      </c>
      <c r="N117" s="12">
        <v>0</v>
      </c>
      <c r="O117" s="12">
        <v>14750.290721267771</v>
      </c>
      <c r="P117" s="12">
        <v>14242.98809751608</v>
      </c>
      <c r="Q117">
        <v>0</v>
      </c>
      <c r="R117" s="57">
        <v>2.8262144527300726E-4</v>
      </c>
      <c r="S117" s="57">
        <v>7.6295109483482109E-5</v>
      </c>
      <c r="T117" s="57">
        <v>0</v>
      </c>
      <c r="U117" s="57">
        <v>1.5645482495154352E-3</v>
      </c>
      <c r="V117" s="57">
        <v>1.910784259300715E-3</v>
      </c>
      <c r="W117" s="57">
        <v>0</v>
      </c>
      <c r="X117" s="57">
        <v>0</v>
      </c>
      <c r="Y117" s="57">
        <v>0</v>
      </c>
      <c r="Z117" s="57">
        <v>5.7464469764791489E-3</v>
      </c>
      <c r="AA117" s="57">
        <v>1.1123383220992811E-2</v>
      </c>
      <c r="AB117" s="57">
        <v>0</v>
      </c>
      <c r="AC117" s="17">
        <v>1.8821890237313273E-3</v>
      </c>
      <c r="AD117" s="12">
        <v>110</v>
      </c>
      <c r="AE117" s="16">
        <v>3</v>
      </c>
      <c r="AF117" s="17">
        <v>0.78464172543109711</v>
      </c>
      <c r="AG117" t="str">
        <f>IF(AF117&lt;='CAV Tier 1 Analysis'!$A$5,"Tier 1", "Tier 2")</f>
        <v>Tier 2</v>
      </c>
      <c r="AH117" t="str">
        <f t="shared" si="4"/>
        <v>Iowa - Tier 2</v>
      </c>
      <c r="AI117" t="str">
        <f t="shared" si="5"/>
        <v>Newton, City Of - Tier 2</v>
      </c>
    </row>
    <row r="118" spans="1:35" x14ac:dyDescent="0.3">
      <c r="A118">
        <v>111</v>
      </c>
      <c r="B118">
        <v>7</v>
      </c>
      <c r="C118" t="s">
        <v>34</v>
      </c>
      <c r="D118" t="s">
        <v>2672</v>
      </c>
      <c r="E118" t="s">
        <v>4255</v>
      </c>
      <c r="F118" t="s">
        <v>474</v>
      </c>
      <c r="G118" s="56">
        <v>393.62066999999996</v>
      </c>
      <c r="H118">
        <v>8</v>
      </c>
      <c r="I118">
        <v>0</v>
      </c>
      <c r="J118" s="12">
        <v>7.9473684210526319</v>
      </c>
      <c r="K118" s="12">
        <v>9.473684210526315</v>
      </c>
      <c r="L118">
        <v>0</v>
      </c>
      <c r="M118">
        <v>0</v>
      </c>
      <c r="N118" s="12">
        <v>3.2082267018904494E-2</v>
      </c>
      <c r="O118" s="12">
        <v>6448.7748761325047</v>
      </c>
      <c r="P118">
        <v>0</v>
      </c>
      <c r="Q118">
        <v>0</v>
      </c>
      <c r="R118" s="57">
        <v>1.0897962921447291E-2</v>
      </c>
      <c r="S118" s="57">
        <v>6.1036087586785687E-4</v>
      </c>
      <c r="T118" s="57">
        <v>0</v>
      </c>
      <c r="U118" s="57">
        <v>1.3815601501569047E-3</v>
      </c>
      <c r="V118" s="57">
        <v>3.0170277778432341E-3</v>
      </c>
      <c r="W118" s="57">
        <v>0</v>
      </c>
      <c r="X118" s="57">
        <v>0</v>
      </c>
      <c r="Y118" s="57">
        <v>3.4991326125513761E-7</v>
      </c>
      <c r="Z118" s="57">
        <v>2.5123262713401813E-3</v>
      </c>
      <c r="AA118" s="57">
        <v>0</v>
      </c>
      <c r="AB118" s="57">
        <v>0</v>
      </c>
      <c r="AC118" s="17">
        <v>1.6745079918106113E-3</v>
      </c>
      <c r="AD118" s="12">
        <v>111</v>
      </c>
      <c r="AE118" s="16">
        <v>3</v>
      </c>
      <c r="AF118" s="17">
        <v>0.78631623342290768</v>
      </c>
      <c r="AG118" t="str">
        <f>IF(AF118&lt;='CAV Tier 1 Analysis'!$A$5,"Tier 1", "Tier 2")</f>
        <v>Tier 2</v>
      </c>
      <c r="AH118" t="str">
        <f t="shared" si="4"/>
        <v>Iowa - Tier 2</v>
      </c>
      <c r="AI118" t="str">
        <f t="shared" si="5"/>
        <v>Emmett County* - Tier 2</v>
      </c>
    </row>
    <row r="119" spans="1:35" x14ac:dyDescent="0.3">
      <c r="A119">
        <v>112</v>
      </c>
      <c r="B119">
        <v>7</v>
      </c>
      <c r="C119" t="s">
        <v>34</v>
      </c>
      <c r="D119" t="s">
        <v>2451</v>
      </c>
      <c r="E119" t="s">
        <v>3993</v>
      </c>
      <c r="F119" t="s">
        <v>682</v>
      </c>
      <c r="G119" s="56">
        <v>4.1813500000000001</v>
      </c>
      <c r="H119">
        <v>3</v>
      </c>
      <c r="I119">
        <v>9</v>
      </c>
      <c r="J119" s="12">
        <v>11</v>
      </c>
      <c r="K119" s="12">
        <v>2</v>
      </c>
      <c r="L119">
        <v>2</v>
      </c>
      <c r="M119" s="12">
        <v>16.354452509357028</v>
      </c>
      <c r="N119" s="12">
        <v>25.61705642113461</v>
      </c>
      <c r="O119" s="12">
        <v>1644.3444030070946</v>
      </c>
      <c r="P119" s="12">
        <v>1117.2350963532745</v>
      </c>
      <c r="Q119" s="12">
        <v>382.74306192123981</v>
      </c>
      <c r="R119" s="57">
        <v>1.1576677937567057E-4</v>
      </c>
      <c r="S119" s="57">
        <v>2.2888532845044633E-4</v>
      </c>
      <c r="T119" s="57">
        <v>8.5388994307400382E-3</v>
      </c>
      <c r="U119" s="57">
        <v>1.912225638296643E-3</v>
      </c>
      <c r="V119" s="57">
        <v>6.3692808643357171E-4</v>
      </c>
      <c r="W119" s="57">
        <v>1.4164305949008499E-3</v>
      </c>
      <c r="X119" s="57">
        <v>1.9682063197805758E-3</v>
      </c>
      <c r="Y119" s="57">
        <v>2.7939882648549065E-4</v>
      </c>
      <c r="Z119" s="57">
        <v>6.4060689389167428E-4</v>
      </c>
      <c r="AA119" s="57">
        <v>8.7252998033801588E-4</v>
      </c>
      <c r="AB119" s="57">
        <v>1.4511370536448322E-3</v>
      </c>
      <c r="AC119" s="17">
        <v>1.6419104483943465E-3</v>
      </c>
      <c r="AD119" s="12">
        <v>112</v>
      </c>
      <c r="AE119" s="16">
        <v>3</v>
      </c>
      <c r="AF119" s="17">
        <v>0.78795814387130203</v>
      </c>
      <c r="AG119" t="str">
        <f>IF(AF119&lt;='CAV Tier 1 Analysis'!$A$5,"Tier 1", "Tier 2")</f>
        <v>Tier 2</v>
      </c>
      <c r="AH119" t="str">
        <f t="shared" si="4"/>
        <v>Iowa - Tier 2</v>
      </c>
      <c r="AI119" t="str">
        <f t="shared" si="5"/>
        <v>Nevada, City Of - Tier 2</v>
      </c>
    </row>
    <row r="120" spans="1:35" x14ac:dyDescent="0.3">
      <c r="A120">
        <v>113</v>
      </c>
      <c r="B120">
        <v>7</v>
      </c>
      <c r="C120" t="s">
        <v>34</v>
      </c>
      <c r="D120" t="s">
        <v>2380</v>
      </c>
      <c r="E120" t="s">
        <v>3900</v>
      </c>
      <c r="F120" t="s">
        <v>560</v>
      </c>
      <c r="G120" s="56">
        <v>4.8178799999999997</v>
      </c>
      <c r="H120">
        <v>69</v>
      </c>
      <c r="I120">
        <v>0</v>
      </c>
      <c r="J120" s="12">
        <v>11</v>
      </c>
      <c r="K120" s="12">
        <v>9</v>
      </c>
      <c r="L120">
        <v>1</v>
      </c>
      <c r="M120" s="12">
        <v>29.218878427856239</v>
      </c>
      <c r="N120" s="12">
        <v>116.2821044609632</v>
      </c>
      <c r="O120" s="12">
        <v>1874.5063297754245</v>
      </c>
      <c r="P120" s="12">
        <v>1739.0858014541709</v>
      </c>
      <c r="Q120">
        <v>0</v>
      </c>
      <c r="R120" s="57">
        <v>1.3339004173734694E-4</v>
      </c>
      <c r="S120" s="57">
        <v>5.2643625543602659E-3</v>
      </c>
      <c r="T120" s="57">
        <v>0</v>
      </c>
      <c r="U120" s="57">
        <v>1.912225638296643E-3</v>
      </c>
      <c r="V120" s="57">
        <v>2.8661763889510725E-3</v>
      </c>
      <c r="W120" s="57">
        <v>7.0821529745042496E-4</v>
      </c>
      <c r="X120" s="57">
        <v>3.5163990445845829E-3</v>
      </c>
      <c r="Y120" s="57">
        <v>1.2682598263261886E-3</v>
      </c>
      <c r="Z120" s="57">
        <v>7.3027382542350291E-4</v>
      </c>
      <c r="AA120" s="57">
        <v>1.3581783324761582E-3</v>
      </c>
      <c r="AB120" s="57">
        <v>0</v>
      </c>
      <c r="AC120" s="17">
        <v>1.6143164499641989E-3</v>
      </c>
      <c r="AD120" s="12">
        <v>113</v>
      </c>
      <c r="AE120" s="16">
        <v>3</v>
      </c>
      <c r="AF120" s="17">
        <v>0.78957246032126627</v>
      </c>
      <c r="AG120" t="str">
        <f>IF(AF120&lt;='CAV Tier 1 Analysis'!$A$5,"Tier 1", "Tier 2")</f>
        <v>Tier 2</v>
      </c>
      <c r="AH120" t="str">
        <f t="shared" si="4"/>
        <v>Iowa - Tier 2</v>
      </c>
      <c r="AI120" t="str">
        <f t="shared" si="5"/>
        <v>Humboldt, City Of - Tier 2</v>
      </c>
    </row>
    <row r="121" spans="1:35" x14ac:dyDescent="0.3">
      <c r="A121">
        <v>114</v>
      </c>
      <c r="B121">
        <v>7</v>
      </c>
      <c r="C121" t="s">
        <v>34</v>
      </c>
      <c r="D121" t="s">
        <v>2367</v>
      </c>
      <c r="E121" t="s">
        <v>3886</v>
      </c>
      <c r="F121" t="s">
        <v>537</v>
      </c>
      <c r="G121" s="56">
        <v>8.5689600000000006</v>
      </c>
      <c r="H121">
        <v>20</v>
      </c>
      <c r="I121">
        <v>0</v>
      </c>
      <c r="J121" s="12">
        <v>12</v>
      </c>
      <c r="K121" s="12">
        <v>9</v>
      </c>
      <c r="L121">
        <v>0</v>
      </c>
      <c r="M121" s="12">
        <v>11.599304933154084</v>
      </c>
      <c r="N121" s="12">
        <v>386.03202438193574</v>
      </c>
      <c r="O121" s="12">
        <v>4449.3347617623831</v>
      </c>
      <c r="P121" s="12">
        <v>4184.2487804141538</v>
      </c>
      <c r="Q121">
        <v>0</v>
      </c>
      <c r="R121" s="57">
        <v>2.3724416798377227E-4</v>
      </c>
      <c r="S121" s="57">
        <v>1.5259021896696422E-3</v>
      </c>
      <c r="T121" s="57">
        <v>0</v>
      </c>
      <c r="U121" s="57">
        <v>2.086064332687247E-3</v>
      </c>
      <c r="V121" s="57">
        <v>2.8661763889510725E-3</v>
      </c>
      <c r="W121" s="57">
        <v>0</v>
      </c>
      <c r="X121" s="57">
        <v>1.3959394398212984E-3</v>
      </c>
      <c r="Y121" s="57">
        <v>4.2103547271398036E-3</v>
      </c>
      <c r="Z121" s="57">
        <v>1.7333804988811429E-3</v>
      </c>
      <c r="AA121" s="57">
        <v>3.2677835829010727E-3</v>
      </c>
      <c r="AB121" s="57">
        <v>0</v>
      </c>
      <c r="AC121" s="17">
        <v>1.5748041207304592E-3</v>
      </c>
      <c r="AD121" s="12">
        <v>114</v>
      </c>
      <c r="AE121" s="16">
        <v>3</v>
      </c>
      <c r="AF121" s="17">
        <v>0.79114726444199668</v>
      </c>
      <c r="AG121" t="str">
        <f>IF(AF121&lt;='CAV Tier 1 Analysis'!$A$5,"Tier 1", "Tier 2")</f>
        <v>Tier 2</v>
      </c>
      <c r="AH121" t="str">
        <f t="shared" si="4"/>
        <v>Iowa - Tier 2</v>
      </c>
      <c r="AI121" t="str">
        <f t="shared" si="5"/>
        <v>Webster City, City Of - Tier 2</v>
      </c>
    </row>
    <row r="122" spans="1:35" x14ac:dyDescent="0.3">
      <c r="A122">
        <v>115</v>
      </c>
      <c r="B122">
        <v>7</v>
      </c>
      <c r="C122" t="s">
        <v>34</v>
      </c>
      <c r="D122" t="s">
        <v>2309</v>
      </c>
      <c r="E122" t="s">
        <v>3807</v>
      </c>
      <c r="F122" t="s">
        <v>547</v>
      </c>
      <c r="G122" s="56">
        <v>5.4638400000000003</v>
      </c>
      <c r="H122">
        <v>20</v>
      </c>
      <c r="I122">
        <v>0</v>
      </c>
      <c r="J122" s="12">
        <v>9</v>
      </c>
      <c r="K122" s="12">
        <v>8</v>
      </c>
      <c r="L122">
        <v>0</v>
      </c>
      <c r="M122" s="12">
        <v>2.8179686813669509</v>
      </c>
      <c r="N122" s="12">
        <v>217.96255242284303</v>
      </c>
      <c r="O122" s="12">
        <v>7591.9090720214053</v>
      </c>
      <c r="P122" s="12">
        <v>7372.0026054510718</v>
      </c>
      <c r="Q122">
        <v>0</v>
      </c>
      <c r="R122" s="57">
        <v>1.512743874164956E-4</v>
      </c>
      <c r="S122" s="57">
        <v>1.5259021896696422E-3</v>
      </c>
      <c r="T122" s="57">
        <v>0</v>
      </c>
      <c r="U122" s="57">
        <v>1.5645482495154352E-3</v>
      </c>
      <c r="V122" s="57">
        <v>2.5477123457342868E-3</v>
      </c>
      <c r="W122" s="57">
        <v>0</v>
      </c>
      <c r="X122" s="57">
        <v>3.3913356405155642E-4</v>
      </c>
      <c r="Y122" s="57">
        <v>2.3772630377033501E-3</v>
      </c>
      <c r="Z122" s="57">
        <v>2.95767071693841E-3</v>
      </c>
      <c r="AA122" s="57">
        <v>5.7573319253767042E-3</v>
      </c>
      <c r="AB122" s="57">
        <v>0</v>
      </c>
      <c r="AC122" s="17">
        <v>1.5655305833096255E-3</v>
      </c>
      <c r="AD122" s="12">
        <v>115</v>
      </c>
      <c r="AE122" s="16">
        <v>3</v>
      </c>
      <c r="AF122" s="17">
        <v>0.79271279502530634</v>
      </c>
      <c r="AG122" t="str">
        <f>IF(AF122&lt;='CAV Tier 1 Analysis'!$A$5,"Tier 1", "Tier 2")</f>
        <v>Tier 2</v>
      </c>
      <c r="AH122" t="str">
        <f t="shared" si="4"/>
        <v>Iowa - Tier 2</v>
      </c>
      <c r="AI122" t="str">
        <f t="shared" si="5"/>
        <v>Carroll, City Of - Tier 2</v>
      </c>
    </row>
    <row r="123" spans="1:35" x14ac:dyDescent="0.3">
      <c r="A123">
        <v>116</v>
      </c>
      <c r="B123">
        <v>7</v>
      </c>
      <c r="C123" t="s">
        <v>34</v>
      </c>
      <c r="D123" t="s">
        <v>2362</v>
      </c>
      <c r="E123" t="s">
        <v>3876</v>
      </c>
      <c r="F123" t="s">
        <v>603</v>
      </c>
      <c r="G123" s="56">
        <v>4.8369</v>
      </c>
      <c r="H123">
        <v>24</v>
      </c>
      <c r="I123">
        <v>5</v>
      </c>
      <c r="J123" s="12">
        <v>12.285714285714286</v>
      </c>
      <c r="K123" s="12">
        <v>5.7142857142857144</v>
      </c>
      <c r="L123">
        <v>0</v>
      </c>
      <c r="M123" s="12">
        <v>19.588364448303668</v>
      </c>
      <c r="N123" s="12">
        <v>94.967389072591118</v>
      </c>
      <c r="O123" s="12">
        <v>2645.7631626985267</v>
      </c>
      <c r="P123" s="12">
        <v>2477.0730447923711</v>
      </c>
      <c r="Q123">
        <v>0</v>
      </c>
      <c r="R123" s="57">
        <v>1.3391663820588588E-4</v>
      </c>
      <c r="S123" s="57">
        <v>1.8310826276035706E-3</v>
      </c>
      <c r="T123" s="57">
        <v>4.7438330170777986E-3</v>
      </c>
      <c r="U123" s="57">
        <v>2.1357325310845626E-3</v>
      </c>
      <c r="V123" s="57">
        <v>1.8197945326673477E-3</v>
      </c>
      <c r="W123" s="57">
        <v>0</v>
      </c>
      <c r="X123" s="57">
        <v>2.3573973313541496E-3</v>
      </c>
      <c r="Y123" s="57">
        <v>1.0357855572891677E-3</v>
      </c>
      <c r="Z123" s="57">
        <v>1.0307415639508233E-3</v>
      </c>
      <c r="AA123" s="57">
        <v>1.9345261369994576E-3</v>
      </c>
      <c r="AB123" s="57">
        <v>0</v>
      </c>
      <c r="AC123" s="17">
        <v>1.5475281760211604E-3</v>
      </c>
      <c r="AD123" s="12">
        <v>116</v>
      </c>
      <c r="AE123" s="16">
        <v>3</v>
      </c>
      <c r="AF123" s="17">
        <v>0.79426032320132745</v>
      </c>
      <c r="AG123" t="str">
        <f>IF(AF123&lt;='CAV Tier 1 Analysis'!$A$5,"Tier 1", "Tier 2")</f>
        <v>Tier 2</v>
      </c>
      <c r="AH123" t="str">
        <f t="shared" si="4"/>
        <v>Iowa - Tier 2</v>
      </c>
      <c r="AI123" t="str">
        <f t="shared" si="5"/>
        <v>Oelwein, City Of - Tier 2</v>
      </c>
    </row>
    <row r="124" spans="1:35" x14ac:dyDescent="0.3">
      <c r="A124">
        <v>117</v>
      </c>
      <c r="B124">
        <v>7</v>
      </c>
      <c r="C124" t="s">
        <v>34</v>
      </c>
      <c r="D124" t="s">
        <v>2615</v>
      </c>
      <c r="E124" t="s">
        <v>4186</v>
      </c>
      <c r="F124" t="s">
        <v>622</v>
      </c>
      <c r="G124" s="56">
        <v>6.8156600000000003</v>
      </c>
      <c r="H124">
        <v>28</v>
      </c>
      <c r="I124">
        <v>0</v>
      </c>
      <c r="J124" s="12">
        <v>16</v>
      </c>
      <c r="K124" s="12">
        <v>2</v>
      </c>
      <c r="L124">
        <v>0</v>
      </c>
      <c r="M124" s="12">
        <v>1.9699310118169044</v>
      </c>
      <c r="N124" s="12">
        <v>16.244857249152332</v>
      </c>
      <c r="O124" s="12">
        <v>2690.1103262670072</v>
      </c>
      <c r="P124" s="12">
        <v>1796.9168016861763</v>
      </c>
      <c r="Q124" s="12">
        <v>2130.3520656650658</v>
      </c>
      <c r="R124" s="57">
        <v>1.8870149772671097E-4</v>
      </c>
      <c r="S124" s="57">
        <v>2.1362630655374993E-3</v>
      </c>
      <c r="T124" s="57">
        <v>0</v>
      </c>
      <c r="U124" s="57">
        <v>2.7814191102496625E-3</v>
      </c>
      <c r="V124" s="57">
        <v>6.3692808643357171E-4</v>
      </c>
      <c r="W124" s="57">
        <v>0</v>
      </c>
      <c r="X124" s="57">
        <v>2.3707492896943259E-4</v>
      </c>
      <c r="Y124" s="57">
        <v>1.7717859449662907E-4</v>
      </c>
      <c r="Z124" s="57">
        <v>1.0480184182731643E-3</v>
      </c>
      <c r="AA124" s="57">
        <v>1.4033427581731865E-3</v>
      </c>
      <c r="AB124" s="57">
        <v>8.0770447001114673E-3</v>
      </c>
      <c r="AC124" s="17">
        <v>1.516906469088302E-3</v>
      </c>
      <c r="AD124" s="12">
        <v>117</v>
      </c>
      <c r="AE124" s="16">
        <v>3</v>
      </c>
      <c r="AF124" s="17">
        <v>0.79577722967041575</v>
      </c>
      <c r="AG124" t="str">
        <f>IF(AF124&lt;='CAV Tier 1 Analysis'!$A$5,"Tier 1", "Tier 2")</f>
        <v>Tier 2</v>
      </c>
      <c r="AH124" t="str">
        <f t="shared" si="4"/>
        <v>Iowa - Tier 2</v>
      </c>
      <c r="AI124" t="str">
        <f t="shared" si="5"/>
        <v>North Liberty, City Of - Tier 2</v>
      </c>
    </row>
    <row r="125" spans="1:35" x14ac:dyDescent="0.3">
      <c r="A125">
        <v>118</v>
      </c>
      <c r="B125">
        <v>7</v>
      </c>
      <c r="C125" t="s">
        <v>34</v>
      </c>
      <c r="D125" t="s">
        <v>2443</v>
      </c>
      <c r="E125" t="s">
        <v>3983</v>
      </c>
      <c r="F125" t="s">
        <v>592</v>
      </c>
      <c r="G125" s="56">
        <v>4.3570399999999996</v>
      </c>
      <c r="H125">
        <v>13</v>
      </c>
      <c r="I125">
        <v>4</v>
      </c>
      <c r="J125" s="12">
        <v>11</v>
      </c>
      <c r="K125" s="12">
        <v>7</v>
      </c>
      <c r="L125">
        <v>2</v>
      </c>
      <c r="M125" s="12">
        <v>11.799382149349098</v>
      </c>
      <c r="N125" s="12">
        <v>171.56599290045926</v>
      </c>
      <c r="O125" s="12">
        <v>2363.1676885727584</v>
      </c>
      <c r="P125" s="12">
        <v>2252.3347459808142</v>
      </c>
      <c r="Q125">
        <v>0</v>
      </c>
      <c r="R125" s="57">
        <v>1.2063101352696418E-4</v>
      </c>
      <c r="S125" s="57">
        <v>9.9183642328526736E-4</v>
      </c>
      <c r="T125" s="57">
        <v>3.7950664136622392E-3</v>
      </c>
      <c r="U125" s="57">
        <v>1.912225638296643E-3</v>
      </c>
      <c r="V125" s="57">
        <v>2.2292483025175007E-3</v>
      </c>
      <c r="W125" s="57">
        <v>1.4164305949008499E-3</v>
      </c>
      <c r="X125" s="57">
        <v>1.4200180961464691E-3</v>
      </c>
      <c r="Y125" s="57">
        <v>1.8712273687174564E-3</v>
      </c>
      <c r="Z125" s="57">
        <v>9.2064746895680007E-4</v>
      </c>
      <c r="AA125" s="57">
        <v>1.7590116870118944E-3</v>
      </c>
      <c r="AB125" s="57">
        <v>0</v>
      </c>
      <c r="AC125" s="17">
        <v>1.4942130006383712E-3</v>
      </c>
      <c r="AD125" s="12">
        <v>118</v>
      </c>
      <c r="AE125" s="16">
        <v>3</v>
      </c>
      <c r="AF125" s="17">
        <v>0.7972714426710541</v>
      </c>
      <c r="AG125" t="str">
        <f>IF(AF125&lt;='CAV Tier 1 Analysis'!$A$5,"Tier 1", "Tier 2")</f>
        <v>Tier 2</v>
      </c>
      <c r="AH125" t="str">
        <f t="shared" si="4"/>
        <v>Iowa - Tier 2</v>
      </c>
      <c r="AI125" t="str">
        <f t="shared" si="5"/>
        <v>Harlan, City Of - Tier 2</v>
      </c>
    </row>
    <row r="126" spans="1:35" x14ac:dyDescent="0.3">
      <c r="A126">
        <v>119</v>
      </c>
      <c r="B126">
        <v>7</v>
      </c>
      <c r="C126" t="s">
        <v>34</v>
      </c>
      <c r="D126" t="s">
        <v>2315</v>
      </c>
      <c r="E126" t="s">
        <v>3813</v>
      </c>
      <c r="F126" t="s">
        <v>562</v>
      </c>
      <c r="G126" s="56">
        <v>8.1853999999999996</v>
      </c>
      <c r="H126">
        <v>9</v>
      </c>
      <c r="I126">
        <v>0</v>
      </c>
      <c r="J126" s="12">
        <v>12</v>
      </c>
      <c r="K126" s="12">
        <v>7</v>
      </c>
      <c r="L126">
        <v>0</v>
      </c>
      <c r="M126" s="12">
        <v>15.980770640408537</v>
      </c>
      <c r="N126" s="12">
        <v>418.86865498673012</v>
      </c>
      <c r="O126" s="12">
        <v>4146.0576172153778</v>
      </c>
      <c r="P126" s="12">
        <v>3900.7341165152257</v>
      </c>
      <c r="Q126">
        <v>0</v>
      </c>
      <c r="R126" s="57">
        <v>2.2662474939950348E-4</v>
      </c>
      <c r="S126" s="57">
        <v>6.8665598535133903E-4</v>
      </c>
      <c r="T126" s="57">
        <v>0</v>
      </c>
      <c r="U126" s="57">
        <v>2.086064332687247E-3</v>
      </c>
      <c r="V126" s="57">
        <v>2.2292483025175007E-3</v>
      </c>
      <c r="W126" s="57">
        <v>0</v>
      </c>
      <c r="X126" s="57">
        <v>1.9232348959049655E-3</v>
      </c>
      <c r="Y126" s="57">
        <v>4.5684956433282818E-3</v>
      </c>
      <c r="Z126" s="57">
        <v>1.6152291984593448E-3</v>
      </c>
      <c r="AA126" s="57">
        <v>3.0463664031823916E-3</v>
      </c>
      <c r="AB126" s="57">
        <v>0</v>
      </c>
      <c r="AC126" s="17">
        <v>1.4892654100755068E-3</v>
      </c>
      <c r="AD126" s="12">
        <v>119</v>
      </c>
      <c r="AE126" s="16">
        <v>3</v>
      </c>
      <c r="AF126" s="17">
        <v>0.79876070808112964</v>
      </c>
      <c r="AG126" t="str">
        <f>IF(AF126&lt;='CAV Tier 1 Analysis'!$A$5,"Tier 1", "Tier 2")</f>
        <v>Tier 2</v>
      </c>
      <c r="AH126" t="str">
        <f t="shared" si="4"/>
        <v>Iowa - Tier 2</v>
      </c>
      <c r="AI126" t="str">
        <f t="shared" si="5"/>
        <v>Atlantic, City Of - Tier 2</v>
      </c>
    </row>
    <row r="127" spans="1:35" x14ac:dyDescent="0.3">
      <c r="A127">
        <v>120</v>
      </c>
      <c r="B127">
        <v>7</v>
      </c>
      <c r="C127" t="s">
        <v>34</v>
      </c>
      <c r="D127" t="s">
        <v>2029</v>
      </c>
      <c r="E127" t="s">
        <v>3882</v>
      </c>
      <c r="F127" t="s">
        <v>633</v>
      </c>
      <c r="G127" s="56">
        <v>1.1081099999999999</v>
      </c>
      <c r="H127">
        <v>97</v>
      </c>
      <c r="I127">
        <v>0</v>
      </c>
      <c r="J127" s="12">
        <v>12</v>
      </c>
      <c r="K127" s="12">
        <v>7</v>
      </c>
      <c r="L127">
        <v>5</v>
      </c>
      <c r="M127" s="12">
        <v>7.0502116215899147</v>
      </c>
      <c r="N127" s="12">
        <v>11.675287730137372</v>
      </c>
      <c r="O127" s="12">
        <v>31.672854415374527</v>
      </c>
      <c r="P127" s="12">
        <v>11.511061954054117</v>
      </c>
      <c r="Q127">
        <v>0</v>
      </c>
      <c r="R127" s="57">
        <v>3.0679643152085885E-5</v>
      </c>
      <c r="S127" s="57">
        <v>7.4006256198977643E-3</v>
      </c>
      <c r="T127" s="57">
        <v>0</v>
      </c>
      <c r="U127" s="57">
        <v>2.086064332687247E-3</v>
      </c>
      <c r="V127" s="57">
        <v>2.2292483025175007E-3</v>
      </c>
      <c r="W127" s="57">
        <v>3.5410764872521247E-3</v>
      </c>
      <c r="X127" s="57">
        <v>8.4847053494848388E-4</v>
      </c>
      <c r="Y127" s="57">
        <v>1.2733944279365211E-4</v>
      </c>
      <c r="Z127" s="57">
        <v>1.2339172286907304E-5</v>
      </c>
      <c r="AA127" s="57">
        <v>8.9898238009385335E-6</v>
      </c>
      <c r="AB127" s="57">
        <v>0</v>
      </c>
      <c r="AC127" s="17">
        <v>1.4804393963033368E-3</v>
      </c>
      <c r="AD127" s="12">
        <v>120</v>
      </c>
      <c r="AE127" s="16">
        <v>3</v>
      </c>
      <c r="AF127" s="17">
        <v>0.80024114747743302</v>
      </c>
      <c r="AG127" t="str">
        <f>IF(AF127&lt;='CAV Tier 1 Analysis'!$A$5,"Tier 1", "Tier 2")</f>
        <v>Tier 2</v>
      </c>
      <c r="AH127" t="str">
        <f t="shared" si="4"/>
        <v>Iowa - Tier 2</v>
      </c>
      <c r="AI127" t="str">
        <f t="shared" si="5"/>
        <v>Hamburg, City Of - Tier 2</v>
      </c>
    </row>
    <row r="128" spans="1:35" x14ac:dyDescent="0.3">
      <c r="A128">
        <v>121</v>
      </c>
      <c r="B128">
        <v>7</v>
      </c>
      <c r="C128" t="s">
        <v>34</v>
      </c>
      <c r="D128" t="s">
        <v>2598</v>
      </c>
      <c r="E128" t="s">
        <v>4164</v>
      </c>
      <c r="F128" t="s">
        <v>536</v>
      </c>
      <c r="G128" s="56">
        <v>8.8926799999999986</v>
      </c>
      <c r="H128">
        <v>3</v>
      </c>
      <c r="I128">
        <v>0</v>
      </c>
      <c r="J128" s="12">
        <v>10</v>
      </c>
      <c r="K128" s="12">
        <v>8</v>
      </c>
      <c r="L128">
        <v>0</v>
      </c>
      <c r="M128">
        <v>0</v>
      </c>
      <c r="N128" s="12">
        <v>0</v>
      </c>
      <c r="O128" s="12">
        <v>10018.939155669059</v>
      </c>
      <c r="P128" s="12">
        <v>9612.9900128756763</v>
      </c>
      <c r="Q128">
        <v>0</v>
      </c>
      <c r="R128" s="57">
        <v>2.4620682880372081E-4</v>
      </c>
      <c r="S128" s="57">
        <v>2.2888532845044633E-4</v>
      </c>
      <c r="T128" s="57">
        <v>0</v>
      </c>
      <c r="U128" s="57">
        <v>1.738386943906039E-3</v>
      </c>
      <c r="V128" s="57">
        <v>2.5477123457342868E-3</v>
      </c>
      <c r="W128" s="57">
        <v>0</v>
      </c>
      <c r="X128" s="57">
        <v>0</v>
      </c>
      <c r="Y128" s="57">
        <v>0</v>
      </c>
      <c r="Z128" s="57">
        <v>3.903197822101954E-3</v>
      </c>
      <c r="AA128" s="57">
        <v>7.5074816520727663E-3</v>
      </c>
      <c r="AB128" s="57">
        <v>0</v>
      </c>
      <c r="AC128" s="17">
        <v>1.470170083733565E-3</v>
      </c>
      <c r="AD128" s="12">
        <v>121</v>
      </c>
      <c r="AE128" s="16">
        <v>3</v>
      </c>
      <c r="AF128" s="17">
        <v>0.80171131756116654</v>
      </c>
      <c r="AG128" t="str">
        <f>IF(AF128&lt;='CAV Tier 1 Analysis'!$A$5,"Tier 1", "Tier 2")</f>
        <v>Tier 2</v>
      </c>
      <c r="AH128" t="str">
        <f t="shared" si="4"/>
        <v>Iowa - Tier 2</v>
      </c>
      <c r="AI128" t="str">
        <f t="shared" si="5"/>
        <v>Boone, City Of - Tier 2</v>
      </c>
    </row>
    <row r="129" spans="1:35" x14ac:dyDescent="0.3">
      <c r="A129">
        <v>122</v>
      </c>
      <c r="B129">
        <v>7</v>
      </c>
      <c r="C129" t="s">
        <v>34</v>
      </c>
      <c r="D129" t="s">
        <v>2455</v>
      </c>
      <c r="E129" t="s">
        <v>3999</v>
      </c>
      <c r="F129" t="s">
        <v>569</v>
      </c>
      <c r="G129" s="56">
        <v>5.1250099999999996</v>
      </c>
      <c r="H129">
        <v>19</v>
      </c>
      <c r="I129">
        <v>2</v>
      </c>
      <c r="J129" s="12">
        <v>13</v>
      </c>
      <c r="K129" s="12">
        <v>7</v>
      </c>
      <c r="L129">
        <v>0</v>
      </c>
      <c r="M129" s="12">
        <v>7.6077432044035023</v>
      </c>
      <c r="N129" s="12">
        <v>122.56296339178436</v>
      </c>
      <c r="O129" s="12">
        <v>5113.7749865473106</v>
      </c>
      <c r="P129" s="12">
        <v>4947.021848366684</v>
      </c>
      <c r="Q129">
        <v>0</v>
      </c>
      <c r="R129" s="57">
        <v>1.4189338418647216E-4</v>
      </c>
      <c r="S129" s="57">
        <v>1.4496070801861601E-3</v>
      </c>
      <c r="T129" s="57">
        <v>1.8975332068311196E-3</v>
      </c>
      <c r="U129" s="57">
        <v>2.259903027077851E-3</v>
      </c>
      <c r="V129" s="57">
        <v>2.2292483025175007E-3</v>
      </c>
      <c r="W129" s="57">
        <v>0</v>
      </c>
      <c r="X129" s="57">
        <v>9.155676868796256E-4</v>
      </c>
      <c r="Y129" s="57">
        <v>1.3367635835785068E-3</v>
      </c>
      <c r="Z129" s="57">
        <v>1.9922344152491253E-3</v>
      </c>
      <c r="AA129" s="57">
        <v>3.8634884369245109E-3</v>
      </c>
      <c r="AB129" s="57">
        <v>0</v>
      </c>
      <c r="AC129" s="17">
        <v>1.462385374857352E-3</v>
      </c>
      <c r="AD129" s="12">
        <v>122</v>
      </c>
      <c r="AE129" s="16">
        <v>3</v>
      </c>
      <c r="AF129" s="17">
        <v>0.80317370293602386</v>
      </c>
      <c r="AG129" t="str">
        <f>IF(AF129&lt;='CAV Tier 1 Analysis'!$A$5,"Tier 1", "Tier 2")</f>
        <v>Tier 2</v>
      </c>
      <c r="AH129" t="str">
        <f t="shared" si="4"/>
        <v>Iowa - Tier 2</v>
      </c>
      <c r="AI129" t="str">
        <f t="shared" si="5"/>
        <v>Creston, City Of - Tier 2</v>
      </c>
    </row>
    <row r="130" spans="1:35" x14ac:dyDescent="0.3">
      <c r="A130">
        <v>123</v>
      </c>
      <c r="B130">
        <v>7</v>
      </c>
      <c r="C130" t="s">
        <v>34</v>
      </c>
      <c r="D130" t="s">
        <v>2487</v>
      </c>
      <c r="E130" t="s">
        <v>4034</v>
      </c>
      <c r="F130" t="s">
        <v>582</v>
      </c>
      <c r="G130" s="56">
        <v>0.41708000000000001</v>
      </c>
      <c r="H130">
        <v>43</v>
      </c>
      <c r="I130">
        <v>0</v>
      </c>
      <c r="J130" s="12">
        <v>15</v>
      </c>
      <c r="K130" s="12">
        <v>7</v>
      </c>
      <c r="L130">
        <v>9</v>
      </c>
      <c r="M130" s="12">
        <v>13</v>
      </c>
      <c r="N130" s="12">
        <v>0</v>
      </c>
      <c r="O130" s="12">
        <v>8.2708411777766297</v>
      </c>
      <c r="P130">
        <v>0</v>
      </c>
      <c r="Q130">
        <v>0</v>
      </c>
      <c r="R130" s="57">
        <v>1.1547468722303725E-5</v>
      </c>
      <c r="S130" s="57">
        <v>3.2806897077897307E-3</v>
      </c>
      <c r="T130" s="57">
        <v>0</v>
      </c>
      <c r="U130" s="57">
        <v>2.6075804158590585E-3</v>
      </c>
      <c r="V130" s="57">
        <v>2.2292483025175007E-3</v>
      </c>
      <c r="W130" s="57">
        <v>6.3739376770538241E-3</v>
      </c>
      <c r="X130" s="57">
        <v>1.5645086341171211E-3</v>
      </c>
      <c r="Y130" s="57">
        <v>0</v>
      </c>
      <c r="Z130" s="57">
        <v>3.2221704085089915E-6</v>
      </c>
      <c r="AA130" s="57">
        <v>0</v>
      </c>
      <c r="AB130" s="57">
        <v>0</v>
      </c>
      <c r="AC130" s="17">
        <v>1.4609758524061862E-3</v>
      </c>
      <c r="AD130" s="12">
        <v>123</v>
      </c>
      <c r="AE130" s="16">
        <v>3</v>
      </c>
      <c r="AF130" s="17">
        <v>0.80463467878843009</v>
      </c>
      <c r="AG130" t="str">
        <f>IF(AF130&lt;='CAV Tier 1 Analysis'!$A$5,"Tier 1", "Tier 2")</f>
        <v>Tier 2</v>
      </c>
      <c r="AH130" t="str">
        <f t="shared" si="4"/>
        <v>Iowa - Tier 2</v>
      </c>
      <c r="AI130" t="str">
        <f t="shared" si="5"/>
        <v>Oakville, City Of - Tier 2</v>
      </c>
    </row>
    <row r="131" spans="1:35" x14ac:dyDescent="0.3">
      <c r="A131">
        <v>124</v>
      </c>
      <c r="B131">
        <v>7</v>
      </c>
      <c r="C131" t="s">
        <v>34</v>
      </c>
      <c r="D131" t="s">
        <v>2009</v>
      </c>
      <c r="E131" t="s">
        <v>3824</v>
      </c>
      <c r="F131" t="s">
        <v>588</v>
      </c>
      <c r="G131" s="56">
        <v>6.4258299999999986</v>
      </c>
      <c r="H131">
        <v>47</v>
      </c>
      <c r="I131">
        <v>0</v>
      </c>
      <c r="J131" s="12">
        <v>8</v>
      </c>
      <c r="K131" s="12">
        <v>8</v>
      </c>
      <c r="L131">
        <v>1</v>
      </c>
      <c r="M131" s="12">
        <v>22.419242339121951</v>
      </c>
      <c r="N131" s="12">
        <v>221.51220172241571</v>
      </c>
      <c r="O131" s="12">
        <v>2043.1368618295478</v>
      </c>
      <c r="P131" s="12">
        <v>1862.3839975733667</v>
      </c>
      <c r="Q131">
        <v>0</v>
      </c>
      <c r="R131" s="57">
        <v>1.7790848503846008E-4</v>
      </c>
      <c r="S131" s="57">
        <v>3.585870145723659E-3</v>
      </c>
      <c r="T131" s="57">
        <v>0</v>
      </c>
      <c r="U131" s="57">
        <v>1.3907095551248313E-3</v>
      </c>
      <c r="V131" s="57">
        <v>2.5477123457342868E-3</v>
      </c>
      <c r="W131" s="57">
        <v>7.0821529745042496E-4</v>
      </c>
      <c r="X131" s="57">
        <v>2.6980844776861856E-3</v>
      </c>
      <c r="Y131" s="57">
        <v>2.4159781746976782E-3</v>
      </c>
      <c r="Z131" s="57">
        <v>7.9596923640732112E-4</v>
      </c>
      <c r="AA131" s="57">
        <v>1.4544708433243648E-3</v>
      </c>
      <c r="AB131" s="57">
        <v>0</v>
      </c>
      <c r="AC131" s="17">
        <v>1.4340835055624739E-3</v>
      </c>
      <c r="AD131" s="12">
        <v>124</v>
      </c>
      <c r="AE131" s="16">
        <v>3</v>
      </c>
      <c r="AF131" s="17">
        <v>0.8060687622939926</v>
      </c>
      <c r="AG131" t="str">
        <f>IF(AF131&lt;='CAV Tier 1 Analysis'!$A$5,"Tier 1", "Tier 2")</f>
        <v>Tier 2</v>
      </c>
      <c r="AH131" t="str">
        <f t="shared" si="4"/>
        <v>Iowa - Tier 2</v>
      </c>
      <c r="AI131" t="str">
        <f t="shared" si="5"/>
        <v>Cherokee, City Of - Tier 2</v>
      </c>
    </row>
    <row r="132" spans="1:35" x14ac:dyDescent="0.3">
      <c r="A132">
        <v>125</v>
      </c>
      <c r="B132">
        <v>7</v>
      </c>
      <c r="C132" t="s">
        <v>34</v>
      </c>
      <c r="D132" t="s">
        <v>2632</v>
      </c>
      <c r="E132" t="s">
        <v>4208</v>
      </c>
      <c r="F132" t="s">
        <v>691</v>
      </c>
      <c r="G132" s="56">
        <v>1.39551</v>
      </c>
      <c r="H132">
        <v>26</v>
      </c>
      <c r="I132">
        <v>2</v>
      </c>
      <c r="J132" s="12">
        <v>11</v>
      </c>
      <c r="K132" s="12">
        <v>1</v>
      </c>
      <c r="L132">
        <v>0</v>
      </c>
      <c r="M132" s="12">
        <v>6.0205587921261765</v>
      </c>
      <c r="N132" s="12">
        <v>322.89848141213713</v>
      </c>
      <c r="O132" s="12">
        <v>4708.4921217948904</v>
      </c>
      <c r="P132" s="12">
        <v>3993.4840769634015</v>
      </c>
      <c r="Q132">
        <v>0</v>
      </c>
      <c r="R132" s="57">
        <v>3.8636731746096842E-5</v>
      </c>
      <c r="S132" s="57">
        <v>1.9836728465705347E-3</v>
      </c>
      <c r="T132" s="57">
        <v>1.8975332068311196E-3</v>
      </c>
      <c r="U132" s="57">
        <v>1.912225638296643E-3</v>
      </c>
      <c r="V132" s="57">
        <v>3.1846404321678585E-4</v>
      </c>
      <c r="W132" s="57">
        <v>0</v>
      </c>
      <c r="X132" s="57">
        <v>7.2455509326854988E-4</v>
      </c>
      <c r="Y132" s="57">
        <v>3.521772966314226E-3</v>
      </c>
      <c r="Z132" s="57">
        <v>1.8343435277551339E-3</v>
      </c>
      <c r="AA132" s="57">
        <v>3.1188015794763962E-3</v>
      </c>
      <c r="AB132" s="57">
        <v>0</v>
      </c>
      <c r="AC132" s="17">
        <v>1.3954550575886804E-3</v>
      </c>
      <c r="AD132" s="12">
        <v>125</v>
      </c>
      <c r="AE132" s="16">
        <v>3</v>
      </c>
      <c r="AF132" s="17">
        <v>0.80746421735158125</v>
      </c>
      <c r="AG132" t="str">
        <f>IF(AF132&lt;='CAV Tier 1 Analysis'!$A$5,"Tier 1", "Tier 2")</f>
        <v>Tier 2</v>
      </c>
      <c r="AH132" t="str">
        <f t="shared" si="4"/>
        <v>Iowa - Tier 2</v>
      </c>
      <c r="AI132" t="str">
        <f t="shared" si="5"/>
        <v>Windsor Heights, City Of - Tier 2</v>
      </c>
    </row>
    <row r="133" spans="1:35" x14ac:dyDescent="0.3">
      <c r="A133">
        <v>126</v>
      </c>
      <c r="B133">
        <v>7</v>
      </c>
      <c r="C133" t="s">
        <v>34</v>
      </c>
      <c r="D133" t="s">
        <v>2293</v>
      </c>
      <c r="E133" t="s">
        <v>3787</v>
      </c>
      <c r="F133" t="s">
        <v>669</v>
      </c>
      <c r="G133" s="56">
        <v>0.91959000000000002</v>
      </c>
      <c r="H133">
        <v>40</v>
      </c>
      <c r="I133">
        <v>0</v>
      </c>
      <c r="J133" s="12">
        <v>13</v>
      </c>
      <c r="K133" s="12">
        <v>2</v>
      </c>
      <c r="L133">
        <v>7</v>
      </c>
      <c r="M133" s="12">
        <v>32.209310671059924</v>
      </c>
      <c r="N133" s="12">
        <v>23.940889286923781</v>
      </c>
      <c r="O133" s="12">
        <v>186.54275262923619</v>
      </c>
      <c r="P133">
        <v>0</v>
      </c>
      <c r="Q133" s="12">
        <v>21.955184008655152</v>
      </c>
      <c r="R133" s="57">
        <v>2.5460191719438197E-5</v>
      </c>
      <c r="S133" s="57">
        <v>3.0518043793392844E-3</v>
      </c>
      <c r="T133" s="57">
        <v>0</v>
      </c>
      <c r="U133" s="57">
        <v>2.259903027077851E-3</v>
      </c>
      <c r="V133" s="57">
        <v>6.3692808643357171E-4</v>
      </c>
      <c r="W133" s="57">
        <v>4.9575070821529744E-3</v>
      </c>
      <c r="X133" s="57">
        <v>3.8762880495256903E-3</v>
      </c>
      <c r="Y133" s="57">
        <v>2.6111729083232789E-4</v>
      </c>
      <c r="Z133" s="57">
        <v>7.2673688748708172E-5</v>
      </c>
      <c r="AA133" s="57">
        <v>0</v>
      </c>
      <c r="AB133" s="57">
        <v>8.3241171961742993E-5</v>
      </c>
      <c r="AC133" s="17">
        <v>1.3840839061628717E-3</v>
      </c>
      <c r="AD133" s="12">
        <v>126</v>
      </c>
      <c r="AE133" s="16">
        <v>3</v>
      </c>
      <c r="AF133" s="17">
        <v>0.8088483012577441</v>
      </c>
      <c r="AG133" t="str">
        <f>IF(AF133&lt;='CAV Tier 1 Analysis'!$A$5,"Tier 1", "Tier 2")</f>
        <v>Tier 2</v>
      </c>
      <c r="AH133" t="str">
        <f t="shared" si="4"/>
        <v>Iowa - Tier 2</v>
      </c>
      <c r="AI133" t="str">
        <f t="shared" si="5"/>
        <v>Dunkerton, City Of - Tier 2</v>
      </c>
    </row>
    <row r="134" spans="1:35" x14ac:dyDescent="0.3">
      <c r="A134">
        <v>127</v>
      </c>
      <c r="B134">
        <v>7</v>
      </c>
      <c r="C134" t="s">
        <v>34</v>
      </c>
      <c r="D134" t="s">
        <v>2552</v>
      </c>
      <c r="E134" t="s">
        <v>4109</v>
      </c>
      <c r="F134" t="s">
        <v>616</v>
      </c>
      <c r="G134" s="56">
        <v>3.5598500000000008</v>
      </c>
      <c r="H134">
        <v>13</v>
      </c>
      <c r="I134">
        <v>0</v>
      </c>
      <c r="J134" s="12">
        <v>15</v>
      </c>
      <c r="K134" s="12">
        <v>2</v>
      </c>
      <c r="L134">
        <v>0</v>
      </c>
      <c r="M134" s="12">
        <v>0.94986305602764165</v>
      </c>
      <c r="N134" s="12">
        <v>162.02371268050524</v>
      </c>
      <c r="O134" s="12">
        <v>6765.7391070787453</v>
      </c>
      <c r="P134" s="12">
        <v>5931.676143124705</v>
      </c>
      <c r="Q134" s="12">
        <v>453.32126493023134</v>
      </c>
      <c r="R134" s="57">
        <v>9.8559644507271814E-5</v>
      </c>
      <c r="S134" s="57">
        <v>9.9183642328526736E-4</v>
      </c>
      <c r="T134" s="57">
        <v>0</v>
      </c>
      <c r="U134" s="57">
        <v>2.6075804158590585E-3</v>
      </c>
      <c r="V134" s="57">
        <v>6.3692808643357171E-4</v>
      </c>
      <c r="W134" s="57">
        <v>0</v>
      </c>
      <c r="X134" s="57">
        <v>1.1431299633724001E-4</v>
      </c>
      <c r="Y134" s="57">
        <v>1.7671521052827679E-3</v>
      </c>
      <c r="Z134" s="57">
        <v>2.635809813528732E-3</v>
      </c>
      <c r="AA134" s="57">
        <v>4.6324764460277399E-3</v>
      </c>
      <c r="AB134" s="57">
        <v>1.7187281761380996E-3</v>
      </c>
      <c r="AC134" s="17">
        <v>1.3821258279454317E-3</v>
      </c>
      <c r="AD134" s="12">
        <v>127</v>
      </c>
      <c r="AE134" s="16">
        <v>3</v>
      </c>
      <c r="AF134" s="17">
        <v>0.81023042708568949</v>
      </c>
      <c r="AG134" t="str">
        <f>IF(AF134&lt;='CAV Tier 1 Analysis'!$A$5,"Tier 1", "Tier 2")</f>
        <v>Tier 2</v>
      </c>
      <c r="AH134" t="str">
        <f t="shared" si="4"/>
        <v>Iowa - Tier 2</v>
      </c>
      <c r="AI134" t="str">
        <f t="shared" si="5"/>
        <v>Hiawatha, City Of - Tier 2</v>
      </c>
    </row>
    <row r="135" spans="1:35" x14ac:dyDescent="0.3">
      <c r="A135">
        <v>128</v>
      </c>
      <c r="B135">
        <v>7</v>
      </c>
      <c r="C135" t="s">
        <v>34</v>
      </c>
      <c r="D135" t="s">
        <v>2057</v>
      </c>
      <c r="E135" t="s">
        <v>3941</v>
      </c>
      <c r="F135" t="s">
        <v>608</v>
      </c>
      <c r="G135" s="56">
        <v>2.5599499999999997</v>
      </c>
      <c r="H135">
        <v>49</v>
      </c>
      <c r="I135">
        <v>0</v>
      </c>
      <c r="J135" s="12">
        <v>11</v>
      </c>
      <c r="K135" s="12">
        <v>7</v>
      </c>
      <c r="L135">
        <v>2</v>
      </c>
      <c r="M135" s="12">
        <v>21.193726439969531</v>
      </c>
      <c r="N135" s="12">
        <v>70.623946067629547</v>
      </c>
      <c r="O135" s="12">
        <v>1766.8350579001667</v>
      </c>
      <c r="P135" s="12">
        <v>1688.7879082990821</v>
      </c>
      <c r="Q135">
        <v>0</v>
      </c>
      <c r="R135" s="57">
        <v>7.0875953188024877E-5</v>
      </c>
      <c r="S135" s="57">
        <v>3.7384603646906235E-3</v>
      </c>
      <c r="T135" s="57">
        <v>0</v>
      </c>
      <c r="U135" s="57">
        <v>1.912225638296643E-3</v>
      </c>
      <c r="V135" s="57">
        <v>2.2292483025175007E-3</v>
      </c>
      <c r="W135" s="57">
        <v>1.4164305949008499E-3</v>
      </c>
      <c r="X135" s="57">
        <v>2.550597538803742E-3</v>
      </c>
      <c r="Y135" s="57">
        <v>7.7027771374976392E-4</v>
      </c>
      <c r="Z135" s="57">
        <v>6.8832704170153022E-4</v>
      </c>
      <c r="AA135" s="57">
        <v>1.3188970568799106E-3</v>
      </c>
      <c r="AB135" s="57">
        <v>0</v>
      </c>
      <c r="AC135" s="17">
        <v>1.33594001861169E-3</v>
      </c>
      <c r="AD135" s="12">
        <v>128</v>
      </c>
      <c r="AE135" s="16">
        <v>3</v>
      </c>
      <c r="AF135" s="17">
        <v>0.81156636710430119</v>
      </c>
      <c r="AG135" t="str">
        <f>IF(AF135&lt;='CAV Tier 1 Analysis'!$A$5,"Tier 1", "Tier 2")</f>
        <v>Tier 2</v>
      </c>
      <c r="AH135" t="str">
        <f t="shared" si="4"/>
        <v>Iowa - Tier 2</v>
      </c>
      <c r="AI135" t="str">
        <f t="shared" si="5"/>
        <v>Glenwood, City Of - Tier 2</v>
      </c>
    </row>
    <row r="136" spans="1:35" x14ac:dyDescent="0.3">
      <c r="A136">
        <v>129</v>
      </c>
      <c r="B136">
        <v>7</v>
      </c>
      <c r="C136" t="s">
        <v>34</v>
      </c>
      <c r="D136" t="s">
        <v>2465</v>
      </c>
      <c r="E136" t="s">
        <v>4012</v>
      </c>
      <c r="F136" t="s">
        <v>579</v>
      </c>
      <c r="G136" s="56">
        <v>4.1521699999999999</v>
      </c>
      <c r="H136">
        <v>6</v>
      </c>
      <c r="I136">
        <v>2</v>
      </c>
      <c r="J136" s="12">
        <v>7</v>
      </c>
      <c r="K136" s="12">
        <v>10</v>
      </c>
      <c r="L136">
        <v>0</v>
      </c>
      <c r="M136" s="12">
        <v>3.2086162175440793</v>
      </c>
      <c r="N136" s="12">
        <v>285.05034900257539</v>
      </c>
      <c r="O136" s="12">
        <v>3287.5696456266005</v>
      </c>
      <c r="P136" s="12">
        <v>3166.7067860100146</v>
      </c>
      <c r="Q136" s="12">
        <v>47.794450585019149</v>
      </c>
      <c r="R136" s="57">
        <v>1.1495888847388476E-4</v>
      </c>
      <c r="S136" s="57">
        <v>4.5777065690089265E-4</v>
      </c>
      <c r="T136" s="57">
        <v>1.8975332068311196E-3</v>
      </c>
      <c r="U136" s="57">
        <v>1.2168708607342273E-3</v>
      </c>
      <c r="V136" s="57">
        <v>3.1846404321678582E-3</v>
      </c>
      <c r="W136" s="57">
        <v>0</v>
      </c>
      <c r="X136" s="57">
        <v>3.8614675199353317E-4</v>
      </c>
      <c r="Y136" s="57">
        <v>3.1089728535278619E-3</v>
      </c>
      <c r="Z136" s="57">
        <v>1.2807777831006623E-3</v>
      </c>
      <c r="AA136" s="57">
        <v>2.4731111820174081E-3</v>
      </c>
      <c r="AB136" s="57">
        <v>1.8120850539882609E-4</v>
      </c>
      <c r="AC136" s="17">
        <v>1.3001810110132976E-3</v>
      </c>
      <c r="AD136" s="12">
        <v>129</v>
      </c>
      <c r="AE136" s="16">
        <v>3</v>
      </c>
      <c r="AF136" s="17">
        <v>0.81286654811531445</v>
      </c>
      <c r="AG136" t="str">
        <f>IF(AF136&lt;='CAV Tier 1 Analysis'!$A$5,"Tier 1", "Tier 2")</f>
        <v>Tier 2</v>
      </c>
      <c r="AH136" t="str">
        <f t="shared" ref="AH136:AH199" si="6">C136&amp;" - "&amp;AG136</f>
        <v>Iowa - Tier 2</v>
      </c>
      <c r="AI136" t="str">
        <f t="shared" ref="AI136:AI199" si="7">D136&amp;" - "&amp;AG136</f>
        <v>Forest City, City Of - Tier 2</v>
      </c>
    </row>
    <row r="137" spans="1:35" x14ac:dyDescent="0.3">
      <c r="A137">
        <v>130</v>
      </c>
      <c r="B137">
        <v>7</v>
      </c>
      <c r="C137" t="s">
        <v>34</v>
      </c>
      <c r="D137" t="s">
        <v>2427</v>
      </c>
      <c r="E137" t="s">
        <v>3961</v>
      </c>
      <c r="F137" t="s">
        <v>598</v>
      </c>
      <c r="G137" s="56">
        <v>6.8495999999999997</v>
      </c>
      <c r="H137">
        <v>4</v>
      </c>
      <c r="I137">
        <v>0</v>
      </c>
      <c r="J137" s="12">
        <v>7</v>
      </c>
      <c r="K137" s="12">
        <v>8</v>
      </c>
      <c r="L137">
        <v>0</v>
      </c>
      <c r="M137" s="12">
        <v>1.6881160943704743</v>
      </c>
      <c r="N137" s="12">
        <v>331.59959535900765</v>
      </c>
      <c r="O137" s="12">
        <v>4567.9285174801944</v>
      </c>
      <c r="P137" s="12">
        <v>4371.7312960358449</v>
      </c>
      <c r="Q137">
        <v>0</v>
      </c>
      <c r="R137" s="57">
        <v>1.8964117617793132E-4</v>
      </c>
      <c r="S137" s="57">
        <v>3.0518043793392844E-4</v>
      </c>
      <c r="T137" s="57">
        <v>0</v>
      </c>
      <c r="U137" s="57">
        <v>1.2168708607342273E-3</v>
      </c>
      <c r="V137" s="57">
        <v>2.5477123457342868E-3</v>
      </c>
      <c r="W137" s="57">
        <v>0</v>
      </c>
      <c r="X137" s="57">
        <v>2.0315940038728307E-4</v>
      </c>
      <c r="Y137" s="57">
        <v>3.616673839619344E-3</v>
      </c>
      <c r="Z137" s="57">
        <v>1.7795824851234417E-3</v>
      </c>
      <c r="AA137" s="57">
        <v>3.414202287615116E-3</v>
      </c>
      <c r="AB137" s="57">
        <v>0</v>
      </c>
      <c r="AC137" s="17">
        <v>1.2066384393932326E-3</v>
      </c>
      <c r="AD137" s="12">
        <v>130</v>
      </c>
      <c r="AE137" s="16">
        <v>3</v>
      </c>
      <c r="AF137" s="17">
        <v>0.81407318655470773</v>
      </c>
      <c r="AG137" t="str">
        <f>IF(AF137&lt;='CAV Tier 1 Analysis'!$A$5,"Tier 1", "Tier 2")</f>
        <v>Tier 2</v>
      </c>
      <c r="AH137" t="str">
        <f t="shared" si="6"/>
        <v>Iowa - Tier 2</v>
      </c>
      <c r="AI137" t="str">
        <f t="shared" si="7"/>
        <v>Le Mars, City Of - Tier 2</v>
      </c>
    </row>
    <row r="138" spans="1:35" x14ac:dyDescent="0.3">
      <c r="A138">
        <v>131</v>
      </c>
      <c r="B138">
        <v>7</v>
      </c>
      <c r="C138" t="s">
        <v>34</v>
      </c>
      <c r="D138" t="s">
        <v>2505</v>
      </c>
      <c r="E138" t="s">
        <v>4054</v>
      </c>
      <c r="F138" t="s">
        <v>645</v>
      </c>
      <c r="G138" s="56">
        <v>0.63075999999999999</v>
      </c>
      <c r="H138">
        <v>57</v>
      </c>
      <c r="I138">
        <v>0</v>
      </c>
      <c r="J138" s="12">
        <v>12</v>
      </c>
      <c r="K138" s="12">
        <v>7</v>
      </c>
      <c r="L138">
        <v>2</v>
      </c>
      <c r="M138" s="12">
        <v>25.371678609930875</v>
      </c>
      <c r="N138" s="12">
        <v>1.20427630750116</v>
      </c>
      <c r="O138" s="12">
        <v>13.578468828811154</v>
      </c>
      <c r="P138">
        <v>0</v>
      </c>
      <c r="Q138">
        <v>0</v>
      </c>
      <c r="R138" s="57">
        <v>1.7463511487676939E-5</v>
      </c>
      <c r="S138" s="57">
        <v>4.3488212405584804E-3</v>
      </c>
      <c r="T138" s="57">
        <v>0</v>
      </c>
      <c r="U138" s="57">
        <v>2.086064332687247E-3</v>
      </c>
      <c r="V138" s="57">
        <v>2.2292483025175007E-3</v>
      </c>
      <c r="W138" s="57">
        <v>1.4164305949008499E-3</v>
      </c>
      <c r="X138" s="57">
        <v>3.0534007882524255E-3</v>
      </c>
      <c r="Y138" s="57">
        <v>1.3134740445920491E-5</v>
      </c>
      <c r="Z138" s="57">
        <v>5.2899263222000966E-6</v>
      </c>
      <c r="AA138" s="57">
        <v>0</v>
      </c>
      <c r="AB138" s="57">
        <v>0</v>
      </c>
      <c r="AC138" s="17">
        <v>1.1972594033793002E-3</v>
      </c>
      <c r="AD138" s="12">
        <v>131</v>
      </c>
      <c r="AE138" s="16">
        <v>3</v>
      </c>
      <c r="AF138" s="17">
        <v>0.81527044595808706</v>
      </c>
      <c r="AG138" t="str">
        <f>IF(AF138&lt;='CAV Tier 1 Analysis'!$A$5,"Tier 1", "Tier 2")</f>
        <v>Tier 2</v>
      </c>
      <c r="AH138" t="str">
        <f t="shared" si="6"/>
        <v>Iowa - Tier 2</v>
      </c>
      <c r="AI138" t="str">
        <f t="shared" si="7"/>
        <v>Griswold, City Of - Tier 2</v>
      </c>
    </row>
    <row r="139" spans="1:35" x14ac:dyDescent="0.3">
      <c r="A139">
        <v>132</v>
      </c>
      <c r="B139">
        <v>7</v>
      </c>
      <c r="C139" t="s">
        <v>34</v>
      </c>
      <c r="D139" t="s">
        <v>2321</v>
      </c>
      <c r="E139" t="s">
        <v>3820</v>
      </c>
      <c r="F139" t="s">
        <v>665</v>
      </c>
      <c r="G139" s="56">
        <v>13.115599999999997</v>
      </c>
      <c r="H139">
        <v>29</v>
      </c>
      <c r="I139">
        <v>2</v>
      </c>
      <c r="J139" s="12">
        <v>11</v>
      </c>
      <c r="K139" s="12">
        <v>5</v>
      </c>
      <c r="L139">
        <v>0</v>
      </c>
      <c r="M139" s="12">
        <v>8.8042323645124885</v>
      </c>
      <c r="N139" s="12">
        <v>44.377304424892266</v>
      </c>
      <c r="O139" s="12">
        <v>3851.0307038502278</v>
      </c>
      <c r="P139" s="12">
        <v>2745.8634003697343</v>
      </c>
      <c r="Q139">
        <v>0</v>
      </c>
      <c r="R139" s="57">
        <v>3.6312453432014649E-4</v>
      </c>
      <c r="S139" s="57">
        <v>2.2125581750209811E-3</v>
      </c>
      <c r="T139" s="57">
        <v>1.8975332068311196E-3</v>
      </c>
      <c r="U139" s="57">
        <v>1.912225638296643E-3</v>
      </c>
      <c r="V139" s="57">
        <v>1.5923202160839291E-3</v>
      </c>
      <c r="W139" s="57">
        <v>0</v>
      </c>
      <c r="X139" s="57">
        <v>1.0595613500810142E-3</v>
      </c>
      <c r="Y139" s="57">
        <v>4.8401215873791265E-4</v>
      </c>
      <c r="Z139" s="57">
        <v>1.5002920391637192E-3</v>
      </c>
      <c r="AA139" s="57">
        <v>2.1444440355979514E-3</v>
      </c>
      <c r="AB139" s="57">
        <v>0</v>
      </c>
      <c r="AC139" s="17">
        <v>1.1969155776484922E-3</v>
      </c>
      <c r="AD139" s="12">
        <v>132</v>
      </c>
      <c r="AE139" s="16">
        <v>3</v>
      </c>
      <c r="AF139" s="17">
        <v>0.81646736153573551</v>
      </c>
      <c r="AG139" t="str">
        <f>IF(AF139&lt;='CAV Tier 1 Analysis'!$A$5,"Tier 1", "Tier 2")</f>
        <v>Tier 2</v>
      </c>
      <c r="AH139" t="str">
        <f t="shared" si="6"/>
        <v>Iowa - Tier 2</v>
      </c>
      <c r="AI139" t="str">
        <f t="shared" si="7"/>
        <v>Clear Lake, City Of - Tier 2</v>
      </c>
    </row>
    <row r="140" spans="1:35" x14ac:dyDescent="0.3">
      <c r="A140">
        <v>133</v>
      </c>
      <c r="B140">
        <v>7</v>
      </c>
      <c r="C140" t="s">
        <v>34</v>
      </c>
      <c r="D140" t="s">
        <v>2501</v>
      </c>
      <c r="E140" t="s">
        <v>4050</v>
      </c>
      <c r="F140" t="s">
        <v>701</v>
      </c>
      <c r="G140" s="56">
        <v>1.61341</v>
      </c>
      <c r="H140">
        <v>9</v>
      </c>
      <c r="I140">
        <v>4</v>
      </c>
      <c r="J140" s="12">
        <v>13</v>
      </c>
      <c r="K140" s="12">
        <v>5</v>
      </c>
      <c r="L140">
        <v>3</v>
      </c>
      <c r="M140" s="12">
        <v>11.467785621757645</v>
      </c>
      <c r="N140" s="12">
        <v>34.969001233174012</v>
      </c>
      <c r="O140" s="12">
        <v>267.17596287463613</v>
      </c>
      <c r="P140" s="12">
        <v>218.1539399341878</v>
      </c>
      <c r="Q140">
        <v>0</v>
      </c>
      <c r="R140" s="57">
        <v>4.4669611372523383E-5</v>
      </c>
      <c r="S140" s="57">
        <v>6.8665598535133903E-4</v>
      </c>
      <c r="T140" s="57">
        <v>3.7950664136622392E-3</v>
      </c>
      <c r="U140" s="57">
        <v>2.259903027077851E-3</v>
      </c>
      <c r="V140" s="57">
        <v>1.5923202160839291E-3</v>
      </c>
      <c r="W140" s="57">
        <v>2.124645892351275E-3</v>
      </c>
      <c r="X140" s="57">
        <v>1.3801115091880011E-3</v>
      </c>
      <c r="Y140" s="57">
        <v>3.8139814923691983E-4</v>
      </c>
      <c r="Z140" s="57">
        <v>1.0408693178061644E-4</v>
      </c>
      <c r="AA140" s="57">
        <v>1.7037224621992131E-4</v>
      </c>
      <c r="AB140" s="57">
        <v>0</v>
      </c>
      <c r="AC140" s="17">
        <v>1.1399299983931468E-3</v>
      </c>
      <c r="AD140" s="12">
        <v>133</v>
      </c>
      <c r="AE140" s="16">
        <v>3</v>
      </c>
      <c r="AF140" s="17">
        <v>0.8176072915341287</v>
      </c>
      <c r="AG140" t="str">
        <f>IF(AF140&lt;='CAV Tier 1 Analysis'!$A$5,"Tier 1", "Tier 2")</f>
        <v>Tier 2</v>
      </c>
      <c r="AH140" t="str">
        <f t="shared" si="6"/>
        <v>Iowa - Tier 2</v>
      </c>
      <c r="AI140" t="str">
        <f t="shared" si="7"/>
        <v>Shell Rock, City Of - Tier 2</v>
      </c>
    </row>
    <row r="141" spans="1:35" x14ac:dyDescent="0.3">
      <c r="A141">
        <v>134</v>
      </c>
      <c r="B141">
        <v>7</v>
      </c>
      <c r="C141" t="s">
        <v>34</v>
      </c>
      <c r="D141" t="s">
        <v>2361</v>
      </c>
      <c r="E141" t="s">
        <v>3874</v>
      </c>
      <c r="F141" t="s">
        <v>586</v>
      </c>
      <c r="G141" s="56">
        <v>5.2098599999999999</v>
      </c>
      <c r="H141">
        <v>6</v>
      </c>
      <c r="I141">
        <v>0</v>
      </c>
      <c r="J141" s="12">
        <v>7</v>
      </c>
      <c r="K141" s="12">
        <v>10</v>
      </c>
      <c r="L141">
        <v>0</v>
      </c>
      <c r="M141" s="12">
        <v>9.8743171601540141</v>
      </c>
      <c r="N141" s="12">
        <v>178.83454382313209</v>
      </c>
      <c r="O141" s="12">
        <v>3692.2838237396327</v>
      </c>
      <c r="P141" s="12">
        <v>3519.7712607004742</v>
      </c>
      <c r="Q141">
        <v>0</v>
      </c>
      <c r="R141" s="57">
        <v>1.4424258031452307E-4</v>
      </c>
      <c r="S141" s="57">
        <v>4.5777065690089265E-4</v>
      </c>
      <c r="T141" s="57">
        <v>0</v>
      </c>
      <c r="U141" s="57">
        <v>1.2168708607342273E-3</v>
      </c>
      <c r="V141" s="57">
        <v>3.1846404321678582E-3</v>
      </c>
      <c r="W141" s="57">
        <v>0</v>
      </c>
      <c r="X141" s="57">
        <v>1.1883426502362928E-3</v>
      </c>
      <c r="Y141" s="57">
        <v>1.950503635461724E-3</v>
      </c>
      <c r="Z141" s="57">
        <v>1.4384471205465068E-3</v>
      </c>
      <c r="AA141" s="57">
        <v>2.7488448571993313E-3</v>
      </c>
      <c r="AB141" s="57">
        <v>0</v>
      </c>
      <c r="AC141" s="17">
        <v>1.120878435778305E-3</v>
      </c>
      <c r="AD141" s="12">
        <v>134</v>
      </c>
      <c r="AE141" s="16">
        <v>3</v>
      </c>
      <c r="AF141" s="17">
        <v>0.81872816996990705</v>
      </c>
      <c r="AG141" t="str">
        <f>IF(AF141&lt;='CAV Tier 1 Analysis'!$A$5,"Tier 1", "Tier 2")</f>
        <v>Tier 2</v>
      </c>
      <c r="AH141" t="str">
        <f t="shared" si="6"/>
        <v>Iowa - Tier 2</v>
      </c>
      <c r="AI141" t="str">
        <f t="shared" si="7"/>
        <v>Estherville, City Of - Tier 2</v>
      </c>
    </row>
    <row r="142" spans="1:35" x14ac:dyDescent="0.3">
      <c r="A142">
        <v>135</v>
      </c>
      <c r="B142">
        <v>7</v>
      </c>
      <c r="C142" t="s">
        <v>34</v>
      </c>
      <c r="D142" t="s">
        <v>2103</v>
      </c>
      <c r="E142" t="s">
        <v>4187</v>
      </c>
      <c r="F142" t="s">
        <v>673</v>
      </c>
      <c r="G142" s="56">
        <v>6.7829700000000006</v>
      </c>
      <c r="H142">
        <v>1</v>
      </c>
      <c r="I142">
        <v>0</v>
      </c>
      <c r="J142" s="12">
        <v>10.333333333333334</v>
      </c>
      <c r="K142" s="12">
        <v>3.6666666666666665</v>
      </c>
      <c r="L142">
        <v>0</v>
      </c>
      <c r="M142">
        <v>0</v>
      </c>
      <c r="N142" s="12">
        <v>0</v>
      </c>
      <c r="O142" s="12">
        <v>3607.0973358051392</v>
      </c>
      <c r="P142" s="12">
        <v>3191.5508487741604</v>
      </c>
      <c r="Q142" s="12">
        <v>1340.5307942342738</v>
      </c>
      <c r="R142" s="57">
        <v>1.8779642735044716E-4</v>
      </c>
      <c r="S142" s="57">
        <v>7.6295109483482109E-5</v>
      </c>
      <c r="T142" s="57">
        <v>0</v>
      </c>
      <c r="U142" s="57">
        <v>1.7963331753695739E-3</v>
      </c>
      <c r="V142" s="57">
        <v>1.1677014917948814E-3</v>
      </c>
      <c r="W142" s="57">
        <v>0</v>
      </c>
      <c r="X142" s="57">
        <v>0</v>
      </c>
      <c r="Y142" s="57">
        <v>0</v>
      </c>
      <c r="Z142" s="57">
        <v>1.4052600027277217E-3</v>
      </c>
      <c r="AA142" s="57">
        <v>2.4925137139159069E-3</v>
      </c>
      <c r="AB142" s="57">
        <v>5.0825059957993173E-3</v>
      </c>
      <c r="AC142" s="17">
        <v>1.1098550833128482E-3</v>
      </c>
      <c r="AD142" s="12">
        <v>135</v>
      </c>
      <c r="AE142" s="16">
        <v>3</v>
      </c>
      <c r="AF142" s="17">
        <v>0.8198380250532199</v>
      </c>
      <c r="AG142" t="str">
        <f>IF(AF142&lt;='CAV Tier 1 Analysis'!$A$5,"Tier 1", "Tier 2")</f>
        <v>Tier 2</v>
      </c>
      <c r="AH142" t="str">
        <f t="shared" si="6"/>
        <v>Iowa - Tier 2</v>
      </c>
      <c r="AI142" t="str">
        <f t="shared" si="7"/>
        <v>Norwalk, City Of - Tier 2</v>
      </c>
    </row>
    <row r="143" spans="1:35" x14ac:dyDescent="0.3">
      <c r="A143">
        <v>136</v>
      </c>
      <c r="B143">
        <v>7</v>
      </c>
      <c r="C143" t="s">
        <v>34</v>
      </c>
      <c r="D143" t="s">
        <v>2406</v>
      </c>
      <c r="E143" t="s">
        <v>3937</v>
      </c>
      <c r="F143" t="s">
        <v>684</v>
      </c>
      <c r="G143" s="56">
        <v>3.9537800000000001</v>
      </c>
      <c r="H143">
        <v>32</v>
      </c>
      <c r="I143">
        <v>2</v>
      </c>
      <c r="J143" s="12">
        <v>6</v>
      </c>
      <c r="K143" s="12">
        <v>8</v>
      </c>
      <c r="L143">
        <v>1</v>
      </c>
      <c r="M143" s="12">
        <v>11.236457263681844</v>
      </c>
      <c r="N143" s="12">
        <v>86.165969764981099</v>
      </c>
      <c r="O143" s="12">
        <v>860.61215954673276</v>
      </c>
      <c r="P143" s="12">
        <v>773.83889046575803</v>
      </c>
      <c r="Q143">
        <v>0</v>
      </c>
      <c r="R143" s="57">
        <v>1.0946617168138013E-4</v>
      </c>
      <c r="S143" s="57">
        <v>2.4414435034714275E-3</v>
      </c>
      <c r="T143" s="57">
        <v>1.8975332068311196E-3</v>
      </c>
      <c r="U143" s="57">
        <v>1.0430321663436235E-3</v>
      </c>
      <c r="V143" s="57">
        <v>2.5477123457342868E-3</v>
      </c>
      <c r="W143" s="57">
        <v>7.0821529745042496E-4</v>
      </c>
      <c r="X143" s="57">
        <v>1.3522718773783297E-3</v>
      </c>
      <c r="Y143" s="57">
        <v>9.3979067850504005E-4</v>
      </c>
      <c r="Z143" s="57">
        <v>3.3527896063891656E-4</v>
      </c>
      <c r="AA143" s="57">
        <v>6.0434695802769479E-4</v>
      </c>
      <c r="AB143" s="57">
        <v>0</v>
      </c>
      <c r="AC143" s="17">
        <v>1.0890082878238403E-3</v>
      </c>
      <c r="AD143" s="12">
        <v>136</v>
      </c>
      <c r="AE143" s="16">
        <v>3</v>
      </c>
      <c r="AF143" s="17">
        <v>0.82092703334104378</v>
      </c>
      <c r="AG143" t="str">
        <f>IF(AF143&lt;='CAV Tier 1 Analysis'!$A$5,"Tier 1", "Tier 2")</f>
        <v>Tier 2</v>
      </c>
      <c r="AH143" t="str">
        <f t="shared" si="6"/>
        <v>Iowa - Tier 2</v>
      </c>
      <c r="AI143" t="str">
        <f t="shared" si="7"/>
        <v>Rock Rapids, City - Tier 2</v>
      </c>
    </row>
    <row r="144" spans="1:35" x14ac:dyDescent="0.3">
      <c r="A144">
        <v>137</v>
      </c>
      <c r="B144">
        <v>7</v>
      </c>
      <c r="C144" t="s">
        <v>34</v>
      </c>
      <c r="D144" t="s">
        <v>2661</v>
      </c>
      <c r="E144" t="s">
        <v>4241</v>
      </c>
      <c r="F144" t="s">
        <v>624</v>
      </c>
      <c r="G144" s="56">
        <v>6.865499999999999</v>
      </c>
      <c r="H144">
        <v>4</v>
      </c>
      <c r="I144">
        <v>0</v>
      </c>
      <c r="J144" s="12">
        <v>10</v>
      </c>
      <c r="K144" s="12">
        <v>6</v>
      </c>
      <c r="L144">
        <v>0</v>
      </c>
      <c r="M144" s="12">
        <v>1</v>
      </c>
      <c r="N144" s="12">
        <v>0</v>
      </c>
      <c r="O144" s="12">
        <v>6778.3250564487471</v>
      </c>
      <c r="P144" s="12">
        <v>6421.2682221766636</v>
      </c>
      <c r="Q144">
        <v>0</v>
      </c>
      <c r="R144" s="57">
        <v>1.9008139089137866E-4</v>
      </c>
      <c r="S144" s="57">
        <v>3.0518043793392844E-4</v>
      </c>
      <c r="T144" s="57">
        <v>0</v>
      </c>
      <c r="U144" s="57">
        <v>1.738386943906039E-3</v>
      </c>
      <c r="V144" s="57">
        <v>1.910784259300715E-3</v>
      </c>
      <c r="W144" s="57">
        <v>0</v>
      </c>
      <c r="X144" s="57">
        <v>1.2034681800900931E-4</v>
      </c>
      <c r="Y144" s="57">
        <v>0</v>
      </c>
      <c r="Z144" s="57">
        <v>2.6407130721878367E-3</v>
      </c>
      <c r="AA144" s="57">
        <v>5.0148344372000619E-3</v>
      </c>
      <c r="AB144" s="57">
        <v>0</v>
      </c>
      <c r="AC144" s="17">
        <v>1.0836661235844518E-3</v>
      </c>
      <c r="AD144" s="12">
        <v>137</v>
      </c>
      <c r="AE144" s="16">
        <v>3</v>
      </c>
      <c r="AF144" s="17">
        <v>0.82201069946462824</v>
      </c>
      <c r="AG144" t="str">
        <f>IF(AF144&lt;='CAV Tier 1 Analysis'!$A$5,"Tier 1", "Tier 2")</f>
        <v>Tier 2</v>
      </c>
      <c r="AH144" t="str">
        <f t="shared" si="6"/>
        <v>Iowa - Tier 2</v>
      </c>
      <c r="AI144" t="str">
        <f t="shared" si="7"/>
        <v>Pella, City Of - Tier 2</v>
      </c>
    </row>
    <row r="145" spans="1:35" x14ac:dyDescent="0.3">
      <c r="A145">
        <v>138</v>
      </c>
      <c r="B145">
        <v>7</v>
      </c>
      <c r="C145" t="s">
        <v>34</v>
      </c>
      <c r="D145" t="s">
        <v>2605</v>
      </c>
      <c r="E145" t="s">
        <v>4171</v>
      </c>
      <c r="F145" t="s">
        <v>769</v>
      </c>
      <c r="G145" s="56">
        <v>9.4487900000000007</v>
      </c>
      <c r="H145">
        <v>7</v>
      </c>
      <c r="I145">
        <v>2</v>
      </c>
      <c r="J145" s="12">
        <v>14</v>
      </c>
      <c r="K145" s="12">
        <v>2</v>
      </c>
      <c r="L145">
        <v>0</v>
      </c>
      <c r="M145" s="12">
        <v>1.9999999999999996</v>
      </c>
      <c r="N145" s="12">
        <v>0</v>
      </c>
      <c r="O145" s="12">
        <v>4212.3210339770467</v>
      </c>
      <c r="P145" s="12">
        <v>982.85380479319019</v>
      </c>
      <c r="Q145" s="12">
        <v>865.69420884687406</v>
      </c>
      <c r="R145" s="57">
        <v>2.6160354605499236E-4</v>
      </c>
      <c r="S145" s="57">
        <v>5.3406576638437482E-4</v>
      </c>
      <c r="T145" s="57">
        <v>1.8975332068311196E-3</v>
      </c>
      <c r="U145" s="57">
        <v>2.4337417214684545E-3</v>
      </c>
      <c r="V145" s="57">
        <v>6.3692808643357171E-4</v>
      </c>
      <c r="W145" s="57">
        <v>0</v>
      </c>
      <c r="X145" s="57">
        <v>2.4069363601801857E-4</v>
      </c>
      <c r="Y145" s="57">
        <v>0</v>
      </c>
      <c r="Z145" s="57">
        <v>1.6410442293693622E-3</v>
      </c>
      <c r="AA145" s="57">
        <v>7.6758187580260127E-4</v>
      </c>
      <c r="AB145" s="57">
        <v>3.282204352124752E-3</v>
      </c>
      <c r="AC145" s="17">
        <v>1.0632178564079315E-3</v>
      </c>
      <c r="AD145" s="12">
        <v>138</v>
      </c>
      <c r="AE145" s="16">
        <v>3</v>
      </c>
      <c r="AF145" s="17">
        <v>0.82307391732103619</v>
      </c>
      <c r="AG145" t="str">
        <f>IF(AF145&lt;='CAV Tier 1 Analysis'!$A$5,"Tier 1", "Tier 2")</f>
        <v>Tier 2</v>
      </c>
      <c r="AH145" t="str">
        <f t="shared" si="6"/>
        <v>Iowa - Tier 2</v>
      </c>
      <c r="AI145" t="str">
        <f t="shared" si="7"/>
        <v>Eldridge, City Of - Tier 2</v>
      </c>
    </row>
    <row r="146" spans="1:35" x14ac:dyDescent="0.3">
      <c r="A146">
        <v>139</v>
      </c>
      <c r="B146">
        <v>7</v>
      </c>
      <c r="C146" t="s">
        <v>34</v>
      </c>
      <c r="D146" t="s">
        <v>2228</v>
      </c>
      <c r="E146" t="s">
        <v>3902</v>
      </c>
      <c r="F146" t="s">
        <v>687</v>
      </c>
      <c r="G146" s="56">
        <v>2.1279699999999999</v>
      </c>
      <c r="H146">
        <v>59</v>
      </c>
      <c r="I146">
        <v>0</v>
      </c>
      <c r="J146" s="12">
        <v>12</v>
      </c>
      <c r="K146" s="12">
        <v>7</v>
      </c>
      <c r="L146">
        <v>0</v>
      </c>
      <c r="M146" s="12">
        <v>6.7897667730278153</v>
      </c>
      <c r="N146" s="12">
        <v>83.317472099006466</v>
      </c>
      <c r="O146" s="12">
        <v>731.45705252991479</v>
      </c>
      <c r="P146" s="12">
        <v>675.57276517504272</v>
      </c>
      <c r="Q146">
        <v>0</v>
      </c>
      <c r="R146" s="57">
        <v>5.8915956212239036E-5</v>
      </c>
      <c r="S146" s="57">
        <v>4.501411459525444E-3</v>
      </c>
      <c r="T146" s="57">
        <v>0</v>
      </c>
      <c r="U146" s="57">
        <v>2.086064332687247E-3</v>
      </c>
      <c r="V146" s="57">
        <v>2.2292483025175007E-3</v>
      </c>
      <c r="W146" s="57">
        <v>0</v>
      </c>
      <c r="X146" s="57">
        <v>8.1712682615719696E-4</v>
      </c>
      <c r="Y146" s="57">
        <v>9.0872282699094625E-4</v>
      </c>
      <c r="Z146" s="57">
        <v>2.8496246259569394E-4</v>
      </c>
      <c r="AA146" s="57">
        <v>5.2760380822183741E-4</v>
      </c>
      <c r="AB146" s="57">
        <v>0</v>
      </c>
      <c r="AC146" s="17">
        <v>1.0376414522643733E-3</v>
      </c>
      <c r="AD146" s="12">
        <v>139</v>
      </c>
      <c r="AE146" s="16">
        <v>3</v>
      </c>
      <c r="AF146" s="17">
        <v>0.82411155877330056</v>
      </c>
      <c r="AG146" t="str">
        <f>IF(AF146&lt;='CAV Tier 1 Analysis'!$A$5,"Tier 1", "Tier 2")</f>
        <v>Tier 2</v>
      </c>
      <c r="AH146" t="str">
        <f t="shared" si="6"/>
        <v>Iowa - Tier 2</v>
      </c>
      <c r="AI146" t="str">
        <f t="shared" si="7"/>
        <v>Marengo, City Of - Tier 2</v>
      </c>
    </row>
    <row r="147" spans="1:35" x14ac:dyDescent="0.3">
      <c r="A147">
        <v>140</v>
      </c>
      <c r="B147">
        <v>7</v>
      </c>
      <c r="C147" t="s">
        <v>34</v>
      </c>
      <c r="D147" t="s">
        <v>2402</v>
      </c>
      <c r="E147" t="s">
        <v>3933</v>
      </c>
      <c r="F147" t="s">
        <v>629</v>
      </c>
      <c r="G147" s="56">
        <v>1.3703599999999998</v>
      </c>
      <c r="H147">
        <v>14</v>
      </c>
      <c r="I147">
        <v>0</v>
      </c>
      <c r="J147" s="12">
        <v>15</v>
      </c>
      <c r="K147" s="12">
        <v>7</v>
      </c>
      <c r="L147">
        <v>3</v>
      </c>
      <c r="M147" s="12">
        <v>18.78090428792434</v>
      </c>
      <c r="N147" s="12">
        <v>20.189022017557551</v>
      </c>
      <c r="O147" s="12">
        <v>743.60047911377274</v>
      </c>
      <c r="P147" s="12">
        <v>704.03633046186496</v>
      </c>
      <c r="Q147">
        <v>0</v>
      </c>
      <c r="R147" s="57">
        <v>3.7940417277970965E-5</v>
      </c>
      <c r="S147" s="57">
        <v>1.0681315327687496E-3</v>
      </c>
      <c r="T147" s="57">
        <v>0</v>
      </c>
      <c r="U147" s="57">
        <v>2.6075804158590585E-3</v>
      </c>
      <c r="V147" s="57">
        <v>2.2292483025175007E-3</v>
      </c>
      <c r="W147" s="57">
        <v>2.124645892351275E-3</v>
      </c>
      <c r="X147" s="57">
        <v>2.2602220703834531E-3</v>
      </c>
      <c r="Y147" s="57">
        <v>2.2019661302465426E-4</v>
      </c>
      <c r="Z147" s="57">
        <v>2.8969332236622664E-4</v>
      </c>
      <c r="AA147" s="57">
        <v>5.4983307235892441E-4</v>
      </c>
      <c r="AB147" s="57">
        <v>0</v>
      </c>
      <c r="AC147" s="17">
        <v>1.0352265126279828E-3</v>
      </c>
      <c r="AD147" s="12">
        <v>140</v>
      </c>
      <c r="AE147" s="16">
        <v>3</v>
      </c>
      <c r="AF147" s="17">
        <v>0.82514678528592855</v>
      </c>
      <c r="AG147" t="str">
        <f>IF(AF147&lt;='CAV Tier 1 Analysis'!$A$5,"Tier 1", "Tier 2")</f>
        <v>Tier 2</v>
      </c>
      <c r="AH147" t="str">
        <f t="shared" si="6"/>
        <v>Iowa - Tier 2</v>
      </c>
      <c r="AI147" t="str">
        <f t="shared" si="7"/>
        <v>Wapello, City Of - Tier 2</v>
      </c>
    </row>
    <row r="148" spans="1:35" x14ac:dyDescent="0.3">
      <c r="A148">
        <v>141</v>
      </c>
      <c r="B148">
        <v>7</v>
      </c>
      <c r="C148" t="s">
        <v>34</v>
      </c>
      <c r="D148" t="s">
        <v>2620</v>
      </c>
      <c r="E148" t="s">
        <v>4193</v>
      </c>
      <c r="F148" t="s">
        <v>639</v>
      </c>
      <c r="G148" s="56">
        <v>5.2815899999999996</v>
      </c>
      <c r="H148">
        <v>2</v>
      </c>
      <c r="I148">
        <v>0</v>
      </c>
      <c r="J148" s="12">
        <v>4</v>
      </c>
      <c r="K148" s="12">
        <v>8</v>
      </c>
      <c r="L148">
        <v>0</v>
      </c>
      <c r="M148">
        <v>0</v>
      </c>
      <c r="N148" s="12">
        <v>0</v>
      </c>
      <c r="O148" s="12">
        <v>5569.5458048172932</v>
      </c>
      <c r="P148" s="12">
        <v>5357.8133741198071</v>
      </c>
      <c r="Q148" s="12">
        <v>328.43709516898161</v>
      </c>
      <c r="R148" s="57">
        <v>1.4622853008782998E-4</v>
      </c>
      <c r="S148" s="57">
        <v>1.5259021896696422E-4</v>
      </c>
      <c r="T148" s="57">
        <v>0</v>
      </c>
      <c r="U148" s="57">
        <v>6.9535477756241563E-4</v>
      </c>
      <c r="V148" s="57">
        <v>2.5477123457342868E-3</v>
      </c>
      <c r="W148" s="57">
        <v>0</v>
      </c>
      <c r="X148" s="57">
        <v>0</v>
      </c>
      <c r="Y148" s="57">
        <v>0</v>
      </c>
      <c r="Z148" s="57">
        <v>2.1697944979693026E-3</v>
      </c>
      <c r="AA148" s="57">
        <v>4.1843053563520582E-3</v>
      </c>
      <c r="AB148" s="57">
        <v>1.2452407006381182E-3</v>
      </c>
      <c r="AC148" s="17">
        <v>1.0128387661191797E-3</v>
      </c>
      <c r="AD148" s="12">
        <v>141</v>
      </c>
      <c r="AE148" s="16">
        <v>3</v>
      </c>
      <c r="AF148" s="17">
        <v>0.82615962405204768</v>
      </c>
      <c r="AG148" t="str">
        <f>IF(AF148&lt;='CAV Tier 1 Analysis'!$A$5,"Tier 1", "Tier 2")</f>
        <v>Tier 2</v>
      </c>
      <c r="AH148" t="str">
        <f t="shared" si="6"/>
        <v>Iowa - Tier 2</v>
      </c>
      <c r="AI148" t="str">
        <f t="shared" si="7"/>
        <v>Sioux Center, City Of - Tier 2</v>
      </c>
    </row>
    <row r="149" spans="1:35" x14ac:dyDescent="0.3">
      <c r="A149">
        <v>142</v>
      </c>
      <c r="B149">
        <v>7</v>
      </c>
      <c r="C149" t="s">
        <v>34</v>
      </c>
      <c r="D149" t="s">
        <v>2134</v>
      </c>
      <c r="E149" t="s">
        <v>3862</v>
      </c>
      <c r="F149" t="s">
        <v>720</v>
      </c>
      <c r="G149" s="56">
        <v>3.6544899999999996</v>
      </c>
      <c r="H149">
        <v>22</v>
      </c>
      <c r="I149">
        <v>0</v>
      </c>
      <c r="J149" s="12">
        <v>11</v>
      </c>
      <c r="K149" s="12">
        <v>3</v>
      </c>
      <c r="L149">
        <v>0</v>
      </c>
      <c r="M149" s="12">
        <v>4.0000000000000009</v>
      </c>
      <c r="N149" s="12">
        <v>0</v>
      </c>
      <c r="O149" s="12">
        <v>5079.2254556079924</v>
      </c>
      <c r="P149" s="12">
        <v>4896.9588916266694</v>
      </c>
      <c r="Q149" s="12">
        <v>19.78039894993708</v>
      </c>
      <c r="R149" s="57">
        <v>1.0117989107838242E-4</v>
      </c>
      <c r="S149" s="57">
        <v>1.6784924086366065E-3</v>
      </c>
      <c r="T149" s="57">
        <v>0</v>
      </c>
      <c r="U149" s="57">
        <v>1.912225638296643E-3</v>
      </c>
      <c r="V149" s="57">
        <v>9.5539212965035751E-4</v>
      </c>
      <c r="W149" s="57">
        <v>0</v>
      </c>
      <c r="X149" s="57">
        <v>4.8138727203603736E-4</v>
      </c>
      <c r="Y149" s="57">
        <v>0</v>
      </c>
      <c r="Z149" s="57">
        <v>1.9787745417214286E-3</v>
      </c>
      <c r="AA149" s="57">
        <v>3.8243906402274622E-3</v>
      </c>
      <c r="AB149" s="57">
        <v>7.4995663430308502E-5</v>
      </c>
      <c r="AC149" s="17">
        <v>1.0006216531888387E-3</v>
      </c>
      <c r="AD149" s="12">
        <v>142</v>
      </c>
      <c r="AE149" s="16">
        <v>3</v>
      </c>
      <c r="AF149" s="17">
        <v>0.8271602457052365</v>
      </c>
      <c r="AG149" t="str">
        <f>IF(AF149&lt;='CAV Tier 1 Analysis'!$A$5,"Tier 1", "Tier 2")</f>
        <v>Tier 2</v>
      </c>
      <c r="AH149" t="str">
        <f t="shared" si="6"/>
        <v>Iowa - Tier 2</v>
      </c>
      <c r="AI149" t="str">
        <f t="shared" si="7"/>
        <v>Perry, City Of - Tier 2</v>
      </c>
    </row>
    <row r="150" spans="1:35" x14ac:dyDescent="0.3">
      <c r="A150">
        <v>143</v>
      </c>
      <c r="B150">
        <v>7</v>
      </c>
      <c r="C150" t="s">
        <v>34</v>
      </c>
      <c r="D150" t="s">
        <v>2568</v>
      </c>
      <c r="E150" t="s">
        <v>4130</v>
      </c>
      <c r="F150" t="s">
        <v>716</v>
      </c>
      <c r="G150" s="56">
        <v>1.9978899999999999</v>
      </c>
      <c r="H150">
        <v>24</v>
      </c>
      <c r="I150">
        <v>0</v>
      </c>
      <c r="J150" s="12">
        <v>15</v>
      </c>
      <c r="K150" s="12">
        <v>3</v>
      </c>
      <c r="L150">
        <v>0</v>
      </c>
      <c r="M150" s="12">
        <v>4.6011291912968186</v>
      </c>
      <c r="N150" s="12">
        <v>116.30122999095489</v>
      </c>
      <c r="O150" s="12">
        <v>3148.5543721215904</v>
      </c>
      <c r="P150" s="12">
        <v>2968.3597496496932</v>
      </c>
      <c r="Q150">
        <v>0</v>
      </c>
      <c r="R150" s="57">
        <v>5.531450149996017E-5</v>
      </c>
      <c r="S150" s="57">
        <v>1.8310826276035706E-3</v>
      </c>
      <c r="T150" s="57">
        <v>0</v>
      </c>
      <c r="U150" s="57">
        <v>2.6075804158590585E-3</v>
      </c>
      <c r="V150" s="57">
        <v>9.5539212965035751E-4</v>
      </c>
      <c r="W150" s="57">
        <v>0</v>
      </c>
      <c r="X150" s="57">
        <v>5.5373125742093842E-4</v>
      </c>
      <c r="Y150" s="57">
        <v>1.2684684236977111E-3</v>
      </c>
      <c r="Z150" s="57">
        <v>1.2266199422002475E-3</v>
      </c>
      <c r="AA150" s="57">
        <v>2.318207584466216E-3</v>
      </c>
      <c r="AB150" s="57">
        <v>0</v>
      </c>
      <c r="AC150" s="17">
        <v>9.8330880749073293E-4</v>
      </c>
      <c r="AD150" s="12">
        <v>143</v>
      </c>
      <c r="AE150" s="16">
        <v>3</v>
      </c>
      <c r="AF150" s="17">
        <v>0.82814355451272725</v>
      </c>
      <c r="AG150" t="str">
        <f>IF(AF150&lt;='CAV Tier 1 Analysis'!$A$5,"Tier 1", "Tier 2")</f>
        <v>Tier 2</v>
      </c>
      <c r="AH150" t="str">
        <f t="shared" si="6"/>
        <v>Iowa - Tier 2</v>
      </c>
      <c r="AI150" t="str">
        <f t="shared" si="7"/>
        <v>Carter Lake, City Of - Tier 2</v>
      </c>
    </row>
    <row r="151" spans="1:35" x14ac:dyDescent="0.3">
      <c r="A151">
        <v>144</v>
      </c>
      <c r="B151">
        <v>7</v>
      </c>
      <c r="C151" t="s">
        <v>34</v>
      </c>
      <c r="D151" t="s">
        <v>2413</v>
      </c>
      <c r="E151" t="s">
        <v>3947</v>
      </c>
      <c r="F151" t="s">
        <v>736</v>
      </c>
      <c r="G151" s="56">
        <v>0.40711000000000003</v>
      </c>
      <c r="H151">
        <v>53</v>
      </c>
      <c r="I151">
        <v>1</v>
      </c>
      <c r="J151" s="12">
        <v>12</v>
      </c>
      <c r="K151" s="12">
        <v>7</v>
      </c>
      <c r="L151">
        <v>1</v>
      </c>
      <c r="M151" s="12">
        <v>4.8909631303578882</v>
      </c>
      <c r="N151" s="12">
        <v>1.9521903479611658</v>
      </c>
      <c r="O151" s="12">
        <v>4.6032098082499644</v>
      </c>
      <c r="P151">
        <v>0</v>
      </c>
      <c r="Q151">
        <v>0</v>
      </c>
      <c r="R151" s="57">
        <v>1.1271434716450248E-5</v>
      </c>
      <c r="S151" s="57">
        <v>4.0436408026245521E-3</v>
      </c>
      <c r="T151" s="57">
        <v>9.4876660341555979E-4</v>
      </c>
      <c r="U151" s="57">
        <v>2.086064332687247E-3</v>
      </c>
      <c r="V151" s="57">
        <v>2.2292483025175007E-3</v>
      </c>
      <c r="W151" s="57">
        <v>7.0821529745042496E-4</v>
      </c>
      <c r="X151" s="57">
        <v>5.886118497379553E-4</v>
      </c>
      <c r="Y151" s="57">
        <v>2.1292051800559416E-5</v>
      </c>
      <c r="Z151" s="57">
        <v>1.7933274390705462E-6</v>
      </c>
      <c r="AA151" s="57">
        <v>0</v>
      </c>
      <c r="AB151" s="57">
        <v>0</v>
      </c>
      <c r="AC151" s="17">
        <v>9.6717309112630192E-4</v>
      </c>
      <c r="AD151" s="12">
        <v>144</v>
      </c>
      <c r="AE151" s="16">
        <v>3</v>
      </c>
      <c r="AF151" s="17">
        <v>0.82911072760385351</v>
      </c>
      <c r="AG151" t="str">
        <f>IF(AF151&lt;='CAV Tier 1 Analysis'!$A$5,"Tier 1", "Tier 2")</f>
        <v>Tier 2</v>
      </c>
      <c r="AH151" t="str">
        <f t="shared" si="6"/>
        <v>Iowa - Tier 2</v>
      </c>
      <c r="AI151" t="str">
        <f t="shared" si="7"/>
        <v>Elliott, City Of - Tier 2</v>
      </c>
    </row>
    <row r="152" spans="1:35" x14ac:dyDescent="0.3">
      <c r="A152">
        <v>145</v>
      </c>
      <c r="B152">
        <v>7</v>
      </c>
      <c r="C152" t="s">
        <v>34</v>
      </c>
      <c r="D152" t="s">
        <v>2036</v>
      </c>
      <c r="E152" t="s">
        <v>3917</v>
      </c>
      <c r="F152" t="s">
        <v>674</v>
      </c>
      <c r="G152" s="56">
        <v>3.64194</v>
      </c>
      <c r="H152">
        <v>8</v>
      </c>
      <c r="I152">
        <v>2</v>
      </c>
      <c r="J152" s="12">
        <v>12</v>
      </c>
      <c r="K152" s="12">
        <v>7</v>
      </c>
      <c r="L152">
        <v>0</v>
      </c>
      <c r="M152" s="12">
        <v>7.8774279642168725</v>
      </c>
      <c r="N152" s="12">
        <v>92.364279666311859</v>
      </c>
      <c r="O152" s="12">
        <v>1526.2076937649567</v>
      </c>
      <c r="P152" s="12">
        <v>1397.3689695696046</v>
      </c>
      <c r="Q152">
        <v>0</v>
      </c>
      <c r="R152" s="57">
        <v>1.0083242600581862E-4</v>
      </c>
      <c r="S152" s="57">
        <v>6.1036087586785687E-4</v>
      </c>
      <c r="T152" s="57">
        <v>1.8975332068311196E-3</v>
      </c>
      <c r="U152" s="57">
        <v>2.086064332687247E-3</v>
      </c>
      <c r="V152" s="57">
        <v>2.2292483025175007E-3</v>
      </c>
      <c r="W152" s="57">
        <v>0</v>
      </c>
      <c r="X152" s="57">
        <v>9.4802338958868866E-4</v>
      </c>
      <c r="Y152" s="57">
        <v>1.0073940941416797E-3</v>
      </c>
      <c r="Z152" s="57">
        <v>5.9458296470519026E-4</v>
      </c>
      <c r="AA152" s="57">
        <v>1.0913068552207295E-3</v>
      </c>
      <c r="AB152" s="57">
        <v>0</v>
      </c>
      <c r="AC152" s="17">
        <v>9.6048604068780272E-4</v>
      </c>
      <c r="AD152" s="12">
        <v>145</v>
      </c>
      <c r="AE152" s="16">
        <v>3</v>
      </c>
      <c r="AF152" s="17">
        <v>0.83007121364454128</v>
      </c>
      <c r="AG152" t="str">
        <f>IF(AF152&lt;='CAV Tier 1 Analysis'!$A$5,"Tier 1", "Tier 2")</f>
        <v>Tier 2</v>
      </c>
      <c r="AH152" t="str">
        <f t="shared" si="6"/>
        <v>Iowa - Tier 2</v>
      </c>
      <c r="AI152" t="str">
        <f t="shared" si="7"/>
        <v>Monticello, City Of - Tier 2</v>
      </c>
    </row>
    <row r="153" spans="1:35" x14ac:dyDescent="0.3">
      <c r="A153">
        <v>146</v>
      </c>
      <c r="B153">
        <v>7</v>
      </c>
      <c r="C153" t="s">
        <v>34</v>
      </c>
      <c r="D153" t="s">
        <v>2307</v>
      </c>
      <c r="E153" t="s">
        <v>3804</v>
      </c>
      <c r="F153" t="s">
        <v>742</v>
      </c>
      <c r="G153" s="56">
        <v>1.1768800000000001</v>
      </c>
      <c r="H153">
        <v>31</v>
      </c>
      <c r="I153">
        <v>0</v>
      </c>
      <c r="J153" s="12">
        <v>12.25</v>
      </c>
      <c r="K153" s="12">
        <v>5.25</v>
      </c>
      <c r="L153">
        <v>4</v>
      </c>
      <c r="M153" s="12">
        <v>8.383378084426619</v>
      </c>
      <c r="N153" s="12">
        <v>25.385961594429954</v>
      </c>
      <c r="O153" s="12">
        <v>193.88097772259792</v>
      </c>
      <c r="P153" s="12">
        <v>158.12252924505358</v>
      </c>
      <c r="Q153">
        <v>0</v>
      </c>
      <c r="R153" s="57">
        <v>3.2583641003895677E-5</v>
      </c>
      <c r="S153" s="57">
        <v>2.3651483939879452E-3</v>
      </c>
      <c r="T153" s="57">
        <v>0</v>
      </c>
      <c r="U153" s="57">
        <v>2.1295240062848978E-3</v>
      </c>
      <c r="V153" s="57">
        <v>1.6719362268881256E-3</v>
      </c>
      <c r="W153" s="57">
        <v>2.8328611898016999E-3</v>
      </c>
      <c r="X153" s="57">
        <v>1.0089128766272075E-3</v>
      </c>
      <c r="Y153" s="57">
        <v>2.7687833301712791E-4</v>
      </c>
      <c r="Z153" s="57">
        <v>7.5532528767343924E-5</v>
      </c>
      <c r="AA153" s="57">
        <v>1.2348936028192789E-4</v>
      </c>
      <c r="AB153" s="57">
        <v>0</v>
      </c>
      <c r="AC153" s="17">
        <v>9.5607877787819736E-4</v>
      </c>
      <c r="AD153" s="12">
        <v>146</v>
      </c>
      <c r="AE153" s="16">
        <v>3</v>
      </c>
      <c r="AF153" s="17">
        <v>0.83102729242241946</v>
      </c>
      <c r="AG153" t="str">
        <f>IF(AF153&lt;='CAV Tier 1 Analysis'!$A$5,"Tier 1", "Tier 2")</f>
        <v>Tier 2</v>
      </c>
      <c r="AH153" t="str">
        <f t="shared" si="6"/>
        <v>Iowa - Tier 2</v>
      </c>
      <c r="AI153" t="str">
        <f t="shared" si="7"/>
        <v>Greene, City Of - Tier 2</v>
      </c>
    </row>
    <row r="154" spans="1:35" x14ac:dyDescent="0.3">
      <c r="A154">
        <v>147</v>
      </c>
      <c r="B154">
        <v>7</v>
      </c>
      <c r="C154" t="s">
        <v>34</v>
      </c>
      <c r="D154" t="s">
        <v>2456</v>
      </c>
      <c r="E154" t="s">
        <v>4001</v>
      </c>
      <c r="F154" t="s">
        <v>671</v>
      </c>
      <c r="G154" s="56">
        <v>0.38482000000000005</v>
      </c>
      <c r="H154">
        <v>29</v>
      </c>
      <c r="I154">
        <v>0</v>
      </c>
      <c r="J154" s="12">
        <v>7</v>
      </c>
      <c r="K154" s="12">
        <v>9</v>
      </c>
      <c r="L154">
        <v>3</v>
      </c>
      <c r="M154" s="12">
        <v>16.999999999999996</v>
      </c>
      <c r="N154" s="12">
        <v>0</v>
      </c>
      <c r="O154" s="12">
        <v>7.2569821203913003</v>
      </c>
      <c r="P154" s="12">
        <v>0.48965611599263426</v>
      </c>
      <c r="Q154">
        <v>0</v>
      </c>
      <c r="R154" s="57">
        <v>1.0654303523824974E-5</v>
      </c>
      <c r="S154" s="57">
        <v>2.2125581750209811E-3</v>
      </c>
      <c r="T154" s="57">
        <v>0</v>
      </c>
      <c r="U154" s="57">
        <v>1.2168708607342273E-3</v>
      </c>
      <c r="V154" s="57">
        <v>2.8661763889510725E-3</v>
      </c>
      <c r="W154" s="57">
        <v>2.124645892351275E-3</v>
      </c>
      <c r="X154" s="57">
        <v>2.045895906153158E-3</v>
      </c>
      <c r="Y154" s="57">
        <v>0</v>
      </c>
      <c r="Z154" s="57">
        <v>2.8271892230542832E-6</v>
      </c>
      <c r="AA154" s="57">
        <v>3.8240800226736468E-7</v>
      </c>
      <c r="AB154" s="57">
        <v>0</v>
      </c>
      <c r="AC154" s="17">
        <v>9.5272828399635098E-4</v>
      </c>
      <c r="AD154" s="12">
        <v>147</v>
      </c>
      <c r="AE154" s="16">
        <v>3</v>
      </c>
      <c r="AF154" s="17">
        <v>0.83198002070641586</v>
      </c>
      <c r="AG154" t="str">
        <f>IF(AF154&lt;='CAV Tier 1 Analysis'!$A$5,"Tier 1", "Tier 2")</f>
        <v>Tier 2</v>
      </c>
      <c r="AH154" t="str">
        <f t="shared" si="6"/>
        <v>Iowa - Tier 2</v>
      </c>
      <c r="AI154" t="str">
        <f t="shared" si="7"/>
        <v>Bonaparte, City Of - Tier 2</v>
      </c>
    </row>
    <row r="155" spans="1:35" x14ac:dyDescent="0.3">
      <c r="A155">
        <v>148</v>
      </c>
      <c r="B155">
        <v>7</v>
      </c>
      <c r="C155" t="s">
        <v>34</v>
      </c>
      <c r="D155" t="s">
        <v>2549</v>
      </c>
      <c r="E155" t="s">
        <v>4105</v>
      </c>
      <c r="F155" t="s">
        <v>722</v>
      </c>
      <c r="G155" s="56">
        <v>0.50696000000000008</v>
      </c>
      <c r="H155">
        <v>23</v>
      </c>
      <c r="I155">
        <v>3</v>
      </c>
      <c r="J155" s="12">
        <v>12</v>
      </c>
      <c r="K155" s="12">
        <v>7</v>
      </c>
      <c r="L155">
        <v>0</v>
      </c>
      <c r="M155" s="12">
        <v>12</v>
      </c>
      <c r="N155" s="12">
        <v>0</v>
      </c>
      <c r="O155" s="12">
        <v>12.479742575158051</v>
      </c>
      <c r="P155">
        <v>0</v>
      </c>
      <c r="Q155">
        <v>0</v>
      </c>
      <c r="R155" s="57">
        <v>1.4035927743979806E-5</v>
      </c>
      <c r="S155" s="57">
        <v>1.7547875181200886E-3</v>
      </c>
      <c r="T155" s="57">
        <v>2.8462998102466793E-3</v>
      </c>
      <c r="U155" s="57">
        <v>2.086064332687247E-3</v>
      </c>
      <c r="V155" s="57">
        <v>2.2292483025175007E-3</v>
      </c>
      <c r="W155" s="57">
        <v>0</v>
      </c>
      <c r="X155" s="57">
        <v>1.4441618161081119E-3</v>
      </c>
      <c r="Y155" s="57">
        <v>0</v>
      </c>
      <c r="Z155" s="57">
        <v>4.8618824091957519E-6</v>
      </c>
      <c r="AA155" s="57">
        <v>0</v>
      </c>
      <c r="AB155" s="57">
        <v>0</v>
      </c>
      <c r="AC155" s="17">
        <v>9.4358723543934593E-4</v>
      </c>
      <c r="AD155" s="12">
        <v>148</v>
      </c>
      <c r="AE155" s="16">
        <v>3</v>
      </c>
      <c r="AF155" s="17">
        <v>0.83292360794185516</v>
      </c>
      <c r="AG155" t="str">
        <f>IF(AF155&lt;='CAV Tier 1 Analysis'!$A$5,"Tier 1", "Tier 2")</f>
        <v>Tier 2</v>
      </c>
      <c r="AH155" t="str">
        <f t="shared" si="6"/>
        <v>Iowa - Tier 2</v>
      </c>
      <c r="AI155" t="str">
        <f t="shared" si="7"/>
        <v>Wyoming,City Of - Tier 2</v>
      </c>
    </row>
    <row r="156" spans="1:35" x14ac:dyDescent="0.3">
      <c r="A156">
        <v>149</v>
      </c>
      <c r="B156">
        <v>7</v>
      </c>
      <c r="C156" t="s">
        <v>34</v>
      </c>
      <c r="D156" t="s">
        <v>2200</v>
      </c>
      <c r="E156" t="s">
        <v>3979</v>
      </c>
      <c r="F156" t="s">
        <v>1152</v>
      </c>
      <c r="G156" s="56">
        <v>2.5743200000000002</v>
      </c>
      <c r="H156">
        <v>16</v>
      </c>
      <c r="I156">
        <v>4</v>
      </c>
      <c r="J156" s="12">
        <v>14</v>
      </c>
      <c r="K156" s="12">
        <v>2</v>
      </c>
      <c r="L156">
        <v>1</v>
      </c>
      <c r="M156" s="12">
        <v>10.919240809223407</v>
      </c>
      <c r="N156" s="12">
        <v>1.2669610693645212</v>
      </c>
      <c r="O156" s="12">
        <v>403.21156341387592</v>
      </c>
      <c r="P156">
        <v>0</v>
      </c>
      <c r="Q156">
        <v>0</v>
      </c>
      <c r="R156" s="57">
        <v>7.1273807617725442E-5</v>
      </c>
      <c r="S156" s="57">
        <v>1.2207217517357137E-3</v>
      </c>
      <c r="T156" s="57">
        <v>3.7950664136622392E-3</v>
      </c>
      <c r="U156" s="57">
        <v>2.4337417214684545E-3</v>
      </c>
      <c r="V156" s="57">
        <v>6.3692808643357171E-4</v>
      </c>
      <c r="W156" s="57">
        <v>7.0821529745042496E-4</v>
      </c>
      <c r="X156" s="57">
        <v>1.314095886464157E-3</v>
      </c>
      <c r="Y156" s="57">
        <v>1.3818427463477125E-5</v>
      </c>
      <c r="Z156" s="57">
        <v>1.570839458859121E-4</v>
      </c>
      <c r="AA156" s="57">
        <v>0</v>
      </c>
      <c r="AB156" s="57">
        <v>0</v>
      </c>
      <c r="AC156" s="17">
        <v>9.4099503074378873E-4</v>
      </c>
      <c r="AD156" s="12">
        <v>149</v>
      </c>
      <c r="AE156" s="16">
        <v>3</v>
      </c>
      <c r="AF156" s="17">
        <v>0.8338646029725989</v>
      </c>
      <c r="AG156" t="str">
        <f>IF(AF156&lt;='CAV Tier 1 Analysis'!$A$5,"Tier 1", "Tier 2")</f>
        <v>Tier 2</v>
      </c>
      <c r="AH156" t="str">
        <f t="shared" si="6"/>
        <v>Iowa - Tier 2</v>
      </c>
      <c r="AI156" t="str">
        <f t="shared" si="7"/>
        <v>Princeton, City Of - Tier 2</v>
      </c>
    </row>
    <row r="157" spans="1:35" x14ac:dyDescent="0.3">
      <c r="A157">
        <v>150</v>
      </c>
      <c r="B157">
        <v>7</v>
      </c>
      <c r="C157" t="s">
        <v>34</v>
      </c>
      <c r="D157" t="s">
        <v>2333</v>
      </c>
      <c r="E157" t="s">
        <v>3838</v>
      </c>
      <c r="F157" t="s">
        <v>792</v>
      </c>
      <c r="G157" s="56">
        <v>2.0768400000000002</v>
      </c>
      <c r="H157">
        <v>20</v>
      </c>
      <c r="I157">
        <v>3</v>
      </c>
      <c r="J157" s="12">
        <v>16</v>
      </c>
      <c r="K157" s="12">
        <v>4</v>
      </c>
      <c r="L157">
        <v>0</v>
      </c>
      <c r="M157" s="12">
        <v>13.536179965717144</v>
      </c>
      <c r="N157" s="12">
        <v>9.3753787643635107</v>
      </c>
      <c r="O157" s="12">
        <v>100.46517526694697</v>
      </c>
      <c r="P157" s="12">
        <v>45.192708913805511</v>
      </c>
      <c r="Q157">
        <v>0</v>
      </c>
      <c r="R157" s="57">
        <v>5.7500347514216149E-5</v>
      </c>
      <c r="S157" s="57">
        <v>1.5259021896696422E-3</v>
      </c>
      <c r="T157" s="57">
        <v>2.8462998102466793E-3</v>
      </c>
      <c r="U157" s="57">
        <v>2.7814191102496625E-3</v>
      </c>
      <c r="V157" s="57">
        <v>1.2738561728671434E-3</v>
      </c>
      <c r="W157" s="57">
        <v>0</v>
      </c>
      <c r="X157" s="57">
        <v>1.629036186871359E-3</v>
      </c>
      <c r="Y157" s="57">
        <v>1.022549110076143E-4</v>
      </c>
      <c r="Z157" s="57">
        <v>3.913941857578353E-5</v>
      </c>
      <c r="AA157" s="57">
        <v>3.5294266666606607E-5</v>
      </c>
      <c r="AB157" s="57">
        <v>0</v>
      </c>
      <c r="AC157" s="17">
        <v>9.3551840124260976E-4</v>
      </c>
      <c r="AD157" s="12">
        <v>150</v>
      </c>
      <c r="AE157" s="16">
        <v>3</v>
      </c>
      <c r="AF157" s="17">
        <v>0.83480012137384152</v>
      </c>
      <c r="AG157" t="str">
        <f>IF(AF157&lt;='CAV Tier 1 Analysis'!$A$5,"Tier 1", "Tier 2")</f>
        <v>Tier 2</v>
      </c>
      <c r="AH157" t="str">
        <f t="shared" si="6"/>
        <v>Iowa - Tier 2</v>
      </c>
      <c r="AI157" t="str">
        <f t="shared" si="7"/>
        <v>Guttenberg, City Of - Tier 2</v>
      </c>
    </row>
    <row r="158" spans="1:35" x14ac:dyDescent="0.3">
      <c r="A158">
        <v>151</v>
      </c>
      <c r="B158">
        <v>7</v>
      </c>
      <c r="C158" t="s">
        <v>34</v>
      </c>
      <c r="D158" t="s">
        <v>2482</v>
      </c>
      <c r="E158" t="s">
        <v>4029</v>
      </c>
      <c r="F158" t="s">
        <v>655</v>
      </c>
      <c r="G158" s="56">
        <v>2.1132</v>
      </c>
      <c r="H158">
        <v>4</v>
      </c>
      <c r="I158">
        <v>1</v>
      </c>
      <c r="J158" s="12">
        <v>15</v>
      </c>
      <c r="K158" s="12">
        <v>7</v>
      </c>
      <c r="L158">
        <v>2</v>
      </c>
      <c r="M158" s="12">
        <v>10.591709256104485</v>
      </c>
      <c r="N158" s="12">
        <v>71.849188751388184</v>
      </c>
      <c r="O158" s="12">
        <v>571.79077974447887</v>
      </c>
      <c r="P158" s="12">
        <v>510.77983449563078</v>
      </c>
      <c r="Q158">
        <v>0</v>
      </c>
      <c r="R158" s="57">
        <v>5.8507027198552391E-5</v>
      </c>
      <c r="S158" s="57">
        <v>3.0518043793392844E-4</v>
      </c>
      <c r="T158" s="57">
        <v>9.4876660341555979E-4</v>
      </c>
      <c r="U158" s="57">
        <v>2.6075804158590585E-3</v>
      </c>
      <c r="V158" s="57">
        <v>2.2292483025175007E-3</v>
      </c>
      <c r="W158" s="57">
        <v>1.4164305949008499E-3</v>
      </c>
      <c r="X158" s="57">
        <v>1.2746785062487458E-3</v>
      </c>
      <c r="Y158" s="57">
        <v>7.8364112921695491E-4</v>
      </c>
      <c r="Z158" s="57">
        <v>2.2275936519025488E-4</v>
      </c>
      <c r="AA158" s="57">
        <v>3.9890504729418627E-4</v>
      </c>
      <c r="AB158" s="57">
        <v>0</v>
      </c>
      <c r="AC158" s="17">
        <v>9.3142703907050819E-4</v>
      </c>
      <c r="AD158" s="12">
        <v>151</v>
      </c>
      <c r="AE158" s="16">
        <v>3</v>
      </c>
      <c r="AF158" s="17">
        <v>0.83573154841291197</v>
      </c>
      <c r="AG158" t="str">
        <f>IF(AF158&lt;='CAV Tier 1 Analysis'!$A$5,"Tier 1", "Tier 2")</f>
        <v>Tier 2</v>
      </c>
      <c r="AH158" t="str">
        <f t="shared" si="6"/>
        <v>Iowa - Tier 2</v>
      </c>
      <c r="AI158" t="str">
        <f t="shared" si="7"/>
        <v>Columbus Junction, City Of - Tier 2</v>
      </c>
    </row>
    <row r="159" spans="1:35" x14ac:dyDescent="0.3">
      <c r="A159">
        <v>152</v>
      </c>
      <c r="B159">
        <v>7</v>
      </c>
      <c r="C159" t="s">
        <v>34</v>
      </c>
      <c r="D159" t="s">
        <v>1998</v>
      </c>
      <c r="E159" t="s">
        <v>3910</v>
      </c>
      <c r="F159" t="s">
        <v>644</v>
      </c>
      <c r="G159" s="56">
        <v>5.9224699999999997</v>
      </c>
      <c r="H159">
        <v>1</v>
      </c>
      <c r="I159">
        <v>0</v>
      </c>
      <c r="J159" s="12">
        <v>5</v>
      </c>
      <c r="K159" s="12">
        <v>9</v>
      </c>
      <c r="L159">
        <v>0</v>
      </c>
      <c r="M159">
        <v>0</v>
      </c>
      <c r="N159" s="12">
        <v>107.05864759880957</v>
      </c>
      <c r="O159" s="12">
        <v>4447.3507319150094</v>
      </c>
      <c r="P159" s="12">
        <v>4226.0631428866182</v>
      </c>
      <c r="Q159">
        <v>0</v>
      </c>
      <c r="R159" s="57">
        <v>1.6397222855035518E-4</v>
      </c>
      <c r="S159" s="57">
        <v>7.6295109483482109E-5</v>
      </c>
      <c r="T159" s="57">
        <v>0</v>
      </c>
      <c r="U159" s="57">
        <v>8.6919347195301951E-4</v>
      </c>
      <c r="V159" s="57">
        <v>2.8661763889510725E-3</v>
      </c>
      <c r="W159" s="57">
        <v>0</v>
      </c>
      <c r="X159" s="57">
        <v>0</v>
      </c>
      <c r="Y159" s="57">
        <v>1.1676618895039403E-3</v>
      </c>
      <c r="Z159" s="57">
        <v>1.7326075566705024E-3</v>
      </c>
      <c r="AA159" s="57">
        <v>3.3004394536171227E-3</v>
      </c>
      <c r="AB159" s="57">
        <v>0</v>
      </c>
      <c r="AC159" s="17">
        <v>9.2512237261177239E-4</v>
      </c>
      <c r="AD159" s="12">
        <v>152</v>
      </c>
      <c r="AE159" s="16">
        <v>3</v>
      </c>
      <c r="AF159" s="17">
        <v>0.83665667078552375</v>
      </c>
      <c r="AG159" t="str">
        <f>IF(AF159&lt;='CAV Tier 1 Analysis'!$A$5,"Tier 1", "Tier 2")</f>
        <v>Tier 2</v>
      </c>
      <c r="AH159" t="str">
        <f t="shared" si="6"/>
        <v>Iowa - Tier 2</v>
      </c>
      <c r="AI159" t="str">
        <f t="shared" si="7"/>
        <v>Fairfield, City Of - Tier 2</v>
      </c>
    </row>
    <row r="160" spans="1:35" x14ac:dyDescent="0.3">
      <c r="A160">
        <v>153</v>
      </c>
      <c r="B160">
        <v>7</v>
      </c>
      <c r="C160" t="s">
        <v>34</v>
      </c>
      <c r="D160" t="s">
        <v>2147</v>
      </c>
      <c r="E160" t="s">
        <v>3980</v>
      </c>
      <c r="F160" t="s">
        <v>825</v>
      </c>
      <c r="G160" s="56">
        <v>2.21516</v>
      </c>
      <c r="H160">
        <v>11</v>
      </c>
      <c r="I160">
        <v>0</v>
      </c>
      <c r="J160" s="12">
        <v>14</v>
      </c>
      <c r="K160" s="12">
        <v>2</v>
      </c>
      <c r="L160">
        <v>0</v>
      </c>
      <c r="M160" s="12">
        <v>1.93725058235071</v>
      </c>
      <c r="N160" s="12">
        <v>346.85759160395753</v>
      </c>
      <c r="O160" s="12">
        <v>2331.090216039619</v>
      </c>
      <c r="P160" s="12">
        <v>1573.9788158075353</v>
      </c>
      <c r="Q160">
        <v>0</v>
      </c>
      <c r="R160" s="57">
        <v>6.1329938656608612E-5</v>
      </c>
      <c r="S160" s="57">
        <v>8.3924620431830325E-4</v>
      </c>
      <c r="T160" s="57">
        <v>0</v>
      </c>
      <c r="U160" s="57">
        <v>2.4337417214684545E-3</v>
      </c>
      <c r="V160" s="57">
        <v>6.3692808643357171E-4</v>
      </c>
      <c r="W160" s="57">
        <v>0</v>
      </c>
      <c r="X160" s="57">
        <v>2.3314194327200821E-4</v>
      </c>
      <c r="Y160" s="57">
        <v>3.7830889879984491E-3</v>
      </c>
      <c r="Z160" s="57">
        <v>9.0815066475582443E-4</v>
      </c>
      <c r="AA160" s="57">
        <v>1.2292343032291792E-3</v>
      </c>
      <c r="AB160" s="57">
        <v>0</v>
      </c>
      <c r="AC160" s="17">
        <v>9.2044198637567269E-4</v>
      </c>
      <c r="AD160" s="12">
        <v>153</v>
      </c>
      <c r="AE160" s="16">
        <v>3</v>
      </c>
      <c r="AF160" s="17">
        <v>0.83757711277189939</v>
      </c>
      <c r="AG160" t="str">
        <f>IF(AF160&lt;='CAV Tier 1 Analysis'!$A$5,"Tier 1", "Tier 2")</f>
        <v>Tier 2</v>
      </c>
      <c r="AH160" t="str">
        <f t="shared" si="6"/>
        <v>Iowa - Tier 2</v>
      </c>
      <c r="AI160" t="str">
        <f t="shared" si="7"/>
        <v>Riverdale, City Of - Tier 2</v>
      </c>
    </row>
    <row r="161" spans="1:35" x14ac:dyDescent="0.3">
      <c r="A161">
        <v>154</v>
      </c>
      <c r="B161">
        <v>7</v>
      </c>
      <c r="C161" t="s">
        <v>34</v>
      </c>
      <c r="D161" t="s">
        <v>2330</v>
      </c>
      <c r="E161" t="s">
        <v>3835</v>
      </c>
      <c r="F161" t="s">
        <v>708</v>
      </c>
      <c r="G161" s="56">
        <v>0.19464999999999999</v>
      </c>
      <c r="H161">
        <v>0</v>
      </c>
      <c r="I161">
        <v>0</v>
      </c>
      <c r="J161" s="12">
        <v>16</v>
      </c>
      <c r="K161" s="12">
        <v>4</v>
      </c>
      <c r="L161">
        <v>7</v>
      </c>
      <c r="M161" s="12">
        <v>9.0000000000000018</v>
      </c>
      <c r="N161" s="12">
        <v>0</v>
      </c>
      <c r="O161" s="12">
        <v>2.5857404598773939</v>
      </c>
      <c r="P161">
        <v>0</v>
      </c>
      <c r="Q161">
        <v>0</v>
      </c>
      <c r="R161" s="57">
        <v>5.3891694322346316E-6</v>
      </c>
      <c r="S161" s="57">
        <v>0</v>
      </c>
      <c r="T161" s="57">
        <v>0</v>
      </c>
      <c r="U161" s="57">
        <v>2.7814191102496625E-3</v>
      </c>
      <c r="V161" s="57">
        <v>1.2738561728671434E-3</v>
      </c>
      <c r="W161" s="57">
        <v>4.9575070821529744E-3</v>
      </c>
      <c r="X161" s="57">
        <v>1.0831213620810841E-3</v>
      </c>
      <c r="Y161" s="57">
        <v>0</v>
      </c>
      <c r="Z161" s="57">
        <v>1.0073578025277834E-6</v>
      </c>
      <c r="AA161" s="57">
        <v>0</v>
      </c>
      <c r="AB161" s="57">
        <v>0</v>
      </c>
      <c r="AC161" s="17">
        <v>9.1839093223505678E-4</v>
      </c>
      <c r="AD161" s="12">
        <v>154</v>
      </c>
      <c r="AE161" s="16">
        <v>3</v>
      </c>
      <c r="AF161" s="17">
        <v>0.83849550370413439</v>
      </c>
      <c r="AG161" t="str">
        <f>IF(AF161&lt;='CAV Tier 1 Analysis'!$A$5,"Tier 1", "Tier 2")</f>
        <v>Tier 2</v>
      </c>
      <c r="AH161" t="str">
        <f t="shared" si="6"/>
        <v>Iowa - Tier 2</v>
      </c>
      <c r="AI161" t="str">
        <f t="shared" si="7"/>
        <v>Elkport, City Of - Tier 2</v>
      </c>
    </row>
    <row r="162" spans="1:35" x14ac:dyDescent="0.3">
      <c r="A162">
        <v>155</v>
      </c>
      <c r="B162">
        <v>7</v>
      </c>
      <c r="C162" t="s">
        <v>34</v>
      </c>
      <c r="D162" t="s">
        <v>2389</v>
      </c>
      <c r="E162" t="s">
        <v>3915</v>
      </c>
      <c r="F162" t="s">
        <v>849</v>
      </c>
      <c r="G162" s="56">
        <v>2.9873300000000005</v>
      </c>
      <c r="H162">
        <v>18</v>
      </c>
      <c r="I162">
        <v>0</v>
      </c>
      <c r="J162" s="12">
        <v>16</v>
      </c>
      <c r="K162" s="12">
        <v>2</v>
      </c>
      <c r="L162">
        <v>0</v>
      </c>
      <c r="M162">
        <v>0</v>
      </c>
      <c r="N162" s="12">
        <v>56.169105888097882</v>
      </c>
      <c r="O162" s="12">
        <v>1069.6847191226129</v>
      </c>
      <c r="P162" s="12">
        <v>678.19456090080416</v>
      </c>
      <c r="Q162" s="12">
        <v>908.51824477661557</v>
      </c>
      <c r="R162" s="57">
        <v>8.2708592447970641E-5</v>
      </c>
      <c r="S162" s="57">
        <v>1.3733119707026781E-3</v>
      </c>
      <c r="T162" s="57">
        <v>0</v>
      </c>
      <c r="U162" s="57">
        <v>2.7814191102496625E-3</v>
      </c>
      <c r="V162" s="57">
        <v>6.3692808643357171E-4</v>
      </c>
      <c r="W162" s="57">
        <v>0</v>
      </c>
      <c r="X162" s="57">
        <v>0</v>
      </c>
      <c r="Y162" s="57">
        <v>6.1262238767317053E-4</v>
      </c>
      <c r="Z162" s="57">
        <v>4.1672985544109796E-4</v>
      </c>
      <c r="AA162" s="57">
        <v>5.2965135880498303E-4</v>
      </c>
      <c r="AB162" s="57">
        <v>3.4445679623554015E-3</v>
      </c>
      <c r="AC162" s="17">
        <v>8.9799448400986685E-4</v>
      </c>
      <c r="AD162" s="12">
        <v>155</v>
      </c>
      <c r="AE162" s="16">
        <v>3</v>
      </c>
      <c r="AF162" s="17">
        <v>0.83939349818814424</v>
      </c>
      <c r="AG162" t="str">
        <f>IF(AF162&lt;='CAV Tier 1 Analysis'!$A$5,"Tier 1", "Tier 2")</f>
        <v>Tier 2</v>
      </c>
      <c r="AH162" t="str">
        <f t="shared" si="6"/>
        <v>Iowa - Tier 2</v>
      </c>
      <c r="AI162" t="str">
        <f t="shared" si="7"/>
        <v>Tiffin, City Of - Tier 2</v>
      </c>
    </row>
    <row r="163" spans="1:35" x14ac:dyDescent="0.3">
      <c r="A163">
        <v>156</v>
      </c>
      <c r="B163">
        <v>7</v>
      </c>
      <c r="C163" t="s">
        <v>34</v>
      </c>
      <c r="D163" t="s">
        <v>2167</v>
      </c>
      <c r="E163" t="s">
        <v>3899</v>
      </c>
      <c r="F163" t="s">
        <v>728</v>
      </c>
      <c r="G163" s="56">
        <v>1.12958</v>
      </c>
      <c r="H163">
        <v>6</v>
      </c>
      <c r="I163">
        <v>0</v>
      </c>
      <c r="J163" s="12">
        <v>12</v>
      </c>
      <c r="K163" s="12">
        <v>5</v>
      </c>
      <c r="L163">
        <v>5</v>
      </c>
      <c r="M163" s="12">
        <v>14.999999999999996</v>
      </c>
      <c r="N163" s="12">
        <v>0</v>
      </c>
      <c r="O163" s="12">
        <v>191.63272079882739</v>
      </c>
      <c r="P163" s="12">
        <v>165.28559113821854</v>
      </c>
      <c r="Q163">
        <v>0</v>
      </c>
      <c r="R163" s="57">
        <v>3.1274071447539663E-5</v>
      </c>
      <c r="S163" s="57">
        <v>4.5777065690089265E-4</v>
      </c>
      <c r="T163" s="57">
        <v>0</v>
      </c>
      <c r="U163" s="57">
        <v>2.086064332687247E-3</v>
      </c>
      <c r="V163" s="57">
        <v>1.5923202160839291E-3</v>
      </c>
      <c r="W163" s="57">
        <v>3.5410764872521247E-3</v>
      </c>
      <c r="X163" s="57">
        <v>1.8052022701351394E-3</v>
      </c>
      <c r="Y163" s="57">
        <v>0</v>
      </c>
      <c r="Z163" s="57">
        <v>7.4656648457858128E-5</v>
      </c>
      <c r="AA163" s="57">
        <v>1.2908351523928965E-4</v>
      </c>
      <c r="AB163" s="57">
        <v>0</v>
      </c>
      <c r="AC163" s="17">
        <v>8.8340438165491087E-4</v>
      </c>
      <c r="AD163" s="12">
        <v>156</v>
      </c>
      <c r="AE163" s="16">
        <v>3</v>
      </c>
      <c r="AF163" s="17">
        <v>0.84027690256979914</v>
      </c>
      <c r="AG163" t="str">
        <f>IF(AF163&lt;='CAV Tier 1 Analysis'!$A$5,"Tier 1", "Tier 2")</f>
        <v>Tier 2</v>
      </c>
      <c r="AH163" t="str">
        <f t="shared" si="6"/>
        <v>Iowa - Tier 2</v>
      </c>
      <c r="AI163" t="str">
        <f t="shared" si="7"/>
        <v>Woodbine, City Of - Tier 2</v>
      </c>
    </row>
    <row r="164" spans="1:35" x14ac:dyDescent="0.3">
      <c r="A164">
        <v>157</v>
      </c>
      <c r="B164">
        <v>7</v>
      </c>
      <c r="C164" t="s">
        <v>34</v>
      </c>
      <c r="D164" t="s">
        <v>2394</v>
      </c>
      <c r="E164" t="s">
        <v>3921</v>
      </c>
      <c r="F164" t="s">
        <v>653</v>
      </c>
      <c r="G164" s="56">
        <v>4.4828100000000006</v>
      </c>
      <c r="H164">
        <v>4</v>
      </c>
      <c r="I164">
        <v>0</v>
      </c>
      <c r="J164" s="12">
        <v>11</v>
      </c>
      <c r="K164" s="12">
        <v>8</v>
      </c>
      <c r="L164">
        <v>0</v>
      </c>
      <c r="M164">
        <v>0</v>
      </c>
      <c r="N164" s="12">
        <v>153.05288336901194</v>
      </c>
      <c r="O164" s="12">
        <v>2690.0249450508181</v>
      </c>
      <c r="P164" s="12">
        <v>2589.2865041515006</v>
      </c>
      <c r="Q164">
        <v>0</v>
      </c>
      <c r="R164" s="57">
        <v>1.2411313959679286E-4</v>
      </c>
      <c r="S164" s="57">
        <v>3.0518043793392844E-4</v>
      </c>
      <c r="T164" s="57">
        <v>0</v>
      </c>
      <c r="U164" s="57">
        <v>1.912225638296643E-3</v>
      </c>
      <c r="V164" s="57">
        <v>2.5477123457342868E-3</v>
      </c>
      <c r="W164" s="57">
        <v>0</v>
      </c>
      <c r="X164" s="57">
        <v>0</v>
      </c>
      <c r="Y164" s="57">
        <v>1.6693095139628297E-3</v>
      </c>
      <c r="Z164" s="57">
        <v>1.0479851552927329E-3</v>
      </c>
      <c r="AA164" s="57">
        <v>2.022161772335176E-3</v>
      </c>
      <c r="AB164" s="57">
        <v>0</v>
      </c>
      <c r="AC164" s="17">
        <v>8.7533527301385358E-4</v>
      </c>
      <c r="AD164" s="12">
        <v>157</v>
      </c>
      <c r="AE164" s="16">
        <v>3</v>
      </c>
      <c r="AF164" s="17">
        <v>0.84115223784281301</v>
      </c>
      <c r="AG164" t="str">
        <f>IF(AF164&lt;='CAV Tier 1 Analysis'!$A$5,"Tier 1", "Tier 2")</f>
        <v>Tier 2</v>
      </c>
      <c r="AH164" t="str">
        <f t="shared" si="6"/>
        <v>Iowa - Tier 2</v>
      </c>
      <c r="AI164" t="str">
        <f t="shared" si="7"/>
        <v>Algona, City Of - Tier 2</v>
      </c>
    </row>
    <row r="165" spans="1:35" x14ac:dyDescent="0.3">
      <c r="A165">
        <v>158</v>
      </c>
      <c r="B165">
        <v>7</v>
      </c>
      <c r="C165" t="s">
        <v>34</v>
      </c>
      <c r="D165" t="s">
        <v>2693</v>
      </c>
      <c r="E165" t="s">
        <v>4292</v>
      </c>
      <c r="F165" t="s">
        <v>668</v>
      </c>
      <c r="G165" s="56">
        <v>3.5100899999999999</v>
      </c>
      <c r="H165">
        <v>0</v>
      </c>
      <c r="I165">
        <v>0</v>
      </c>
      <c r="J165" s="12">
        <v>14</v>
      </c>
      <c r="K165" s="12">
        <v>6</v>
      </c>
      <c r="L165">
        <v>0</v>
      </c>
      <c r="M165" s="12">
        <v>1.0000000000000002</v>
      </c>
      <c r="N165" s="12">
        <v>0</v>
      </c>
      <c r="O165" s="12">
        <v>3061.8925338593481</v>
      </c>
      <c r="P165" s="12">
        <v>2983.2482440654289</v>
      </c>
      <c r="Q165" s="12">
        <v>330.72966603921122</v>
      </c>
      <c r="R165" s="57">
        <v>9.7181966259401271E-5</v>
      </c>
      <c r="S165" s="57">
        <v>0</v>
      </c>
      <c r="T165" s="57">
        <v>0</v>
      </c>
      <c r="U165" s="57">
        <v>2.4337417214684545E-3</v>
      </c>
      <c r="V165" s="57">
        <v>1.910784259300715E-3</v>
      </c>
      <c r="W165" s="57">
        <v>0</v>
      </c>
      <c r="X165" s="57">
        <v>1.2034681800900934E-4</v>
      </c>
      <c r="Y165" s="57">
        <v>0</v>
      </c>
      <c r="Z165" s="57">
        <v>1.1928580545284236E-3</v>
      </c>
      <c r="AA165" s="57">
        <v>2.3298350904246549E-3</v>
      </c>
      <c r="AB165" s="57">
        <v>1.2539327838366936E-3</v>
      </c>
      <c r="AC165" s="17">
        <v>8.4897097216612288E-4</v>
      </c>
      <c r="AD165" s="12">
        <v>158</v>
      </c>
      <c r="AE165" s="16">
        <v>3</v>
      </c>
      <c r="AF165" s="17">
        <v>0.84200120881497909</v>
      </c>
      <c r="AG165" t="str">
        <f>IF(AF165&lt;='CAV Tier 1 Analysis'!$A$5,"Tier 1", "Tier 2")</f>
        <v>Tier 2</v>
      </c>
      <c r="AH165" t="str">
        <f t="shared" si="6"/>
        <v>Iowa - Tier 2</v>
      </c>
      <c r="AI165" t="str">
        <f t="shared" si="7"/>
        <v>Winterset, City Of - Tier 2</v>
      </c>
    </row>
    <row r="166" spans="1:35" x14ac:dyDescent="0.3">
      <c r="A166">
        <v>159</v>
      </c>
      <c r="B166">
        <v>7</v>
      </c>
      <c r="C166" t="s">
        <v>34</v>
      </c>
      <c r="D166" t="s">
        <v>2021</v>
      </c>
      <c r="E166" t="s">
        <v>3996</v>
      </c>
      <c r="F166" t="s">
        <v>778</v>
      </c>
      <c r="G166" s="56">
        <v>1.00953</v>
      </c>
      <c r="H166">
        <v>33</v>
      </c>
      <c r="I166">
        <v>0</v>
      </c>
      <c r="J166" s="12">
        <v>12</v>
      </c>
      <c r="K166" s="12">
        <v>6</v>
      </c>
      <c r="L166">
        <v>3</v>
      </c>
      <c r="M166" s="12">
        <v>4.7456539181599364</v>
      </c>
      <c r="N166" s="12">
        <v>5.4998619465310936</v>
      </c>
      <c r="O166" s="12">
        <v>14.812288127858052</v>
      </c>
      <c r="P166">
        <v>0</v>
      </c>
      <c r="Q166">
        <v>0</v>
      </c>
      <c r="R166" s="57">
        <v>2.7950311928712191E-5</v>
      </c>
      <c r="S166" s="57">
        <v>2.5177386129549098E-3</v>
      </c>
      <c r="T166" s="57">
        <v>0</v>
      </c>
      <c r="U166" s="57">
        <v>2.086064332687247E-3</v>
      </c>
      <c r="V166" s="57">
        <v>1.910784259300715E-3</v>
      </c>
      <c r="W166" s="57">
        <v>2.124645892351275E-3</v>
      </c>
      <c r="X166" s="57">
        <v>5.7112434842253583E-4</v>
      </c>
      <c r="Y166" s="57">
        <v>5.9985618504756122E-5</v>
      </c>
      <c r="Z166" s="57">
        <v>5.7706000468411171E-6</v>
      </c>
      <c r="AA166" s="57">
        <v>0</v>
      </c>
      <c r="AB166" s="57">
        <v>0</v>
      </c>
      <c r="AC166" s="17">
        <v>8.4582399783609023E-4</v>
      </c>
      <c r="AD166" s="12">
        <v>159</v>
      </c>
      <c r="AE166" s="16">
        <v>4</v>
      </c>
      <c r="AF166" s="17">
        <v>0.84284703281281514</v>
      </c>
      <c r="AG166" t="str">
        <f>IF(AF166&lt;='CAV Tier 1 Analysis'!$A$5,"Tier 1", "Tier 2")</f>
        <v>Tier 2</v>
      </c>
      <c r="AH166" t="str">
        <f t="shared" si="6"/>
        <v>Iowa - Tier 2</v>
      </c>
      <c r="AI166" t="str">
        <f t="shared" si="7"/>
        <v>Chelsea, City Of - Tier 2</v>
      </c>
    </row>
    <row r="167" spans="1:35" x14ac:dyDescent="0.3">
      <c r="A167">
        <v>160</v>
      </c>
      <c r="B167">
        <v>7</v>
      </c>
      <c r="C167" t="s">
        <v>34</v>
      </c>
      <c r="D167" t="s">
        <v>2554</v>
      </c>
      <c r="E167" t="s">
        <v>4111</v>
      </c>
      <c r="F167" t="s">
        <v>859</v>
      </c>
      <c r="G167" s="56">
        <v>3.7678599999999989</v>
      </c>
      <c r="H167">
        <v>7</v>
      </c>
      <c r="I167">
        <v>0</v>
      </c>
      <c r="J167" s="12">
        <v>15</v>
      </c>
      <c r="K167" s="12">
        <v>2</v>
      </c>
      <c r="L167">
        <v>0</v>
      </c>
      <c r="M167" s="12">
        <v>1.8854946839850737</v>
      </c>
      <c r="N167" s="12">
        <v>55.278331999652806</v>
      </c>
      <c r="O167" s="12">
        <v>2478.2674481312483</v>
      </c>
      <c r="P167" s="12">
        <v>1595.4683191331528</v>
      </c>
      <c r="Q167" s="12">
        <v>572.57965552291853</v>
      </c>
      <c r="R167" s="57">
        <v>1.0431870504464204E-4</v>
      </c>
      <c r="S167" s="57">
        <v>5.3406576638437482E-4</v>
      </c>
      <c r="T167" s="57">
        <v>0</v>
      </c>
      <c r="U167" s="57">
        <v>2.6075804158590585E-3</v>
      </c>
      <c r="V167" s="57">
        <v>6.3692808643357171E-4</v>
      </c>
      <c r="W167" s="57">
        <v>0</v>
      </c>
      <c r="X167" s="57">
        <v>2.2691328559050619E-4</v>
      </c>
      <c r="Y167" s="57">
        <v>6.0290693969179601E-4</v>
      </c>
      <c r="Z167" s="57">
        <v>9.6548825737290209E-4</v>
      </c>
      <c r="AA167" s="57">
        <v>1.2460170161741778E-3</v>
      </c>
      <c r="AB167" s="57">
        <v>2.1708859988779634E-3</v>
      </c>
      <c r="AC167" s="17">
        <v>8.2682767922081753E-4</v>
      </c>
      <c r="AD167" s="12">
        <v>160</v>
      </c>
      <c r="AE167" s="16">
        <v>4</v>
      </c>
      <c r="AF167" s="17">
        <v>0.84367386049203597</v>
      </c>
      <c r="AG167" t="str">
        <f>IF(AF167&lt;='CAV Tier 1 Analysis'!$A$5,"Tier 1", "Tier 2")</f>
        <v>Tier 2</v>
      </c>
      <c r="AH167" t="str">
        <f t="shared" si="6"/>
        <v>Iowa - Tier 2</v>
      </c>
      <c r="AI167" t="str">
        <f t="shared" si="7"/>
        <v>Robins, City Of - Tier 2</v>
      </c>
    </row>
    <row r="168" spans="1:35" x14ac:dyDescent="0.3">
      <c r="A168">
        <v>161</v>
      </c>
      <c r="B168">
        <v>7</v>
      </c>
      <c r="C168" t="s">
        <v>34</v>
      </c>
      <c r="D168" t="s">
        <v>2423</v>
      </c>
      <c r="E168" t="s">
        <v>3957</v>
      </c>
      <c r="F168" t="s">
        <v>663</v>
      </c>
      <c r="G168" s="56">
        <v>3.3935999999999997</v>
      </c>
      <c r="H168">
        <v>9</v>
      </c>
      <c r="I168">
        <v>0</v>
      </c>
      <c r="J168" s="12">
        <v>11.125</v>
      </c>
      <c r="K168" s="12">
        <v>7.875</v>
      </c>
      <c r="L168">
        <v>0</v>
      </c>
      <c r="M168">
        <v>0</v>
      </c>
      <c r="N168" s="12">
        <v>0</v>
      </c>
      <c r="O168" s="12">
        <v>3386.4718263684917</v>
      </c>
      <c r="P168" s="12">
        <v>3268.8434428458531</v>
      </c>
      <c r="Q168">
        <v>0</v>
      </c>
      <c r="R168" s="57">
        <v>9.3956770538050052E-5</v>
      </c>
      <c r="S168" s="57">
        <v>6.8665598535133903E-4</v>
      </c>
      <c r="T168" s="57">
        <v>0</v>
      </c>
      <c r="U168" s="57">
        <v>1.9339554750954684E-3</v>
      </c>
      <c r="V168" s="57">
        <v>2.5079043403321882E-3</v>
      </c>
      <c r="W168" s="57">
        <v>0</v>
      </c>
      <c r="X168" s="57">
        <v>0</v>
      </c>
      <c r="Y168" s="57">
        <v>0</v>
      </c>
      <c r="Z168" s="57">
        <v>1.3193082872263863E-3</v>
      </c>
      <c r="AA168" s="57">
        <v>2.5528771108462192E-3</v>
      </c>
      <c r="AB168" s="57">
        <v>0</v>
      </c>
      <c r="AC168" s="17">
        <v>8.2678708812633202E-4</v>
      </c>
      <c r="AD168" s="12">
        <v>161</v>
      </c>
      <c r="AE168" s="16">
        <v>4</v>
      </c>
      <c r="AF168" s="17">
        <v>0.8445006475801623</v>
      </c>
      <c r="AG168" t="str">
        <f>IF(AF168&lt;='CAV Tier 1 Analysis'!$A$5,"Tier 1", "Tier 2")</f>
        <v>Tier 2</v>
      </c>
      <c r="AH168" t="str">
        <f t="shared" si="6"/>
        <v>Iowa - Tier 2</v>
      </c>
      <c r="AI168" t="str">
        <f t="shared" si="7"/>
        <v>Shenandoah, City Of - Tier 2</v>
      </c>
    </row>
    <row r="169" spans="1:35" x14ac:dyDescent="0.3">
      <c r="A169">
        <v>162</v>
      </c>
      <c r="B169">
        <v>7</v>
      </c>
      <c r="C169" t="s">
        <v>34</v>
      </c>
      <c r="D169" t="s">
        <v>2589</v>
      </c>
      <c r="E169" t="s">
        <v>4152</v>
      </c>
      <c r="F169" t="s">
        <v>676</v>
      </c>
      <c r="G169" s="56">
        <v>6.40916</v>
      </c>
      <c r="H169">
        <v>2</v>
      </c>
      <c r="I169">
        <v>0</v>
      </c>
      <c r="J169" s="12">
        <v>9</v>
      </c>
      <c r="K169" s="12">
        <v>7</v>
      </c>
      <c r="L169">
        <v>0</v>
      </c>
      <c r="M169">
        <v>0</v>
      </c>
      <c r="N169" s="12">
        <v>0</v>
      </c>
      <c r="O169" s="12">
        <v>4374.6916553877672</v>
      </c>
      <c r="P169" s="12">
        <v>4171.5123808736789</v>
      </c>
      <c r="Q169">
        <v>0</v>
      </c>
      <c r="R169" s="57">
        <v>1.7744695175083951E-4</v>
      </c>
      <c r="S169" s="57">
        <v>1.5259021896696422E-4</v>
      </c>
      <c r="T169" s="57">
        <v>0</v>
      </c>
      <c r="U169" s="57">
        <v>1.5645482495154352E-3</v>
      </c>
      <c r="V169" s="57">
        <v>2.2292483025175007E-3</v>
      </c>
      <c r="W169" s="57">
        <v>0</v>
      </c>
      <c r="X169" s="57">
        <v>0</v>
      </c>
      <c r="Y169" s="57">
        <v>0</v>
      </c>
      <c r="Z169" s="57">
        <v>1.7043008921773261E-3</v>
      </c>
      <c r="AA169" s="57">
        <v>3.2578368040387718E-3</v>
      </c>
      <c r="AB169" s="57">
        <v>0</v>
      </c>
      <c r="AC169" s="17">
        <v>8.2599740172425789E-4</v>
      </c>
      <c r="AD169" s="12">
        <v>162</v>
      </c>
      <c r="AE169" s="16">
        <v>4</v>
      </c>
      <c r="AF169" s="17">
        <v>0.84532664498188659</v>
      </c>
      <c r="AG169" t="str">
        <f>IF(AF169&lt;='CAV Tier 1 Analysis'!$A$5,"Tier 1", "Tier 2")</f>
        <v>Tier 2</v>
      </c>
      <c r="AH169" t="str">
        <f t="shared" si="6"/>
        <v>Iowa - Tier 2</v>
      </c>
      <c r="AI169" t="str">
        <f t="shared" si="7"/>
        <v>Decorah, City Of - Tier 2</v>
      </c>
    </row>
    <row r="170" spans="1:35" x14ac:dyDescent="0.3">
      <c r="A170">
        <v>163</v>
      </c>
      <c r="B170">
        <v>7</v>
      </c>
      <c r="C170" t="s">
        <v>34</v>
      </c>
      <c r="D170" t="s">
        <v>2422</v>
      </c>
      <c r="E170" t="s">
        <v>3956</v>
      </c>
      <c r="F170" t="s">
        <v>661</v>
      </c>
      <c r="G170" s="56">
        <v>5.2112899999999991</v>
      </c>
      <c r="H170">
        <v>5</v>
      </c>
      <c r="I170">
        <v>0</v>
      </c>
      <c r="J170" s="12">
        <v>11</v>
      </c>
      <c r="K170" s="12">
        <v>8</v>
      </c>
      <c r="L170">
        <v>0</v>
      </c>
      <c r="M170" s="12">
        <v>0.9334521778676681</v>
      </c>
      <c r="N170" s="12">
        <v>58.690977924218942</v>
      </c>
      <c r="O170" s="12">
        <v>2943.3002087645636</v>
      </c>
      <c r="P170" s="12">
        <v>2757.717520574603</v>
      </c>
      <c r="Q170">
        <v>0</v>
      </c>
      <c r="R170" s="57">
        <v>1.4428217195227336E-4</v>
      </c>
      <c r="S170" s="57">
        <v>3.8147554741741054E-4</v>
      </c>
      <c r="T170" s="57">
        <v>0</v>
      </c>
      <c r="U170" s="57">
        <v>1.912225638296643E-3</v>
      </c>
      <c r="V170" s="57">
        <v>2.5477123457342868E-3</v>
      </c>
      <c r="W170" s="57">
        <v>0</v>
      </c>
      <c r="X170" s="57">
        <v>1.1233799936995365E-4</v>
      </c>
      <c r="Y170" s="57">
        <v>6.4012781514521542E-4</v>
      </c>
      <c r="Z170" s="57">
        <v>1.1466566256310288E-3</v>
      </c>
      <c r="AA170" s="57">
        <v>2.1537017784875536E-3</v>
      </c>
      <c r="AB170" s="57">
        <v>0</v>
      </c>
      <c r="AC170" s="17">
        <v>8.216836292758514E-4</v>
      </c>
      <c r="AD170" s="12">
        <v>163</v>
      </c>
      <c r="AE170" s="16">
        <v>4</v>
      </c>
      <c r="AF170" s="17">
        <v>0.8461483286111624</v>
      </c>
      <c r="AG170" t="str">
        <f>IF(AF170&lt;='CAV Tier 1 Analysis'!$A$5,"Tier 1", "Tier 2")</f>
        <v>Tier 2</v>
      </c>
      <c r="AH170" t="str">
        <f t="shared" si="6"/>
        <v>Iowa - Tier 2</v>
      </c>
      <c r="AI170" t="str">
        <f t="shared" si="7"/>
        <v>Clarinda, City Of - Tier 2</v>
      </c>
    </row>
    <row r="171" spans="1:35" x14ac:dyDescent="0.3">
      <c r="A171">
        <v>164</v>
      </c>
      <c r="B171">
        <v>7</v>
      </c>
      <c r="C171" t="s">
        <v>34</v>
      </c>
      <c r="D171" t="s">
        <v>2454</v>
      </c>
      <c r="E171" t="s">
        <v>3997</v>
      </c>
      <c r="F171" t="s">
        <v>707</v>
      </c>
      <c r="G171" s="56">
        <v>3.1523599999999998</v>
      </c>
      <c r="H171">
        <v>2</v>
      </c>
      <c r="I171">
        <v>0</v>
      </c>
      <c r="J171" s="12">
        <v>12</v>
      </c>
      <c r="K171" s="12">
        <v>6</v>
      </c>
      <c r="L171">
        <v>1</v>
      </c>
      <c r="M171" s="12">
        <v>18.281224225659503</v>
      </c>
      <c r="N171" s="12">
        <v>87.536940032008914</v>
      </c>
      <c r="O171" s="12">
        <v>655.48452168799327</v>
      </c>
      <c r="P171" s="12">
        <v>570.24275312928614</v>
      </c>
      <c r="Q171">
        <v>0</v>
      </c>
      <c r="R171" s="57">
        <v>8.7277688936034738E-5</v>
      </c>
      <c r="S171" s="57">
        <v>1.5259021896696422E-4</v>
      </c>
      <c r="T171" s="57">
        <v>0</v>
      </c>
      <c r="U171" s="57">
        <v>2.086064332687247E-3</v>
      </c>
      <c r="V171" s="57">
        <v>1.910784259300715E-3</v>
      </c>
      <c r="W171" s="57">
        <v>7.0821529745042496E-4</v>
      </c>
      <c r="X171" s="57">
        <v>2.2000871648673367E-3</v>
      </c>
      <c r="Y171" s="57">
        <v>9.5474350827036967E-4</v>
      </c>
      <c r="Z171" s="57">
        <v>2.5536493611965266E-4</v>
      </c>
      <c r="AA171" s="57">
        <v>4.4534395652252537E-4</v>
      </c>
      <c r="AB171" s="57">
        <v>0</v>
      </c>
      <c r="AC171" s="17">
        <v>8.0004285119284282E-4</v>
      </c>
      <c r="AD171" s="12">
        <v>164</v>
      </c>
      <c r="AE171" s="16">
        <v>4</v>
      </c>
      <c r="AF171" s="17">
        <v>0.84694837146235524</v>
      </c>
      <c r="AG171" t="str">
        <f>IF(AF171&lt;='CAV Tier 1 Analysis'!$A$5,"Tier 1", "Tier 2")</f>
        <v>Tier 2</v>
      </c>
      <c r="AH171" t="str">
        <f t="shared" si="6"/>
        <v>Iowa - Tier 2</v>
      </c>
      <c r="AI171" t="str">
        <f t="shared" si="7"/>
        <v>Tama, City Of - Tier 2</v>
      </c>
    </row>
    <row r="172" spans="1:35" x14ac:dyDescent="0.3">
      <c r="A172">
        <v>165</v>
      </c>
      <c r="B172">
        <v>7</v>
      </c>
      <c r="C172" t="s">
        <v>34</v>
      </c>
      <c r="D172" t="s">
        <v>2287</v>
      </c>
      <c r="E172" t="s">
        <v>3781</v>
      </c>
      <c r="F172" t="s">
        <v>714</v>
      </c>
      <c r="G172" s="56">
        <v>1.7674099999999999</v>
      </c>
      <c r="H172">
        <v>8</v>
      </c>
      <c r="I172">
        <v>2</v>
      </c>
      <c r="J172" s="12">
        <v>11</v>
      </c>
      <c r="K172" s="12">
        <v>8</v>
      </c>
      <c r="L172">
        <v>0</v>
      </c>
      <c r="M172" s="12">
        <v>9.7315280551767849</v>
      </c>
      <c r="N172" s="12">
        <v>18.123345402232353</v>
      </c>
      <c r="O172" s="12">
        <v>293.30654023104569</v>
      </c>
      <c r="P172" s="12">
        <v>259.20089507466452</v>
      </c>
      <c r="Q172">
        <v>0</v>
      </c>
      <c r="R172" s="57">
        <v>4.8933326207170868E-5</v>
      </c>
      <c r="S172" s="57">
        <v>6.1036087586785687E-4</v>
      </c>
      <c r="T172" s="57">
        <v>1.8975332068311196E-3</v>
      </c>
      <c r="U172" s="57">
        <v>1.912225638296643E-3</v>
      </c>
      <c r="V172" s="57">
        <v>2.5477123457342868E-3</v>
      </c>
      <c r="W172" s="57">
        <v>0</v>
      </c>
      <c r="X172" s="57">
        <v>1.1711584358059289E-3</v>
      </c>
      <c r="Y172" s="57">
        <v>1.976667948936288E-4</v>
      </c>
      <c r="Z172" s="57">
        <v>1.1426693298065301E-4</v>
      </c>
      <c r="AA172" s="57">
        <v>2.0242879284878841E-4</v>
      </c>
      <c r="AB172" s="57">
        <v>0</v>
      </c>
      <c r="AC172" s="17">
        <v>7.9111694086055246E-4</v>
      </c>
      <c r="AD172" s="12">
        <v>165</v>
      </c>
      <c r="AE172" s="16">
        <v>4</v>
      </c>
      <c r="AF172" s="17">
        <v>0.84773948840321578</v>
      </c>
      <c r="AG172" t="str">
        <f>IF(AF172&lt;='CAV Tier 1 Analysis'!$A$5,"Tier 1", "Tier 2")</f>
        <v>Tier 2</v>
      </c>
      <c r="AH172" t="str">
        <f t="shared" si="6"/>
        <v>Iowa - Tier 2</v>
      </c>
      <c r="AI172" t="str">
        <f t="shared" si="7"/>
        <v>Audubon, City Of - Tier 2</v>
      </c>
    </row>
    <row r="173" spans="1:35" x14ac:dyDescent="0.3">
      <c r="A173">
        <v>166</v>
      </c>
      <c r="B173">
        <v>7</v>
      </c>
      <c r="C173" t="s">
        <v>34</v>
      </c>
      <c r="D173" t="s">
        <v>2382</v>
      </c>
      <c r="E173" t="s">
        <v>3904</v>
      </c>
      <c r="F173" t="s">
        <v>713</v>
      </c>
      <c r="G173" s="56">
        <v>3.4638299999999997</v>
      </c>
      <c r="H173">
        <v>5</v>
      </c>
      <c r="I173">
        <v>0</v>
      </c>
      <c r="J173" s="12">
        <v>10</v>
      </c>
      <c r="K173" s="12">
        <v>6</v>
      </c>
      <c r="L173">
        <v>0</v>
      </c>
      <c r="M173" s="12">
        <v>6</v>
      </c>
      <c r="N173" s="12">
        <v>0</v>
      </c>
      <c r="O173" s="12">
        <v>3328.9118001165584</v>
      </c>
      <c r="P173" s="12">
        <v>3208.94184627201</v>
      </c>
      <c r="Q173">
        <v>0</v>
      </c>
      <c r="R173" s="57">
        <v>9.5901190621409108E-5</v>
      </c>
      <c r="S173" s="57">
        <v>3.8147554741741054E-4</v>
      </c>
      <c r="T173" s="57">
        <v>0</v>
      </c>
      <c r="U173" s="57">
        <v>1.738386943906039E-3</v>
      </c>
      <c r="V173" s="57">
        <v>1.910784259300715E-3</v>
      </c>
      <c r="W173" s="57">
        <v>0</v>
      </c>
      <c r="X173" s="57">
        <v>7.2208090805405594E-4</v>
      </c>
      <c r="Y173" s="57">
        <v>0</v>
      </c>
      <c r="Z173" s="57">
        <v>1.2968839401357511E-3</v>
      </c>
      <c r="AA173" s="57">
        <v>2.506095606173308E-3</v>
      </c>
      <c r="AB173" s="57">
        <v>0</v>
      </c>
      <c r="AC173" s="17">
        <v>7.8650985414624442E-4</v>
      </c>
      <c r="AD173" s="12">
        <v>166</v>
      </c>
      <c r="AE173" s="16">
        <v>4</v>
      </c>
      <c r="AF173" s="17">
        <v>0.84852599825736197</v>
      </c>
      <c r="AG173" t="str">
        <f>IF(AF173&lt;='CAV Tier 1 Analysis'!$A$5,"Tier 1", "Tier 2")</f>
        <v>Tier 2</v>
      </c>
      <c r="AH173" t="str">
        <f t="shared" si="6"/>
        <v>Iowa - Tier 2</v>
      </c>
      <c r="AI173" t="str">
        <f t="shared" si="7"/>
        <v>Maquoketa, City Of - Tier 2</v>
      </c>
    </row>
    <row r="174" spans="1:35" x14ac:dyDescent="0.3">
      <c r="A174">
        <v>167</v>
      </c>
      <c r="B174">
        <v>7</v>
      </c>
      <c r="C174" t="s">
        <v>34</v>
      </c>
      <c r="D174" t="s">
        <v>2327</v>
      </c>
      <c r="E174" t="s">
        <v>3830</v>
      </c>
      <c r="F174" t="s">
        <v>725</v>
      </c>
      <c r="G174" s="56">
        <v>2.9080600000000003</v>
      </c>
      <c r="H174">
        <v>7</v>
      </c>
      <c r="I174">
        <v>2</v>
      </c>
      <c r="J174" s="12">
        <v>10</v>
      </c>
      <c r="K174" s="12">
        <v>8</v>
      </c>
      <c r="L174">
        <v>0</v>
      </c>
      <c r="M174" s="12">
        <v>7</v>
      </c>
      <c r="N174" s="12">
        <v>0</v>
      </c>
      <c r="O174" s="12">
        <v>860.80575317849184</v>
      </c>
      <c r="P174" s="12">
        <v>771.98995683960402</v>
      </c>
      <c r="Q174">
        <v>0</v>
      </c>
      <c r="R174" s="57">
        <v>8.0513886766525789E-5</v>
      </c>
      <c r="S174" s="57">
        <v>5.3406576638437482E-4</v>
      </c>
      <c r="T174" s="57">
        <v>1.8975332068311196E-3</v>
      </c>
      <c r="U174" s="57">
        <v>1.738386943906039E-3</v>
      </c>
      <c r="V174" s="57">
        <v>2.5477123457342868E-3</v>
      </c>
      <c r="W174" s="57">
        <v>0</v>
      </c>
      <c r="X174" s="57">
        <v>8.4242772606306522E-4</v>
      </c>
      <c r="Y174" s="57">
        <v>0</v>
      </c>
      <c r="Z174" s="57">
        <v>3.3535438122288405E-4</v>
      </c>
      <c r="AA174" s="57">
        <v>6.0290299155569594E-4</v>
      </c>
      <c r="AB174" s="57">
        <v>0</v>
      </c>
      <c r="AC174" s="17">
        <v>7.7989974986036284E-4</v>
      </c>
      <c r="AD174" s="12">
        <v>167</v>
      </c>
      <c r="AE174" s="16">
        <v>4</v>
      </c>
      <c r="AF174" s="17">
        <v>0.84930589800722234</v>
      </c>
      <c r="AG174" t="str">
        <f>IF(AF174&lt;='CAV Tier 1 Analysis'!$A$5,"Tier 1", "Tier 2")</f>
        <v>Tier 2</v>
      </c>
      <c r="AH174" t="str">
        <f t="shared" si="6"/>
        <v>Iowa - Tier 2</v>
      </c>
      <c r="AI174" t="str">
        <f t="shared" si="7"/>
        <v>New Hampton, City Of - Tier 2</v>
      </c>
    </row>
    <row r="175" spans="1:35" x14ac:dyDescent="0.3">
      <c r="A175">
        <v>168</v>
      </c>
      <c r="B175">
        <v>7</v>
      </c>
      <c r="C175" t="s">
        <v>34</v>
      </c>
      <c r="D175" t="s">
        <v>2353</v>
      </c>
      <c r="E175" t="s">
        <v>3863</v>
      </c>
      <c r="F175" t="s">
        <v>743</v>
      </c>
      <c r="G175" s="56">
        <v>3.2580499999999999</v>
      </c>
      <c r="H175">
        <v>6</v>
      </c>
      <c r="I175">
        <v>2</v>
      </c>
      <c r="J175" s="12">
        <v>6</v>
      </c>
      <c r="K175" s="12">
        <v>9</v>
      </c>
      <c r="L175">
        <v>0</v>
      </c>
      <c r="M175" s="12">
        <v>6</v>
      </c>
      <c r="N175" s="12">
        <v>0</v>
      </c>
      <c r="O175" s="12">
        <v>1182.8726648265201</v>
      </c>
      <c r="P175" s="12">
        <v>1123.0448889413799</v>
      </c>
      <c r="Q175">
        <v>0</v>
      </c>
      <c r="R175" s="57">
        <v>9.0203870889761311E-5</v>
      </c>
      <c r="S175" s="57">
        <v>4.5777065690089265E-4</v>
      </c>
      <c r="T175" s="57">
        <v>1.8975332068311196E-3</v>
      </c>
      <c r="U175" s="57">
        <v>1.0430321663436235E-3</v>
      </c>
      <c r="V175" s="57">
        <v>2.8661763889510725E-3</v>
      </c>
      <c r="W175" s="57">
        <v>0</v>
      </c>
      <c r="X175" s="57">
        <v>7.2208090805405594E-4</v>
      </c>
      <c r="Y175" s="57">
        <v>0</v>
      </c>
      <c r="Z175" s="57">
        <v>4.6082583569362817E-4</v>
      </c>
      <c r="AA175" s="57">
        <v>8.7706726906911089E-4</v>
      </c>
      <c r="AB175" s="57">
        <v>0</v>
      </c>
      <c r="AC175" s="17">
        <v>7.6497184570302392E-4</v>
      </c>
      <c r="AD175" s="12">
        <v>168</v>
      </c>
      <c r="AE175" s="16">
        <v>4</v>
      </c>
      <c r="AF175" s="17">
        <v>0.85007086985292535</v>
      </c>
      <c r="AG175" t="str">
        <f>IF(AF175&lt;='CAV Tier 1 Analysis'!$A$5,"Tier 1", "Tier 2")</f>
        <v>Tier 2</v>
      </c>
      <c r="AH175" t="str">
        <f t="shared" si="6"/>
        <v>Iowa - Tier 2</v>
      </c>
      <c r="AI175" t="str">
        <f t="shared" si="7"/>
        <v>Lamoni, City Of - Tier 2</v>
      </c>
    </row>
    <row r="176" spans="1:35" x14ac:dyDescent="0.3">
      <c r="A176">
        <v>169</v>
      </c>
      <c r="B176">
        <v>7</v>
      </c>
      <c r="C176" t="s">
        <v>34</v>
      </c>
      <c r="D176" t="s">
        <v>2153</v>
      </c>
      <c r="E176" t="s">
        <v>4080</v>
      </c>
      <c r="F176" t="s">
        <v>666</v>
      </c>
      <c r="G176" s="56">
        <v>5.8405699999999996</v>
      </c>
      <c r="H176">
        <v>7</v>
      </c>
      <c r="I176">
        <v>0</v>
      </c>
      <c r="J176" s="12">
        <v>10</v>
      </c>
      <c r="K176" s="12">
        <v>9</v>
      </c>
      <c r="L176">
        <v>0</v>
      </c>
      <c r="M176" s="12">
        <v>3</v>
      </c>
      <c r="N176" s="12">
        <v>0</v>
      </c>
      <c r="O176" s="12">
        <v>2406.901735954179</v>
      </c>
      <c r="P176" s="12">
        <v>2282.968278252928</v>
      </c>
      <c r="Q176">
        <v>0</v>
      </c>
      <c r="R176" s="57">
        <v>1.6170470747920175E-4</v>
      </c>
      <c r="S176" s="57">
        <v>5.3406576638437482E-4</v>
      </c>
      <c r="T176" s="57">
        <v>0</v>
      </c>
      <c r="U176" s="57">
        <v>1.738386943906039E-3</v>
      </c>
      <c r="V176" s="57">
        <v>2.8661763889510725E-3</v>
      </c>
      <c r="W176" s="57">
        <v>0</v>
      </c>
      <c r="X176" s="57">
        <v>3.6104045402702797E-4</v>
      </c>
      <c r="Y176" s="57">
        <v>0</v>
      </c>
      <c r="Z176" s="57">
        <v>9.3768546428131257E-4</v>
      </c>
      <c r="AA176" s="57">
        <v>1.7829356358730747E-3</v>
      </c>
      <c r="AB176" s="57">
        <v>0</v>
      </c>
      <c r="AC176" s="17">
        <v>7.6199957826382752E-4</v>
      </c>
      <c r="AD176" s="12">
        <v>169</v>
      </c>
      <c r="AE176" s="16">
        <v>4</v>
      </c>
      <c r="AF176" s="17">
        <v>0.85083286943118919</v>
      </c>
      <c r="AG176" t="str">
        <f>IF(AF176&lt;='CAV Tier 1 Analysis'!$A$5,"Tier 1", "Tier 2")</f>
        <v>Tier 2</v>
      </c>
      <c r="AH176" t="str">
        <f t="shared" si="6"/>
        <v>Iowa - Tier 2</v>
      </c>
      <c r="AI176" t="str">
        <f t="shared" si="7"/>
        <v>Jefferson, City Of - Tier 2</v>
      </c>
    </row>
    <row r="177" spans="1:35" x14ac:dyDescent="0.3">
      <c r="A177">
        <v>170</v>
      </c>
      <c r="B177">
        <v>7</v>
      </c>
      <c r="C177" t="s">
        <v>34</v>
      </c>
      <c r="D177" t="s">
        <v>2107</v>
      </c>
      <c r="E177" t="s">
        <v>3972</v>
      </c>
      <c r="F177" t="s">
        <v>861</v>
      </c>
      <c r="G177" s="56">
        <v>1.5291699999999999</v>
      </c>
      <c r="H177">
        <v>3</v>
      </c>
      <c r="I177">
        <v>0</v>
      </c>
      <c r="J177" s="12">
        <v>15</v>
      </c>
      <c r="K177" s="12">
        <v>3</v>
      </c>
      <c r="L177">
        <v>1</v>
      </c>
      <c r="M177" s="12">
        <v>6.1775342179090629</v>
      </c>
      <c r="N177" s="12">
        <v>179.68264911301287</v>
      </c>
      <c r="O177" s="12">
        <v>1009.0689233755222</v>
      </c>
      <c r="P177" s="12">
        <v>871.1493127636511</v>
      </c>
      <c r="Q177">
        <v>0</v>
      </c>
      <c r="R177" s="57">
        <v>4.2337303985051274E-5</v>
      </c>
      <c r="S177" s="57">
        <v>2.2888532845044633E-4</v>
      </c>
      <c r="T177" s="57">
        <v>0</v>
      </c>
      <c r="U177" s="57">
        <v>2.6075804158590585E-3</v>
      </c>
      <c r="V177" s="57">
        <v>9.5539212965035751E-4</v>
      </c>
      <c r="W177" s="57">
        <v>7.0821529745042496E-4</v>
      </c>
      <c r="X177" s="57">
        <v>7.4344658626712972E-4</v>
      </c>
      <c r="Y177" s="57">
        <v>1.9597537077117632E-3</v>
      </c>
      <c r="Z177" s="57">
        <v>3.9311503572127287E-4</v>
      </c>
      <c r="AA177" s="57">
        <v>6.8034372999753717E-4</v>
      </c>
      <c r="AB177" s="57">
        <v>0</v>
      </c>
      <c r="AC177" s="17">
        <v>7.562790486448219E-4</v>
      </c>
      <c r="AD177" s="12">
        <v>170</v>
      </c>
      <c r="AE177" s="16">
        <v>4</v>
      </c>
      <c r="AF177" s="17">
        <v>0.85158914847983402</v>
      </c>
      <c r="AG177" t="str">
        <f>IF(AF177&lt;='CAV Tier 1 Analysis'!$A$5,"Tier 1", "Tier 2")</f>
        <v>Tier 2</v>
      </c>
      <c r="AH177" t="str">
        <f t="shared" si="6"/>
        <v>Iowa - Tier 2</v>
      </c>
      <c r="AI177" t="str">
        <f t="shared" si="7"/>
        <v>Oakland, City Of - Tier 2</v>
      </c>
    </row>
    <row r="178" spans="1:35" x14ac:dyDescent="0.3">
      <c r="A178">
        <v>171</v>
      </c>
      <c r="B178">
        <v>7</v>
      </c>
      <c r="C178" t="s">
        <v>34</v>
      </c>
      <c r="D178" t="s">
        <v>2698</v>
      </c>
      <c r="E178" t="s">
        <v>4299</v>
      </c>
      <c r="F178" t="s">
        <v>948</v>
      </c>
      <c r="G178" s="56">
        <v>1.2837499999999999</v>
      </c>
      <c r="H178">
        <v>42</v>
      </c>
      <c r="I178">
        <v>0</v>
      </c>
      <c r="J178" s="12">
        <v>16</v>
      </c>
      <c r="K178" s="12">
        <v>4</v>
      </c>
      <c r="L178">
        <v>0</v>
      </c>
      <c r="M178" s="12">
        <v>7.3917195715676733</v>
      </c>
      <c r="N178" s="12">
        <v>2.572358921994748</v>
      </c>
      <c r="O178" s="12">
        <v>52.329572169580118</v>
      </c>
      <c r="P178" s="12">
        <v>18.164191745067228</v>
      </c>
      <c r="Q178">
        <v>0</v>
      </c>
      <c r="R178" s="57">
        <v>3.5542492980381234E-5</v>
      </c>
      <c r="S178" s="57">
        <v>3.2043945983062485E-3</v>
      </c>
      <c r="T178" s="57">
        <v>0</v>
      </c>
      <c r="U178" s="57">
        <v>2.7814191102496625E-3</v>
      </c>
      <c r="V178" s="57">
        <v>1.2738561728671434E-3</v>
      </c>
      <c r="W178" s="57">
        <v>0</v>
      </c>
      <c r="X178" s="57">
        <v>8.8956993005308706E-4</v>
      </c>
      <c r="Y178" s="57">
        <v>2.8056075307382316E-5</v>
      </c>
      <c r="Z178" s="57">
        <v>2.0386656606079794E-5</v>
      </c>
      <c r="AA178" s="57">
        <v>1.4185735766725324E-5</v>
      </c>
      <c r="AB178" s="57">
        <v>0</v>
      </c>
      <c r="AC178" s="17">
        <v>7.497646156487917E-4</v>
      </c>
      <c r="AD178" s="12">
        <v>171</v>
      </c>
      <c r="AE178" s="16">
        <v>4</v>
      </c>
      <c r="AF178" s="17">
        <v>0.85233891309548282</v>
      </c>
      <c r="AG178" t="str">
        <f>IF(AF178&lt;='CAV Tier 1 Analysis'!$A$5,"Tier 1", "Tier 2")</f>
        <v>Tier 2</v>
      </c>
      <c r="AH178" t="str">
        <f t="shared" si="6"/>
        <v>Iowa - Tier 2</v>
      </c>
      <c r="AI178" t="str">
        <f t="shared" si="7"/>
        <v>Mc Gregor, City Of - Tier 2</v>
      </c>
    </row>
    <row r="179" spans="1:35" x14ac:dyDescent="0.3">
      <c r="A179">
        <v>172</v>
      </c>
      <c r="B179">
        <v>7</v>
      </c>
      <c r="C179" t="s">
        <v>34</v>
      </c>
      <c r="D179" t="s">
        <v>2398</v>
      </c>
      <c r="E179" t="s">
        <v>3927</v>
      </c>
      <c r="F179" t="s">
        <v>1076</v>
      </c>
      <c r="G179" s="56">
        <v>0.85365000000000002</v>
      </c>
      <c r="H179">
        <v>19</v>
      </c>
      <c r="I179">
        <v>0</v>
      </c>
      <c r="J179" s="12">
        <v>15</v>
      </c>
      <c r="K179" s="12">
        <v>2</v>
      </c>
      <c r="L179">
        <v>1</v>
      </c>
      <c r="M179" s="12">
        <v>20.921736074503603</v>
      </c>
      <c r="N179" s="12">
        <v>14.53919175429616</v>
      </c>
      <c r="O179" s="12">
        <v>242.93435462486701</v>
      </c>
      <c r="P179" s="12">
        <v>42.926531492047786</v>
      </c>
      <c r="Q179">
        <v>0</v>
      </c>
      <c r="R179" s="57">
        <v>2.3634546549330046E-5</v>
      </c>
      <c r="S179" s="57">
        <v>1.4496070801861601E-3</v>
      </c>
      <c r="T179" s="57">
        <v>0</v>
      </c>
      <c r="U179" s="57">
        <v>2.6075804158590585E-3</v>
      </c>
      <c r="V179" s="57">
        <v>6.3692808643357171E-4</v>
      </c>
      <c r="W179" s="57">
        <v>7.0821529745042496E-4</v>
      </c>
      <c r="X179" s="57">
        <v>2.5178643637908098E-3</v>
      </c>
      <c r="Y179" s="57">
        <v>1.5857532760268434E-4</v>
      </c>
      <c r="Z179" s="57">
        <v>9.464283884277197E-5</v>
      </c>
      <c r="AA179" s="57">
        <v>3.3524444229321222E-5</v>
      </c>
      <c r="AB179" s="57">
        <v>0</v>
      </c>
      <c r="AC179" s="17">
        <v>7.4823385463128496E-4</v>
      </c>
      <c r="AD179" s="12">
        <v>172</v>
      </c>
      <c r="AE179" s="16">
        <v>4</v>
      </c>
      <c r="AF179" s="17">
        <v>0.85308714695011412</v>
      </c>
      <c r="AG179" t="str">
        <f>IF(AF179&lt;='CAV Tier 1 Analysis'!$A$5,"Tier 1", "Tier 2")</f>
        <v>Tier 2</v>
      </c>
      <c r="AH179" t="str">
        <f t="shared" si="6"/>
        <v>Iowa - Tier 2</v>
      </c>
      <c r="AI179" t="str">
        <f t="shared" si="7"/>
        <v>Central City, City Of - Tier 2</v>
      </c>
    </row>
    <row r="180" spans="1:35" x14ac:dyDescent="0.3">
      <c r="A180">
        <v>173</v>
      </c>
      <c r="B180">
        <v>7</v>
      </c>
      <c r="C180" t="s">
        <v>34</v>
      </c>
      <c r="D180" t="s">
        <v>2391</v>
      </c>
      <c r="E180" t="s">
        <v>3918</v>
      </c>
      <c r="F180" t="s">
        <v>739</v>
      </c>
      <c r="G180" s="56">
        <v>1.00681</v>
      </c>
      <c r="H180">
        <v>17</v>
      </c>
      <c r="I180">
        <v>0</v>
      </c>
      <c r="J180" s="12">
        <v>12</v>
      </c>
      <c r="K180" s="12">
        <v>7</v>
      </c>
      <c r="L180">
        <v>1</v>
      </c>
      <c r="M180" s="12">
        <v>15</v>
      </c>
      <c r="N180" s="12">
        <v>0</v>
      </c>
      <c r="O180" s="12">
        <v>34.645463501103848</v>
      </c>
      <c r="P180">
        <v>0</v>
      </c>
      <c r="Q180">
        <v>0</v>
      </c>
      <c r="R180" s="57">
        <v>2.7875004757606726E-5</v>
      </c>
      <c r="S180" s="57">
        <v>1.2970168612191958E-3</v>
      </c>
      <c r="T180" s="57">
        <v>0</v>
      </c>
      <c r="U180" s="57">
        <v>2.086064332687247E-3</v>
      </c>
      <c r="V180" s="57">
        <v>2.2292483025175007E-3</v>
      </c>
      <c r="W180" s="57">
        <v>7.0821529745042496E-4</v>
      </c>
      <c r="X180" s="57">
        <v>1.8052022701351398E-3</v>
      </c>
      <c r="Y180" s="57">
        <v>0</v>
      </c>
      <c r="Z180" s="57">
        <v>1.3497247121887608E-5</v>
      </c>
      <c r="AA180" s="57">
        <v>0</v>
      </c>
      <c r="AB180" s="57">
        <v>0</v>
      </c>
      <c r="AC180" s="17">
        <v>7.4246539235354591E-4</v>
      </c>
      <c r="AD180" s="12">
        <v>173</v>
      </c>
      <c r="AE180" s="16">
        <v>4</v>
      </c>
      <c r="AF180" s="17">
        <v>0.85382961234246768</v>
      </c>
      <c r="AG180" t="str">
        <f>IF(AF180&lt;='CAV Tier 1 Analysis'!$A$5,"Tier 1", "Tier 2")</f>
        <v>Tier 2</v>
      </c>
      <c r="AH180" t="str">
        <f t="shared" si="6"/>
        <v>Iowa - Tier 2</v>
      </c>
      <c r="AI180" t="str">
        <f t="shared" si="7"/>
        <v>Olin, City Of - Tier 2</v>
      </c>
    </row>
    <row r="181" spans="1:35" x14ac:dyDescent="0.3">
      <c r="A181">
        <v>174</v>
      </c>
      <c r="B181">
        <v>7</v>
      </c>
      <c r="C181" t="s">
        <v>34</v>
      </c>
      <c r="D181" t="s">
        <v>2206</v>
      </c>
      <c r="E181" t="s">
        <v>3875</v>
      </c>
      <c r="F181" t="s">
        <v>773</v>
      </c>
      <c r="G181" s="56">
        <v>0.68666000000000005</v>
      </c>
      <c r="H181">
        <v>5</v>
      </c>
      <c r="I181">
        <v>0</v>
      </c>
      <c r="J181" s="12">
        <v>12</v>
      </c>
      <c r="K181" s="12">
        <v>6</v>
      </c>
      <c r="L181">
        <v>3</v>
      </c>
      <c r="M181" s="12">
        <v>11.234089651355836</v>
      </c>
      <c r="N181" s="12">
        <v>11.38504462563408</v>
      </c>
      <c r="O181" s="12">
        <v>48.099154511240677</v>
      </c>
      <c r="P181" s="12">
        <v>24.165964873397609</v>
      </c>
      <c r="Q181">
        <v>0</v>
      </c>
      <c r="R181" s="57">
        <v>1.9011184599734046E-5</v>
      </c>
      <c r="S181" s="57">
        <v>3.8147554741741054E-4</v>
      </c>
      <c r="T181" s="57">
        <v>0</v>
      </c>
      <c r="U181" s="57">
        <v>2.086064332687247E-3</v>
      </c>
      <c r="V181" s="57">
        <v>1.910784259300715E-3</v>
      </c>
      <c r="W181" s="57">
        <v>2.124645892351275E-3</v>
      </c>
      <c r="X181" s="57">
        <v>1.3519869427686157E-3</v>
      </c>
      <c r="Y181" s="57">
        <v>1.241738338548038E-4</v>
      </c>
      <c r="Z181" s="57">
        <v>1.8738562258559077E-5</v>
      </c>
      <c r="AA181" s="57">
        <v>1.887295603643252E-5</v>
      </c>
      <c r="AB181" s="57">
        <v>0</v>
      </c>
      <c r="AC181" s="17">
        <v>7.3052304647952667E-4</v>
      </c>
      <c r="AD181" s="12">
        <v>174</v>
      </c>
      <c r="AE181" s="16">
        <v>4</v>
      </c>
      <c r="AF181" s="17">
        <v>0.85456013538894726</v>
      </c>
      <c r="AG181" t="str">
        <f>IF(AF181&lt;='CAV Tier 1 Analysis'!$A$5,"Tier 1", "Tier 2")</f>
        <v>Tier 2</v>
      </c>
      <c r="AH181" t="str">
        <f t="shared" si="6"/>
        <v>Iowa - Tier 2</v>
      </c>
      <c r="AI181" t="str">
        <f t="shared" si="7"/>
        <v>Elgin, City Of - Tier 2</v>
      </c>
    </row>
    <row r="182" spans="1:35" x14ac:dyDescent="0.3">
      <c r="A182">
        <v>175</v>
      </c>
      <c r="B182">
        <v>7</v>
      </c>
      <c r="C182" t="s">
        <v>34</v>
      </c>
      <c r="D182" t="s">
        <v>2326</v>
      </c>
      <c r="E182" t="s">
        <v>3829</v>
      </c>
      <c r="F182" t="s">
        <v>727</v>
      </c>
      <c r="G182" s="56">
        <v>2.63015</v>
      </c>
      <c r="H182">
        <v>13</v>
      </c>
      <c r="I182">
        <v>0</v>
      </c>
      <c r="J182" s="12">
        <v>10</v>
      </c>
      <c r="K182" s="12">
        <v>8</v>
      </c>
      <c r="L182">
        <v>1</v>
      </c>
      <c r="M182" s="12">
        <v>6.7338364732049509</v>
      </c>
      <c r="N182" s="12">
        <v>67.466006890995899</v>
      </c>
      <c r="O182" s="12">
        <v>403.55309505336788</v>
      </c>
      <c r="P182" s="12">
        <v>323.22501834906132</v>
      </c>
      <c r="Q182">
        <v>0</v>
      </c>
      <c r="R182" s="57">
        <v>7.281954267758498E-5</v>
      </c>
      <c r="S182" s="57">
        <v>9.9183642328526736E-4</v>
      </c>
      <c r="T182" s="57">
        <v>0</v>
      </c>
      <c r="U182" s="57">
        <v>1.738386943906039E-3</v>
      </c>
      <c r="V182" s="57">
        <v>2.5477123457342868E-3</v>
      </c>
      <c r="W182" s="57">
        <v>7.0821529745042496E-4</v>
      </c>
      <c r="X182" s="57">
        <v>8.1039579254322538E-4</v>
      </c>
      <c r="Y182" s="57">
        <v>7.3583486108320766E-4</v>
      </c>
      <c r="Z182" s="57">
        <v>1.572170004469521E-4</v>
      </c>
      <c r="AA182" s="57">
        <v>2.5242987785239096E-4</v>
      </c>
      <c r="AB182" s="57">
        <v>0</v>
      </c>
      <c r="AC182" s="17">
        <v>7.2862255317994353E-4</v>
      </c>
      <c r="AD182" s="12">
        <v>175</v>
      </c>
      <c r="AE182" s="16">
        <v>4</v>
      </c>
      <c r="AF182" s="17">
        <v>0.85528875794212722</v>
      </c>
      <c r="AG182" t="str">
        <f>IF(AF182&lt;='CAV Tier 1 Analysis'!$A$5,"Tier 1", "Tier 2")</f>
        <v>Tier 2</v>
      </c>
      <c r="AH182" t="str">
        <f t="shared" si="6"/>
        <v>Iowa - Tier 2</v>
      </c>
      <c r="AI182" t="str">
        <f t="shared" si="7"/>
        <v>Nashua, City Of - Tier 2</v>
      </c>
    </row>
    <row r="183" spans="1:35" x14ac:dyDescent="0.3">
      <c r="A183">
        <v>176</v>
      </c>
      <c r="B183">
        <v>7</v>
      </c>
      <c r="C183" t="s">
        <v>34</v>
      </c>
      <c r="D183" t="s">
        <v>2313</v>
      </c>
      <c r="E183" t="s">
        <v>3811</v>
      </c>
      <c r="F183" t="s">
        <v>764</v>
      </c>
      <c r="G183" s="56">
        <v>2.3917600000000001</v>
      </c>
      <c r="H183">
        <v>5</v>
      </c>
      <c r="I183">
        <v>2</v>
      </c>
      <c r="J183" s="12">
        <v>9</v>
      </c>
      <c r="K183" s="12">
        <v>8</v>
      </c>
      <c r="L183">
        <v>0</v>
      </c>
      <c r="M183" s="12">
        <v>8</v>
      </c>
      <c r="N183" s="12">
        <v>0</v>
      </c>
      <c r="O183" s="12">
        <v>566.40492306184171</v>
      </c>
      <c r="P183" s="12">
        <v>470.14178607789455</v>
      </c>
      <c r="Q183">
        <v>0</v>
      </c>
      <c r="R183" s="57">
        <v>6.62193674864706E-5</v>
      </c>
      <c r="S183" s="57">
        <v>3.8147554741741054E-4</v>
      </c>
      <c r="T183" s="57">
        <v>1.8975332068311196E-3</v>
      </c>
      <c r="U183" s="57">
        <v>1.5645482495154352E-3</v>
      </c>
      <c r="V183" s="57">
        <v>2.5477123457342868E-3</v>
      </c>
      <c r="W183" s="57">
        <v>0</v>
      </c>
      <c r="X183" s="57">
        <v>9.6277454407207451E-4</v>
      </c>
      <c r="Y183" s="57">
        <v>0</v>
      </c>
      <c r="Z183" s="57">
        <v>2.2066113265812822E-4</v>
      </c>
      <c r="AA183" s="57">
        <v>3.6716784560526729E-4</v>
      </c>
      <c r="AB183" s="57">
        <v>0</v>
      </c>
      <c r="AC183" s="17">
        <v>7.2800838539274467E-4</v>
      </c>
      <c r="AD183" s="12">
        <v>176</v>
      </c>
      <c r="AE183" s="16">
        <v>4</v>
      </c>
      <c r="AF183" s="17">
        <v>0.85601676632752</v>
      </c>
      <c r="AG183" t="str">
        <f>IF(AF183&lt;='CAV Tier 1 Analysis'!$A$5,"Tier 1", "Tier 2")</f>
        <v>Tier 2</v>
      </c>
      <c r="AH183" t="str">
        <f t="shared" si="6"/>
        <v>Iowa - Tier 2</v>
      </c>
      <c r="AI183" t="str">
        <f t="shared" si="7"/>
        <v>Manning, City Of - Tier 2</v>
      </c>
    </row>
    <row r="184" spans="1:35" x14ac:dyDescent="0.3">
      <c r="A184">
        <v>177</v>
      </c>
      <c r="B184">
        <v>7</v>
      </c>
      <c r="C184" t="s">
        <v>34</v>
      </c>
      <c r="D184" t="s">
        <v>2320</v>
      </c>
      <c r="E184" t="s">
        <v>3819</v>
      </c>
      <c r="F184" t="s">
        <v>781</v>
      </c>
      <c r="G184" s="56">
        <v>2.01146</v>
      </c>
      <c r="H184">
        <v>23</v>
      </c>
      <c r="I184">
        <v>0</v>
      </c>
      <c r="J184" s="12">
        <v>10.4</v>
      </c>
      <c r="K184" s="12">
        <v>6.8</v>
      </c>
      <c r="L184">
        <v>0</v>
      </c>
      <c r="M184" s="12">
        <v>8.5301919998409108</v>
      </c>
      <c r="N184" s="12">
        <v>20.227749734299309</v>
      </c>
      <c r="O184" s="12">
        <v>870.75368567450789</v>
      </c>
      <c r="P184" s="12">
        <v>799.88786313869662</v>
      </c>
      <c r="Q184">
        <v>0</v>
      </c>
      <c r="R184" s="57">
        <v>5.5690206761688531E-5</v>
      </c>
      <c r="S184" s="57">
        <v>1.7547875181200886E-3</v>
      </c>
      <c r="T184" s="57">
        <v>0</v>
      </c>
      <c r="U184" s="57">
        <v>1.8079224216622806E-3</v>
      </c>
      <c r="V184" s="57">
        <v>2.1655554938741434E-3</v>
      </c>
      <c r="W184" s="57">
        <v>0</v>
      </c>
      <c r="X184" s="57">
        <v>1.0265814641867612E-3</v>
      </c>
      <c r="Y184" s="57">
        <v>2.2061900654373097E-4</v>
      </c>
      <c r="Z184" s="57">
        <v>3.3922991613227575E-4</v>
      </c>
      <c r="AA184" s="57">
        <v>6.2469049153136998E-4</v>
      </c>
      <c r="AB184" s="57">
        <v>0</v>
      </c>
      <c r="AC184" s="17">
        <v>7.2682513807384897E-4</v>
      </c>
      <c r="AD184" s="12">
        <v>177</v>
      </c>
      <c r="AE184" s="16">
        <v>4</v>
      </c>
      <c r="AF184" s="17">
        <v>0.85674359146559387</v>
      </c>
      <c r="AG184" t="str">
        <f>IF(AF184&lt;='CAV Tier 1 Analysis'!$A$5,"Tier 1", "Tier 2")</f>
        <v>Tier 2</v>
      </c>
      <c r="AH184" t="str">
        <f t="shared" si="6"/>
        <v>Iowa - Tier 2</v>
      </c>
      <c r="AI184" t="str">
        <f t="shared" si="7"/>
        <v>West Branch, City Of - Tier 2</v>
      </c>
    </row>
    <row r="185" spans="1:35" x14ac:dyDescent="0.3">
      <c r="A185">
        <v>178</v>
      </c>
      <c r="B185">
        <v>7</v>
      </c>
      <c r="C185" t="s">
        <v>34</v>
      </c>
      <c r="D185" t="s">
        <v>2216</v>
      </c>
      <c r="E185" t="s">
        <v>4177</v>
      </c>
      <c r="F185" t="s">
        <v>745</v>
      </c>
      <c r="G185" s="56">
        <v>4.4743199999999996</v>
      </c>
      <c r="H185">
        <v>2</v>
      </c>
      <c r="I185">
        <v>0</v>
      </c>
      <c r="J185" s="12">
        <v>10</v>
      </c>
      <c r="K185" s="12">
        <v>6</v>
      </c>
      <c r="L185">
        <v>0</v>
      </c>
      <c r="M185">
        <v>0</v>
      </c>
      <c r="N185" s="12">
        <v>0</v>
      </c>
      <c r="O185" s="12">
        <v>3630.9389889243162</v>
      </c>
      <c r="P185" s="12">
        <v>3398.243142184022</v>
      </c>
      <c r="Q185">
        <v>0</v>
      </c>
      <c r="R185" s="57">
        <v>1.2387808155168791E-4</v>
      </c>
      <c r="S185" s="57">
        <v>1.5259021896696422E-4</v>
      </c>
      <c r="T185" s="57">
        <v>0</v>
      </c>
      <c r="U185" s="57">
        <v>1.738386943906039E-3</v>
      </c>
      <c r="V185" s="57">
        <v>1.910784259300715E-3</v>
      </c>
      <c r="W185" s="57">
        <v>0</v>
      </c>
      <c r="X185" s="57">
        <v>0</v>
      </c>
      <c r="Y185" s="57">
        <v>0</v>
      </c>
      <c r="Z185" s="57">
        <v>1.4145482803671189E-3</v>
      </c>
      <c r="AA185" s="57">
        <v>2.6539347284307425E-3</v>
      </c>
      <c r="AB185" s="57">
        <v>0</v>
      </c>
      <c r="AC185" s="17">
        <v>7.26738410229388E-4</v>
      </c>
      <c r="AD185" s="12">
        <v>178</v>
      </c>
      <c r="AE185" s="16">
        <v>4</v>
      </c>
      <c r="AF185" s="17">
        <v>0.85747032987582328</v>
      </c>
      <c r="AG185" t="str">
        <f>IF(AF185&lt;='CAV Tier 1 Analysis'!$A$5,"Tier 1", "Tier 2")</f>
        <v>Tier 2</v>
      </c>
      <c r="AH185" t="str">
        <f t="shared" si="6"/>
        <v>Iowa - Tier 2</v>
      </c>
      <c r="AI185" t="str">
        <f t="shared" si="7"/>
        <v>Knoxville, City Of - Tier 2</v>
      </c>
    </row>
    <row r="186" spans="1:35" x14ac:dyDescent="0.3">
      <c r="A186">
        <v>179</v>
      </c>
      <c r="B186">
        <v>7</v>
      </c>
      <c r="C186" t="s">
        <v>34</v>
      </c>
      <c r="D186" t="s">
        <v>2297</v>
      </c>
      <c r="E186" t="s">
        <v>3792</v>
      </c>
      <c r="F186" t="s">
        <v>1512</v>
      </c>
      <c r="G186" s="56">
        <v>1.49088</v>
      </c>
      <c r="H186">
        <v>3</v>
      </c>
      <c r="I186">
        <v>4</v>
      </c>
      <c r="J186" s="12">
        <v>12</v>
      </c>
      <c r="K186" s="12">
        <v>3</v>
      </c>
      <c r="L186">
        <v>0</v>
      </c>
      <c r="M186" s="12">
        <v>5.9298669242326696</v>
      </c>
      <c r="N186" s="12">
        <v>5.6411773692334233</v>
      </c>
      <c r="O186" s="12">
        <v>81.731734486868874</v>
      </c>
      <c r="P186">
        <v>0</v>
      </c>
      <c r="Q186" s="12">
        <v>2.9873173754802167</v>
      </c>
      <c r="R186" s="57">
        <v>4.1277189432982109E-5</v>
      </c>
      <c r="S186" s="57">
        <v>2.2888532845044633E-4</v>
      </c>
      <c r="T186" s="57">
        <v>3.7950664136622392E-3</v>
      </c>
      <c r="U186" s="57">
        <v>2.086064332687247E-3</v>
      </c>
      <c r="V186" s="57">
        <v>9.5539212965035751E-4</v>
      </c>
      <c r="W186" s="57">
        <v>0</v>
      </c>
      <c r="X186" s="57">
        <v>7.1364061554827292E-4</v>
      </c>
      <c r="Y186" s="57">
        <v>6.1526910471258465E-5</v>
      </c>
      <c r="Z186" s="57">
        <v>3.184120824461261E-5</v>
      </c>
      <c r="AA186" s="57">
        <v>0</v>
      </c>
      <c r="AB186" s="57">
        <v>1.1326154190218671E-5</v>
      </c>
      <c r="AC186" s="17">
        <v>7.2045638930342128E-4</v>
      </c>
      <c r="AD186" s="12">
        <v>179</v>
      </c>
      <c r="AE186" s="16">
        <v>4</v>
      </c>
      <c r="AF186" s="17">
        <v>0.85819078626512668</v>
      </c>
      <c r="AG186" t="str">
        <f>IF(AF186&lt;='CAV Tier 1 Analysis'!$A$5,"Tier 1", "Tier 2")</f>
        <v>Tier 2</v>
      </c>
      <c r="AH186" t="str">
        <f t="shared" si="6"/>
        <v>Iowa - Tier 2</v>
      </c>
      <c r="AI186" t="str">
        <f t="shared" si="7"/>
        <v>Janesville, City Of - Tier 2</v>
      </c>
    </row>
    <row r="187" spans="1:35" x14ac:dyDescent="0.3">
      <c r="A187">
        <v>180</v>
      </c>
      <c r="B187">
        <v>7</v>
      </c>
      <c r="C187" t="s">
        <v>34</v>
      </c>
      <c r="D187" t="s">
        <v>2409</v>
      </c>
      <c r="E187" t="s">
        <v>3942</v>
      </c>
      <c r="F187" t="s">
        <v>761</v>
      </c>
      <c r="G187" s="56">
        <v>0.40610999999999997</v>
      </c>
      <c r="H187">
        <v>1</v>
      </c>
      <c r="I187">
        <v>0</v>
      </c>
      <c r="J187" s="12">
        <v>11</v>
      </c>
      <c r="K187" s="12">
        <v>7</v>
      </c>
      <c r="L187">
        <v>5</v>
      </c>
      <c r="M187" s="12">
        <v>0.57144615990741432</v>
      </c>
      <c r="N187" s="12">
        <v>0.63473650521134406</v>
      </c>
      <c r="O187" s="12">
        <v>3.3400601146718993</v>
      </c>
      <c r="P187">
        <v>0</v>
      </c>
      <c r="Q187">
        <v>0</v>
      </c>
      <c r="R187" s="57">
        <v>1.1243748256485004E-5</v>
      </c>
      <c r="S187" s="57">
        <v>7.6295109483482109E-5</v>
      </c>
      <c r="T187" s="57">
        <v>0</v>
      </c>
      <c r="U187" s="57">
        <v>1.912225638296643E-3</v>
      </c>
      <c r="V187" s="57">
        <v>2.2292483025175007E-3</v>
      </c>
      <c r="W187" s="57">
        <v>3.5410764872521247E-3</v>
      </c>
      <c r="X187" s="57">
        <v>6.8771727008324821E-5</v>
      </c>
      <c r="Y187" s="57">
        <v>6.9229122881283889E-6</v>
      </c>
      <c r="Z187" s="57">
        <v>1.3012271222248342E-6</v>
      </c>
      <c r="AA187" s="57">
        <v>0</v>
      </c>
      <c r="AB187" s="57">
        <v>0</v>
      </c>
      <c r="AC187" s="17">
        <v>7.133713774749921E-4</v>
      </c>
      <c r="AD187" s="12">
        <v>180</v>
      </c>
      <c r="AE187" s="16">
        <v>4</v>
      </c>
      <c r="AF187" s="17">
        <v>0.85890415764260164</v>
      </c>
      <c r="AG187" t="str">
        <f>IF(AF187&lt;='CAV Tier 1 Analysis'!$A$5,"Tier 1", "Tier 2")</f>
        <v>Tier 2</v>
      </c>
      <c r="AH187" t="str">
        <f t="shared" si="6"/>
        <v>Iowa - Tier 2</v>
      </c>
      <c r="AI187" t="str">
        <f t="shared" si="7"/>
        <v>Hastings, City Of - Tier 2</v>
      </c>
    </row>
    <row r="188" spans="1:35" x14ac:dyDescent="0.3">
      <c r="A188">
        <v>181</v>
      </c>
      <c r="B188">
        <v>7</v>
      </c>
      <c r="C188" t="s">
        <v>34</v>
      </c>
      <c r="D188" t="s">
        <v>2602</v>
      </c>
      <c r="E188" t="s">
        <v>4168</v>
      </c>
      <c r="F188" t="s">
        <v>741</v>
      </c>
      <c r="G188" s="56">
        <v>4.86869</v>
      </c>
      <c r="H188">
        <v>2</v>
      </c>
      <c r="I188">
        <v>0</v>
      </c>
      <c r="J188" s="12">
        <v>15</v>
      </c>
      <c r="K188" s="12">
        <v>5</v>
      </c>
      <c r="L188">
        <v>0</v>
      </c>
      <c r="M188">
        <v>0</v>
      </c>
      <c r="N188" s="12">
        <v>0</v>
      </c>
      <c r="O188" s="12">
        <v>3072.8696603134963</v>
      </c>
      <c r="P188" s="12">
        <v>2681.2833860441619</v>
      </c>
      <c r="Q188">
        <v>0</v>
      </c>
      <c r="R188" s="57">
        <v>1.3479679076818099E-4</v>
      </c>
      <c r="S188" s="57">
        <v>1.5259021896696422E-4</v>
      </c>
      <c r="T188" s="57">
        <v>0</v>
      </c>
      <c r="U188" s="57">
        <v>2.6075804158590585E-3</v>
      </c>
      <c r="V188" s="57">
        <v>1.5923202160839291E-3</v>
      </c>
      <c r="W188" s="57">
        <v>0</v>
      </c>
      <c r="X188" s="57">
        <v>0</v>
      </c>
      <c r="Y188" s="57">
        <v>0</v>
      </c>
      <c r="Z188" s="57">
        <v>1.1971345448237585E-3</v>
      </c>
      <c r="AA188" s="57">
        <v>2.0940088149235883E-3</v>
      </c>
      <c r="AB188" s="57">
        <v>0</v>
      </c>
      <c r="AC188" s="17">
        <v>7.0713009103868E-4</v>
      </c>
      <c r="AD188" s="12">
        <v>181</v>
      </c>
      <c r="AE188" s="16">
        <v>4</v>
      </c>
      <c r="AF188" s="17">
        <v>0.85961128773364037</v>
      </c>
      <c r="AG188" t="str">
        <f>IF(AF188&lt;='CAV Tier 1 Analysis'!$A$5,"Tier 1", "Tier 2")</f>
        <v>Tier 2</v>
      </c>
      <c r="AH188" t="str">
        <f t="shared" si="6"/>
        <v>Iowa - Tier 2</v>
      </c>
      <c r="AI188" t="str">
        <f t="shared" si="7"/>
        <v>Dewitt, City Of - Tier 2</v>
      </c>
    </row>
    <row r="189" spans="1:35" x14ac:dyDescent="0.3">
      <c r="A189">
        <v>182</v>
      </c>
      <c r="B189">
        <v>7</v>
      </c>
      <c r="C189" t="s">
        <v>34</v>
      </c>
      <c r="D189" t="s">
        <v>2383</v>
      </c>
      <c r="E189" t="s">
        <v>3906</v>
      </c>
      <c r="F189" t="s">
        <v>1046</v>
      </c>
      <c r="G189" s="56">
        <v>1.3678300000000001</v>
      </c>
      <c r="H189">
        <v>12</v>
      </c>
      <c r="I189">
        <v>2</v>
      </c>
      <c r="J189" s="12">
        <v>10</v>
      </c>
      <c r="K189" s="12">
        <v>6</v>
      </c>
      <c r="L189">
        <v>1</v>
      </c>
      <c r="M189" s="12">
        <v>2.3436245732291296</v>
      </c>
      <c r="N189" s="12">
        <v>11.412193745970342</v>
      </c>
      <c r="O189" s="12">
        <v>50.103057301740819</v>
      </c>
      <c r="P189" s="12">
        <v>2.7281855651981317</v>
      </c>
      <c r="Q189">
        <v>0</v>
      </c>
      <c r="R189" s="57">
        <v>3.787037053425891E-5</v>
      </c>
      <c r="S189" s="57">
        <v>9.1554131380178531E-4</v>
      </c>
      <c r="T189" s="57">
        <v>1.8975332068311196E-3</v>
      </c>
      <c r="U189" s="57">
        <v>1.738386943906039E-3</v>
      </c>
      <c r="V189" s="57">
        <v>1.910784259300715E-3</v>
      </c>
      <c r="W189" s="57">
        <v>7.0821529745042496E-4</v>
      </c>
      <c r="X189" s="57">
        <v>2.8204775999584821E-4</v>
      </c>
      <c r="Y189" s="57">
        <v>1.2446994251917817E-4</v>
      </c>
      <c r="Z189" s="57">
        <v>1.9519246609073217E-5</v>
      </c>
      <c r="AA189" s="57">
        <v>2.1306381309812386E-6</v>
      </c>
      <c r="AB189" s="57">
        <v>0</v>
      </c>
      <c r="AC189" s="17">
        <v>6.9422717991631129E-4</v>
      </c>
      <c r="AD189" s="12">
        <v>182</v>
      </c>
      <c r="AE189" s="16">
        <v>4</v>
      </c>
      <c r="AF189" s="17">
        <v>0.86030551491355667</v>
      </c>
      <c r="AG189" t="str">
        <f>IF(AF189&lt;='CAV Tier 1 Analysis'!$A$5,"Tier 1", "Tier 2")</f>
        <v>Tier 2</v>
      </c>
      <c r="AH189" t="str">
        <f t="shared" si="6"/>
        <v>Iowa - Tier 2</v>
      </c>
      <c r="AI189" t="str">
        <f t="shared" si="7"/>
        <v>Sabula, City Of - Tier 2</v>
      </c>
    </row>
    <row r="190" spans="1:35" x14ac:dyDescent="0.3">
      <c r="A190">
        <v>183</v>
      </c>
      <c r="B190">
        <v>7</v>
      </c>
      <c r="C190" t="s">
        <v>34</v>
      </c>
      <c r="D190" t="s">
        <v>2390</v>
      </c>
      <c r="E190" t="s">
        <v>3916</v>
      </c>
      <c r="F190" t="s">
        <v>723</v>
      </c>
      <c r="G190" s="56">
        <v>2.2575800000000004</v>
      </c>
      <c r="H190">
        <v>7</v>
      </c>
      <c r="I190">
        <v>0</v>
      </c>
      <c r="J190" s="12">
        <v>12</v>
      </c>
      <c r="K190" s="12">
        <v>7</v>
      </c>
      <c r="L190">
        <v>0</v>
      </c>
      <c r="M190" s="12">
        <v>6</v>
      </c>
      <c r="N190" s="12">
        <v>0</v>
      </c>
      <c r="O190" s="12">
        <v>1728.5860374541473</v>
      </c>
      <c r="P190" s="12">
        <v>1648.7209855947144</v>
      </c>
      <c r="Q190">
        <v>0</v>
      </c>
      <c r="R190" s="57">
        <v>6.2504398288334249E-5</v>
      </c>
      <c r="S190" s="57">
        <v>5.3406576638437482E-4</v>
      </c>
      <c r="T190" s="57">
        <v>0</v>
      </c>
      <c r="U190" s="57">
        <v>2.086064332687247E-3</v>
      </c>
      <c r="V190" s="57">
        <v>2.2292483025175007E-3</v>
      </c>
      <c r="W190" s="57">
        <v>0</v>
      </c>
      <c r="X190" s="57">
        <v>7.2208090805405594E-4</v>
      </c>
      <c r="Y190" s="57">
        <v>0</v>
      </c>
      <c r="Z190" s="57">
        <v>6.7342591384929047E-4</v>
      </c>
      <c r="AA190" s="57">
        <v>1.287605888715254E-3</v>
      </c>
      <c r="AB190" s="57">
        <v>0</v>
      </c>
      <c r="AC190" s="17">
        <v>6.9045413731782341E-4</v>
      </c>
      <c r="AD190" s="12">
        <v>183</v>
      </c>
      <c r="AE190" s="16">
        <v>4</v>
      </c>
      <c r="AF190" s="17">
        <v>0.8609959690508745</v>
      </c>
      <c r="AG190" t="str">
        <f>IF(AF190&lt;='CAV Tier 1 Analysis'!$A$5,"Tier 1", "Tier 2")</f>
        <v>Tier 2</v>
      </c>
      <c r="AH190" t="str">
        <f t="shared" si="6"/>
        <v>Iowa - Tier 2</v>
      </c>
      <c r="AI190" t="str">
        <f t="shared" si="7"/>
        <v>Anamosa, City Of - Tier 2</v>
      </c>
    </row>
    <row r="191" spans="1:35" x14ac:dyDescent="0.3">
      <c r="A191">
        <v>184</v>
      </c>
      <c r="B191">
        <v>7</v>
      </c>
      <c r="C191" t="s">
        <v>34</v>
      </c>
      <c r="D191" t="s">
        <v>2337</v>
      </c>
      <c r="E191" t="s">
        <v>3842</v>
      </c>
      <c r="F191" t="s">
        <v>884</v>
      </c>
      <c r="G191" s="56">
        <v>0.78473999999999999</v>
      </c>
      <c r="H191">
        <v>17</v>
      </c>
      <c r="I191">
        <v>0</v>
      </c>
      <c r="J191" s="12">
        <v>16</v>
      </c>
      <c r="K191" s="12">
        <v>4</v>
      </c>
      <c r="L191">
        <v>1</v>
      </c>
      <c r="M191" s="12">
        <v>12</v>
      </c>
      <c r="N191" s="12">
        <v>0</v>
      </c>
      <c r="O191" s="12">
        <v>7.9143295862574723</v>
      </c>
      <c r="P191">
        <v>0</v>
      </c>
      <c r="Q191">
        <v>0</v>
      </c>
      <c r="R191" s="57">
        <v>2.1726672593125121E-5</v>
      </c>
      <c r="S191" s="57">
        <v>1.2970168612191958E-3</v>
      </c>
      <c r="T191" s="57">
        <v>0</v>
      </c>
      <c r="U191" s="57">
        <v>2.7814191102496625E-3</v>
      </c>
      <c r="V191" s="57">
        <v>1.2738561728671434E-3</v>
      </c>
      <c r="W191" s="57">
        <v>7.0821529745042496E-4</v>
      </c>
      <c r="X191" s="57">
        <v>1.4441618161081119E-3</v>
      </c>
      <c r="Y191" s="57">
        <v>0</v>
      </c>
      <c r="Z191" s="57">
        <v>3.08327992859383E-6</v>
      </c>
      <c r="AA191" s="57">
        <v>0</v>
      </c>
      <c r="AB191" s="57">
        <v>0</v>
      </c>
      <c r="AC191" s="17">
        <v>6.8449811003784165E-4</v>
      </c>
      <c r="AD191" s="12">
        <v>184</v>
      </c>
      <c r="AE191" s="16">
        <v>4</v>
      </c>
      <c r="AF191" s="17">
        <v>0.86168046716091229</v>
      </c>
      <c r="AG191" t="str">
        <f>IF(AF191&lt;='CAV Tier 1 Analysis'!$A$5,"Tier 1", "Tier 2")</f>
        <v>Tier 2</v>
      </c>
      <c r="AH191" t="str">
        <f t="shared" si="6"/>
        <v>Iowa - Tier 2</v>
      </c>
      <c r="AI191" t="str">
        <f t="shared" si="7"/>
        <v>Volga, City Of - Tier 2</v>
      </c>
    </row>
    <row r="192" spans="1:35" x14ac:dyDescent="0.3">
      <c r="A192">
        <v>185</v>
      </c>
      <c r="B192">
        <v>7</v>
      </c>
      <c r="C192" t="s">
        <v>34</v>
      </c>
      <c r="D192" t="s">
        <v>2381</v>
      </c>
      <c r="E192" t="s">
        <v>3901</v>
      </c>
      <c r="F192" t="s">
        <v>747</v>
      </c>
      <c r="G192" s="56">
        <v>2.07606</v>
      </c>
      <c r="H192">
        <v>20</v>
      </c>
      <c r="I192">
        <v>0</v>
      </c>
      <c r="J192" s="12">
        <v>9</v>
      </c>
      <c r="K192" s="12">
        <v>9</v>
      </c>
      <c r="L192">
        <v>0</v>
      </c>
      <c r="M192" s="12">
        <v>1.6530254424245927</v>
      </c>
      <c r="N192" s="12">
        <v>53.922833287614729</v>
      </c>
      <c r="O192" s="12">
        <v>593.17062568312645</v>
      </c>
      <c r="P192" s="12">
        <v>550.37978473229202</v>
      </c>
      <c r="Q192">
        <v>0</v>
      </c>
      <c r="R192" s="57">
        <v>5.7478752075443251E-5</v>
      </c>
      <c r="S192" s="57">
        <v>1.5259021896696422E-3</v>
      </c>
      <c r="T192" s="57">
        <v>0</v>
      </c>
      <c r="U192" s="57">
        <v>1.5645482495154352E-3</v>
      </c>
      <c r="V192" s="57">
        <v>2.8661763889510725E-3</v>
      </c>
      <c r="W192" s="57">
        <v>0</v>
      </c>
      <c r="X192" s="57">
        <v>1.9893635208373457E-4</v>
      </c>
      <c r="Y192" s="57">
        <v>5.8812285430665477E-4</v>
      </c>
      <c r="Z192" s="57">
        <v>2.3108856719537794E-4</v>
      </c>
      <c r="AA192" s="57">
        <v>4.2983152276399636E-4</v>
      </c>
      <c r="AB192" s="57">
        <v>0</v>
      </c>
      <c r="AC192" s="17">
        <v>6.7837135241466883E-4</v>
      </c>
      <c r="AD192" s="12">
        <v>185</v>
      </c>
      <c r="AE192" s="16">
        <v>4</v>
      </c>
      <c r="AF192" s="17">
        <v>0.86235883851332695</v>
      </c>
      <c r="AG192" t="str">
        <f>IF(AF192&lt;='CAV Tier 1 Analysis'!$A$5,"Tier 1", "Tier 2")</f>
        <v>Tier 2</v>
      </c>
      <c r="AH192" t="str">
        <f t="shared" si="6"/>
        <v>Iowa - Tier 2</v>
      </c>
      <c r="AI192" t="str">
        <f t="shared" si="7"/>
        <v>Ida Grove, City Of - Tier 2</v>
      </c>
    </row>
    <row r="193" spans="1:35" x14ac:dyDescent="0.3">
      <c r="A193">
        <v>186</v>
      </c>
      <c r="B193">
        <v>7</v>
      </c>
      <c r="C193" t="s">
        <v>34</v>
      </c>
      <c r="D193" t="s">
        <v>2424</v>
      </c>
      <c r="E193" t="s">
        <v>3958</v>
      </c>
      <c r="F193" t="s">
        <v>685</v>
      </c>
      <c r="G193" s="56">
        <v>3.9333500000000003</v>
      </c>
      <c r="H193">
        <v>3</v>
      </c>
      <c r="I193">
        <v>0</v>
      </c>
      <c r="J193" s="12">
        <v>11</v>
      </c>
      <c r="K193" s="12">
        <v>9</v>
      </c>
      <c r="L193">
        <v>0</v>
      </c>
      <c r="M193">
        <v>0</v>
      </c>
      <c r="N193" s="12">
        <v>67.821795460810748</v>
      </c>
      <c r="O193" s="12">
        <v>1428.3179529323129</v>
      </c>
      <c r="P193" s="12">
        <v>1340.4366296966259</v>
      </c>
      <c r="Q193">
        <v>0</v>
      </c>
      <c r="R193" s="57">
        <v>1.0890053730429022E-4</v>
      </c>
      <c r="S193" s="57">
        <v>2.2888532845044633E-4</v>
      </c>
      <c r="T193" s="57">
        <v>0</v>
      </c>
      <c r="U193" s="57">
        <v>1.912225638296643E-3</v>
      </c>
      <c r="V193" s="57">
        <v>2.8661763889510725E-3</v>
      </c>
      <c r="W193" s="57">
        <v>0</v>
      </c>
      <c r="X193" s="57">
        <v>0</v>
      </c>
      <c r="Y193" s="57">
        <v>7.3971535801654019E-4</v>
      </c>
      <c r="Z193" s="57">
        <v>5.5644688889042648E-4</v>
      </c>
      <c r="AA193" s="57">
        <v>1.0468442586265925E-3</v>
      </c>
      <c r="AB193" s="57">
        <v>0</v>
      </c>
      <c r="AC193" s="17">
        <v>6.7810858168509188E-4</v>
      </c>
      <c r="AD193" s="12">
        <v>186</v>
      </c>
      <c r="AE193" s="16">
        <v>4</v>
      </c>
      <c r="AF193" s="17">
        <v>0.863036947095012</v>
      </c>
      <c r="AG193" t="str">
        <f>IF(AF193&lt;='CAV Tier 1 Analysis'!$A$5,"Tier 1", "Tier 2")</f>
        <v>Tier 2</v>
      </c>
      <c r="AH193" t="str">
        <f t="shared" si="6"/>
        <v>Iowa - Tier 2</v>
      </c>
      <c r="AI193" t="str">
        <f t="shared" si="7"/>
        <v>Emmetsburg, City Of - Tier 2</v>
      </c>
    </row>
    <row r="194" spans="1:35" x14ac:dyDescent="0.3">
      <c r="A194">
        <v>187</v>
      </c>
      <c r="B194">
        <v>7</v>
      </c>
      <c r="C194" t="s">
        <v>34</v>
      </c>
      <c r="D194" t="s">
        <v>2148</v>
      </c>
      <c r="E194" t="s">
        <v>3860</v>
      </c>
      <c r="F194" t="s">
        <v>1338</v>
      </c>
      <c r="G194" s="56">
        <v>3.2565499999999994</v>
      </c>
      <c r="H194">
        <v>20</v>
      </c>
      <c r="I194">
        <v>0</v>
      </c>
      <c r="J194" s="12">
        <v>11</v>
      </c>
      <c r="K194" s="12">
        <v>3</v>
      </c>
      <c r="L194">
        <v>1</v>
      </c>
      <c r="M194" s="12">
        <v>10.160141867927717</v>
      </c>
      <c r="N194" s="12">
        <v>18.475427577390992</v>
      </c>
      <c r="O194" s="12">
        <v>605.58285490457376</v>
      </c>
      <c r="P194" s="12">
        <v>443.16342594639428</v>
      </c>
      <c r="Q194" s="12">
        <v>54.609093588136716</v>
      </c>
      <c r="R194" s="57">
        <v>9.0162341199813434E-5</v>
      </c>
      <c r="S194" s="57">
        <v>1.5259021896696422E-3</v>
      </c>
      <c r="T194" s="57">
        <v>0</v>
      </c>
      <c r="U194" s="57">
        <v>1.912225638296643E-3</v>
      </c>
      <c r="V194" s="57">
        <v>9.5539212965035751E-4</v>
      </c>
      <c r="W194" s="57">
        <v>7.0821529745042496E-4</v>
      </c>
      <c r="X194" s="57">
        <v>1.2227407443252129E-3</v>
      </c>
      <c r="Y194" s="57">
        <v>2.0150686710757078E-4</v>
      </c>
      <c r="Z194" s="57">
        <v>2.3592414762079356E-4</v>
      </c>
      <c r="AA194" s="57">
        <v>3.4609848597637267E-4</v>
      </c>
      <c r="AB194" s="57">
        <v>2.070456320590615E-4</v>
      </c>
      <c r="AC194" s="17">
        <v>6.7320122485053566E-4</v>
      </c>
      <c r="AD194" s="12">
        <v>187</v>
      </c>
      <c r="AE194" s="16">
        <v>4</v>
      </c>
      <c r="AF194" s="17">
        <v>0.86371014831986248</v>
      </c>
      <c r="AG194" t="str">
        <f>IF(AF194&lt;='CAV Tier 1 Analysis'!$A$5,"Tier 1", "Tier 2")</f>
        <v>Tier 2</v>
      </c>
      <c r="AH194" t="str">
        <f t="shared" si="6"/>
        <v>Iowa - Tier 2</v>
      </c>
      <c r="AI194" t="str">
        <f t="shared" si="7"/>
        <v>Adel, City Of - Tier 2</v>
      </c>
    </row>
    <row r="195" spans="1:35" x14ac:dyDescent="0.3">
      <c r="A195">
        <v>188</v>
      </c>
      <c r="B195">
        <v>7</v>
      </c>
      <c r="C195" t="s">
        <v>34</v>
      </c>
      <c r="D195" t="s">
        <v>2220</v>
      </c>
      <c r="E195" t="s">
        <v>3797</v>
      </c>
      <c r="F195" t="s">
        <v>1090</v>
      </c>
      <c r="G195" s="56">
        <v>2.5287899999999999</v>
      </c>
      <c r="H195">
        <v>24</v>
      </c>
      <c r="I195">
        <v>0</v>
      </c>
      <c r="J195" s="12">
        <v>11.25</v>
      </c>
      <c r="K195" s="12">
        <v>4.5</v>
      </c>
      <c r="L195">
        <v>0</v>
      </c>
      <c r="M195" s="12">
        <v>6.1514874702921158</v>
      </c>
      <c r="N195" s="12">
        <v>46.476868579965149</v>
      </c>
      <c r="O195" s="12">
        <v>815.43921480257336</v>
      </c>
      <c r="P195" s="12">
        <v>674.33453610534582</v>
      </c>
      <c r="Q195">
        <v>0</v>
      </c>
      <c r="R195" s="57">
        <v>7.0013243095507898E-5</v>
      </c>
      <c r="S195" s="57">
        <v>1.8310826276035706E-3</v>
      </c>
      <c r="T195" s="57">
        <v>0</v>
      </c>
      <c r="U195" s="57">
        <v>1.9556853118942938E-3</v>
      </c>
      <c r="V195" s="57">
        <v>1.4330881944755363E-3</v>
      </c>
      <c r="W195" s="57">
        <v>0</v>
      </c>
      <c r="X195" s="57">
        <v>7.4031194307194639E-4</v>
      </c>
      <c r="Y195" s="57">
        <v>5.0691157978827173E-4</v>
      </c>
      <c r="Z195" s="57">
        <v>3.1768039687844426E-4</v>
      </c>
      <c r="AA195" s="57">
        <v>5.2663678526546672E-4</v>
      </c>
      <c r="AB195" s="57">
        <v>0</v>
      </c>
      <c r="AC195" s="17">
        <v>6.7103728018845792E-4</v>
      </c>
      <c r="AD195" s="12">
        <v>188</v>
      </c>
      <c r="AE195" s="16">
        <v>4</v>
      </c>
      <c r="AF195" s="17">
        <v>0.86438118560005095</v>
      </c>
      <c r="AG195" t="str">
        <f>IF(AF195&lt;='CAV Tier 1 Analysis'!$A$5,"Tier 1", "Tier 2")</f>
        <v>Tier 2</v>
      </c>
      <c r="AH195" t="str">
        <f t="shared" si="6"/>
        <v>Iowa - Tier 2</v>
      </c>
      <c r="AI195" t="str">
        <f t="shared" si="7"/>
        <v>Sumner, City Of - Tier 2</v>
      </c>
    </row>
    <row r="196" spans="1:35" x14ac:dyDescent="0.3">
      <c r="A196">
        <v>189</v>
      </c>
      <c r="B196">
        <v>7</v>
      </c>
      <c r="C196" t="s">
        <v>34</v>
      </c>
      <c r="D196" t="s">
        <v>2450</v>
      </c>
      <c r="E196" t="s">
        <v>3992</v>
      </c>
      <c r="F196" t="s">
        <v>1680</v>
      </c>
      <c r="G196" s="56">
        <v>1.14913</v>
      </c>
      <c r="H196">
        <v>13</v>
      </c>
      <c r="I196">
        <v>2</v>
      </c>
      <c r="J196" s="12">
        <v>11</v>
      </c>
      <c r="K196" s="12">
        <v>2</v>
      </c>
      <c r="L196">
        <v>1</v>
      </c>
      <c r="M196" s="12">
        <v>8.8316465499986947</v>
      </c>
      <c r="N196" s="12">
        <v>4.8162276977074905</v>
      </c>
      <c r="O196" s="12">
        <v>39.985259558845776</v>
      </c>
      <c r="P196">
        <v>0</v>
      </c>
      <c r="Q196" s="12">
        <v>10.036879645785632</v>
      </c>
      <c r="R196" s="57">
        <v>3.1815341739860171E-5</v>
      </c>
      <c r="S196" s="57">
        <v>9.9183642328526736E-4</v>
      </c>
      <c r="T196" s="57">
        <v>1.8975332068311196E-3</v>
      </c>
      <c r="U196" s="57">
        <v>1.912225638296643E-3</v>
      </c>
      <c r="V196" s="57">
        <v>6.3692808643357171E-4</v>
      </c>
      <c r="W196" s="57">
        <v>7.0821529745042496E-4</v>
      </c>
      <c r="X196" s="57">
        <v>1.0628605600725878E-3</v>
      </c>
      <c r="Y196" s="57">
        <v>5.2529390758424571E-5</v>
      </c>
      <c r="Z196" s="57">
        <v>1.5577535266092338E-5</v>
      </c>
      <c r="AA196" s="57">
        <v>0</v>
      </c>
      <c r="AB196" s="57">
        <v>3.8053956834285567E-5</v>
      </c>
      <c r="AC196" s="17">
        <v>6.6796140336075247E-4</v>
      </c>
      <c r="AD196" s="12">
        <v>189</v>
      </c>
      <c r="AE196" s="16">
        <v>4</v>
      </c>
      <c r="AF196" s="17">
        <v>0.86504914700341173</v>
      </c>
      <c r="AG196" t="str">
        <f>IF(AF196&lt;='CAV Tier 1 Analysis'!$A$5,"Tier 1", "Tier 2")</f>
        <v>Tier 2</v>
      </c>
      <c r="AH196" t="str">
        <f t="shared" si="6"/>
        <v>Iowa - Tier 2</v>
      </c>
      <c r="AI196" t="str">
        <f t="shared" si="7"/>
        <v>Maxwell, City Of - Tier 2</v>
      </c>
    </row>
    <row r="197" spans="1:35" x14ac:dyDescent="0.3">
      <c r="A197">
        <v>190</v>
      </c>
      <c r="B197">
        <v>7</v>
      </c>
      <c r="C197" t="s">
        <v>34</v>
      </c>
      <c r="D197" t="s">
        <v>2457</v>
      </c>
      <c r="E197" t="s">
        <v>4003</v>
      </c>
      <c r="F197" t="s">
        <v>762</v>
      </c>
      <c r="G197" s="56">
        <v>1.58047</v>
      </c>
      <c r="H197">
        <v>14</v>
      </c>
      <c r="I197">
        <v>0</v>
      </c>
      <c r="J197" s="12">
        <v>7</v>
      </c>
      <c r="K197" s="12">
        <v>9</v>
      </c>
      <c r="L197">
        <v>1</v>
      </c>
      <c r="M197" s="12">
        <v>9.5471790037140849</v>
      </c>
      <c r="N197" s="12">
        <v>6.8829898635438633</v>
      </c>
      <c r="O197" s="12">
        <v>103.64693466684174</v>
      </c>
      <c r="P197" s="12">
        <v>75.853275994808172</v>
      </c>
      <c r="Q197">
        <v>0</v>
      </c>
      <c r="R197" s="57">
        <v>4.3757619381268267E-5</v>
      </c>
      <c r="S197" s="57">
        <v>1.0681315327687496E-3</v>
      </c>
      <c r="T197" s="57">
        <v>0</v>
      </c>
      <c r="U197" s="57">
        <v>1.2168708607342273E-3</v>
      </c>
      <c r="V197" s="57">
        <v>2.8661763889510725E-3</v>
      </c>
      <c r="W197" s="57">
        <v>7.0821529745042496E-4</v>
      </c>
      <c r="X197" s="57">
        <v>1.1489726140594138E-3</v>
      </c>
      <c r="Y197" s="57">
        <v>7.5071048717333715E-5</v>
      </c>
      <c r="Z197" s="57">
        <v>4.0378974597350399E-5</v>
      </c>
      <c r="AA197" s="57">
        <v>5.9239328972347572E-5</v>
      </c>
      <c r="AB197" s="57">
        <v>0</v>
      </c>
      <c r="AC197" s="17">
        <v>6.5698306051201714E-4</v>
      </c>
      <c r="AD197" s="12">
        <v>190</v>
      </c>
      <c r="AE197" s="16">
        <v>4</v>
      </c>
      <c r="AF197" s="17">
        <v>0.86570613006392372</v>
      </c>
      <c r="AG197" t="str">
        <f>IF(AF197&lt;='CAV Tier 1 Analysis'!$A$5,"Tier 1", "Tier 2")</f>
        <v>Tier 2</v>
      </c>
      <c r="AH197" t="str">
        <f t="shared" si="6"/>
        <v>Iowa - Tier 2</v>
      </c>
      <c r="AI197" t="str">
        <f t="shared" si="7"/>
        <v>Keosauqua, City Of - Tier 2</v>
      </c>
    </row>
    <row r="198" spans="1:35" x14ac:dyDescent="0.3">
      <c r="A198">
        <v>191</v>
      </c>
      <c r="B198">
        <v>7</v>
      </c>
      <c r="C198" t="s">
        <v>34</v>
      </c>
      <c r="D198" t="s">
        <v>2285</v>
      </c>
      <c r="E198" t="s">
        <v>3779</v>
      </c>
      <c r="F198" t="s">
        <v>711</v>
      </c>
      <c r="G198" s="56">
        <v>4.5861999999999998</v>
      </c>
      <c r="H198">
        <v>1</v>
      </c>
      <c r="I198">
        <v>0</v>
      </c>
      <c r="J198" s="12">
        <v>7</v>
      </c>
      <c r="K198" s="12">
        <v>9</v>
      </c>
      <c r="L198">
        <v>0</v>
      </c>
      <c r="M198">
        <v>0</v>
      </c>
      <c r="N198" s="12">
        <v>0</v>
      </c>
      <c r="O198" s="12">
        <v>2568.7158618644794</v>
      </c>
      <c r="P198" s="12">
        <v>2430.9707978493866</v>
      </c>
      <c r="Q198">
        <v>0</v>
      </c>
      <c r="R198" s="57">
        <v>1.2697564269259937E-4</v>
      </c>
      <c r="S198" s="57">
        <v>7.6295109483482109E-5</v>
      </c>
      <c r="T198" s="57">
        <v>0</v>
      </c>
      <c r="U198" s="57">
        <v>1.2168708607342273E-3</v>
      </c>
      <c r="V198" s="57">
        <v>2.8661763889510725E-3</v>
      </c>
      <c r="W198" s="57">
        <v>0</v>
      </c>
      <c r="X198" s="57">
        <v>0</v>
      </c>
      <c r="Y198" s="57">
        <v>0</v>
      </c>
      <c r="Z198" s="57">
        <v>1.0007253264887838E-3</v>
      </c>
      <c r="AA198" s="57">
        <v>1.898521546067791E-3</v>
      </c>
      <c r="AB198" s="57">
        <v>0</v>
      </c>
      <c r="AC198" s="17">
        <v>6.5323317040163239E-4</v>
      </c>
      <c r="AD198" s="12">
        <v>191</v>
      </c>
      <c r="AE198" s="16">
        <v>4</v>
      </c>
      <c r="AF198" s="17">
        <v>0.86635936323432539</v>
      </c>
      <c r="AG198" t="str">
        <f>IF(AF198&lt;='CAV Tier 1 Analysis'!$A$5,"Tier 1", "Tier 2")</f>
        <v>Tier 2</v>
      </c>
      <c r="AH198" t="str">
        <f t="shared" si="6"/>
        <v>Iowa - Tier 2</v>
      </c>
      <c r="AI198" t="str">
        <f t="shared" si="7"/>
        <v>Centerville,City Of - Tier 2</v>
      </c>
    </row>
    <row r="199" spans="1:35" x14ac:dyDescent="0.3">
      <c r="A199">
        <v>192</v>
      </c>
      <c r="B199">
        <v>7</v>
      </c>
      <c r="C199" t="s">
        <v>34</v>
      </c>
      <c r="D199" t="s">
        <v>2556</v>
      </c>
      <c r="E199" t="s">
        <v>4113</v>
      </c>
      <c r="F199" t="s">
        <v>913</v>
      </c>
      <c r="G199" s="56">
        <v>2.3897999999999997</v>
      </c>
      <c r="H199">
        <v>5</v>
      </c>
      <c r="I199">
        <v>2</v>
      </c>
      <c r="J199" s="12">
        <v>6</v>
      </c>
      <c r="K199" s="12">
        <v>8</v>
      </c>
      <c r="L199">
        <v>0</v>
      </c>
      <c r="M199" s="12">
        <v>7.0000000000000018</v>
      </c>
      <c r="N199" s="12">
        <v>0</v>
      </c>
      <c r="O199" s="12">
        <v>334.24808586572141</v>
      </c>
      <c r="P199" s="12">
        <v>281.79935112334493</v>
      </c>
      <c r="Q199">
        <v>0</v>
      </c>
      <c r="R199" s="57">
        <v>6.616510202493871E-5</v>
      </c>
      <c r="S199" s="57">
        <v>3.8147554741741054E-4</v>
      </c>
      <c r="T199" s="57">
        <v>1.8975332068311196E-3</v>
      </c>
      <c r="U199" s="57">
        <v>1.0430321663436235E-3</v>
      </c>
      <c r="V199" s="57">
        <v>2.5477123457342868E-3</v>
      </c>
      <c r="W199" s="57">
        <v>0</v>
      </c>
      <c r="X199" s="57">
        <v>8.4242772606306544E-4</v>
      </c>
      <c r="Y199" s="57">
        <v>0</v>
      </c>
      <c r="Z199" s="57">
        <v>1.3021702003795707E-4</v>
      </c>
      <c r="AA199" s="57">
        <v>2.2007756746765322E-4</v>
      </c>
      <c r="AB199" s="57">
        <v>0</v>
      </c>
      <c r="AC199" s="17">
        <v>6.4805824381091403E-4</v>
      </c>
      <c r="AD199" s="12">
        <v>192</v>
      </c>
      <c r="AE199" s="16">
        <v>4</v>
      </c>
      <c r="AF199" s="17">
        <v>0.86700742147813625</v>
      </c>
      <c r="AG199" t="str">
        <f>IF(AF199&lt;='CAV Tier 1 Analysis'!$A$5,"Tier 1", "Tier 2")</f>
        <v>Tier 2</v>
      </c>
      <c r="AH199" t="str">
        <f t="shared" si="6"/>
        <v>Iowa - Tier 2</v>
      </c>
      <c r="AI199" t="str">
        <f t="shared" si="7"/>
        <v>George, City Of - Tier 2</v>
      </c>
    </row>
    <row r="200" spans="1:35" x14ac:dyDescent="0.3">
      <c r="A200">
        <v>193</v>
      </c>
      <c r="B200">
        <v>7</v>
      </c>
      <c r="C200" t="s">
        <v>34</v>
      </c>
      <c r="D200" t="s">
        <v>2636</v>
      </c>
      <c r="E200" t="s">
        <v>4214</v>
      </c>
      <c r="F200" t="s">
        <v>1623</v>
      </c>
      <c r="G200" s="56">
        <v>4.8254900000000003</v>
      </c>
      <c r="H200">
        <v>0</v>
      </c>
      <c r="I200">
        <v>0</v>
      </c>
      <c r="J200" s="12">
        <v>11</v>
      </c>
      <c r="K200" s="12">
        <v>1</v>
      </c>
      <c r="L200">
        <v>0</v>
      </c>
      <c r="M200">
        <v>0</v>
      </c>
      <c r="N200" s="12">
        <v>0.10734751905847321</v>
      </c>
      <c r="O200" s="12">
        <v>1442.8814268818439</v>
      </c>
      <c r="P200">
        <v>0</v>
      </c>
      <c r="Q200" s="12">
        <v>1107.5939749159381</v>
      </c>
      <c r="R200" s="57">
        <v>1.3360073569768248E-4</v>
      </c>
      <c r="S200" s="57">
        <v>0</v>
      </c>
      <c r="T200" s="57">
        <v>0</v>
      </c>
      <c r="U200" s="57">
        <v>1.912225638296643E-3</v>
      </c>
      <c r="V200" s="57">
        <v>3.1846404321678585E-4</v>
      </c>
      <c r="W200" s="57">
        <v>0</v>
      </c>
      <c r="X200" s="57">
        <v>0</v>
      </c>
      <c r="Y200" s="57">
        <v>1.1708125382556284E-6</v>
      </c>
      <c r="Z200" s="57">
        <v>5.6212055542525954E-4</v>
      </c>
      <c r="AA200" s="57">
        <v>0</v>
      </c>
      <c r="AB200" s="57">
        <v>4.1993462907631328E-3</v>
      </c>
      <c r="AC200" s="17">
        <v>6.4790255235797805E-4</v>
      </c>
      <c r="AD200" s="12">
        <v>193</v>
      </c>
      <c r="AE200" s="16">
        <v>4</v>
      </c>
      <c r="AF200" s="17">
        <v>0.86765532403049428</v>
      </c>
      <c r="AG200" t="str">
        <f>IF(AF200&lt;='CAV Tier 1 Analysis'!$A$5,"Tier 1", "Tier 2")</f>
        <v>Tier 2</v>
      </c>
      <c r="AH200" t="str">
        <f t="shared" ref="AH200:AH263" si="8">C200&amp;" - "&amp;AG200</f>
        <v>Iowa - Tier 2</v>
      </c>
      <c r="AI200" t="str">
        <f t="shared" ref="AI200:AI263" si="9">D200&amp;" - "&amp;AG200</f>
        <v>Bondurant, City Of - Tier 2</v>
      </c>
    </row>
    <row r="201" spans="1:35" x14ac:dyDescent="0.3">
      <c r="A201">
        <v>194</v>
      </c>
      <c r="B201">
        <v>7</v>
      </c>
      <c r="C201" t="s">
        <v>34</v>
      </c>
      <c r="D201" t="s">
        <v>2299</v>
      </c>
      <c r="E201" t="s">
        <v>3795</v>
      </c>
      <c r="F201" t="s">
        <v>1161</v>
      </c>
      <c r="G201" s="56">
        <v>1.3785299999999998</v>
      </c>
      <c r="H201">
        <v>18</v>
      </c>
      <c r="I201">
        <v>0</v>
      </c>
      <c r="J201" s="12">
        <v>11</v>
      </c>
      <c r="K201" s="12">
        <v>4</v>
      </c>
      <c r="L201">
        <v>0</v>
      </c>
      <c r="M201" s="12">
        <v>16.386585710865923</v>
      </c>
      <c r="N201" s="12">
        <v>20.685025696504951</v>
      </c>
      <c r="O201" s="12">
        <v>265.15087091680192</v>
      </c>
      <c r="P201" s="12">
        <v>187.30949479781458</v>
      </c>
      <c r="Q201" s="12">
        <v>16.129961348486574</v>
      </c>
      <c r="R201" s="57">
        <v>3.8166615655887002E-5</v>
      </c>
      <c r="S201" s="57">
        <v>1.3733119707026781E-3</v>
      </c>
      <c r="T201" s="57">
        <v>0</v>
      </c>
      <c r="U201" s="57">
        <v>1.912225638296643E-3</v>
      </c>
      <c r="V201" s="57">
        <v>1.2738561728671434E-3</v>
      </c>
      <c r="W201" s="57">
        <v>0</v>
      </c>
      <c r="X201" s="57">
        <v>1.9720734483346138E-3</v>
      </c>
      <c r="Y201" s="57">
        <v>2.2560640107961813E-4</v>
      </c>
      <c r="Z201" s="57">
        <v>1.0329799251303919E-4</v>
      </c>
      <c r="AA201" s="57">
        <v>1.4628358019410319E-4</v>
      </c>
      <c r="AB201" s="57">
        <v>6.1155346537579929E-5</v>
      </c>
      <c r="AC201" s="17">
        <v>6.4599792419830051E-4</v>
      </c>
      <c r="AD201" s="12">
        <v>194</v>
      </c>
      <c r="AE201" s="16">
        <v>4</v>
      </c>
      <c r="AF201" s="17">
        <v>0.86830132195469256</v>
      </c>
      <c r="AG201" t="str">
        <f>IF(AF201&lt;='CAV Tier 1 Analysis'!$A$5,"Tier 1", "Tier 2")</f>
        <v>Tier 2</v>
      </c>
      <c r="AH201" t="str">
        <f t="shared" si="8"/>
        <v>Iowa - Tier 2</v>
      </c>
      <c r="AI201" t="str">
        <f t="shared" si="9"/>
        <v>Denver, City Of - Tier 2</v>
      </c>
    </row>
    <row r="202" spans="1:35" x14ac:dyDescent="0.3">
      <c r="A202">
        <v>195</v>
      </c>
      <c r="B202">
        <v>7</v>
      </c>
      <c r="C202" t="s">
        <v>34</v>
      </c>
      <c r="D202" t="s">
        <v>2339</v>
      </c>
      <c r="E202" t="s">
        <v>3844</v>
      </c>
      <c r="F202" t="s">
        <v>860</v>
      </c>
      <c r="G202" s="56">
        <v>0.57116999999999996</v>
      </c>
      <c r="H202">
        <v>12</v>
      </c>
      <c r="I202">
        <v>0</v>
      </c>
      <c r="J202" s="12">
        <v>15</v>
      </c>
      <c r="K202" s="12">
        <v>5</v>
      </c>
      <c r="L202">
        <v>1</v>
      </c>
      <c r="M202" s="12">
        <v>10</v>
      </c>
      <c r="N202" s="12">
        <v>0</v>
      </c>
      <c r="O202" s="12">
        <v>12.07344180288522</v>
      </c>
      <c r="P202">
        <v>0</v>
      </c>
      <c r="Q202">
        <v>0</v>
      </c>
      <c r="R202" s="57">
        <v>1.5813675338348082E-5</v>
      </c>
      <c r="S202" s="57">
        <v>9.1554131380178531E-4</v>
      </c>
      <c r="T202" s="57">
        <v>0</v>
      </c>
      <c r="U202" s="57">
        <v>2.6075804158590585E-3</v>
      </c>
      <c r="V202" s="57">
        <v>1.5923202160839291E-3</v>
      </c>
      <c r="W202" s="57">
        <v>7.0821529745042496E-4</v>
      </c>
      <c r="X202" s="57">
        <v>1.2034681800900931E-3</v>
      </c>
      <c r="Y202" s="57">
        <v>0</v>
      </c>
      <c r="Z202" s="57">
        <v>4.7035949633081987E-6</v>
      </c>
      <c r="AA202" s="57">
        <v>0</v>
      </c>
      <c r="AB202" s="57">
        <v>0</v>
      </c>
      <c r="AC202" s="17">
        <v>6.4069479032608607E-4</v>
      </c>
      <c r="AD202" s="12">
        <v>195</v>
      </c>
      <c r="AE202" s="16">
        <v>4</v>
      </c>
      <c r="AF202" s="17">
        <v>0.8689420167450187</v>
      </c>
      <c r="AG202" t="str">
        <f>IF(AF202&lt;='CAV Tier 1 Analysis'!$A$5,"Tier 1", "Tier 2")</f>
        <v>Tier 2</v>
      </c>
      <c r="AH202" t="str">
        <f t="shared" si="8"/>
        <v>Iowa - Tier 2</v>
      </c>
      <c r="AI202" t="str">
        <f t="shared" si="9"/>
        <v>Charlotte, City Of - Tier 2</v>
      </c>
    </row>
    <row r="203" spans="1:35" x14ac:dyDescent="0.3">
      <c r="A203">
        <v>196</v>
      </c>
      <c r="B203">
        <v>7</v>
      </c>
      <c r="C203" t="s">
        <v>34</v>
      </c>
      <c r="D203" t="s">
        <v>2545</v>
      </c>
      <c r="E203" t="s">
        <v>4100</v>
      </c>
      <c r="F203" t="s">
        <v>789</v>
      </c>
      <c r="G203" s="56">
        <v>3.1553800000000005</v>
      </c>
      <c r="H203">
        <v>12</v>
      </c>
      <c r="I203">
        <v>0</v>
      </c>
      <c r="J203" s="12">
        <v>12</v>
      </c>
      <c r="K203" s="12">
        <v>7</v>
      </c>
      <c r="L203">
        <v>0</v>
      </c>
      <c r="M203">
        <v>0</v>
      </c>
      <c r="N203" s="12">
        <v>58.228113403584082</v>
      </c>
      <c r="O203" s="12">
        <v>956.3726105577515</v>
      </c>
      <c r="P203" s="12">
        <v>873.50670425558724</v>
      </c>
      <c r="Q203">
        <v>0</v>
      </c>
      <c r="R203" s="57">
        <v>8.7361302045129799E-5</v>
      </c>
      <c r="S203" s="57">
        <v>9.1554131380178531E-4</v>
      </c>
      <c r="T203" s="57">
        <v>0</v>
      </c>
      <c r="U203" s="57">
        <v>2.086064332687247E-3</v>
      </c>
      <c r="V203" s="57">
        <v>2.2292483025175007E-3</v>
      </c>
      <c r="W203" s="57">
        <v>0</v>
      </c>
      <c r="X203" s="57">
        <v>0</v>
      </c>
      <c r="Y203" s="57">
        <v>6.3507946760047351E-4</v>
      </c>
      <c r="Z203" s="57">
        <v>3.7258550357946495E-4</v>
      </c>
      <c r="AA203" s="57">
        <v>6.8218478812292354E-4</v>
      </c>
      <c r="AB203" s="57">
        <v>0</v>
      </c>
      <c r="AC203" s="17">
        <v>6.3709681912313865E-4</v>
      </c>
      <c r="AD203" s="12">
        <v>196</v>
      </c>
      <c r="AE203" s="16">
        <v>4</v>
      </c>
      <c r="AF203" s="17">
        <v>0.86957911356414186</v>
      </c>
      <c r="AG203" t="str">
        <f>IF(AF203&lt;='CAV Tier 1 Analysis'!$A$5,"Tier 1", "Tier 2")</f>
        <v>Tier 2</v>
      </c>
      <c r="AH203" t="str">
        <f t="shared" si="8"/>
        <v>Iowa - Tier 2</v>
      </c>
      <c r="AI203" t="str">
        <f t="shared" si="9"/>
        <v>Williamsburg, City Of - Tier 2</v>
      </c>
    </row>
    <row r="204" spans="1:35" x14ac:dyDescent="0.3">
      <c r="A204">
        <v>197</v>
      </c>
      <c r="B204">
        <v>7</v>
      </c>
      <c r="C204" t="s">
        <v>34</v>
      </c>
      <c r="D204" t="s">
        <v>2403</v>
      </c>
      <c r="E204" t="s">
        <v>3934</v>
      </c>
      <c r="F204" t="s">
        <v>710</v>
      </c>
      <c r="G204" s="56">
        <v>3.7456599999999995</v>
      </c>
      <c r="H204">
        <v>0</v>
      </c>
      <c r="I204">
        <v>0</v>
      </c>
      <c r="J204" s="12">
        <v>8</v>
      </c>
      <c r="K204" s="12">
        <v>9</v>
      </c>
      <c r="L204">
        <v>0</v>
      </c>
      <c r="M204">
        <v>0</v>
      </c>
      <c r="N204" s="12">
        <v>0</v>
      </c>
      <c r="O204" s="12">
        <v>2285.9845124114354</v>
      </c>
      <c r="P204" s="12">
        <v>2197.0040469782425</v>
      </c>
      <c r="Q204">
        <v>0</v>
      </c>
      <c r="R204" s="57">
        <v>1.0370406563341366E-4</v>
      </c>
      <c r="S204" s="57">
        <v>0</v>
      </c>
      <c r="T204" s="57">
        <v>0</v>
      </c>
      <c r="U204" s="57">
        <v>1.3907095551248313E-3</v>
      </c>
      <c r="V204" s="57">
        <v>2.8661763889510725E-3</v>
      </c>
      <c r="W204" s="57">
        <v>0</v>
      </c>
      <c r="X204" s="57">
        <v>0</v>
      </c>
      <c r="Y204" s="57">
        <v>0</v>
      </c>
      <c r="Z204" s="57">
        <v>8.9057829692022544E-4</v>
      </c>
      <c r="AA204" s="57">
        <v>1.715799928027251E-3</v>
      </c>
      <c r="AB204" s="57">
        <v>0</v>
      </c>
      <c r="AC204" s="17">
        <v>6.3336074860516312E-4</v>
      </c>
      <c r="AD204" s="12">
        <v>197</v>
      </c>
      <c r="AE204" s="16">
        <v>4</v>
      </c>
      <c r="AF204" s="17">
        <v>0.87021247431274706</v>
      </c>
      <c r="AG204" t="str">
        <f>IF(AF204&lt;='CAV Tier 1 Analysis'!$A$5,"Tier 1", "Tier 2")</f>
        <v>Tier 2</v>
      </c>
      <c r="AH204" t="str">
        <f t="shared" si="8"/>
        <v>Iowa - Tier 2</v>
      </c>
      <c r="AI204" t="str">
        <f t="shared" si="9"/>
        <v>Chariton, City Of - Tier 2</v>
      </c>
    </row>
    <row r="205" spans="1:35" x14ac:dyDescent="0.3">
      <c r="A205">
        <v>198</v>
      </c>
      <c r="B205">
        <v>7</v>
      </c>
      <c r="C205" t="s">
        <v>34</v>
      </c>
      <c r="D205" t="s">
        <v>2420</v>
      </c>
      <c r="E205" t="s">
        <v>3954</v>
      </c>
      <c r="F205" t="s">
        <v>768</v>
      </c>
      <c r="G205" s="56">
        <v>4.3858099999999993</v>
      </c>
      <c r="H205">
        <v>0</v>
      </c>
      <c r="I205">
        <v>0</v>
      </c>
      <c r="J205" s="12">
        <v>4</v>
      </c>
      <c r="K205" s="12">
        <v>8.8000000000000007</v>
      </c>
      <c r="L205">
        <v>0</v>
      </c>
      <c r="M205">
        <v>0</v>
      </c>
      <c r="N205" s="12">
        <v>0</v>
      </c>
      <c r="O205" s="12">
        <v>2823.3198434126507</v>
      </c>
      <c r="P205" s="12">
        <v>2686.3293498188227</v>
      </c>
      <c r="Q205">
        <v>0</v>
      </c>
      <c r="R205" s="57">
        <v>1.2142755298016422E-4</v>
      </c>
      <c r="S205" s="57">
        <v>0</v>
      </c>
      <c r="T205" s="57">
        <v>0</v>
      </c>
      <c r="U205" s="57">
        <v>6.9535477756241563E-4</v>
      </c>
      <c r="V205" s="57">
        <v>2.8024835803077157E-3</v>
      </c>
      <c r="W205" s="57">
        <v>0</v>
      </c>
      <c r="X205" s="57">
        <v>0</v>
      </c>
      <c r="Y205" s="57">
        <v>0</v>
      </c>
      <c r="Z205" s="57">
        <v>1.0999144413078911E-3</v>
      </c>
      <c r="AA205" s="57">
        <v>2.0979495742923745E-3</v>
      </c>
      <c r="AB205" s="57">
        <v>0</v>
      </c>
      <c r="AC205" s="17">
        <v>6.1973908422277818E-4</v>
      </c>
      <c r="AD205" s="12">
        <v>198</v>
      </c>
      <c r="AE205" s="16">
        <v>4</v>
      </c>
      <c r="AF205" s="17">
        <v>0.87083221339696981</v>
      </c>
      <c r="AG205" t="str">
        <f>IF(AF205&lt;='CAV Tier 1 Analysis'!$A$5,"Tier 1", "Tier 2")</f>
        <v>Tier 2</v>
      </c>
      <c r="AH205" t="str">
        <f t="shared" si="8"/>
        <v>Iowa - Tier 2</v>
      </c>
      <c r="AI205" t="str">
        <f t="shared" si="9"/>
        <v>Sheldon, City Of - Tier 2</v>
      </c>
    </row>
    <row r="206" spans="1:35" x14ac:dyDescent="0.3">
      <c r="A206">
        <v>199</v>
      </c>
      <c r="B206">
        <v>7</v>
      </c>
      <c r="C206" t="s">
        <v>34</v>
      </c>
      <c r="D206" t="s">
        <v>2434</v>
      </c>
      <c r="E206" t="s">
        <v>3968</v>
      </c>
      <c r="F206" t="s">
        <v>1376</v>
      </c>
      <c r="G206" s="56">
        <v>1.8969499999999999</v>
      </c>
      <c r="H206">
        <v>23</v>
      </c>
      <c r="I206">
        <v>0</v>
      </c>
      <c r="J206" s="12">
        <v>15</v>
      </c>
      <c r="K206" s="12">
        <v>3</v>
      </c>
      <c r="L206">
        <v>1</v>
      </c>
      <c r="M206" s="12">
        <v>3.2435752128416668</v>
      </c>
      <c r="N206" s="12">
        <v>12.103738917735049</v>
      </c>
      <c r="O206" s="12">
        <v>73.435245263975958</v>
      </c>
      <c r="P206">
        <v>0</v>
      </c>
      <c r="Q206">
        <v>0</v>
      </c>
      <c r="R206" s="57">
        <v>5.2519830231068501E-5</v>
      </c>
      <c r="S206" s="57">
        <v>1.7547875181200886E-3</v>
      </c>
      <c r="T206" s="57">
        <v>0</v>
      </c>
      <c r="U206" s="57">
        <v>2.6075804158590585E-3</v>
      </c>
      <c r="V206" s="57">
        <v>9.5539212965035751E-4</v>
      </c>
      <c r="W206" s="57">
        <v>7.0821529745042496E-4</v>
      </c>
      <c r="X206" s="57">
        <v>3.9035395583838974E-4</v>
      </c>
      <c r="Y206" s="57">
        <v>1.3201245272317485E-4</v>
      </c>
      <c r="Z206" s="57">
        <v>2.860904582075313E-5</v>
      </c>
      <c r="AA206" s="57">
        <v>0</v>
      </c>
      <c r="AB206" s="57">
        <v>0</v>
      </c>
      <c r="AC206" s="17">
        <v>6.0267914960848322E-4</v>
      </c>
      <c r="AD206" s="12">
        <v>199</v>
      </c>
      <c r="AE206" s="16">
        <v>4</v>
      </c>
      <c r="AF206" s="17">
        <v>0.87143489254657824</v>
      </c>
      <c r="AG206" t="str">
        <f>IF(AF206&lt;='CAV Tier 1 Analysis'!$A$5,"Tier 1", "Tier 2")</f>
        <v>Tier 2</v>
      </c>
      <c r="AH206" t="str">
        <f t="shared" si="8"/>
        <v>Iowa - Tier 2</v>
      </c>
      <c r="AI206" t="str">
        <f t="shared" si="9"/>
        <v>Avoca, City Of - Tier 2</v>
      </c>
    </row>
    <row r="207" spans="1:35" x14ac:dyDescent="0.3">
      <c r="A207">
        <v>200</v>
      </c>
      <c r="B207">
        <v>7</v>
      </c>
      <c r="C207" t="s">
        <v>34</v>
      </c>
      <c r="D207" t="s">
        <v>2379</v>
      </c>
      <c r="E207" t="s">
        <v>3898</v>
      </c>
      <c r="F207" t="s">
        <v>1270</v>
      </c>
      <c r="G207" s="56">
        <v>1.00566</v>
      </c>
      <c r="H207">
        <v>33</v>
      </c>
      <c r="I207">
        <v>0</v>
      </c>
      <c r="J207" s="12">
        <v>12</v>
      </c>
      <c r="K207" s="12">
        <v>5</v>
      </c>
      <c r="L207">
        <v>0</v>
      </c>
      <c r="M207" s="12">
        <v>3.0000000000000009</v>
      </c>
      <c r="N207" s="12">
        <v>0</v>
      </c>
      <c r="O207" s="12">
        <v>15.039557881495563</v>
      </c>
      <c r="P207">
        <v>0</v>
      </c>
      <c r="Q207">
        <v>0</v>
      </c>
      <c r="R207" s="57">
        <v>2.7843165328646695E-5</v>
      </c>
      <c r="S207" s="57">
        <v>2.5177386129549098E-3</v>
      </c>
      <c r="T207" s="57">
        <v>0</v>
      </c>
      <c r="U207" s="57">
        <v>2.086064332687247E-3</v>
      </c>
      <c r="V207" s="57">
        <v>1.5923202160839291E-3</v>
      </c>
      <c r="W207" s="57">
        <v>0</v>
      </c>
      <c r="X207" s="57">
        <v>3.6104045402702808E-4</v>
      </c>
      <c r="Y207" s="57">
        <v>0</v>
      </c>
      <c r="Z207" s="57">
        <v>5.8591402399338804E-6</v>
      </c>
      <c r="AA207" s="57">
        <v>0</v>
      </c>
      <c r="AB207" s="57">
        <v>0</v>
      </c>
      <c r="AC207" s="17">
        <v>5.9916962921106312E-4</v>
      </c>
      <c r="AD207" s="12">
        <v>200</v>
      </c>
      <c r="AE207" s="16">
        <v>4</v>
      </c>
      <c r="AF207" s="17">
        <v>0.87203406217578927</v>
      </c>
      <c r="AG207" t="str">
        <f>IF(AF207&lt;='CAV Tier 1 Analysis'!$A$5,"Tier 1", "Tier 2")</f>
        <v>Tier 2</v>
      </c>
      <c r="AH207" t="str">
        <f t="shared" si="8"/>
        <v>Iowa - Tier 2</v>
      </c>
      <c r="AI207" t="str">
        <f t="shared" si="9"/>
        <v>Pisgah, City Of - Tier 2</v>
      </c>
    </row>
    <row r="208" spans="1:35" x14ac:dyDescent="0.3">
      <c r="A208">
        <v>201</v>
      </c>
      <c r="B208">
        <v>7</v>
      </c>
      <c r="C208" t="s">
        <v>34</v>
      </c>
      <c r="D208" t="s">
        <v>2418</v>
      </c>
      <c r="E208" t="s">
        <v>3952</v>
      </c>
      <c r="F208" t="s">
        <v>1271</v>
      </c>
      <c r="G208" s="56">
        <v>0.21579000000000001</v>
      </c>
      <c r="H208">
        <v>14</v>
      </c>
      <c r="I208">
        <v>0</v>
      </c>
      <c r="J208" s="12">
        <v>13</v>
      </c>
      <c r="K208" s="12">
        <v>4</v>
      </c>
      <c r="L208">
        <v>2</v>
      </c>
      <c r="M208" s="12">
        <v>3.5731498215858011</v>
      </c>
      <c r="N208" s="12">
        <v>0.51335351948027075</v>
      </c>
      <c r="O208" s="12">
        <v>4.1664288725781429</v>
      </c>
      <c r="P208">
        <v>0</v>
      </c>
      <c r="Q208">
        <v>0</v>
      </c>
      <c r="R208" s="57">
        <v>5.9744611958998777E-6</v>
      </c>
      <c r="S208" s="57">
        <v>1.0681315327687496E-3</v>
      </c>
      <c r="T208" s="57">
        <v>0</v>
      </c>
      <c r="U208" s="57">
        <v>2.259903027077851E-3</v>
      </c>
      <c r="V208" s="57">
        <v>1.2738561728671434E-3</v>
      </c>
      <c r="W208" s="57">
        <v>1.4164305949008499E-3</v>
      </c>
      <c r="X208" s="57">
        <v>4.3001721129731053E-4</v>
      </c>
      <c r="Y208" s="57">
        <v>5.5990184257333733E-6</v>
      </c>
      <c r="Z208" s="57">
        <v>1.6231654717842943E-6</v>
      </c>
      <c r="AA208" s="57">
        <v>0</v>
      </c>
      <c r="AB208" s="57">
        <v>0</v>
      </c>
      <c r="AC208" s="17">
        <v>5.8741228945502922E-4</v>
      </c>
      <c r="AD208" s="12">
        <v>201</v>
      </c>
      <c r="AE208" s="16">
        <v>4</v>
      </c>
      <c r="AF208" s="17">
        <v>0.8726214744652443</v>
      </c>
      <c r="AG208" t="str">
        <f>IF(AF208&lt;='CAV Tier 1 Analysis'!$A$5,"Tier 1", "Tier 2")</f>
        <v>Tier 2</v>
      </c>
      <c r="AH208" t="str">
        <f t="shared" si="8"/>
        <v>Iowa - Tier 2</v>
      </c>
      <c r="AI208" t="str">
        <f t="shared" si="9"/>
        <v>Nichols, City Of - Tier 2</v>
      </c>
    </row>
    <row r="209" spans="1:35" x14ac:dyDescent="0.3">
      <c r="A209">
        <v>202</v>
      </c>
      <c r="B209">
        <v>7</v>
      </c>
      <c r="C209" t="s">
        <v>34</v>
      </c>
      <c r="D209" t="s">
        <v>2370</v>
      </c>
      <c r="E209" t="s">
        <v>3889</v>
      </c>
      <c r="F209" t="s">
        <v>763</v>
      </c>
      <c r="G209" s="56">
        <v>5.0776199999999996</v>
      </c>
      <c r="H209">
        <v>3</v>
      </c>
      <c r="I209">
        <v>0</v>
      </c>
      <c r="J209" s="12">
        <v>10</v>
      </c>
      <c r="K209" s="12">
        <v>8</v>
      </c>
      <c r="L209">
        <v>0</v>
      </c>
      <c r="M209">
        <v>0</v>
      </c>
      <c r="N209" s="12">
        <v>0</v>
      </c>
      <c r="O209" s="12">
        <v>1652.8264075688389</v>
      </c>
      <c r="P209" s="12">
        <v>1458.838572580054</v>
      </c>
      <c r="Q209">
        <v>0</v>
      </c>
      <c r="R209" s="57">
        <v>1.4058132284871928E-4</v>
      </c>
      <c r="S209" s="57">
        <v>2.2888532845044633E-4</v>
      </c>
      <c r="T209" s="57">
        <v>0</v>
      </c>
      <c r="U209" s="57">
        <v>1.738386943906039E-3</v>
      </c>
      <c r="V209" s="57">
        <v>2.5477123457342868E-3</v>
      </c>
      <c r="W209" s="57">
        <v>0</v>
      </c>
      <c r="X209" s="57">
        <v>0</v>
      </c>
      <c r="Y209" s="57">
        <v>0</v>
      </c>
      <c r="Z209" s="57">
        <v>6.4391132974242254E-4</v>
      </c>
      <c r="AA209" s="57">
        <v>1.1393129299324513E-3</v>
      </c>
      <c r="AB209" s="57">
        <v>0</v>
      </c>
      <c r="AC209" s="17">
        <v>5.8534456369221499E-4</v>
      </c>
      <c r="AD209" s="12">
        <v>202</v>
      </c>
      <c r="AE209" s="16">
        <v>4</v>
      </c>
      <c r="AF209" s="17">
        <v>0.87320681902893649</v>
      </c>
      <c r="AG209" t="str">
        <f>IF(AF209&lt;='CAV Tier 1 Analysis'!$A$5,"Tier 1", "Tier 2")</f>
        <v>Tier 2</v>
      </c>
      <c r="AH209" t="str">
        <f t="shared" si="8"/>
        <v>Iowa - Tier 2</v>
      </c>
      <c r="AI209" t="str">
        <f t="shared" si="9"/>
        <v>Iowa Falls, City Of - Tier 2</v>
      </c>
    </row>
    <row r="210" spans="1:35" x14ac:dyDescent="0.3">
      <c r="A210">
        <v>203</v>
      </c>
      <c r="B210">
        <v>7</v>
      </c>
      <c r="C210" t="s">
        <v>34</v>
      </c>
      <c r="D210" t="s">
        <v>2452</v>
      </c>
      <c r="E210" t="s">
        <v>3994</v>
      </c>
      <c r="F210" t="s">
        <v>1599</v>
      </c>
      <c r="G210" s="56">
        <v>2.4148999999999998</v>
      </c>
      <c r="H210">
        <v>6</v>
      </c>
      <c r="I210">
        <v>0</v>
      </c>
      <c r="J210" s="12">
        <v>11</v>
      </c>
      <c r="K210" s="12">
        <v>2</v>
      </c>
      <c r="L210">
        <v>0</v>
      </c>
      <c r="M210" s="12">
        <v>3.5896807321214133</v>
      </c>
      <c r="N210" s="12">
        <v>43.457849882451704</v>
      </c>
      <c r="O210" s="12">
        <v>1060.7664347822194</v>
      </c>
      <c r="P210" s="12">
        <v>756.33933237789802</v>
      </c>
      <c r="Q210" s="12">
        <v>364.68906263771169</v>
      </c>
      <c r="R210" s="57">
        <v>6.6860032170066328E-5</v>
      </c>
      <c r="S210" s="57">
        <v>4.5777065690089265E-4</v>
      </c>
      <c r="T210" s="57">
        <v>0</v>
      </c>
      <c r="U210" s="57">
        <v>1.912225638296643E-3</v>
      </c>
      <c r="V210" s="57">
        <v>6.3692808643357171E-4</v>
      </c>
      <c r="W210" s="57">
        <v>0</v>
      </c>
      <c r="X210" s="57">
        <v>4.3200665377906303E-4</v>
      </c>
      <c r="Y210" s="57">
        <v>4.7398389803764336E-4</v>
      </c>
      <c r="Z210" s="57">
        <v>4.1325545286479196E-4</v>
      </c>
      <c r="AA210" s="57">
        <v>5.9068028292577298E-4</v>
      </c>
      <c r="AB210" s="57">
        <v>1.382686884501868E-3</v>
      </c>
      <c r="AC210" s="17">
        <v>5.7876341690093753E-4</v>
      </c>
      <c r="AD210" s="12">
        <v>203</v>
      </c>
      <c r="AE210" s="16">
        <v>4</v>
      </c>
      <c r="AF210" s="17">
        <v>0.87378558244583737</v>
      </c>
      <c r="AG210" t="str">
        <f>IF(AF210&lt;='CAV Tier 1 Analysis'!$A$5,"Tier 1", "Tier 2")</f>
        <v>Tier 2</v>
      </c>
      <c r="AH210" t="str">
        <f t="shared" si="8"/>
        <v>Iowa - Tier 2</v>
      </c>
      <c r="AI210" t="str">
        <f t="shared" si="9"/>
        <v>Story City, City Of - Tier 2</v>
      </c>
    </row>
    <row r="211" spans="1:35" x14ac:dyDescent="0.3">
      <c r="A211">
        <v>204</v>
      </c>
      <c r="B211">
        <v>7</v>
      </c>
      <c r="C211" t="s">
        <v>34</v>
      </c>
      <c r="D211" t="s">
        <v>2500</v>
      </c>
      <c r="E211" t="s">
        <v>4048</v>
      </c>
      <c r="F211" t="s">
        <v>1375</v>
      </c>
      <c r="G211" s="56">
        <v>1.1445099999999999</v>
      </c>
      <c r="H211">
        <v>6</v>
      </c>
      <c r="I211">
        <v>2</v>
      </c>
      <c r="J211" s="12">
        <v>14</v>
      </c>
      <c r="K211" s="12">
        <v>4</v>
      </c>
      <c r="L211">
        <v>0</v>
      </c>
      <c r="M211" s="12">
        <v>2</v>
      </c>
      <c r="N211" s="12">
        <v>0</v>
      </c>
      <c r="O211" s="12">
        <v>36.108000838361662</v>
      </c>
      <c r="P211">
        <v>0</v>
      </c>
      <c r="Q211">
        <v>0</v>
      </c>
      <c r="R211" s="57">
        <v>3.168743029482074E-5</v>
      </c>
      <c r="S211" s="57">
        <v>4.5777065690089265E-4</v>
      </c>
      <c r="T211" s="57">
        <v>1.8975332068311196E-3</v>
      </c>
      <c r="U211" s="57">
        <v>2.4337417214684545E-3</v>
      </c>
      <c r="V211" s="57">
        <v>1.2738561728671434E-3</v>
      </c>
      <c r="W211" s="57">
        <v>0</v>
      </c>
      <c r="X211" s="57">
        <v>2.4069363601801863E-4</v>
      </c>
      <c r="Y211" s="57">
        <v>0</v>
      </c>
      <c r="Z211" s="57">
        <v>1.4067025265145159E-5</v>
      </c>
      <c r="AA211" s="57">
        <v>0</v>
      </c>
      <c r="AB211" s="57">
        <v>0</v>
      </c>
      <c r="AC211" s="17">
        <v>5.7721362269505419E-4</v>
      </c>
      <c r="AD211" s="12">
        <v>204</v>
      </c>
      <c r="AE211" s="16">
        <v>4</v>
      </c>
      <c r="AF211" s="17">
        <v>0.8743627960685324</v>
      </c>
      <c r="AG211" t="str">
        <f>IF(AF211&lt;='CAV Tier 1 Analysis'!$A$5,"Tier 1", "Tier 2")</f>
        <v>Tier 2</v>
      </c>
      <c r="AH211" t="str">
        <f t="shared" si="8"/>
        <v>Iowa - Tier 2</v>
      </c>
      <c r="AI211" t="str">
        <f t="shared" si="9"/>
        <v>Quasqueton, City Of - Tier 2</v>
      </c>
    </row>
    <row r="212" spans="1:35" x14ac:dyDescent="0.3">
      <c r="A212">
        <v>205</v>
      </c>
      <c r="B212">
        <v>7</v>
      </c>
      <c r="C212" t="s">
        <v>34</v>
      </c>
      <c r="D212" t="s">
        <v>2691</v>
      </c>
      <c r="E212" t="s">
        <v>4290</v>
      </c>
      <c r="F212" t="s">
        <v>733</v>
      </c>
      <c r="G212" s="56">
        <v>3.96244</v>
      </c>
      <c r="H212">
        <v>1</v>
      </c>
      <c r="I212">
        <v>0</v>
      </c>
      <c r="J212" s="12">
        <v>10</v>
      </c>
      <c r="K212" s="12">
        <v>9</v>
      </c>
      <c r="L212">
        <v>0</v>
      </c>
      <c r="M212">
        <v>0</v>
      </c>
      <c r="N212" s="12">
        <v>0</v>
      </c>
      <c r="O212" s="12">
        <v>1374.6212371635215</v>
      </c>
      <c r="P212" s="12">
        <v>1263.6065491693998</v>
      </c>
      <c r="Q212">
        <v>0</v>
      </c>
      <c r="R212" s="57">
        <v>1.0970593642467913E-4</v>
      </c>
      <c r="S212" s="57">
        <v>7.6295109483482109E-5</v>
      </c>
      <c r="T212" s="57">
        <v>0</v>
      </c>
      <c r="U212" s="57">
        <v>1.738386943906039E-3</v>
      </c>
      <c r="V212" s="57">
        <v>2.8661763889510725E-3</v>
      </c>
      <c r="W212" s="57">
        <v>0</v>
      </c>
      <c r="X212" s="57">
        <v>0</v>
      </c>
      <c r="Y212" s="57">
        <v>0</v>
      </c>
      <c r="Z212" s="57">
        <v>5.3552761781927908E-4</v>
      </c>
      <c r="AA212" s="57">
        <v>9.8684207209432176E-4</v>
      </c>
      <c r="AB212" s="57">
        <v>0</v>
      </c>
      <c r="AC212" s="17">
        <v>5.7390309715262499E-4</v>
      </c>
      <c r="AD212" s="12">
        <v>205</v>
      </c>
      <c r="AE212" s="16">
        <v>4</v>
      </c>
      <c r="AF212" s="17">
        <v>0.87493669916568506</v>
      </c>
      <c r="AG212" t="str">
        <f>IF(AF212&lt;='CAV Tier 1 Analysis'!$A$5,"Tier 1", "Tier 2")</f>
        <v>Tier 2</v>
      </c>
      <c r="AH212" t="str">
        <f t="shared" si="8"/>
        <v>Iowa - Tier 2</v>
      </c>
      <c r="AI212" t="str">
        <f t="shared" si="9"/>
        <v>Eagle Grove, City Of - Tier 2</v>
      </c>
    </row>
    <row r="213" spans="1:35" x14ac:dyDescent="0.3">
      <c r="A213">
        <v>206</v>
      </c>
      <c r="B213">
        <v>7</v>
      </c>
      <c r="C213" t="s">
        <v>34</v>
      </c>
      <c r="D213" t="s">
        <v>2458</v>
      </c>
      <c r="E213" t="s">
        <v>4005</v>
      </c>
      <c r="F213" t="s">
        <v>878</v>
      </c>
      <c r="G213" s="56">
        <v>1.1482800000000002</v>
      </c>
      <c r="H213">
        <v>10</v>
      </c>
      <c r="I213">
        <v>0</v>
      </c>
      <c r="J213" s="12">
        <v>10.75</v>
      </c>
      <c r="K213" s="12">
        <v>7</v>
      </c>
      <c r="L213">
        <v>1</v>
      </c>
      <c r="M213" s="12">
        <v>2.9999999999999991</v>
      </c>
      <c r="N213" s="12">
        <v>0</v>
      </c>
      <c r="O213" s="12">
        <v>336.25908718327895</v>
      </c>
      <c r="P213" s="12">
        <v>246.51480177823314</v>
      </c>
      <c r="Q213">
        <v>0</v>
      </c>
      <c r="R213" s="57">
        <v>3.179180824888972E-5</v>
      </c>
      <c r="S213" s="57">
        <v>7.6295109483482109E-4</v>
      </c>
      <c r="T213" s="57">
        <v>0</v>
      </c>
      <c r="U213" s="57">
        <v>1.868765964698992E-3</v>
      </c>
      <c r="V213" s="57">
        <v>2.2292483025175007E-3</v>
      </c>
      <c r="W213" s="57">
        <v>7.0821529745042496E-4</v>
      </c>
      <c r="X213" s="57">
        <v>3.6104045402702786E-4</v>
      </c>
      <c r="Y213" s="57">
        <v>0</v>
      </c>
      <c r="Z213" s="57">
        <v>1.3100046984646234E-4</v>
      </c>
      <c r="AA213" s="57">
        <v>1.9252130178389848E-4</v>
      </c>
      <c r="AB213" s="57">
        <v>0</v>
      </c>
      <c r="AC213" s="17">
        <v>5.7141224485527428E-4</v>
      </c>
      <c r="AD213" s="12">
        <v>206</v>
      </c>
      <c r="AE213" s="16">
        <v>4</v>
      </c>
      <c r="AF213" s="17">
        <v>0.8755081114105403</v>
      </c>
      <c r="AG213" t="str">
        <f>IF(AF213&lt;='CAV Tier 1 Analysis'!$A$5,"Tier 1", "Tier 2")</f>
        <v>Tier 2</v>
      </c>
      <c r="AH213" t="str">
        <f t="shared" si="8"/>
        <v>Iowa - Tier 2</v>
      </c>
      <c r="AI213" t="str">
        <f t="shared" si="9"/>
        <v>Eddyville, City Of - Tier 2</v>
      </c>
    </row>
    <row r="214" spans="1:35" x14ac:dyDescent="0.3">
      <c r="A214">
        <v>207</v>
      </c>
      <c r="B214">
        <v>7</v>
      </c>
      <c r="C214" t="s">
        <v>34</v>
      </c>
      <c r="D214" t="s">
        <v>2032</v>
      </c>
      <c r="E214" t="s">
        <v>3776</v>
      </c>
      <c r="F214" t="s">
        <v>779</v>
      </c>
      <c r="G214" s="56">
        <v>1.4717600000000002</v>
      </c>
      <c r="H214">
        <v>7</v>
      </c>
      <c r="I214">
        <v>0</v>
      </c>
      <c r="J214" s="12">
        <v>9</v>
      </c>
      <c r="K214" s="12">
        <v>9</v>
      </c>
      <c r="L214">
        <v>1</v>
      </c>
      <c r="M214" s="12">
        <v>2.9999999999999996</v>
      </c>
      <c r="N214" s="12">
        <v>0</v>
      </c>
      <c r="O214" s="12">
        <v>174.38664629641283</v>
      </c>
      <c r="P214" s="12">
        <v>154.55729950192728</v>
      </c>
      <c r="Q214">
        <v>0</v>
      </c>
      <c r="R214" s="57">
        <v>4.074782431844666E-5</v>
      </c>
      <c r="S214" s="57">
        <v>5.3406576638437482E-4</v>
      </c>
      <c r="T214" s="57">
        <v>0</v>
      </c>
      <c r="U214" s="57">
        <v>1.5645482495154352E-3</v>
      </c>
      <c r="V214" s="57">
        <v>2.8661763889510725E-3</v>
      </c>
      <c r="W214" s="57">
        <v>7.0821529745042496E-4</v>
      </c>
      <c r="X214" s="57">
        <v>3.6104045402702791E-4</v>
      </c>
      <c r="Y214" s="57">
        <v>0</v>
      </c>
      <c r="Z214" s="57">
        <v>6.7937889176887404E-5</v>
      </c>
      <c r="AA214" s="57">
        <v>1.2070501359623547E-4</v>
      </c>
      <c r="AB214" s="57">
        <v>0</v>
      </c>
      <c r="AC214" s="17">
        <v>5.6940335303817325E-4</v>
      </c>
      <c r="AD214" s="12">
        <v>207</v>
      </c>
      <c r="AE214" s="16">
        <v>4</v>
      </c>
      <c r="AF214" s="17">
        <v>0.87607751476357842</v>
      </c>
      <c r="AG214" t="str">
        <f>IF(AF214&lt;='CAV Tier 1 Analysis'!$A$5,"Tier 1", "Tier 2")</f>
        <v>Tier 2</v>
      </c>
      <c r="AH214" t="str">
        <f t="shared" si="8"/>
        <v>Iowa - Tier 2</v>
      </c>
      <c r="AI214" t="str">
        <f t="shared" si="9"/>
        <v>Corning, City Of - Tier 2</v>
      </c>
    </row>
    <row r="215" spans="1:35" x14ac:dyDescent="0.3">
      <c r="A215">
        <v>208</v>
      </c>
      <c r="B215">
        <v>7</v>
      </c>
      <c r="C215" t="s">
        <v>34</v>
      </c>
      <c r="D215" t="s">
        <v>2030</v>
      </c>
      <c r="E215" t="s">
        <v>3880</v>
      </c>
      <c r="F215" t="s">
        <v>772</v>
      </c>
      <c r="G215" s="56">
        <v>4.2675900000000002</v>
      </c>
      <c r="H215">
        <v>0</v>
      </c>
      <c r="I215">
        <v>0</v>
      </c>
      <c r="J215" s="12">
        <v>11</v>
      </c>
      <c r="K215" s="12">
        <v>8</v>
      </c>
      <c r="L215">
        <v>0</v>
      </c>
      <c r="M215">
        <v>0</v>
      </c>
      <c r="N215" s="12">
        <v>34.959597757059676</v>
      </c>
      <c r="O215" s="12">
        <v>1102.497534697628</v>
      </c>
      <c r="P215" s="12">
        <v>1007.0450028395411</v>
      </c>
      <c r="Q215">
        <v>0</v>
      </c>
      <c r="R215" s="57">
        <v>1.1815445968307316E-4</v>
      </c>
      <c r="S215" s="57">
        <v>0</v>
      </c>
      <c r="T215" s="57">
        <v>0</v>
      </c>
      <c r="U215" s="57">
        <v>1.912225638296643E-3</v>
      </c>
      <c r="V215" s="57">
        <v>2.5477123457342868E-3</v>
      </c>
      <c r="W215" s="57">
        <v>0</v>
      </c>
      <c r="X215" s="57">
        <v>0</v>
      </c>
      <c r="Y215" s="57">
        <v>3.8129558787514443E-4</v>
      </c>
      <c r="Z215" s="57">
        <v>4.295131360159643E-4</v>
      </c>
      <c r="AA215" s="57">
        <v>7.8647453825532215E-4</v>
      </c>
      <c r="AB215" s="57">
        <v>0</v>
      </c>
      <c r="AC215" s="17">
        <v>5.6139779144185773E-4</v>
      </c>
      <c r="AD215" s="12">
        <v>208</v>
      </c>
      <c r="AE215" s="16">
        <v>4</v>
      </c>
      <c r="AF215" s="17">
        <v>0.87663891255502024</v>
      </c>
      <c r="AG215" t="str">
        <f>IF(AF215&lt;='CAV Tier 1 Analysis'!$A$5,"Tier 1", "Tier 2")</f>
        <v>Tier 2</v>
      </c>
      <c r="AH215" t="str">
        <f t="shared" si="8"/>
        <v>Iowa - Tier 2</v>
      </c>
      <c r="AI215" t="str">
        <f t="shared" si="9"/>
        <v>Hampton, City Of - Tier 2</v>
      </c>
    </row>
    <row r="216" spans="1:35" x14ac:dyDescent="0.3">
      <c r="A216">
        <v>209</v>
      </c>
      <c r="B216">
        <v>7</v>
      </c>
      <c r="C216" t="s">
        <v>34</v>
      </c>
      <c r="D216" t="s">
        <v>2419</v>
      </c>
      <c r="E216" t="s">
        <v>3953</v>
      </c>
      <c r="F216" t="s">
        <v>1297</v>
      </c>
      <c r="G216" s="56">
        <v>1.5605899999999999</v>
      </c>
      <c r="H216">
        <v>15</v>
      </c>
      <c r="I216">
        <v>0</v>
      </c>
      <c r="J216" s="12">
        <v>13</v>
      </c>
      <c r="K216" s="12">
        <v>4</v>
      </c>
      <c r="L216">
        <v>0</v>
      </c>
      <c r="M216" s="12">
        <v>5.7877982045252105</v>
      </c>
      <c r="N216" s="12">
        <v>29.250028124668955</v>
      </c>
      <c r="O216" s="12">
        <v>432.08823918039451</v>
      </c>
      <c r="P216" s="12">
        <v>291.54389449405795</v>
      </c>
      <c r="Q216">
        <v>0</v>
      </c>
      <c r="R216" s="57">
        <v>4.3207212557159226E-5</v>
      </c>
      <c r="S216" s="57">
        <v>1.1444266422522317E-3</v>
      </c>
      <c r="T216" s="57">
        <v>0</v>
      </c>
      <c r="U216" s="57">
        <v>2.259903027077851E-3</v>
      </c>
      <c r="V216" s="57">
        <v>1.2738561728671434E-3</v>
      </c>
      <c r="W216" s="57">
        <v>0</v>
      </c>
      <c r="X216" s="57">
        <v>6.9654309719286637E-4</v>
      </c>
      <c r="Y216" s="57">
        <v>3.1902274009740174E-4</v>
      </c>
      <c r="Z216" s="57">
        <v>1.6833377745092802E-4</v>
      </c>
      <c r="AA216" s="57">
        <v>2.2768778868555403E-4</v>
      </c>
      <c r="AB216" s="57">
        <v>0</v>
      </c>
      <c r="AC216" s="17">
        <v>5.5754367801646694E-4</v>
      </c>
      <c r="AD216" s="12">
        <v>209</v>
      </c>
      <c r="AE216" s="16">
        <v>4</v>
      </c>
      <c r="AF216" s="17">
        <v>0.87719645623303666</v>
      </c>
      <c r="AG216" t="str">
        <f>IF(AF216&lt;='CAV Tier 1 Analysis'!$A$5,"Tier 1", "Tier 2")</f>
        <v>Tier 2</v>
      </c>
      <c r="AH216" t="str">
        <f t="shared" si="8"/>
        <v>Iowa - Tier 2</v>
      </c>
      <c r="AI216" t="str">
        <f t="shared" si="9"/>
        <v>West Liberty, City Of - Tier 2</v>
      </c>
    </row>
    <row r="217" spans="1:35" x14ac:dyDescent="0.3">
      <c r="A217">
        <v>210</v>
      </c>
      <c r="B217">
        <v>7</v>
      </c>
      <c r="C217" t="s">
        <v>34</v>
      </c>
      <c r="D217" t="s">
        <v>2400</v>
      </c>
      <c r="E217" t="s">
        <v>3929</v>
      </c>
      <c r="F217" t="s">
        <v>1536</v>
      </c>
      <c r="G217" s="56">
        <v>1.3438099999999999</v>
      </c>
      <c r="H217">
        <v>6</v>
      </c>
      <c r="I217">
        <v>0</v>
      </c>
      <c r="J217" s="12">
        <v>15</v>
      </c>
      <c r="K217" s="12">
        <v>2</v>
      </c>
      <c r="L217">
        <v>0</v>
      </c>
      <c r="M217" s="12">
        <v>1.6259739100021582</v>
      </c>
      <c r="N217" s="12">
        <v>36.831177781852674</v>
      </c>
      <c r="O217" s="12">
        <v>421.14761289458471</v>
      </c>
      <c r="P217" s="12">
        <v>106.29666367170205</v>
      </c>
      <c r="Q217" s="12">
        <v>364.03309752110766</v>
      </c>
      <c r="R217" s="57">
        <v>3.7205341765893757E-5</v>
      </c>
      <c r="S217" s="57">
        <v>4.5777065690089265E-4</v>
      </c>
      <c r="T217" s="57">
        <v>0</v>
      </c>
      <c r="U217" s="57">
        <v>2.6075804158590585E-3</v>
      </c>
      <c r="V217" s="57">
        <v>6.3692808643357171E-4</v>
      </c>
      <c r="W217" s="57">
        <v>0</v>
      </c>
      <c r="X217" s="57">
        <v>1.9568078623442703E-4</v>
      </c>
      <c r="Y217" s="57">
        <v>4.0170844304493009E-4</v>
      </c>
      <c r="Z217" s="57">
        <v>1.6407150696223649E-4</v>
      </c>
      <c r="AA217" s="57">
        <v>8.3014780117630571E-5</v>
      </c>
      <c r="AB217" s="57">
        <v>1.3801998497746429E-3</v>
      </c>
      <c r="AC217" s="17">
        <v>5.4219635155393483E-4</v>
      </c>
      <c r="AD217" s="12">
        <v>210</v>
      </c>
      <c r="AE217" s="16">
        <v>4</v>
      </c>
      <c r="AF217" s="17">
        <v>0.87773865258459061</v>
      </c>
      <c r="AG217" t="str">
        <f>IF(AF217&lt;='CAV Tier 1 Analysis'!$A$5,"Tier 1", "Tier 2")</f>
        <v>Tier 2</v>
      </c>
      <c r="AH217" t="str">
        <f t="shared" si="8"/>
        <v>Iowa - Tier 2</v>
      </c>
      <c r="AI217" t="str">
        <f t="shared" si="9"/>
        <v>Fairfax, City Of - Tier 2</v>
      </c>
    </row>
    <row r="218" spans="1:35" x14ac:dyDescent="0.3">
      <c r="A218">
        <v>211</v>
      </c>
      <c r="B218">
        <v>7</v>
      </c>
      <c r="C218" t="s">
        <v>34</v>
      </c>
      <c r="D218" t="s">
        <v>2359</v>
      </c>
      <c r="E218" t="s">
        <v>3872</v>
      </c>
      <c r="F218" t="s">
        <v>1566</v>
      </c>
      <c r="G218" s="56">
        <v>0.60355999999999999</v>
      </c>
      <c r="H218">
        <v>0</v>
      </c>
      <c r="I218">
        <v>2</v>
      </c>
      <c r="J218" s="12">
        <v>14</v>
      </c>
      <c r="K218" s="12">
        <v>3</v>
      </c>
      <c r="L218">
        <v>0</v>
      </c>
      <c r="M218" s="12">
        <v>1.6747962091589901</v>
      </c>
      <c r="N218" s="12">
        <v>12.142516506370148</v>
      </c>
      <c r="O218" s="12">
        <v>199.02421840284143</v>
      </c>
      <c r="P218" s="12">
        <v>107.24657727505189</v>
      </c>
      <c r="Q218" s="12">
        <v>40.230252752726642</v>
      </c>
      <c r="R218" s="57">
        <v>1.6710439776622319E-5</v>
      </c>
      <c r="S218" s="57">
        <v>0</v>
      </c>
      <c r="T218" s="57">
        <v>1.8975332068311196E-3</v>
      </c>
      <c r="U218" s="57">
        <v>2.4337417214684545E-3</v>
      </c>
      <c r="V218" s="57">
        <v>9.5539212965035751E-4</v>
      </c>
      <c r="W218" s="57">
        <v>0</v>
      </c>
      <c r="X218" s="57">
        <v>2.0155639458583569E-4</v>
      </c>
      <c r="Y218" s="57">
        <v>1.3243539018251718E-4</v>
      </c>
      <c r="Z218" s="57">
        <v>7.7536242484909862E-5</v>
      </c>
      <c r="AA218" s="57">
        <v>8.3756636599188473E-5</v>
      </c>
      <c r="AB218" s="57">
        <v>1.5252950675038465E-4</v>
      </c>
      <c r="AC218" s="17">
        <v>5.4101742439358102E-4</v>
      </c>
      <c r="AD218" s="12">
        <v>211</v>
      </c>
      <c r="AE218" s="16">
        <v>4</v>
      </c>
      <c r="AF218" s="17">
        <v>0.87827967000898421</v>
      </c>
      <c r="AG218" t="str">
        <f>IF(AF218&lt;='CAV Tier 1 Analysis'!$A$5,"Tier 1", "Tier 2")</f>
        <v>Tier 2</v>
      </c>
      <c r="AH218" t="str">
        <f t="shared" si="8"/>
        <v>Iowa - Tier 2</v>
      </c>
      <c r="AI218" t="str">
        <f t="shared" si="9"/>
        <v>Sageville, City Of - Tier 2</v>
      </c>
    </row>
    <row r="219" spans="1:35" x14ac:dyDescent="0.3">
      <c r="A219">
        <v>212</v>
      </c>
      <c r="B219">
        <v>7</v>
      </c>
      <c r="C219" t="s">
        <v>34</v>
      </c>
      <c r="D219" t="s">
        <v>2481</v>
      </c>
      <c r="E219" t="s">
        <v>4028</v>
      </c>
      <c r="F219" t="s">
        <v>753</v>
      </c>
      <c r="G219" s="56">
        <v>2.8361800000000001</v>
      </c>
      <c r="H219">
        <v>0</v>
      </c>
      <c r="I219">
        <v>0</v>
      </c>
      <c r="J219" s="12">
        <v>10</v>
      </c>
      <c r="K219" s="12">
        <v>9</v>
      </c>
      <c r="L219">
        <v>0</v>
      </c>
      <c r="M219">
        <v>0</v>
      </c>
      <c r="N219" s="12">
        <v>0</v>
      </c>
      <c r="O219" s="12">
        <v>1124.5345184392725</v>
      </c>
      <c r="P219" s="12">
        <v>1045.0739744827285</v>
      </c>
      <c r="Q219">
        <v>0</v>
      </c>
      <c r="R219" s="57">
        <v>7.852378402422409E-5</v>
      </c>
      <c r="S219" s="57">
        <v>0</v>
      </c>
      <c r="T219" s="57">
        <v>0</v>
      </c>
      <c r="U219" s="57">
        <v>1.738386943906039E-3</v>
      </c>
      <c r="V219" s="57">
        <v>2.8661763889510725E-3</v>
      </c>
      <c r="W219" s="57">
        <v>0</v>
      </c>
      <c r="X219" s="57">
        <v>0</v>
      </c>
      <c r="Y219" s="57">
        <v>0</v>
      </c>
      <c r="Z219" s="57">
        <v>4.3809834704575806E-4</v>
      </c>
      <c r="AA219" s="57">
        <v>8.1617412251329218E-4</v>
      </c>
      <c r="AB219" s="57">
        <v>0</v>
      </c>
      <c r="AC219" s="17">
        <v>5.3975996240367141E-4</v>
      </c>
      <c r="AD219" s="12">
        <v>212</v>
      </c>
      <c r="AE219" s="16">
        <v>5</v>
      </c>
      <c r="AF219" s="17">
        <v>0.87881942997138784</v>
      </c>
      <c r="AG219" t="str">
        <f>IF(AF219&lt;='CAV Tier 1 Analysis'!$A$5,"Tier 1", "Tier 2")</f>
        <v>Tier 2</v>
      </c>
      <c r="AH219" t="str">
        <f t="shared" si="8"/>
        <v>Iowa - Tier 2</v>
      </c>
      <c r="AI219" t="str">
        <f t="shared" si="9"/>
        <v>Belmond, City Of - Tier 2</v>
      </c>
    </row>
    <row r="220" spans="1:35" x14ac:dyDescent="0.3">
      <c r="A220">
        <v>213</v>
      </c>
      <c r="B220">
        <v>7</v>
      </c>
      <c r="C220" t="s">
        <v>34</v>
      </c>
      <c r="D220" t="s">
        <v>2623</v>
      </c>
      <c r="E220" t="s">
        <v>4197</v>
      </c>
      <c r="F220" t="s">
        <v>936</v>
      </c>
      <c r="G220" s="56">
        <v>1.0964</v>
      </c>
      <c r="H220">
        <v>6</v>
      </c>
      <c r="I220">
        <v>0</v>
      </c>
      <c r="J220" s="12">
        <v>12</v>
      </c>
      <c r="K220" s="12">
        <v>6</v>
      </c>
      <c r="L220">
        <v>0</v>
      </c>
      <c r="M220" s="12">
        <v>1</v>
      </c>
      <c r="N220" s="12">
        <v>0</v>
      </c>
      <c r="O220" s="12">
        <v>1155.5525552357606</v>
      </c>
      <c r="P220" s="12">
        <v>1125.905219573664</v>
      </c>
      <c r="Q220">
        <v>0</v>
      </c>
      <c r="R220" s="57">
        <v>3.0355434705892884E-5</v>
      </c>
      <c r="S220" s="57">
        <v>4.5777065690089265E-4</v>
      </c>
      <c r="T220" s="57">
        <v>0</v>
      </c>
      <c r="U220" s="57">
        <v>2.086064332687247E-3</v>
      </c>
      <c r="V220" s="57">
        <v>1.910784259300715E-3</v>
      </c>
      <c r="W220" s="57">
        <v>0</v>
      </c>
      <c r="X220" s="57">
        <v>1.2034681800900931E-4</v>
      </c>
      <c r="Y220" s="57">
        <v>0</v>
      </c>
      <c r="Z220" s="57">
        <v>4.5018241420983752E-4</v>
      </c>
      <c r="AA220" s="57">
        <v>8.7930110887462121E-4</v>
      </c>
      <c r="AB220" s="57">
        <v>0</v>
      </c>
      <c r="AC220" s="17">
        <v>5.395277295171105E-4</v>
      </c>
      <c r="AD220" s="12">
        <v>213</v>
      </c>
      <c r="AE220" s="16">
        <v>5</v>
      </c>
      <c r="AF220" s="17">
        <v>0.879358957700905</v>
      </c>
      <c r="AG220" t="str">
        <f>IF(AF220&lt;='CAV Tier 1 Analysis'!$A$5,"Tier 1", "Tier 2")</f>
        <v>Tier 2</v>
      </c>
      <c r="AH220" t="str">
        <f t="shared" si="8"/>
        <v>Iowa - Tier 2</v>
      </c>
      <c r="AI220" t="str">
        <f t="shared" si="9"/>
        <v>Traer, City Of - Tier 2</v>
      </c>
    </row>
    <row r="221" spans="1:35" x14ac:dyDescent="0.3">
      <c r="A221">
        <v>214</v>
      </c>
      <c r="B221">
        <v>7</v>
      </c>
      <c r="C221" t="s">
        <v>34</v>
      </c>
      <c r="D221" t="s">
        <v>2284</v>
      </c>
      <c r="E221" t="s">
        <v>3778</v>
      </c>
      <c r="F221" t="s">
        <v>817</v>
      </c>
      <c r="G221" s="56">
        <v>3.0207100000000002</v>
      </c>
      <c r="H221">
        <v>1</v>
      </c>
      <c r="I221">
        <v>0</v>
      </c>
      <c r="J221" s="12">
        <v>12</v>
      </c>
      <c r="K221" s="12">
        <v>7</v>
      </c>
      <c r="L221">
        <v>0</v>
      </c>
      <c r="M221" s="12">
        <v>1</v>
      </c>
      <c r="N221" s="12">
        <v>0</v>
      </c>
      <c r="O221" s="12">
        <v>1186.0760975681674</v>
      </c>
      <c r="P221" s="12">
        <v>1116.7988589250435</v>
      </c>
      <c r="Q221">
        <v>0</v>
      </c>
      <c r="R221" s="57">
        <v>8.3632766481610456E-5</v>
      </c>
      <c r="S221" s="57">
        <v>7.6295109483482109E-5</v>
      </c>
      <c r="T221" s="57">
        <v>0</v>
      </c>
      <c r="U221" s="57">
        <v>2.086064332687247E-3</v>
      </c>
      <c r="V221" s="57">
        <v>2.2292483025175007E-3</v>
      </c>
      <c r="W221" s="57">
        <v>0</v>
      </c>
      <c r="X221" s="57">
        <v>1.2034681800900931E-4</v>
      </c>
      <c r="Y221" s="57">
        <v>0</v>
      </c>
      <c r="Z221" s="57">
        <v>4.6207383525787075E-4</v>
      </c>
      <c r="AA221" s="57">
        <v>8.7218929086637341E-4</v>
      </c>
      <c r="AB221" s="57">
        <v>0</v>
      </c>
      <c r="AC221" s="17">
        <v>5.3907731411846301E-4</v>
      </c>
      <c r="AD221" s="12">
        <v>214</v>
      </c>
      <c r="AE221" s="16">
        <v>5</v>
      </c>
      <c r="AF221" s="17">
        <v>0.87989803501502351</v>
      </c>
      <c r="AG221" t="str">
        <f>IF(AF221&lt;='CAV Tier 1 Analysis'!$A$5,"Tier 1", "Tier 2")</f>
        <v>Tier 2</v>
      </c>
      <c r="AH221" t="str">
        <f t="shared" si="8"/>
        <v>Iowa - Tier 2</v>
      </c>
      <c r="AI221" t="str">
        <f t="shared" si="9"/>
        <v>Waukon, City Of - Tier 2</v>
      </c>
    </row>
    <row r="222" spans="1:35" x14ac:dyDescent="0.3">
      <c r="A222">
        <v>215</v>
      </c>
      <c r="B222">
        <v>7</v>
      </c>
      <c r="C222" t="s">
        <v>34</v>
      </c>
      <c r="D222" t="s">
        <v>2470</v>
      </c>
      <c r="E222" t="s">
        <v>4017</v>
      </c>
      <c r="F222" t="s">
        <v>1815</v>
      </c>
      <c r="G222" s="56">
        <v>0.25885999999999998</v>
      </c>
      <c r="H222">
        <v>43</v>
      </c>
      <c r="I222">
        <v>0</v>
      </c>
      <c r="J222" s="12">
        <v>7</v>
      </c>
      <c r="K222" s="12">
        <v>4</v>
      </c>
      <c r="L222">
        <v>0</v>
      </c>
      <c r="M222" s="12">
        <v>1</v>
      </c>
      <c r="N222" s="12">
        <v>0</v>
      </c>
      <c r="O222" s="12">
        <v>2.8834835136148613</v>
      </c>
      <c r="P222">
        <v>0</v>
      </c>
      <c r="Q222" s="12">
        <v>0.38519817929969502</v>
      </c>
      <c r="R222" s="57">
        <v>7.1669170266029109E-6</v>
      </c>
      <c r="S222" s="57">
        <v>3.2806897077897307E-3</v>
      </c>
      <c r="T222" s="57">
        <v>0</v>
      </c>
      <c r="U222" s="57">
        <v>1.2168708607342273E-3</v>
      </c>
      <c r="V222" s="57">
        <v>1.2738561728671434E-3</v>
      </c>
      <c r="W222" s="57">
        <v>0</v>
      </c>
      <c r="X222" s="57">
        <v>1.2034681800900931E-4</v>
      </c>
      <c r="Y222" s="57">
        <v>0</v>
      </c>
      <c r="Z222" s="57">
        <v>1.1233531210777002E-6</v>
      </c>
      <c r="AA222" s="57">
        <v>0</v>
      </c>
      <c r="AB222" s="57">
        <v>1.4604454178018206E-6</v>
      </c>
      <c r="AC222" s="17">
        <v>5.3650129772414481E-4</v>
      </c>
      <c r="AD222" s="12">
        <v>215</v>
      </c>
      <c r="AE222" s="16">
        <v>5</v>
      </c>
      <c r="AF222" s="17">
        <v>0.8804345363127476</v>
      </c>
      <c r="AG222" t="str">
        <f>IF(AF222&lt;='CAV Tier 1 Analysis'!$A$5,"Tier 1", "Tier 2")</f>
        <v>Tier 2</v>
      </c>
      <c r="AH222" t="str">
        <f t="shared" si="8"/>
        <v>Iowa - Tier 2</v>
      </c>
      <c r="AI222" t="str">
        <f t="shared" si="9"/>
        <v>Hornick, City Of - Tier 2</v>
      </c>
    </row>
    <row r="223" spans="1:35" x14ac:dyDescent="0.3">
      <c r="A223">
        <v>216</v>
      </c>
      <c r="B223">
        <v>7</v>
      </c>
      <c r="C223" t="s">
        <v>34</v>
      </c>
      <c r="D223" t="s">
        <v>2459</v>
      </c>
      <c r="E223" t="s">
        <v>4006</v>
      </c>
      <c r="F223" t="s">
        <v>992</v>
      </c>
      <c r="G223" s="56">
        <v>1.135</v>
      </c>
      <c r="H223">
        <v>6</v>
      </c>
      <c r="I223">
        <v>0</v>
      </c>
      <c r="J223" s="12">
        <v>12</v>
      </c>
      <c r="K223" s="12">
        <v>6</v>
      </c>
      <c r="L223">
        <v>1</v>
      </c>
      <c r="M223" s="12">
        <v>4.0000000000000009</v>
      </c>
      <c r="N223" s="12">
        <v>0</v>
      </c>
      <c r="O223" s="12">
        <v>257.61908655862425</v>
      </c>
      <c r="P223" s="12">
        <v>152.8483256840224</v>
      </c>
      <c r="Q223">
        <v>0</v>
      </c>
      <c r="R223" s="57">
        <v>3.1424132060551279E-5</v>
      </c>
      <c r="S223" s="57">
        <v>4.5777065690089265E-4</v>
      </c>
      <c r="T223" s="57">
        <v>0</v>
      </c>
      <c r="U223" s="57">
        <v>2.086064332687247E-3</v>
      </c>
      <c r="V223" s="57">
        <v>1.910784259300715E-3</v>
      </c>
      <c r="W223" s="57">
        <v>7.0821529745042496E-4</v>
      </c>
      <c r="X223" s="57">
        <v>4.8138727203603736E-4</v>
      </c>
      <c r="Y223" s="57">
        <v>0</v>
      </c>
      <c r="Z223" s="57">
        <v>1.003637452991766E-4</v>
      </c>
      <c r="AA223" s="57">
        <v>1.1937035189736665E-4</v>
      </c>
      <c r="AB223" s="57">
        <v>0</v>
      </c>
      <c r="AC223" s="17">
        <v>5.359436406938557E-4</v>
      </c>
      <c r="AD223" s="12">
        <v>216</v>
      </c>
      <c r="AE223" s="16">
        <v>5</v>
      </c>
      <c r="AF223" s="17">
        <v>0.88097047995344147</v>
      </c>
      <c r="AG223" t="str">
        <f>IF(AF223&lt;='CAV Tier 1 Analysis'!$A$5,"Tier 1", "Tier 2")</f>
        <v>Tier 2</v>
      </c>
      <c r="AH223" t="str">
        <f t="shared" si="8"/>
        <v>Iowa - Tier 2</v>
      </c>
      <c r="AI223" t="str">
        <f t="shared" si="9"/>
        <v>Eldon, City Of - Tier 2</v>
      </c>
    </row>
    <row r="224" spans="1:35" x14ac:dyDescent="0.3">
      <c r="A224">
        <v>217</v>
      </c>
      <c r="B224">
        <v>7</v>
      </c>
      <c r="C224" t="s">
        <v>34</v>
      </c>
      <c r="D224" t="s">
        <v>2485</v>
      </c>
      <c r="E224" t="s">
        <v>4032</v>
      </c>
      <c r="F224" t="s">
        <v>980</v>
      </c>
      <c r="G224" s="56">
        <v>2.1348500000000001</v>
      </c>
      <c r="H224">
        <v>5</v>
      </c>
      <c r="I224">
        <v>0</v>
      </c>
      <c r="J224" s="12">
        <v>12</v>
      </c>
      <c r="K224" s="12">
        <v>6</v>
      </c>
      <c r="L224">
        <v>1</v>
      </c>
      <c r="M224" s="12">
        <v>6</v>
      </c>
      <c r="N224" s="12">
        <v>0</v>
      </c>
      <c r="O224" s="12">
        <v>50.869114097418432</v>
      </c>
      <c r="P224">
        <v>0</v>
      </c>
      <c r="Q224">
        <v>0</v>
      </c>
      <c r="R224" s="57">
        <v>5.9106439056799916E-5</v>
      </c>
      <c r="S224" s="57">
        <v>3.8147554741741054E-4</v>
      </c>
      <c r="T224" s="57">
        <v>0</v>
      </c>
      <c r="U224" s="57">
        <v>2.086064332687247E-3</v>
      </c>
      <c r="V224" s="57">
        <v>1.910784259300715E-3</v>
      </c>
      <c r="W224" s="57">
        <v>7.0821529745042496E-4</v>
      </c>
      <c r="X224" s="57">
        <v>7.2208090805405594E-4</v>
      </c>
      <c r="Y224" s="57">
        <v>0</v>
      </c>
      <c r="Z224" s="57">
        <v>1.9817688506966507E-5</v>
      </c>
      <c r="AA224" s="57">
        <v>0</v>
      </c>
      <c r="AB224" s="57">
        <v>0</v>
      </c>
      <c r="AC224" s="17">
        <v>5.3523131567942005E-4</v>
      </c>
      <c r="AD224" s="12">
        <v>217</v>
      </c>
      <c r="AE224" s="16">
        <v>5</v>
      </c>
      <c r="AF224" s="17">
        <v>0.88150571126912092</v>
      </c>
      <c r="AG224" t="str">
        <f>IF(AF224&lt;='CAV Tier 1 Analysis'!$A$5,"Tier 1", "Tier 2")</f>
        <v>Tier 2</v>
      </c>
      <c r="AH224" t="str">
        <f t="shared" si="8"/>
        <v>Iowa - Tier 2</v>
      </c>
      <c r="AI224" t="str">
        <f t="shared" si="9"/>
        <v>Lehigh, City Of - Tier 2</v>
      </c>
    </row>
    <row r="225" spans="1:35" x14ac:dyDescent="0.3">
      <c r="A225">
        <v>218</v>
      </c>
      <c r="B225">
        <v>7</v>
      </c>
      <c r="C225" t="s">
        <v>34</v>
      </c>
      <c r="D225" t="s">
        <v>2609</v>
      </c>
      <c r="E225" t="s">
        <v>4176</v>
      </c>
      <c r="F225" t="s">
        <v>737</v>
      </c>
      <c r="G225" s="56">
        <v>4.0069599999999994</v>
      </c>
      <c r="H225">
        <v>0</v>
      </c>
      <c r="I225">
        <v>0</v>
      </c>
      <c r="J225" s="12">
        <v>12</v>
      </c>
      <c r="K225" s="12">
        <v>9</v>
      </c>
      <c r="L225">
        <v>0</v>
      </c>
      <c r="M225">
        <v>0</v>
      </c>
      <c r="N225" s="12">
        <v>0</v>
      </c>
      <c r="O225" s="12">
        <v>767.55364461523345</v>
      </c>
      <c r="P225" s="12">
        <v>643.59590367314706</v>
      </c>
      <c r="Q225">
        <v>0</v>
      </c>
      <c r="R225" s="57">
        <v>1.1093853762233176E-4</v>
      </c>
      <c r="S225" s="57">
        <v>0</v>
      </c>
      <c r="T225" s="57">
        <v>0</v>
      </c>
      <c r="U225" s="57">
        <v>2.086064332687247E-3</v>
      </c>
      <c r="V225" s="57">
        <v>2.8661763889510725E-3</v>
      </c>
      <c r="W225" s="57">
        <v>0</v>
      </c>
      <c r="X225" s="57">
        <v>0</v>
      </c>
      <c r="Y225" s="57">
        <v>0</v>
      </c>
      <c r="Z225" s="57">
        <v>2.9902504321661699E-4</v>
      </c>
      <c r="AA225" s="57">
        <v>5.0263075606066709E-4</v>
      </c>
      <c r="AB225" s="57">
        <v>0</v>
      </c>
      <c r="AC225" s="17">
        <v>5.3316682350344855E-4</v>
      </c>
      <c r="AD225" s="12">
        <v>218</v>
      </c>
      <c r="AE225" s="16">
        <v>5</v>
      </c>
      <c r="AF225" s="17">
        <v>0.88203887809262438</v>
      </c>
      <c r="AG225" t="str">
        <f>IF(AF225&lt;='CAV Tier 1 Analysis'!$A$5,"Tier 1", "Tier 2")</f>
        <v>Tier 2</v>
      </c>
      <c r="AH225" t="str">
        <f t="shared" si="8"/>
        <v>Iowa - Tier 2</v>
      </c>
      <c r="AI225" t="str">
        <f t="shared" si="9"/>
        <v>Jewell, City Of - Tier 2</v>
      </c>
    </row>
    <row r="226" spans="1:35" x14ac:dyDescent="0.3">
      <c r="A226">
        <v>219</v>
      </c>
      <c r="B226">
        <v>7</v>
      </c>
      <c r="C226" t="s">
        <v>34</v>
      </c>
      <c r="D226" t="s">
        <v>2041</v>
      </c>
      <c r="E226" t="s">
        <v>4049</v>
      </c>
      <c r="F226" t="s">
        <v>1157</v>
      </c>
      <c r="G226" s="56">
        <v>1.3874499999999999</v>
      </c>
      <c r="H226">
        <v>11</v>
      </c>
      <c r="I226">
        <v>0</v>
      </c>
      <c r="J226" s="12">
        <v>13</v>
      </c>
      <c r="K226" s="12">
        <v>5</v>
      </c>
      <c r="L226">
        <v>0</v>
      </c>
      <c r="M226" s="12">
        <v>0.65134599445025054</v>
      </c>
      <c r="N226" s="12">
        <v>59.623900635082819</v>
      </c>
      <c r="O226" s="12">
        <v>374.91019771204247</v>
      </c>
      <c r="P226" s="12">
        <v>332.75376771053948</v>
      </c>
      <c r="Q226">
        <v>0</v>
      </c>
      <c r="R226" s="57">
        <v>3.8413578878776978E-5</v>
      </c>
      <c r="S226" s="57">
        <v>8.3924620431830325E-4</v>
      </c>
      <c r="T226" s="57">
        <v>0</v>
      </c>
      <c r="U226" s="57">
        <v>2.259903027077851E-3</v>
      </c>
      <c r="V226" s="57">
        <v>1.5923202160839291E-3</v>
      </c>
      <c r="W226" s="57">
        <v>0</v>
      </c>
      <c r="X226" s="57">
        <v>7.8387417855001488E-5</v>
      </c>
      <c r="Y226" s="57">
        <v>6.5030296978952425E-4</v>
      </c>
      <c r="Z226" s="57">
        <v>1.4605824473596532E-4</v>
      </c>
      <c r="AA226" s="57">
        <v>2.5987156986524858E-4</v>
      </c>
      <c r="AB226" s="57">
        <v>0</v>
      </c>
      <c r="AC226" s="17">
        <v>5.3313665714587268E-4</v>
      </c>
      <c r="AD226" s="12">
        <v>219</v>
      </c>
      <c r="AE226" s="16">
        <v>5</v>
      </c>
      <c r="AF226" s="17">
        <v>0.88257201474977021</v>
      </c>
      <c r="AG226" t="str">
        <f>IF(AF226&lt;='CAV Tier 1 Analysis'!$A$5,"Tier 1", "Tier 2")</f>
        <v>Tier 2</v>
      </c>
      <c r="AH226" t="str">
        <f t="shared" si="8"/>
        <v>Iowa - Tier 2</v>
      </c>
      <c r="AI226" t="str">
        <f t="shared" si="9"/>
        <v>Clarksville, City Of - Tier 2</v>
      </c>
    </row>
    <row r="227" spans="1:35" x14ac:dyDescent="0.3">
      <c r="A227">
        <v>220</v>
      </c>
      <c r="B227">
        <v>7</v>
      </c>
      <c r="C227" t="s">
        <v>34</v>
      </c>
      <c r="D227" t="s">
        <v>2170</v>
      </c>
      <c r="E227" t="s">
        <v>3940</v>
      </c>
      <c r="F227" t="s">
        <v>886</v>
      </c>
      <c r="G227" s="56">
        <v>0.25714999999999999</v>
      </c>
      <c r="H227">
        <v>2</v>
      </c>
      <c r="I227">
        <v>0</v>
      </c>
      <c r="J227" s="12">
        <v>11</v>
      </c>
      <c r="K227" s="12">
        <v>7</v>
      </c>
      <c r="L227">
        <v>1</v>
      </c>
      <c r="M227" s="12">
        <v>6.4435543457126192</v>
      </c>
      <c r="N227" s="12">
        <v>0.7229156671389142</v>
      </c>
      <c r="O227" s="12">
        <v>8.7087324388853453</v>
      </c>
      <c r="P227" s="12">
        <v>0.86880411219188236</v>
      </c>
      <c r="Q227">
        <v>0</v>
      </c>
      <c r="R227" s="57">
        <v>7.1195731800623451E-6</v>
      </c>
      <c r="S227" s="57">
        <v>1.5259021896696422E-4</v>
      </c>
      <c r="T227" s="57">
        <v>0</v>
      </c>
      <c r="U227" s="57">
        <v>1.912225638296643E-3</v>
      </c>
      <c r="V227" s="57">
        <v>2.2292483025175007E-3</v>
      </c>
      <c r="W227" s="57">
        <v>7.0821529745042496E-4</v>
      </c>
      <c r="X227" s="57">
        <v>7.7546126217463765E-4</v>
      </c>
      <c r="Y227" s="57">
        <v>7.8846603499670238E-6</v>
      </c>
      <c r="Z227" s="57">
        <v>3.392764938540637E-6</v>
      </c>
      <c r="AA227" s="57">
        <v>6.7851219264657743E-7</v>
      </c>
      <c r="AB227" s="57">
        <v>0</v>
      </c>
      <c r="AC227" s="17">
        <v>5.2698329364248974E-4</v>
      </c>
      <c r="AD227" s="12">
        <v>220</v>
      </c>
      <c r="AE227" s="16">
        <v>5</v>
      </c>
      <c r="AF227" s="17">
        <v>0.88309899804341274</v>
      </c>
      <c r="AG227" t="str">
        <f>IF(AF227&lt;='CAV Tier 1 Analysis'!$A$5,"Tier 1", "Tier 2")</f>
        <v>Tier 2</v>
      </c>
      <c r="AH227" t="str">
        <f t="shared" si="8"/>
        <v>Iowa - Tier 2</v>
      </c>
      <c r="AI227" t="str">
        <f t="shared" si="9"/>
        <v>Emerson, City Of - Tier 2</v>
      </c>
    </row>
    <row r="228" spans="1:35" x14ac:dyDescent="0.3">
      <c r="A228">
        <v>221</v>
      </c>
      <c r="B228">
        <v>7</v>
      </c>
      <c r="C228" t="s">
        <v>34</v>
      </c>
      <c r="D228" t="s">
        <v>2595</v>
      </c>
      <c r="E228" t="s">
        <v>4158</v>
      </c>
      <c r="F228" t="s">
        <v>800</v>
      </c>
      <c r="G228" s="56">
        <v>3.1194599999999997</v>
      </c>
      <c r="H228">
        <v>1</v>
      </c>
      <c r="I228">
        <v>0</v>
      </c>
      <c r="J228" s="12">
        <v>8</v>
      </c>
      <c r="K228" s="12">
        <v>9</v>
      </c>
      <c r="L228">
        <v>0</v>
      </c>
      <c r="M228">
        <v>0</v>
      </c>
      <c r="N228" s="12">
        <v>0</v>
      </c>
      <c r="O228" s="12">
        <v>1118.5763294211961</v>
      </c>
      <c r="P228" s="12">
        <v>1052.3943233861164</v>
      </c>
      <c r="Q228">
        <v>0</v>
      </c>
      <c r="R228" s="57">
        <v>8.6366804403178229E-5</v>
      </c>
      <c r="S228" s="57">
        <v>7.6295109483482109E-5</v>
      </c>
      <c r="T228" s="57">
        <v>0</v>
      </c>
      <c r="U228" s="57">
        <v>1.3907095551248313E-3</v>
      </c>
      <c r="V228" s="57">
        <v>2.8661763889510725E-3</v>
      </c>
      <c r="W228" s="57">
        <v>0</v>
      </c>
      <c r="X228" s="57">
        <v>0</v>
      </c>
      <c r="Y228" s="57">
        <v>0</v>
      </c>
      <c r="Z228" s="57">
        <v>4.3577714416811921E-4</v>
      </c>
      <c r="AA228" s="57">
        <v>8.2189111431348603E-4</v>
      </c>
      <c r="AB228" s="57">
        <v>0</v>
      </c>
      <c r="AC228" s="17">
        <v>5.1611055604037896E-4</v>
      </c>
      <c r="AD228" s="12">
        <v>221</v>
      </c>
      <c r="AE228" s="16">
        <v>5</v>
      </c>
      <c r="AF228" s="17">
        <v>0.88361510859945314</v>
      </c>
      <c r="AG228" t="str">
        <f>IF(AF228&lt;='CAV Tier 1 Analysis'!$A$5,"Tier 1", "Tier 2")</f>
        <v>Tier 2</v>
      </c>
      <c r="AH228" t="str">
        <f t="shared" si="8"/>
        <v>Iowa - Tier 2</v>
      </c>
      <c r="AI228" t="str">
        <f t="shared" si="9"/>
        <v>Albia, City Of - Tier 2</v>
      </c>
    </row>
    <row r="229" spans="1:35" x14ac:dyDescent="0.3">
      <c r="A229">
        <v>222</v>
      </c>
      <c r="B229">
        <v>7</v>
      </c>
      <c r="C229" t="s">
        <v>34</v>
      </c>
      <c r="D229" t="s">
        <v>2374</v>
      </c>
      <c r="E229" t="s">
        <v>3893</v>
      </c>
      <c r="F229" t="s">
        <v>1427</v>
      </c>
      <c r="G229" s="56">
        <v>0.35648999999999997</v>
      </c>
      <c r="H229">
        <v>25</v>
      </c>
      <c r="I229">
        <v>0</v>
      </c>
      <c r="J229" s="12">
        <v>12</v>
      </c>
      <c r="K229" s="12">
        <v>5</v>
      </c>
      <c r="L229">
        <v>0</v>
      </c>
      <c r="M229">
        <v>0</v>
      </c>
      <c r="N229" s="12">
        <v>0</v>
      </c>
      <c r="O229" s="12">
        <v>5.3312769615718558</v>
      </c>
      <c r="P229">
        <v>0</v>
      </c>
      <c r="Q229">
        <v>0</v>
      </c>
      <c r="R229" s="57">
        <v>9.8699461130096257E-6</v>
      </c>
      <c r="S229" s="57">
        <v>1.9073777370870527E-3</v>
      </c>
      <c r="T229" s="57">
        <v>0</v>
      </c>
      <c r="U229" s="57">
        <v>2.086064332687247E-3</v>
      </c>
      <c r="V229" s="57">
        <v>1.5923202160839291E-3</v>
      </c>
      <c r="W229" s="57">
        <v>0</v>
      </c>
      <c r="X229" s="57">
        <v>0</v>
      </c>
      <c r="Y229" s="57">
        <v>0</v>
      </c>
      <c r="Z229" s="57">
        <v>2.0769692581329959E-6</v>
      </c>
      <c r="AA229" s="57">
        <v>0</v>
      </c>
      <c r="AB229" s="57">
        <v>0</v>
      </c>
      <c r="AC229" s="17">
        <v>5.0888265465721559E-4</v>
      </c>
      <c r="AD229" s="12">
        <v>222</v>
      </c>
      <c r="AE229" s="16">
        <v>5</v>
      </c>
      <c r="AF229" s="17">
        <v>0.88412399125411034</v>
      </c>
      <c r="AG229" t="str">
        <f>IF(AF229&lt;='CAV Tier 1 Analysis'!$A$5,"Tier 1", "Tier 2")</f>
        <v>Tier 2</v>
      </c>
      <c r="AH229" t="str">
        <f t="shared" si="8"/>
        <v>Iowa - Tier 2</v>
      </c>
      <c r="AI229" t="str">
        <f t="shared" si="9"/>
        <v>Little Sioux, City Of - Tier 2</v>
      </c>
    </row>
    <row r="230" spans="1:35" x14ac:dyDescent="0.3">
      <c r="A230">
        <v>223</v>
      </c>
      <c r="B230">
        <v>7</v>
      </c>
      <c r="C230" t="s">
        <v>34</v>
      </c>
      <c r="D230" t="s">
        <v>2480</v>
      </c>
      <c r="E230" t="s">
        <v>4027</v>
      </c>
      <c r="F230" t="s">
        <v>758</v>
      </c>
      <c r="G230" s="56">
        <v>3.7769500000000003</v>
      </c>
      <c r="H230">
        <v>2</v>
      </c>
      <c r="I230">
        <v>0</v>
      </c>
      <c r="J230" s="12">
        <v>9</v>
      </c>
      <c r="K230" s="12">
        <v>10</v>
      </c>
      <c r="L230">
        <v>0</v>
      </c>
      <c r="M230" s="12">
        <v>2.0000000000000004</v>
      </c>
      <c r="N230" s="12">
        <v>0</v>
      </c>
      <c r="O230" s="12">
        <v>277.13897939273693</v>
      </c>
      <c r="P230" s="12">
        <v>191.84510455311795</v>
      </c>
      <c r="Q230">
        <v>0</v>
      </c>
      <c r="R230" s="57">
        <v>1.0457037496572614E-4</v>
      </c>
      <c r="S230" s="57">
        <v>1.5259021896696422E-4</v>
      </c>
      <c r="T230" s="57">
        <v>0</v>
      </c>
      <c r="U230" s="57">
        <v>1.5645482495154352E-3</v>
      </c>
      <c r="V230" s="57">
        <v>3.1846404321678582E-3</v>
      </c>
      <c r="W230" s="57">
        <v>0</v>
      </c>
      <c r="X230" s="57">
        <v>2.4069363601801868E-4</v>
      </c>
      <c r="Y230" s="57">
        <v>0</v>
      </c>
      <c r="Z230" s="57">
        <v>1.0796834315269897E-4</v>
      </c>
      <c r="AA230" s="57">
        <v>1.4982576706554427E-4</v>
      </c>
      <c r="AB230" s="57">
        <v>0</v>
      </c>
      <c r="AC230" s="17">
        <v>5.0043972925929497E-4</v>
      </c>
      <c r="AD230" s="12">
        <v>223</v>
      </c>
      <c r="AE230" s="16">
        <v>5</v>
      </c>
      <c r="AF230" s="17">
        <v>0.88462443098336963</v>
      </c>
      <c r="AG230" t="str">
        <f>IF(AF230&lt;='CAV Tier 1 Analysis'!$A$5,"Tier 1", "Tier 2")</f>
        <v>Tier 2</v>
      </c>
      <c r="AH230" t="str">
        <f t="shared" si="8"/>
        <v>Iowa - Tier 2</v>
      </c>
      <c r="AI230" t="str">
        <f t="shared" si="9"/>
        <v>Northwood, City Of - Tier 2</v>
      </c>
    </row>
    <row r="231" spans="1:35" x14ac:dyDescent="0.3">
      <c r="A231">
        <v>224</v>
      </c>
      <c r="B231">
        <v>7</v>
      </c>
      <c r="C231" t="s">
        <v>34</v>
      </c>
      <c r="D231" t="s">
        <v>2332</v>
      </c>
      <c r="E231" t="s">
        <v>3837</v>
      </c>
      <c r="F231" t="s">
        <v>1179</v>
      </c>
      <c r="G231" s="56">
        <v>0.22386</v>
      </c>
      <c r="H231">
        <v>3</v>
      </c>
      <c r="I231">
        <v>0</v>
      </c>
      <c r="J231" s="12">
        <v>16</v>
      </c>
      <c r="K231" s="12">
        <v>4</v>
      </c>
      <c r="L231">
        <v>1</v>
      </c>
      <c r="M231" s="12">
        <v>4</v>
      </c>
      <c r="N231" s="12">
        <v>0</v>
      </c>
      <c r="O231" s="12">
        <v>2.9737675794921827</v>
      </c>
      <c r="P231">
        <v>0</v>
      </c>
      <c r="Q231">
        <v>0</v>
      </c>
      <c r="R231" s="57">
        <v>6.1978909278193919E-6</v>
      </c>
      <c r="S231" s="57">
        <v>2.2888532845044633E-4</v>
      </c>
      <c r="T231" s="57">
        <v>0</v>
      </c>
      <c r="U231" s="57">
        <v>2.7814191102496625E-3</v>
      </c>
      <c r="V231" s="57">
        <v>1.2738561728671434E-3</v>
      </c>
      <c r="W231" s="57">
        <v>7.0821529745042496E-4</v>
      </c>
      <c r="X231" s="57">
        <v>4.8138727203603726E-4</v>
      </c>
      <c r="Y231" s="57">
        <v>0</v>
      </c>
      <c r="Z231" s="57">
        <v>1.1585261632359084E-6</v>
      </c>
      <c r="AA231" s="57">
        <v>0</v>
      </c>
      <c r="AB231" s="57">
        <v>0</v>
      </c>
      <c r="AC231" s="17">
        <v>4.9828359983134277E-4</v>
      </c>
      <c r="AD231" s="12">
        <v>224</v>
      </c>
      <c r="AE231" s="16">
        <v>5</v>
      </c>
      <c r="AF231" s="17">
        <v>0.88512271458320102</v>
      </c>
      <c r="AG231" t="str">
        <f>IF(AF231&lt;='CAV Tier 1 Analysis'!$A$5,"Tier 1", "Tier 2")</f>
        <v>Tier 2</v>
      </c>
      <c r="AH231" t="str">
        <f t="shared" si="8"/>
        <v>Iowa - Tier 2</v>
      </c>
      <c r="AI231" t="str">
        <f t="shared" si="9"/>
        <v>Garber, City Of - Tier 2</v>
      </c>
    </row>
    <row r="232" spans="1:35" x14ac:dyDescent="0.3">
      <c r="A232">
        <v>225</v>
      </c>
      <c r="B232">
        <v>7</v>
      </c>
      <c r="C232" t="s">
        <v>34</v>
      </c>
      <c r="D232" t="s">
        <v>2384</v>
      </c>
      <c r="E232" t="s">
        <v>3907</v>
      </c>
      <c r="F232" t="s">
        <v>1283</v>
      </c>
      <c r="G232" s="56">
        <v>1.33006</v>
      </c>
      <c r="H232">
        <v>12</v>
      </c>
      <c r="I232">
        <v>0</v>
      </c>
      <c r="J232" s="12">
        <v>9</v>
      </c>
      <c r="K232" s="12">
        <v>6</v>
      </c>
      <c r="L232">
        <v>0</v>
      </c>
      <c r="M232" s="12">
        <v>5</v>
      </c>
      <c r="N232" s="12">
        <v>0</v>
      </c>
      <c r="O232" s="12">
        <v>369.41582080934165</v>
      </c>
      <c r="P232" s="12">
        <v>303.31490672652296</v>
      </c>
      <c r="Q232">
        <v>0</v>
      </c>
      <c r="R232" s="57">
        <v>3.6824652941371664E-5</v>
      </c>
      <c r="S232" s="57">
        <v>9.1554131380178531E-4</v>
      </c>
      <c r="T232" s="57">
        <v>0</v>
      </c>
      <c r="U232" s="57">
        <v>1.5645482495154352E-3</v>
      </c>
      <c r="V232" s="57">
        <v>1.910784259300715E-3</v>
      </c>
      <c r="W232" s="57">
        <v>0</v>
      </c>
      <c r="X232" s="57">
        <v>6.0173409004504654E-4</v>
      </c>
      <c r="Y232" s="57">
        <v>0</v>
      </c>
      <c r="Z232" s="57">
        <v>1.4391773468522861E-4</v>
      </c>
      <c r="AA232" s="57">
        <v>2.3688062652718199E-4</v>
      </c>
      <c r="AB232" s="57">
        <v>0</v>
      </c>
      <c r="AC232" s="17">
        <v>4.9183917516516036E-4</v>
      </c>
      <c r="AD232" s="12">
        <v>225</v>
      </c>
      <c r="AE232" s="16">
        <v>5</v>
      </c>
      <c r="AF232" s="17">
        <v>0.88561455375836617</v>
      </c>
      <c r="AG232" t="str">
        <f>IF(AF232&lt;='CAV Tier 1 Analysis'!$A$5,"Tier 1", "Tier 2")</f>
        <v>Tier 2</v>
      </c>
      <c r="AH232" t="str">
        <f t="shared" si="8"/>
        <v>Iowa - Tier 2</v>
      </c>
      <c r="AI232" t="str">
        <f t="shared" si="9"/>
        <v>Colfax, City Of - Tier 2</v>
      </c>
    </row>
    <row r="233" spans="1:35" x14ac:dyDescent="0.3">
      <c r="A233">
        <v>226</v>
      </c>
      <c r="B233">
        <v>7</v>
      </c>
      <c r="C233" t="s">
        <v>34</v>
      </c>
      <c r="D233" t="s">
        <v>2250</v>
      </c>
      <c r="E233" t="s">
        <v>3879</v>
      </c>
      <c r="F233" t="s">
        <v>1165</v>
      </c>
      <c r="G233" s="56">
        <v>0.61176999999999992</v>
      </c>
      <c r="H233">
        <v>3</v>
      </c>
      <c r="I233">
        <v>0</v>
      </c>
      <c r="J233" s="12">
        <v>10</v>
      </c>
      <c r="K233" s="12">
        <v>6</v>
      </c>
      <c r="L233">
        <v>1</v>
      </c>
      <c r="M233" s="12">
        <v>5.0000000000000009</v>
      </c>
      <c r="N233" s="12">
        <v>0</v>
      </c>
      <c r="O233" s="12">
        <v>161.08853674476595</v>
      </c>
      <c r="P233" s="12">
        <v>137.1715151986414</v>
      </c>
      <c r="Q233">
        <v>0</v>
      </c>
      <c r="R233" s="57">
        <v>1.6937745612936963E-5</v>
      </c>
      <c r="S233" s="57">
        <v>2.2888532845044633E-4</v>
      </c>
      <c r="T233" s="57">
        <v>0</v>
      </c>
      <c r="U233" s="57">
        <v>1.738386943906039E-3</v>
      </c>
      <c r="V233" s="57">
        <v>1.910784259300715E-3</v>
      </c>
      <c r="W233" s="57">
        <v>7.0821529745042496E-4</v>
      </c>
      <c r="X233" s="57">
        <v>6.0173409004504665E-4</v>
      </c>
      <c r="Y233" s="57">
        <v>0</v>
      </c>
      <c r="Z233" s="57">
        <v>6.2757185767715415E-5</v>
      </c>
      <c r="AA233" s="57">
        <v>1.0712719270086475E-4</v>
      </c>
      <c r="AB233" s="57">
        <v>0</v>
      </c>
      <c r="AC233" s="17">
        <v>4.8862073120310809E-4</v>
      </c>
      <c r="AD233" s="12">
        <v>226</v>
      </c>
      <c r="AE233" s="16">
        <v>5</v>
      </c>
      <c r="AF233" s="17">
        <v>0.88610317448956932</v>
      </c>
      <c r="AG233" t="str">
        <f>IF(AF233&lt;='CAV Tier 1 Analysis'!$A$5,"Tier 1", "Tier 2")</f>
        <v>Tier 2</v>
      </c>
      <c r="AH233" t="str">
        <f t="shared" si="8"/>
        <v>Iowa - Tier 2</v>
      </c>
      <c r="AI233" t="str">
        <f t="shared" si="9"/>
        <v>Rockford, City Of - Tier 2</v>
      </c>
    </row>
    <row r="234" spans="1:35" x14ac:dyDescent="0.3">
      <c r="A234">
        <v>227</v>
      </c>
      <c r="B234">
        <v>7</v>
      </c>
      <c r="C234" t="s">
        <v>34</v>
      </c>
      <c r="D234" t="s">
        <v>2503</v>
      </c>
      <c r="E234" t="s">
        <v>4052</v>
      </c>
      <c r="F234" t="s">
        <v>803</v>
      </c>
      <c r="G234" s="56">
        <v>4.2089699999999999</v>
      </c>
      <c r="H234">
        <v>0</v>
      </c>
      <c r="I234">
        <v>0</v>
      </c>
      <c r="J234" s="12">
        <v>9</v>
      </c>
      <c r="K234" s="12">
        <v>9</v>
      </c>
      <c r="L234">
        <v>0</v>
      </c>
      <c r="M234">
        <v>0</v>
      </c>
      <c r="N234" s="12">
        <v>0</v>
      </c>
      <c r="O234" s="12">
        <v>767.62751211308364</v>
      </c>
      <c r="P234" s="12">
        <v>668.02199659247947</v>
      </c>
      <c r="Q234">
        <v>0</v>
      </c>
      <c r="R234" s="57">
        <v>1.1653147939991058E-4</v>
      </c>
      <c r="S234" s="57">
        <v>0</v>
      </c>
      <c r="T234" s="57">
        <v>0</v>
      </c>
      <c r="U234" s="57">
        <v>1.5645482495154352E-3</v>
      </c>
      <c r="V234" s="57">
        <v>2.8661763889510725E-3</v>
      </c>
      <c r="W234" s="57">
        <v>0</v>
      </c>
      <c r="X234" s="57">
        <v>0</v>
      </c>
      <c r="Y234" s="57">
        <v>0</v>
      </c>
      <c r="Z234" s="57">
        <v>2.9905382066024183E-4</v>
      </c>
      <c r="AA234" s="57">
        <v>5.217068649693515E-4</v>
      </c>
      <c r="AB234" s="57">
        <v>0</v>
      </c>
      <c r="AC234" s="17">
        <v>4.8800152759054651E-4</v>
      </c>
      <c r="AD234" s="12">
        <v>227</v>
      </c>
      <c r="AE234" s="16">
        <v>5</v>
      </c>
      <c r="AF234" s="17">
        <v>0.88659117601715987</v>
      </c>
      <c r="AG234" t="str">
        <f>IF(AF234&lt;='CAV Tier 1 Analysis'!$A$5,"Tier 1", "Tier 2")</f>
        <v>Tier 2</v>
      </c>
      <c r="AH234" t="str">
        <f t="shared" si="8"/>
        <v>Iowa - Tier 2</v>
      </c>
      <c r="AI234" t="str">
        <f t="shared" si="9"/>
        <v>Rockwell City, City Of - Tier 2</v>
      </c>
    </row>
    <row r="235" spans="1:35" x14ac:dyDescent="0.3">
      <c r="A235">
        <v>228</v>
      </c>
      <c r="B235">
        <v>7</v>
      </c>
      <c r="C235" t="s">
        <v>34</v>
      </c>
      <c r="D235" t="s">
        <v>2189</v>
      </c>
      <c r="E235" t="s">
        <v>3903</v>
      </c>
      <c r="F235" t="s">
        <v>1154</v>
      </c>
      <c r="G235" s="56">
        <v>1.04687</v>
      </c>
      <c r="H235">
        <v>3</v>
      </c>
      <c r="I235">
        <v>0</v>
      </c>
      <c r="J235" s="12">
        <v>10</v>
      </c>
      <c r="K235" s="12">
        <v>6</v>
      </c>
      <c r="L235">
        <v>0</v>
      </c>
      <c r="M235" s="12">
        <v>1.8587790270043083</v>
      </c>
      <c r="N235" s="12">
        <v>28.893885758440245</v>
      </c>
      <c r="O235" s="12">
        <v>747.98617470842282</v>
      </c>
      <c r="P235" s="12">
        <v>711.72777127025108</v>
      </c>
      <c r="Q235">
        <v>0</v>
      </c>
      <c r="R235" s="57">
        <v>2.8984124343814378E-5</v>
      </c>
      <c r="S235" s="57">
        <v>2.2888532845044633E-4</v>
      </c>
      <c r="T235" s="57">
        <v>0</v>
      </c>
      <c r="U235" s="57">
        <v>1.738386943906039E-3</v>
      </c>
      <c r="V235" s="57">
        <v>1.910784259300715E-3</v>
      </c>
      <c r="W235" s="57">
        <v>0</v>
      </c>
      <c r="X235" s="57">
        <v>2.236981412818509E-4</v>
      </c>
      <c r="Y235" s="57">
        <v>3.1513838439508251E-4</v>
      </c>
      <c r="Z235" s="57">
        <v>2.9140191019448532E-4</v>
      </c>
      <c r="AA235" s="57">
        <v>5.558398767631338E-4</v>
      </c>
      <c r="AB235" s="57">
        <v>0</v>
      </c>
      <c r="AC235" s="17">
        <v>4.8119263351232427E-4</v>
      </c>
      <c r="AD235" s="12">
        <v>228</v>
      </c>
      <c r="AE235" s="16">
        <v>5</v>
      </c>
      <c r="AF235" s="17">
        <v>0.88707236865067218</v>
      </c>
      <c r="AG235" t="str">
        <f>IF(AF235&lt;='CAV Tier 1 Analysis'!$A$5,"Tier 1", "Tier 2")</f>
        <v>Tier 2</v>
      </c>
      <c r="AH235" t="str">
        <f t="shared" si="8"/>
        <v>Iowa - Tier 2</v>
      </c>
      <c r="AI235" t="str">
        <f t="shared" si="9"/>
        <v>Bellevue, City Of - Tier 2</v>
      </c>
    </row>
    <row r="236" spans="1:35" x14ac:dyDescent="0.3">
      <c r="A236">
        <v>229</v>
      </c>
      <c r="B236">
        <v>7</v>
      </c>
      <c r="C236" t="s">
        <v>34</v>
      </c>
      <c r="D236" t="s">
        <v>2288</v>
      </c>
      <c r="E236" t="s">
        <v>3782</v>
      </c>
      <c r="F236" t="s">
        <v>855</v>
      </c>
      <c r="G236" s="56">
        <v>1.00874</v>
      </c>
      <c r="H236">
        <v>3</v>
      </c>
      <c r="I236">
        <v>0</v>
      </c>
      <c r="J236" s="12">
        <v>11</v>
      </c>
      <c r="K236" s="12">
        <v>8</v>
      </c>
      <c r="L236">
        <v>0</v>
      </c>
      <c r="M236" s="12">
        <v>2.9999999999999991</v>
      </c>
      <c r="N236" s="12">
        <v>0</v>
      </c>
      <c r="O236" s="12">
        <v>188.55877983144401</v>
      </c>
      <c r="P236" s="12">
        <v>169.09316150007331</v>
      </c>
      <c r="Q236">
        <v>0</v>
      </c>
      <c r="R236" s="57">
        <v>2.7928439625339646E-5</v>
      </c>
      <c r="S236" s="57">
        <v>2.2888532845044633E-4</v>
      </c>
      <c r="T236" s="57">
        <v>0</v>
      </c>
      <c r="U236" s="57">
        <v>1.912225638296643E-3</v>
      </c>
      <c r="V236" s="57">
        <v>2.5477123457342868E-3</v>
      </c>
      <c r="W236" s="57">
        <v>0</v>
      </c>
      <c r="X236" s="57">
        <v>3.6104045402702786E-4</v>
      </c>
      <c r="Y236" s="57">
        <v>0</v>
      </c>
      <c r="Z236" s="57">
        <v>7.3459096551140363E-5</v>
      </c>
      <c r="AA236" s="57">
        <v>1.3205712330424275E-4</v>
      </c>
      <c r="AB236" s="57">
        <v>0</v>
      </c>
      <c r="AC236" s="17">
        <v>4.8030076599901142E-4</v>
      </c>
      <c r="AD236" s="12">
        <v>229</v>
      </c>
      <c r="AE236" s="16">
        <v>5</v>
      </c>
      <c r="AF236" s="17">
        <v>0.88755266941667121</v>
      </c>
      <c r="AG236" t="str">
        <f>IF(AF236&lt;='CAV Tier 1 Analysis'!$A$5,"Tier 1", "Tier 2")</f>
        <v>Tier 2</v>
      </c>
      <c r="AH236" t="str">
        <f t="shared" si="8"/>
        <v>Iowa - Tier 2</v>
      </c>
      <c r="AI236" t="str">
        <f t="shared" si="9"/>
        <v>Exira, City Of - Tier 2</v>
      </c>
    </row>
    <row r="237" spans="1:35" x14ac:dyDescent="0.3">
      <c r="A237">
        <v>230</v>
      </c>
      <c r="B237">
        <v>7</v>
      </c>
      <c r="C237" t="s">
        <v>34</v>
      </c>
      <c r="D237" t="s">
        <v>2437</v>
      </c>
      <c r="E237" t="s">
        <v>3973</v>
      </c>
      <c r="F237" t="s">
        <v>894</v>
      </c>
      <c r="G237" s="56">
        <v>4.92875</v>
      </c>
      <c r="H237">
        <v>2</v>
      </c>
      <c r="I237">
        <v>0</v>
      </c>
      <c r="J237" s="12">
        <v>9</v>
      </c>
      <c r="K237" s="12">
        <v>8</v>
      </c>
      <c r="L237">
        <v>0</v>
      </c>
      <c r="M237">
        <v>0</v>
      </c>
      <c r="N237" s="12">
        <v>0</v>
      </c>
      <c r="O237" s="12">
        <v>815.0121538586402</v>
      </c>
      <c r="P237" s="12">
        <v>694.6925622848737</v>
      </c>
      <c r="Q237">
        <v>0</v>
      </c>
      <c r="R237" s="57">
        <v>1.3645963955369349E-4</v>
      </c>
      <c r="S237" s="57">
        <v>1.5259021896696422E-4</v>
      </c>
      <c r="T237" s="57">
        <v>0</v>
      </c>
      <c r="U237" s="57">
        <v>1.5645482495154352E-3</v>
      </c>
      <c r="V237" s="57">
        <v>2.5477123457342868E-3</v>
      </c>
      <c r="W237" s="57">
        <v>0</v>
      </c>
      <c r="X237" s="57">
        <v>0</v>
      </c>
      <c r="Y237" s="57">
        <v>0</v>
      </c>
      <c r="Z237" s="57">
        <v>3.1751402164446337E-4</v>
      </c>
      <c r="AA237" s="57">
        <v>5.4253584557974058E-4</v>
      </c>
      <c r="AB237" s="57">
        <v>0</v>
      </c>
      <c r="AC237" s="17">
        <v>4.7830548372678041E-4</v>
      </c>
      <c r="AD237" s="12">
        <v>230</v>
      </c>
      <c r="AE237" s="16">
        <v>5</v>
      </c>
      <c r="AF237" s="17">
        <v>0.88803097490039795</v>
      </c>
      <c r="AG237" t="str">
        <f>IF(AF237&lt;='CAV Tier 1 Analysis'!$A$5,"Tier 1", "Tier 2")</f>
        <v>Tier 2</v>
      </c>
      <c r="AH237" t="str">
        <f t="shared" si="8"/>
        <v>Iowa - Tier 2</v>
      </c>
      <c r="AI237" t="str">
        <f t="shared" si="9"/>
        <v>Sac City, City Of - Tier 2</v>
      </c>
    </row>
    <row r="238" spans="1:35" x14ac:dyDescent="0.3">
      <c r="A238">
        <v>231</v>
      </c>
      <c r="B238">
        <v>7</v>
      </c>
      <c r="C238" t="s">
        <v>34</v>
      </c>
      <c r="D238" t="s">
        <v>2462</v>
      </c>
      <c r="E238" t="s">
        <v>4009</v>
      </c>
      <c r="F238" t="s">
        <v>1682</v>
      </c>
      <c r="G238" s="56">
        <v>4.3235299999999999</v>
      </c>
      <c r="H238">
        <v>1</v>
      </c>
      <c r="I238">
        <v>0</v>
      </c>
      <c r="J238" s="12">
        <v>10.5</v>
      </c>
      <c r="K238" s="12">
        <v>3</v>
      </c>
      <c r="L238">
        <v>0</v>
      </c>
      <c r="M238">
        <v>0</v>
      </c>
      <c r="N238" s="12">
        <v>176.07575690248291</v>
      </c>
      <c r="O238" s="12">
        <v>917.34184496540354</v>
      </c>
      <c r="P238">
        <v>0</v>
      </c>
      <c r="Q238">
        <v>0</v>
      </c>
      <c r="R238" s="57">
        <v>1.1970324025352888E-4</v>
      </c>
      <c r="S238" s="57">
        <v>7.6295109483482109E-5</v>
      </c>
      <c r="T238" s="57">
        <v>0</v>
      </c>
      <c r="U238" s="57">
        <v>1.825306291101341E-3</v>
      </c>
      <c r="V238" s="57">
        <v>9.5539212965035751E-4</v>
      </c>
      <c r="W238" s="57">
        <v>0</v>
      </c>
      <c r="X238" s="57">
        <v>0</v>
      </c>
      <c r="Y238" s="57">
        <v>1.9204142366064762E-3</v>
      </c>
      <c r="Z238" s="57">
        <v>3.573798219311417E-4</v>
      </c>
      <c r="AA238" s="57">
        <v>0</v>
      </c>
      <c r="AB238" s="57">
        <v>0</v>
      </c>
      <c r="AC238" s="17">
        <v>4.7768098445693884E-4</v>
      </c>
      <c r="AD238" s="12">
        <v>231</v>
      </c>
      <c r="AE238" s="16">
        <v>5</v>
      </c>
      <c r="AF238" s="17">
        <v>0.88850865588485484</v>
      </c>
      <c r="AG238" t="str">
        <f>IF(AF238&lt;='CAV Tier 1 Analysis'!$A$5,"Tier 1", "Tier 2")</f>
        <v>Tier 2</v>
      </c>
      <c r="AH238" t="str">
        <f t="shared" si="8"/>
        <v>Iowa - Tier 2</v>
      </c>
      <c r="AI238" t="str">
        <f t="shared" si="9"/>
        <v>Carlisle,City Of - Tier 2</v>
      </c>
    </row>
    <row r="239" spans="1:35" x14ac:dyDescent="0.3">
      <c r="A239">
        <v>232</v>
      </c>
      <c r="B239">
        <v>7</v>
      </c>
      <c r="C239" t="s">
        <v>34</v>
      </c>
      <c r="D239" t="s">
        <v>2155</v>
      </c>
      <c r="E239" t="s">
        <v>3931</v>
      </c>
      <c r="F239" t="s">
        <v>1601</v>
      </c>
      <c r="G239" s="56">
        <v>3.47126</v>
      </c>
      <c r="H239">
        <v>3</v>
      </c>
      <c r="I239">
        <v>0</v>
      </c>
      <c r="J239" s="12">
        <v>15</v>
      </c>
      <c r="K239" s="12">
        <v>2</v>
      </c>
      <c r="L239">
        <v>0</v>
      </c>
      <c r="M239" s="12">
        <v>1.0000000000000002</v>
      </c>
      <c r="N239" s="12">
        <v>0</v>
      </c>
      <c r="O239" s="12">
        <v>1178.5970765710115</v>
      </c>
      <c r="P239" s="12">
        <v>365.2905034695882</v>
      </c>
      <c r="Q239" s="12">
        <v>206.01653155371196</v>
      </c>
      <c r="R239" s="57">
        <v>9.6106901018950874E-5</v>
      </c>
      <c r="S239" s="57">
        <v>2.2888532845044633E-4</v>
      </c>
      <c r="T239" s="57">
        <v>0</v>
      </c>
      <c r="U239" s="57">
        <v>2.6075804158590585E-3</v>
      </c>
      <c r="V239" s="57">
        <v>6.3692808643357171E-4</v>
      </c>
      <c r="W239" s="57">
        <v>0</v>
      </c>
      <c r="X239" s="57">
        <v>1.2034681800900934E-4</v>
      </c>
      <c r="Y239" s="57">
        <v>0</v>
      </c>
      <c r="Z239" s="57">
        <v>4.5916014369691983E-4</v>
      </c>
      <c r="AA239" s="57">
        <v>2.8528186847184481E-4</v>
      </c>
      <c r="AB239" s="57">
        <v>7.8109377371940512E-4</v>
      </c>
      <c r="AC239" s="17">
        <v>4.741257577872006E-4</v>
      </c>
      <c r="AD239" s="12">
        <v>232</v>
      </c>
      <c r="AE239" s="16">
        <v>5</v>
      </c>
      <c r="AF239" s="17">
        <v>0.88898278164264199</v>
      </c>
      <c r="AG239" t="str">
        <f>IF(AF239&lt;='CAV Tier 1 Analysis'!$A$5,"Tier 1", "Tier 2")</f>
        <v>Tier 2</v>
      </c>
      <c r="AH239" t="str">
        <f t="shared" si="8"/>
        <v>Iowa - Tier 2</v>
      </c>
      <c r="AI239" t="str">
        <f t="shared" si="9"/>
        <v>Mount Vernon, City Of - Tier 2</v>
      </c>
    </row>
    <row r="240" spans="1:35" x14ac:dyDescent="0.3">
      <c r="A240">
        <v>233</v>
      </c>
      <c r="B240">
        <v>7</v>
      </c>
      <c r="C240" t="s">
        <v>34</v>
      </c>
      <c r="D240" t="s">
        <v>2306</v>
      </c>
      <c r="E240" t="s">
        <v>3803</v>
      </c>
      <c r="F240" t="s">
        <v>1277</v>
      </c>
      <c r="G240" s="56">
        <v>1.7539899999999999</v>
      </c>
      <c r="H240">
        <v>8</v>
      </c>
      <c r="I240">
        <v>0</v>
      </c>
      <c r="J240" s="12">
        <v>13</v>
      </c>
      <c r="K240" s="12">
        <v>5</v>
      </c>
      <c r="L240">
        <v>0</v>
      </c>
      <c r="M240" s="12">
        <v>4</v>
      </c>
      <c r="N240" s="12">
        <v>0</v>
      </c>
      <c r="O240" s="12">
        <v>149.78623208006491</v>
      </c>
      <c r="P240" s="12">
        <v>96.492811302136829</v>
      </c>
      <c r="Q240">
        <v>0</v>
      </c>
      <c r="R240" s="57">
        <v>4.8561773914437301E-5</v>
      </c>
      <c r="S240" s="57">
        <v>6.1036087586785687E-4</v>
      </c>
      <c r="T240" s="57">
        <v>0</v>
      </c>
      <c r="U240" s="57">
        <v>2.259903027077851E-3</v>
      </c>
      <c r="V240" s="57">
        <v>1.5923202160839291E-3</v>
      </c>
      <c r="W240" s="57">
        <v>0</v>
      </c>
      <c r="X240" s="57">
        <v>4.8138727203603726E-4</v>
      </c>
      <c r="Y240" s="57">
        <v>0</v>
      </c>
      <c r="Z240" s="57">
        <v>5.8354011912025115E-5</v>
      </c>
      <c r="AA240" s="57">
        <v>7.5358240197630875E-5</v>
      </c>
      <c r="AB240" s="57">
        <v>0</v>
      </c>
      <c r="AC240" s="17">
        <v>4.6602231064452434E-4</v>
      </c>
      <c r="AD240" s="12">
        <v>233</v>
      </c>
      <c r="AE240" s="16">
        <v>5</v>
      </c>
      <c r="AF240" s="17">
        <v>0.88944880395328652</v>
      </c>
      <c r="AG240" t="str">
        <f>IF(AF240&lt;='CAV Tier 1 Analysis'!$A$5,"Tier 1", "Tier 2")</f>
        <v>Tier 2</v>
      </c>
      <c r="AH240" t="str">
        <f t="shared" si="8"/>
        <v>Iowa - Tier 2</v>
      </c>
      <c r="AI240" t="str">
        <f t="shared" si="9"/>
        <v>Dumont, City Of - Tier 2</v>
      </c>
    </row>
    <row r="241" spans="1:35" x14ac:dyDescent="0.3">
      <c r="A241">
        <v>234</v>
      </c>
      <c r="B241">
        <v>7</v>
      </c>
      <c r="C241" t="s">
        <v>34</v>
      </c>
      <c r="D241" t="s">
        <v>2365</v>
      </c>
      <c r="E241" t="s">
        <v>3884</v>
      </c>
      <c r="F241" t="s">
        <v>905</v>
      </c>
      <c r="G241" s="56">
        <v>2.4724500000000003</v>
      </c>
      <c r="H241">
        <v>5</v>
      </c>
      <c r="I241">
        <v>0</v>
      </c>
      <c r="J241" s="12">
        <v>7</v>
      </c>
      <c r="K241" s="12">
        <v>9</v>
      </c>
      <c r="L241">
        <v>0</v>
      </c>
      <c r="M241" s="12">
        <v>2</v>
      </c>
      <c r="N241" s="12">
        <v>0</v>
      </c>
      <c r="O241" s="12">
        <v>319.02209311791421</v>
      </c>
      <c r="P241" s="12">
        <v>269.06362766870336</v>
      </c>
      <c r="Q241">
        <v>0</v>
      </c>
      <c r="R241" s="57">
        <v>6.8453387941066102E-5</v>
      </c>
      <c r="S241" s="57">
        <v>3.8147554741741054E-4</v>
      </c>
      <c r="T241" s="57">
        <v>0</v>
      </c>
      <c r="U241" s="57">
        <v>1.2168708607342273E-3</v>
      </c>
      <c r="V241" s="57">
        <v>2.8661763889510725E-3</v>
      </c>
      <c r="W241" s="57">
        <v>0</v>
      </c>
      <c r="X241" s="57">
        <v>2.4069363601801863E-4</v>
      </c>
      <c r="Y241" s="57">
        <v>0</v>
      </c>
      <c r="Z241" s="57">
        <v>1.2428524813983615E-4</v>
      </c>
      <c r="AA241" s="57">
        <v>2.101313166098525E-4</v>
      </c>
      <c r="AB241" s="57">
        <v>0</v>
      </c>
      <c r="AC241" s="17">
        <v>4.6437148961922579E-4</v>
      </c>
      <c r="AD241" s="12">
        <v>234</v>
      </c>
      <c r="AE241" s="16">
        <v>5</v>
      </c>
      <c r="AF241" s="17">
        <v>0.88991317544290571</v>
      </c>
      <c r="AG241" t="str">
        <f>IF(AF241&lt;='CAV Tier 1 Analysis'!$A$5,"Tier 1", "Tier 2")</f>
        <v>Tier 2</v>
      </c>
      <c r="AH241" t="str">
        <f t="shared" si="8"/>
        <v>Iowa - Tier 2</v>
      </c>
      <c r="AI241" t="str">
        <f t="shared" si="9"/>
        <v>Guthrie Center,City Of - Tier 2</v>
      </c>
    </row>
    <row r="242" spans="1:35" x14ac:dyDescent="0.3">
      <c r="A242">
        <v>235</v>
      </c>
      <c r="B242">
        <v>7</v>
      </c>
      <c r="C242" t="s">
        <v>34</v>
      </c>
      <c r="D242" t="s">
        <v>2369</v>
      </c>
      <c r="E242" t="s">
        <v>3888</v>
      </c>
      <c r="F242" t="s">
        <v>885</v>
      </c>
      <c r="G242" s="56">
        <v>4.34727</v>
      </c>
      <c r="H242">
        <v>1</v>
      </c>
      <c r="I242">
        <v>0</v>
      </c>
      <c r="J242" s="12">
        <v>10</v>
      </c>
      <c r="K242" s="12">
        <v>8</v>
      </c>
      <c r="L242">
        <v>0</v>
      </c>
      <c r="M242">
        <v>0</v>
      </c>
      <c r="N242" s="12">
        <v>0</v>
      </c>
      <c r="O242" s="12">
        <v>631.09469768561621</v>
      </c>
      <c r="P242" s="12">
        <v>465.00950513247233</v>
      </c>
      <c r="Q242">
        <v>0</v>
      </c>
      <c r="R242" s="57">
        <v>1.2036051681310375E-4</v>
      </c>
      <c r="S242" s="57">
        <v>7.6295109483482109E-5</v>
      </c>
      <c r="T242" s="57">
        <v>0</v>
      </c>
      <c r="U242" s="57">
        <v>1.738386943906039E-3</v>
      </c>
      <c r="V242" s="57">
        <v>2.5477123457342868E-3</v>
      </c>
      <c r="W242" s="57">
        <v>0</v>
      </c>
      <c r="X242" s="57">
        <v>0</v>
      </c>
      <c r="Y242" s="57">
        <v>0</v>
      </c>
      <c r="Z242" s="57">
        <v>2.4586310100034651E-4</v>
      </c>
      <c r="AA242" s="57">
        <v>3.6315967489257205E-4</v>
      </c>
      <c r="AB242" s="57">
        <v>0</v>
      </c>
      <c r="AC242" s="17">
        <v>4.6288888107543917E-4</v>
      </c>
      <c r="AD242" s="12">
        <v>235</v>
      </c>
      <c r="AE242" s="16">
        <v>5</v>
      </c>
      <c r="AF242" s="17">
        <v>0.8903760643239812</v>
      </c>
      <c r="AG242" t="str">
        <f>IF(AF242&lt;='CAV Tier 1 Analysis'!$A$5,"Tier 1", "Tier 2")</f>
        <v>Tier 2</v>
      </c>
      <c r="AH242" t="str">
        <f t="shared" si="8"/>
        <v>Iowa - Tier 2</v>
      </c>
      <c r="AI242" t="str">
        <f t="shared" si="9"/>
        <v>Eldora, City Of - Tier 2</v>
      </c>
    </row>
    <row r="243" spans="1:35" x14ac:dyDescent="0.3">
      <c r="A243">
        <v>236</v>
      </c>
      <c r="B243">
        <v>7</v>
      </c>
      <c r="C243" t="s">
        <v>34</v>
      </c>
      <c r="D243" t="s">
        <v>2648</v>
      </c>
      <c r="E243" t="s">
        <v>4228</v>
      </c>
      <c r="F243" t="s">
        <v>1162</v>
      </c>
      <c r="G243" s="56">
        <v>0.45427000000000001</v>
      </c>
      <c r="H243">
        <v>7</v>
      </c>
      <c r="I243">
        <v>0</v>
      </c>
      <c r="J243" s="12">
        <v>12</v>
      </c>
      <c r="K243" s="12">
        <v>6</v>
      </c>
      <c r="L243">
        <v>0</v>
      </c>
      <c r="M243" s="12">
        <v>4.0000000000000009</v>
      </c>
      <c r="N243" s="12">
        <v>0</v>
      </c>
      <c r="O243" s="12">
        <v>12.594809227478653</v>
      </c>
      <c r="P243" s="12">
        <v>0.31106682395751584</v>
      </c>
      <c r="Q243" s="12">
        <v>5.2502279923202586</v>
      </c>
      <c r="R243" s="57">
        <v>1.2577128168411128E-5</v>
      </c>
      <c r="S243" s="57">
        <v>5.3406576638437482E-4</v>
      </c>
      <c r="T243" s="57">
        <v>0</v>
      </c>
      <c r="U243" s="57">
        <v>2.086064332687247E-3</v>
      </c>
      <c r="V243" s="57">
        <v>1.910784259300715E-3</v>
      </c>
      <c r="W243" s="57">
        <v>0</v>
      </c>
      <c r="X243" s="57">
        <v>4.8138727203603736E-4</v>
      </c>
      <c r="Y243" s="57">
        <v>0</v>
      </c>
      <c r="Z243" s="57">
        <v>4.9067102996296607E-6</v>
      </c>
      <c r="AA243" s="57">
        <v>2.4293466135943667E-7</v>
      </c>
      <c r="AB243" s="57">
        <v>1.9905783115951101E-5</v>
      </c>
      <c r="AC243" s="17">
        <v>4.5908492605942967E-4</v>
      </c>
      <c r="AD243" s="12">
        <v>236</v>
      </c>
      <c r="AE243" s="16">
        <v>5</v>
      </c>
      <c r="AF243" s="17">
        <v>0.89083514925004059</v>
      </c>
      <c r="AG243" t="str">
        <f>IF(AF243&lt;='CAV Tier 1 Analysis'!$A$5,"Tier 1", "Tier 2")</f>
        <v>Tier 2</v>
      </c>
      <c r="AH243" t="str">
        <f t="shared" si="8"/>
        <v>Iowa - Tier 2</v>
      </c>
      <c r="AI243" t="str">
        <f t="shared" si="9"/>
        <v>Montour, City Of - Tier 2</v>
      </c>
    </row>
    <row r="244" spans="1:35" x14ac:dyDescent="0.3">
      <c r="A244">
        <v>237</v>
      </c>
      <c r="B244">
        <v>7</v>
      </c>
      <c r="C244" t="s">
        <v>34</v>
      </c>
      <c r="D244" t="s">
        <v>2286</v>
      </c>
      <c r="E244" t="s">
        <v>3780</v>
      </c>
      <c r="F244" t="s">
        <v>882</v>
      </c>
      <c r="G244" s="56">
        <v>2.9062299999999999</v>
      </c>
      <c r="H244">
        <v>1</v>
      </c>
      <c r="I244">
        <v>0</v>
      </c>
      <c r="J244" s="12">
        <v>7</v>
      </c>
      <c r="K244" s="12">
        <v>9</v>
      </c>
      <c r="L244">
        <v>0</v>
      </c>
      <c r="M244" s="12">
        <v>5</v>
      </c>
      <c r="N244" s="12">
        <v>0</v>
      </c>
      <c r="O244" s="12">
        <v>233.97520729264394</v>
      </c>
      <c r="P244" s="12">
        <v>146.68693900067416</v>
      </c>
      <c r="Q244">
        <v>0</v>
      </c>
      <c r="R244" s="57">
        <v>8.0463220544789373E-5</v>
      </c>
      <c r="S244" s="57">
        <v>7.6295109483482109E-5</v>
      </c>
      <c r="T244" s="57">
        <v>0</v>
      </c>
      <c r="U244" s="57">
        <v>1.2168708607342273E-3</v>
      </c>
      <c r="V244" s="57">
        <v>2.8661763889510725E-3</v>
      </c>
      <c r="W244" s="57">
        <v>0</v>
      </c>
      <c r="X244" s="57">
        <v>6.0173409004504654E-4</v>
      </c>
      <c r="Y244" s="57">
        <v>0</v>
      </c>
      <c r="Z244" s="57">
        <v>9.1152516782552973E-5</v>
      </c>
      <c r="AA244" s="57">
        <v>1.1455847781712665E-4</v>
      </c>
      <c r="AB244" s="57">
        <v>0</v>
      </c>
      <c r="AC244" s="17">
        <v>4.5884096948711799E-4</v>
      </c>
      <c r="AD244" s="12">
        <v>237</v>
      </c>
      <c r="AE244" s="16">
        <v>5</v>
      </c>
      <c r="AF244" s="17">
        <v>0.89129399021952771</v>
      </c>
      <c r="AG244" t="str">
        <f>IF(AF244&lt;='CAV Tier 1 Analysis'!$A$5,"Tier 1", "Tier 2")</f>
        <v>Tier 2</v>
      </c>
      <c r="AH244" t="str">
        <f t="shared" si="8"/>
        <v>Iowa - Tier 2</v>
      </c>
      <c r="AI244" t="str">
        <f t="shared" si="9"/>
        <v>Mystic, City Of - Tier 2</v>
      </c>
    </row>
    <row r="245" spans="1:35" x14ac:dyDescent="0.3">
      <c r="A245">
        <v>238</v>
      </c>
      <c r="B245">
        <v>7</v>
      </c>
      <c r="C245" t="s">
        <v>34</v>
      </c>
      <c r="D245" t="s">
        <v>2265</v>
      </c>
      <c r="E245" t="s">
        <v>3998</v>
      </c>
      <c r="F245" t="s">
        <v>872</v>
      </c>
      <c r="G245" s="56">
        <v>1.57721</v>
      </c>
      <c r="H245">
        <v>3</v>
      </c>
      <c r="I245">
        <v>0</v>
      </c>
      <c r="J245" s="12">
        <v>8</v>
      </c>
      <c r="K245" s="12">
        <v>9</v>
      </c>
      <c r="L245">
        <v>0</v>
      </c>
      <c r="M245" s="12">
        <v>2</v>
      </c>
      <c r="N245" s="12">
        <v>0</v>
      </c>
      <c r="O245" s="12">
        <v>238.93559208663322</v>
      </c>
      <c r="P245" s="12">
        <v>214.29699985121769</v>
      </c>
      <c r="Q245">
        <v>0</v>
      </c>
      <c r="R245" s="57">
        <v>4.3667361521781574E-5</v>
      </c>
      <c r="S245" s="57">
        <v>2.2888532845044633E-4</v>
      </c>
      <c r="T245" s="57">
        <v>0</v>
      </c>
      <c r="U245" s="57">
        <v>1.3907095551248313E-3</v>
      </c>
      <c r="V245" s="57">
        <v>2.8661763889510725E-3</v>
      </c>
      <c r="W245" s="57">
        <v>0</v>
      </c>
      <c r="X245" s="57">
        <v>2.4069363601801863E-4</v>
      </c>
      <c r="Y245" s="57">
        <v>0</v>
      </c>
      <c r="Z245" s="57">
        <v>9.3084993147950535E-5</v>
      </c>
      <c r="AA245" s="57">
        <v>1.673600817562884E-4</v>
      </c>
      <c r="AB245" s="57">
        <v>0</v>
      </c>
      <c r="AC245" s="17">
        <v>4.5732521317912633E-4</v>
      </c>
      <c r="AD245" s="12">
        <v>238</v>
      </c>
      <c r="AE245" s="16">
        <v>5</v>
      </c>
      <c r="AF245" s="17">
        <v>0.8917513154327068</v>
      </c>
      <c r="AG245" t="str">
        <f>IF(AF245&lt;='CAV Tier 1 Analysis'!$A$5,"Tier 1", "Tier 2")</f>
        <v>Tier 2</v>
      </c>
      <c r="AH245" t="str">
        <f t="shared" si="8"/>
        <v>Iowa - Tier 2</v>
      </c>
      <c r="AI245" t="str">
        <f t="shared" si="9"/>
        <v>Bedford, City Of - Tier 2</v>
      </c>
    </row>
    <row r="246" spans="1:35" x14ac:dyDescent="0.3">
      <c r="A246">
        <v>239</v>
      </c>
      <c r="B246">
        <v>7</v>
      </c>
      <c r="C246" t="s">
        <v>34</v>
      </c>
      <c r="D246" t="s">
        <v>2493</v>
      </c>
      <c r="E246" t="s">
        <v>4041</v>
      </c>
      <c r="F246" t="s">
        <v>909</v>
      </c>
      <c r="G246" s="56">
        <v>1.1185399999999999</v>
      </c>
      <c r="H246">
        <v>2</v>
      </c>
      <c r="I246">
        <v>0</v>
      </c>
      <c r="J246" s="12">
        <v>10</v>
      </c>
      <c r="K246" s="12">
        <v>8</v>
      </c>
      <c r="L246">
        <v>0</v>
      </c>
      <c r="M246" s="12">
        <v>1</v>
      </c>
      <c r="N246" s="12">
        <v>0</v>
      </c>
      <c r="O246" s="12">
        <v>408.63560503080191</v>
      </c>
      <c r="P246" s="12">
        <v>357.57446776058521</v>
      </c>
      <c r="Q246">
        <v>0</v>
      </c>
      <c r="R246" s="57">
        <v>3.0968412929523371E-5</v>
      </c>
      <c r="S246" s="57">
        <v>1.5259021896696422E-4</v>
      </c>
      <c r="T246" s="57">
        <v>0</v>
      </c>
      <c r="U246" s="57">
        <v>1.738386943906039E-3</v>
      </c>
      <c r="V246" s="57">
        <v>2.5477123457342868E-3</v>
      </c>
      <c r="W246" s="57">
        <v>0</v>
      </c>
      <c r="X246" s="57">
        <v>1.2034681800900931E-4</v>
      </c>
      <c r="Y246" s="57">
        <v>0</v>
      </c>
      <c r="Z246" s="57">
        <v>1.5919705457908114E-4</v>
      </c>
      <c r="AA246" s="57">
        <v>2.7925585612454296E-4</v>
      </c>
      <c r="AB246" s="57">
        <v>0</v>
      </c>
      <c r="AC246" s="17">
        <v>4.5713251365904055E-4</v>
      </c>
      <c r="AD246" s="12">
        <v>239</v>
      </c>
      <c r="AE246" s="16">
        <v>5</v>
      </c>
      <c r="AF246" s="17">
        <v>0.89220844794636589</v>
      </c>
      <c r="AG246" t="str">
        <f>IF(AF246&lt;='CAV Tier 1 Analysis'!$A$5,"Tier 1", "Tier 2")</f>
        <v>Tier 2</v>
      </c>
      <c r="AH246" t="str">
        <f t="shared" si="8"/>
        <v>Iowa - Tier 2</v>
      </c>
      <c r="AI246" t="str">
        <f t="shared" si="9"/>
        <v>Madrid, City Of - Tier 2</v>
      </c>
    </row>
    <row r="247" spans="1:35" x14ac:dyDescent="0.3">
      <c r="A247">
        <v>240</v>
      </c>
      <c r="B247">
        <v>7</v>
      </c>
      <c r="C247" t="s">
        <v>34</v>
      </c>
      <c r="D247" t="s">
        <v>2410</v>
      </c>
      <c r="E247" t="s">
        <v>3944</v>
      </c>
      <c r="F247" t="s">
        <v>1044</v>
      </c>
      <c r="G247" s="56">
        <v>0.76005</v>
      </c>
      <c r="H247">
        <v>5</v>
      </c>
      <c r="I247">
        <v>0</v>
      </c>
      <c r="J247" s="12">
        <v>11</v>
      </c>
      <c r="K247" s="12">
        <v>7</v>
      </c>
      <c r="L247">
        <v>0</v>
      </c>
      <c r="M247" s="12">
        <v>3.8867969212551805</v>
      </c>
      <c r="N247" s="12">
        <v>0.27727263772048083</v>
      </c>
      <c r="O247" s="12">
        <v>22.696488630830586</v>
      </c>
      <c r="P247">
        <v>0</v>
      </c>
      <c r="Q247" s="12">
        <v>0.94123044274886425</v>
      </c>
      <c r="R247" s="57">
        <v>2.1043093896583259E-5</v>
      </c>
      <c r="S247" s="57">
        <v>3.8147554741741054E-4</v>
      </c>
      <c r="T247" s="57">
        <v>0</v>
      </c>
      <c r="U247" s="57">
        <v>1.912225638296643E-3</v>
      </c>
      <c r="V247" s="57">
        <v>2.2292483025175007E-3</v>
      </c>
      <c r="W247" s="57">
        <v>0</v>
      </c>
      <c r="X247" s="57">
        <v>4.677636417202749E-4</v>
      </c>
      <c r="Y247" s="57">
        <v>3.0241433021057344E-6</v>
      </c>
      <c r="Z247" s="57">
        <v>8.8421422285105981E-6</v>
      </c>
      <c r="AA247" s="57">
        <v>0</v>
      </c>
      <c r="AB247" s="57">
        <v>3.5685934178278347E-6</v>
      </c>
      <c r="AC247" s="17">
        <v>4.5701737298153232E-4</v>
      </c>
      <c r="AD247" s="12">
        <v>240</v>
      </c>
      <c r="AE247" s="16">
        <v>5</v>
      </c>
      <c r="AF247" s="17">
        <v>0.89266546531934743</v>
      </c>
      <c r="AG247" t="str">
        <f>IF(AF247&lt;='CAV Tier 1 Analysis'!$A$5,"Tier 1", "Tier 2")</f>
        <v>Tier 2</v>
      </c>
      <c r="AH247" t="str">
        <f t="shared" si="8"/>
        <v>Iowa - Tier 2</v>
      </c>
      <c r="AI247" t="str">
        <f t="shared" si="9"/>
        <v>Pacific Junction, City Of - Tier 2</v>
      </c>
    </row>
    <row r="248" spans="1:35" x14ac:dyDescent="0.3">
      <c r="A248">
        <v>241</v>
      </c>
      <c r="B248">
        <v>7</v>
      </c>
      <c r="C248" t="s">
        <v>34</v>
      </c>
      <c r="D248" t="s">
        <v>2631</v>
      </c>
      <c r="E248" t="s">
        <v>4207</v>
      </c>
      <c r="F248" t="s">
        <v>1239</v>
      </c>
      <c r="G248" s="56">
        <v>1.8543700000000003</v>
      </c>
      <c r="H248">
        <v>0</v>
      </c>
      <c r="I248">
        <v>0</v>
      </c>
      <c r="J248" s="12">
        <v>12</v>
      </c>
      <c r="K248" s="12">
        <v>5</v>
      </c>
      <c r="L248">
        <v>0</v>
      </c>
      <c r="M248" s="12">
        <v>0.99279000415235386</v>
      </c>
      <c r="N248" s="12">
        <v>3.3838432147334627</v>
      </c>
      <c r="O248" s="12">
        <v>1085.5991745833549</v>
      </c>
      <c r="P248" s="12">
        <v>919.15746482830411</v>
      </c>
      <c r="Q248">
        <v>0</v>
      </c>
      <c r="R248" s="57">
        <v>5.1340940765748445E-5</v>
      </c>
      <c r="S248" s="57">
        <v>0</v>
      </c>
      <c r="T248" s="57">
        <v>0</v>
      </c>
      <c r="U248" s="57">
        <v>2.086064332687247E-3</v>
      </c>
      <c r="V248" s="57">
        <v>1.5923202160839291E-3</v>
      </c>
      <c r="W248" s="57">
        <v>0</v>
      </c>
      <c r="X248" s="57">
        <v>1.1947911795088693E-4</v>
      </c>
      <c r="Y248" s="57">
        <v>3.6906731502039797E-5</v>
      </c>
      <c r="Z248" s="57">
        <v>4.2292983998328958E-4</v>
      </c>
      <c r="AA248" s="57">
        <v>7.1783678057727905E-4</v>
      </c>
      <c r="AB248" s="57">
        <v>0</v>
      </c>
      <c r="AC248" s="17">
        <v>4.5698890541367456E-4</v>
      </c>
      <c r="AD248" s="12">
        <v>241</v>
      </c>
      <c r="AE248" s="16">
        <v>5</v>
      </c>
      <c r="AF248" s="17">
        <v>0.89312245422476111</v>
      </c>
      <c r="AG248" t="str">
        <f>IF(AF248&lt;='CAV Tier 1 Analysis'!$A$5,"Tier 1", "Tier 2")</f>
        <v>Tier 2</v>
      </c>
      <c r="AH248" t="str">
        <f t="shared" si="8"/>
        <v>Iowa - Tier 2</v>
      </c>
      <c r="AI248" t="str">
        <f t="shared" si="9"/>
        <v>Wilton, City Of - Tier 2</v>
      </c>
    </row>
    <row r="249" spans="1:35" x14ac:dyDescent="0.3">
      <c r="A249">
        <v>242</v>
      </c>
      <c r="B249">
        <v>7</v>
      </c>
      <c r="C249" t="s">
        <v>34</v>
      </c>
      <c r="D249" t="s">
        <v>1993</v>
      </c>
      <c r="E249" t="s">
        <v>4068</v>
      </c>
      <c r="F249" t="s">
        <v>1204</v>
      </c>
      <c r="G249" s="56">
        <v>1.5007899999999998</v>
      </c>
      <c r="H249">
        <v>9</v>
      </c>
      <c r="I249">
        <v>0</v>
      </c>
      <c r="J249" s="12">
        <v>12</v>
      </c>
      <c r="K249" s="12">
        <v>6</v>
      </c>
      <c r="L249">
        <v>0</v>
      </c>
      <c r="M249" s="12">
        <v>2</v>
      </c>
      <c r="N249" s="12">
        <v>0</v>
      </c>
      <c r="O249" s="12">
        <v>66.805512850025991</v>
      </c>
      <c r="P249" s="12">
        <v>14.496230706638457</v>
      </c>
      <c r="Q249">
        <v>0</v>
      </c>
      <c r="R249" s="57">
        <v>4.1551562251237663E-5</v>
      </c>
      <c r="S249" s="57">
        <v>6.8665598535133903E-4</v>
      </c>
      <c r="T249" s="57">
        <v>0</v>
      </c>
      <c r="U249" s="57">
        <v>2.086064332687247E-3</v>
      </c>
      <c r="V249" s="57">
        <v>1.910784259300715E-3</v>
      </c>
      <c r="W249" s="57">
        <v>0</v>
      </c>
      <c r="X249" s="57">
        <v>2.4069363601801863E-4</v>
      </c>
      <c r="Y249" s="57">
        <v>0</v>
      </c>
      <c r="Z249" s="57">
        <v>2.6026221759524444E-5</v>
      </c>
      <c r="AA249" s="57">
        <v>1.1321158755864144E-5</v>
      </c>
      <c r="AB249" s="57">
        <v>0</v>
      </c>
      <c r="AC249" s="17">
        <v>4.5482701419308598E-4</v>
      </c>
      <c r="AD249" s="12">
        <v>242</v>
      </c>
      <c r="AE249" s="16">
        <v>5</v>
      </c>
      <c r="AF249" s="17">
        <v>0.89357728123895419</v>
      </c>
      <c r="AG249" t="str">
        <f>IF(AF249&lt;='CAV Tier 1 Analysis'!$A$5,"Tier 1", "Tier 2")</f>
        <v>Tier 2</v>
      </c>
      <c r="AH249" t="str">
        <f t="shared" si="8"/>
        <v>Iowa - Tier 2</v>
      </c>
      <c r="AI249" t="str">
        <f t="shared" si="9"/>
        <v>Fayette, City Of - Tier 2</v>
      </c>
    </row>
    <row r="250" spans="1:35" x14ac:dyDescent="0.3">
      <c r="A250">
        <v>243</v>
      </c>
      <c r="B250">
        <v>7</v>
      </c>
      <c r="C250" t="s">
        <v>34</v>
      </c>
      <c r="D250" t="s">
        <v>2541</v>
      </c>
      <c r="E250" t="s">
        <v>4095</v>
      </c>
      <c r="F250" t="s">
        <v>806</v>
      </c>
      <c r="G250" s="56">
        <v>0.74287000000000003</v>
      </c>
      <c r="H250">
        <v>0</v>
      </c>
      <c r="I250">
        <v>0</v>
      </c>
      <c r="J250" s="12">
        <v>11</v>
      </c>
      <c r="K250" s="12">
        <v>9</v>
      </c>
      <c r="L250">
        <v>0</v>
      </c>
      <c r="M250">
        <v>0</v>
      </c>
      <c r="N250" s="12">
        <v>0</v>
      </c>
      <c r="O250" s="12">
        <v>180.14240548458679</v>
      </c>
      <c r="P250" s="12">
        <v>159.26188378748978</v>
      </c>
      <c r="Q250">
        <v>0</v>
      </c>
      <c r="R250" s="57">
        <v>2.056744051438038E-5</v>
      </c>
      <c r="S250" s="57">
        <v>0</v>
      </c>
      <c r="T250" s="57">
        <v>0</v>
      </c>
      <c r="U250" s="57">
        <v>1.912225638296643E-3</v>
      </c>
      <c r="V250" s="57">
        <v>2.8661763889510725E-3</v>
      </c>
      <c r="W250" s="57">
        <v>0</v>
      </c>
      <c r="X250" s="57">
        <v>0</v>
      </c>
      <c r="Y250" s="57">
        <v>0</v>
      </c>
      <c r="Z250" s="57">
        <v>7.0180229047282953E-5</v>
      </c>
      <c r="AA250" s="57">
        <v>1.2437916494323397E-4</v>
      </c>
      <c r="AB250" s="57">
        <v>0</v>
      </c>
      <c r="AC250" s="17">
        <v>4.5395716925023753E-4</v>
      </c>
      <c r="AD250" s="12">
        <v>243</v>
      </c>
      <c r="AE250" s="16">
        <v>5</v>
      </c>
      <c r="AF250" s="17">
        <v>0.89403123840820442</v>
      </c>
      <c r="AG250" t="str">
        <f>IF(AF250&lt;='CAV Tier 1 Analysis'!$A$5,"Tier 1", "Tier 2")</f>
        <v>Tier 2</v>
      </c>
      <c r="AH250" t="str">
        <f t="shared" si="8"/>
        <v>Iowa - Tier 2</v>
      </c>
      <c r="AI250" t="str">
        <f t="shared" si="9"/>
        <v>Dakota City, City Of - Tier 2</v>
      </c>
    </row>
    <row r="251" spans="1:35" x14ac:dyDescent="0.3">
      <c r="A251">
        <v>244</v>
      </c>
      <c r="B251">
        <v>7</v>
      </c>
      <c r="C251" t="s">
        <v>34</v>
      </c>
      <c r="D251" t="s">
        <v>2659</v>
      </c>
      <c r="E251" t="s">
        <v>4239</v>
      </c>
      <c r="F251" t="s">
        <v>785</v>
      </c>
      <c r="G251" s="56">
        <v>1.4296800000000001</v>
      </c>
      <c r="H251">
        <v>0</v>
      </c>
      <c r="I251">
        <v>0</v>
      </c>
      <c r="J251" s="12">
        <v>9</v>
      </c>
      <c r="K251" s="12">
        <v>10</v>
      </c>
      <c r="L251">
        <v>0</v>
      </c>
      <c r="M251">
        <v>0</v>
      </c>
      <c r="N251" s="12">
        <v>0</v>
      </c>
      <c r="O251" s="12">
        <v>188.5490308580475</v>
      </c>
      <c r="P251" s="12">
        <v>156.26294102876554</v>
      </c>
      <c r="Q251">
        <v>0</v>
      </c>
      <c r="R251" s="57">
        <v>3.9582778083109216E-5</v>
      </c>
      <c r="S251" s="57">
        <v>0</v>
      </c>
      <c r="T251" s="57">
        <v>0</v>
      </c>
      <c r="U251" s="57">
        <v>1.5645482495154352E-3</v>
      </c>
      <c r="V251" s="57">
        <v>3.1846404321678582E-3</v>
      </c>
      <c r="W251" s="57">
        <v>0</v>
      </c>
      <c r="X251" s="57">
        <v>0</v>
      </c>
      <c r="Y251" s="57">
        <v>0</v>
      </c>
      <c r="Z251" s="57">
        <v>7.3455298527104303E-5</v>
      </c>
      <c r="AA251" s="57">
        <v>1.2203707286713874E-4</v>
      </c>
      <c r="AB251" s="57">
        <v>0</v>
      </c>
      <c r="AC251" s="17">
        <v>4.5311489374187685E-4</v>
      </c>
      <c r="AD251" s="12">
        <v>244</v>
      </c>
      <c r="AE251" s="16">
        <v>5</v>
      </c>
      <c r="AF251" s="17">
        <v>0.89448435330194631</v>
      </c>
      <c r="AG251" t="str">
        <f>IF(AF251&lt;='CAV Tier 1 Analysis'!$A$5,"Tier 1", "Tier 2")</f>
        <v>Tier 2</v>
      </c>
      <c r="AH251" t="str">
        <f t="shared" si="8"/>
        <v>Iowa - Tier 2</v>
      </c>
      <c r="AI251" t="str">
        <f t="shared" si="9"/>
        <v>Manly, City Of - Tier 2</v>
      </c>
    </row>
    <row r="252" spans="1:35" x14ac:dyDescent="0.3">
      <c r="A252">
        <v>245</v>
      </c>
      <c r="B252">
        <v>7</v>
      </c>
      <c r="C252" t="s">
        <v>34</v>
      </c>
      <c r="D252" t="s">
        <v>2366</v>
      </c>
      <c r="E252" t="s">
        <v>3885</v>
      </c>
      <c r="F252" t="s">
        <v>794</v>
      </c>
      <c r="G252" s="56">
        <v>0.89444999999999997</v>
      </c>
      <c r="H252">
        <v>0</v>
      </c>
      <c r="I252">
        <v>0</v>
      </c>
      <c r="J252" s="12">
        <v>12</v>
      </c>
      <c r="K252" s="12">
        <v>9</v>
      </c>
      <c r="L252">
        <v>0</v>
      </c>
      <c r="M252">
        <v>0</v>
      </c>
      <c r="N252" s="12">
        <v>0</v>
      </c>
      <c r="O252" s="12">
        <v>17.383885432400227</v>
      </c>
      <c r="P252">
        <v>0</v>
      </c>
      <c r="Q252">
        <v>0</v>
      </c>
      <c r="R252" s="57">
        <v>2.4764154115911976E-5</v>
      </c>
      <c r="S252" s="57">
        <v>0</v>
      </c>
      <c r="T252" s="57">
        <v>0</v>
      </c>
      <c r="U252" s="57">
        <v>2.086064332687247E-3</v>
      </c>
      <c r="V252" s="57">
        <v>2.8661763889510725E-3</v>
      </c>
      <c r="W252" s="57">
        <v>0</v>
      </c>
      <c r="X252" s="57">
        <v>0</v>
      </c>
      <c r="Y252" s="57">
        <v>0</v>
      </c>
      <c r="Z252" s="57">
        <v>6.7724479313781478E-6</v>
      </c>
      <c r="AA252" s="57">
        <v>0</v>
      </c>
      <c r="AB252" s="57">
        <v>0</v>
      </c>
      <c r="AC252" s="17">
        <v>4.5307066578960088E-4</v>
      </c>
      <c r="AD252" s="12">
        <v>245</v>
      </c>
      <c r="AE252" s="16">
        <v>5</v>
      </c>
      <c r="AF252" s="17">
        <v>0.8949374239677359</v>
      </c>
      <c r="AG252" t="str">
        <f>IF(AF252&lt;='CAV Tier 1 Analysis'!$A$5,"Tier 1", "Tier 2")</f>
        <v>Tier 2</v>
      </c>
      <c r="AH252" t="str">
        <f t="shared" si="8"/>
        <v>Iowa - Tier 2</v>
      </c>
      <c r="AI252" t="str">
        <f t="shared" si="9"/>
        <v>Ellsworth, City Of - Tier 2</v>
      </c>
    </row>
    <row r="253" spans="1:35" x14ac:dyDescent="0.3">
      <c r="A253">
        <v>246</v>
      </c>
      <c r="B253">
        <v>7</v>
      </c>
      <c r="C253" t="s">
        <v>34</v>
      </c>
      <c r="D253" t="s">
        <v>2532</v>
      </c>
      <c r="E253" t="s">
        <v>4085</v>
      </c>
      <c r="F253" t="s">
        <v>867</v>
      </c>
      <c r="G253" s="56">
        <v>1.3260000000000001</v>
      </c>
      <c r="H253">
        <v>1</v>
      </c>
      <c r="I253">
        <v>0</v>
      </c>
      <c r="J253" s="12">
        <v>8</v>
      </c>
      <c r="K253" s="12">
        <v>9</v>
      </c>
      <c r="L253">
        <v>0</v>
      </c>
      <c r="M253" s="12">
        <v>2</v>
      </c>
      <c r="N253" s="12">
        <v>0</v>
      </c>
      <c r="O253" s="12">
        <v>341.64875306985869</v>
      </c>
      <c r="P253" s="12">
        <v>303.73996072018736</v>
      </c>
      <c r="Q253">
        <v>0</v>
      </c>
      <c r="R253" s="57">
        <v>3.6712245913912772E-5</v>
      </c>
      <c r="S253" s="57">
        <v>7.6295109483482109E-5</v>
      </c>
      <c r="T253" s="57">
        <v>0</v>
      </c>
      <c r="U253" s="57">
        <v>1.3907095551248313E-3</v>
      </c>
      <c r="V253" s="57">
        <v>2.8661763889510725E-3</v>
      </c>
      <c r="W253" s="57">
        <v>0</v>
      </c>
      <c r="X253" s="57">
        <v>2.4069363601801863E-4</v>
      </c>
      <c r="Y253" s="57">
        <v>0</v>
      </c>
      <c r="Z253" s="57">
        <v>1.3310018637567708E-4</v>
      </c>
      <c r="AA253" s="57">
        <v>2.3721258204303103E-4</v>
      </c>
      <c r="AB253" s="57">
        <v>0</v>
      </c>
      <c r="AC253" s="17">
        <v>4.528090639918204E-4</v>
      </c>
      <c r="AD253" s="12">
        <v>246</v>
      </c>
      <c r="AE253" s="16">
        <v>5</v>
      </c>
      <c r="AF253" s="17">
        <v>0.89539023303172771</v>
      </c>
      <c r="AG253" t="str">
        <f>IF(AF253&lt;='CAV Tier 1 Analysis'!$A$5,"Tier 1", "Tier 2")</f>
        <v>Tier 2</v>
      </c>
      <c r="AH253" t="str">
        <f t="shared" si="8"/>
        <v>Iowa - Tier 2</v>
      </c>
      <c r="AI253" t="str">
        <f t="shared" si="9"/>
        <v>Dike, City Of - Tier 2</v>
      </c>
    </row>
    <row r="254" spans="1:35" x14ac:dyDescent="0.3">
      <c r="A254">
        <v>247</v>
      </c>
      <c r="B254">
        <v>7</v>
      </c>
      <c r="C254" t="s">
        <v>34</v>
      </c>
      <c r="D254" t="s">
        <v>2535</v>
      </c>
      <c r="E254" t="s">
        <v>4089</v>
      </c>
      <c r="F254" t="s">
        <v>795</v>
      </c>
      <c r="G254" s="56">
        <v>0.84458999999999995</v>
      </c>
      <c r="H254">
        <v>0</v>
      </c>
      <c r="I254">
        <v>0</v>
      </c>
      <c r="J254" s="12">
        <v>12</v>
      </c>
      <c r="K254" s="12">
        <v>9</v>
      </c>
      <c r="L254">
        <v>0</v>
      </c>
      <c r="M254">
        <v>0</v>
      </c>
      <c r="N254" s="12">
        <v>0</v>
      </c>
      <c r="O254" s="12">
        <v>10.298028614326755</v>
      </c>
      <c r="P254">
        <v>0</v>
      </c>
      <c r="Q254">
        <v>0</v>
      </c>
      <c r="R254" s="57">
        <v>2.3383707222044937E-5</v>
      </c>
      <c r="S254" s="57">
        <v>0</v>
      </c>
      <c r="T254" s="57">
        <v>0</v>
      </c>
      <c r="U254" s="57">
        <v>2.086064332687247E-3</v>
      </c>
      <c r="V254" s="57">
        <v>2.8661763889510725E-3</v>
      </c>
      <c r="W254" s="57">
        <v>0</v>
      </c>
      <c r="X254" s="57">
        <v>0</v>
      </c>
      <c r="Y254" s="57">
        <v>0</v>
      </c>
      <c r="Z254" s="57">
        <v>4.0119260367640767E-6</v>
      </c>
      <c r="AA254" s="57">
        <v>0</v>
      </c>
      <c r="AB254" s="57">
        <v>0</v>
      </c>
      <c r="AC254" s="17">
        <v>4.5269421408155713E-4</v>
      </c>
      <c r="AD254" s="12">
        <v>247</v>
      </c>
      <c r="AE254" s="16">
        <v>5</v>
      </c>
      <c r="AF254" s="17">
        <v>0.89584292724580927</v>
      </c>
      <c r="AG254" t="str">
        <f>IF(AF254&lt;='CAV Tier 1 Analysis'!$A$5,"Tier 1", "Tier 2")</f>
        <v>Tier 2</v>
      </c>
      <c r="AH254" t="str">
        <f t="shared" si="8"/>
        <v>Iowa - Tier 2</v>
      </c>
      <c r="AI254" t="str">
        <f t="shared" si="9"/>
        <v>Kamrar, City Of - Tier 2</v>
      </c>
    </row>
    <row r="255" spans="1:35" x14ac:dyDescent="0.3">
      <c r="A255">
        <v>248</v>
      </c>
      <c r="B255">
        <v>7</v>
      </c>
      <c r="C255" t="s">
        <v>34</v>
      </c>
      <c r="D255" t="s">
        <v>2046</v>
      </c>
      <c r="E255" t="s">
        <v>4127</v>
      </c>
      <c r="F255" t="s">
        <v>846</v>
      </c>
      <c r="G255" s="56">
        <v>1.8549</v>
      </c>
      <c r="H255">
        <v>0</v>
      </c>
      <c r="I255">
        <v>0</v>
      </c>
      <c r="J255" s="12">
        <v>9</v>
      </c>
      <c r="K255" s="12">
        <v>9</v>
      </c>
      <c r="L255">
        <v>0</v>
      </c>
      <c r="M255">
        <v>0</v>
      </c>
      <c r="N255" s="12">
        <v>0</v>
      </c>
      <c r="O255" s="12">
        <v>434.94341215058188</v>
      </c>
      <c r="P255" s="12">
        <v>398.52520795133444</v>
      </c>
      <c r="Q255">
        <v>0</v>
      </c>
      <c r="R255" s="57">
        <v>5.1355614589530017E-5</v>
      </c>
      <c r="S255" s="57">
        <v>0</v>
      </c>
      <c r="T255" s="57">
        <v>0</v>
      </c>
      <c r="U255" s="57">
        <v>1.5645482495154352E-3</v>
      </c>
      <c r="V255" s="57">
        <v>2.8661763889510725E-3</v>
      </c>
      <c r="W255" s="57">
        <v>0</v>
      </c>
      <c r="X255" s="57">
        <v>0</v>
      </c>
      <c r="Y255" s="57">
        <v>0</v>
      </c>
      <c r="Z255" s="57">
        <v>1.6944610129537955E-4</v>
      </c>
      <c r="AA255" s="57">
        <v>3.1123726151548441E-4</v>
      </c>
      <c r="AB255" s="57">
        <v>0</v>
      </c>
      <c r="AC255" s="17">
        <v>4.5116032871517285E-4</v>
      </c>
      <c r="AD255" s="12">
        <v>248</v>
      </c>
      <c r="AE255" s="16">
        <v>5</v>
      </c>
      <c r="AF255" s="17">
        <v>0.89629408757452445</v>
      </c>
      <c r="AG255" t="str">
        <f>IF(AF255&lt;='CAV Tier 1 Analysis'!$A$5,"Tier 1", "Tier 2")</f>
        <v>Tier 2</v>
      </c>
      <c r="AH255" t="str">
        <f t="shared" si="8"/>
        <v>Iowa - Tier 2</v>
      </c>
      <c r="AI255" t="str">
        <f t="shared" si="9"/>
        <v>Pocahontas, City Of - Tier 2</v>
      </c>
    </row>
    <row r="256" spans="1:35" x14ac:dyDescent="0.3">
      <c r="A256">
        <v>249</v>
      </c>
      <c r="B256">
        <v>7</v>
      </c>
      <c r="C256" t="s">
        <v>34</v>
      </c>
      <c r="D256" t="s">
        <v>2495</v>
      </c>
      <c r="E256" t="s">
        <v>4043</v>
      </c>
      <c r="F256" t="s">
        <v>1606</v>
      </c>
      <c r="G256" s="56">
        <v>0.32018000000000002</v>
      </c>
      <c r="H256">
        <v>8</v>
      </c>
      <c r="I256">
        <v>0</v>
      </c>
      <c r="J256" s="12">
        <v>11</v>
      </c>
      <c r="K256" s="12">
        <v>4</v>
      </c>
      <c r="L256">
        <v>1</v>
      </c>
      <c r="M256" s="12">
        <v>3.6317071647198449</v>
      </c>
      <c r="N256" s="12">
        <v>0.36669161656273902</v>
      </c>
      <c r="O256" s="12">
        <v>8.479384762780926</v>
      </c>
      <c r="P256">
        <v>0</v>
      </c>
      <c r="Q256">
        <v>0</v>
      </c>
      <c r="R256" s="57">
        <v>8.8646507516716385E-6</v>
      </c>
      <c r="S256" s="57">
        <v>6.1036087586785687E-4</v>
      </c>
      <c r="T256" s="57">
        <v>0</v>
      </c>
      <c r="U256" s="57">
        <v>1.912225638296643E-3</v>
      </c>
      <c r="V256" s="57">
        <v>1.2738561728671434E-3</v>
      </c>
      <c r="W256" s="57">
        <v>7.0821529745042496E-4</v>
      </c>
      <c r="X256" s="57">
        <v>4.3706440121455439E-4</v>
      </c>
      <c r="Y256" s="57">
        <v>3.9994137369026805E-6</v>
      </c>
      <c r="Z256" s="57">
        <v>3.3034152243677162E-6</v>
      </c>
      <c r="AA256" s="57">
        <v>0</v>
      </c>
      <c r="AB256" s="57">
        <v>0</v>
      </c>
      <c r="AC256" s="17">
        <v>4.5071726049177865E-4</v>
      </c>
      <c r="AD256" s="12">
        <v>249</v>
      </c>
      <c r="AE256" s="16">
        <v>5</v>
      </c>
      <c r="AF256" s="17">
        <v>0.89674480483501617</v>
      </c>
      <c r="AG256" t="str">
        <f>IF(AF256&lt;='CAV Tier 1 Analysis'!$A$5,"Tier 1", "Tier 2")</f>
        <v>Tier 2</v>
      </c>
      <c r="AH256" t="str">
        <f t="shared" si="8"/>
        <v>Iowa - Tier 2</v>
      </c>
      <c r="AI256" t="str">
        <f t="shared" si="9"/>
        <v>Plainfield, City Of - Tier 2</v>
      </c>
    </row>
    <row r="257" spans="1:35" x14ac:dyDescent="0.3">
      <c r="A257">
        <v>250</v>
      </c>
      <c r="B257">
        <v>7</v>
      </c>
      <c r="C257" t="s">
        <v>34</v>
      </c>
      <c r="D257" t="s">
        <v>2290</v>
      </c>
      <c r="E257" t="s">
        <v>3784</v>
      </c>
      <c r="F257" t="s">
        <v>1238</v>
      </c>
      <c r="G257" s="56">
        <v>3.2391700000000001</v>
      </c>
      <c r="H257">
        <v>5</v>
      </c>
      <c r="I257">
        <v>0</v>
      </c>
      <c r="J257" s="12">
        <v>10.5</v>
      </c>
      <c r="K257" s="12">
        <v>6</v>
      </c>
      <c r="L257">
        <v>0</v>
      </c>
      <c r="M257" s="12">
        <v>1.0000000000000002</v>
      </c>
      <c r="N257" s="12">
        <v>0</v>
      </c>
      <c r="O257" s="12">
        <v>587.40561626572401</v>
      </c>
      <c r="P257" s="12">
        <v>480.79197571535718</v>
      </c>
      <c r="Q257">
        <v>0</v>
      </c>
      <c r="R257" s="57">
        <v>8.9681150525617521E-5</v>
      </c>
      <c r="S257" s="57">
        <v>3.8147554741741054E-4</v>
      </c>
      <c r="T257" s="57">
        <v>0</v>
      </c>
      <c r="U257" s="57">
        <v>1.825306291101341E-3</v>
      </c>
      <c r="V257" s="57">
        <v>1.910784259300715E-3</v>
      </c>
      <c r="W257" s="57">
        <v>0</v>
      </c>
      <c r="X257" s="57">
        <v>1.2034681800900934E-4</v>
      </c>
      <c r="Y257" s="57">
        <v>0</v>
      </c>
      <c r="Z257" s="57">
        <v>2.288426236026703E-4</v>
      </c>
      <c r="AA257" s="57">
        <v>3.754853517284665E-4</v>
      </c>
      <c r="AB257" s="57">
        <v>0</v>
      </c>
      <c r="AC257" s="17">
        <v>4.483565492441118E-4</v>
      </c>
      <c r="AD257" s="12">
        <v>250</v>
      </c>
      <c r="AE257" s="16">
        <v>5</v>
      </c>
      <c r="AF257" s="17">
        <v>0.89719316138426031</v>
      </c>
      <c r="AG257" t="str">
        <f>IF(AF257&lt;='CAV Tier 1 Analysis'!$A$5,"Tier 1", "Tier 2")</f>
        <v>Tier 2</v>
      </c>
      <c r="AH257" t="str">
        <f t="shared" si="8"/>
        <v>Iowa - Tier 2</v>
      </c>
      <c r="AI257" t="str">
        <f t="shared" si="9"/>
        <v>Belle Plaine, City Of - Tier 2</v>
      </c>
    </row>
    <row r="258" spans="1:35" x14ac:dyDescent="0.3">
      <c r="A258">
        <v>251</v>
      </c>
      <c r="B258">
        <v>7</v>
      </c>
      <c r="C258" t="s">
        <v>34</v>
      </c>
      <c r="D258" t="s">
        <v>2040</v>
      </c>
      <c r="E258" t="s">
        <v>3943</v>
      </c>
      <c r="F258" t="s">
        <v>1072</v>
      </c>
      <c r="G258" s="56">
        <v>1.1793899999999999</v>
      </c>
      <c r="H258">
        <v>5</v>
      </c>
      <c r="I258">
        <v>0</v>
      </c>
      <c r="J258" s="12">
        <v>11</v>
      </c>
      <c r="K258" s="12">
        <v>7</v>
      </c>
      <c r="L258">
        <v>0</v>
      </c>
      <c r="M258" s="12">
        <v>0.82518929276999131</v>
      </c>
      <c r="N258" s="12">
        <v>11.17012553254073</v>
      </c>
      <c r="O258" s="12">
        <v>154.87809775028228</v>
      </c>
      <c r="P258" s="12">
        <v>118.92113461896204</v>
      </c>
      <c r="Q258">
        <v>0</v>
      </c>
      <c r="R258" s="57">
        <v>3.2653134018408432E-5</v>
      </c>
      <c r="S258" s="57">
        <v>3.8147554741741054E-4</v>
      </c>
      <c r="T258" s="57">
        <v>0</v>
      </c>
      <c r="U258" s="57">
        <v>1.912225638296643E-3</v>
      </c>
      <c r="V258" s="57">
        <v>2.2292483025175007E-3</v>
      </c>
      <c r="W258" s="57">
        <v>0</v>
      </c>
      <c r="X258" s="57">
        <v>9.9308905639973257E-5</v>
      </c>
      <c r="Y258" s="57">
        <v>1.2182976506671047E-4</v>
      </c>
      <c r="Z258" s="57">
        <v>6.0337710853163261E-5</v>
      </c>
      <c r="AA258" s="57">
        <v>9.2874145817244745E-5</v>
      </c>
      <c r="AB258" s="57">
        <v>0</v>
      </c>
      <c r="AC258" s="17">
        <v>4.4817755905700497E-4</v>
      </c>
      <c r="AD258" s="12">
        <v>251</v>
      </c>
      <c r="AE258" s="16">
        <v>5</v>
      </c>
      <c r="AF258" s="17">
        <v>0.89764133894331732</v>
      </c>
      <c r="AG258" t="str">
        <f>IF(AF258&lt;='CAV Tier 1 Analysis'!$A$5,"Tier 1", "Tier 2")</f>
        <v>Tier 2</v>
      </c>
      <c r="AH258" t="str">
        <f t="shared" si="8"/>
        <v>Iowa - Tier 2</v>
      </c>
      <c r="AI258" t="str">
        <f t="shared" si="9"/>
        <v>Malvern, City Of - Tier 2</v>
      </c>
    </row>
    <row r="259" spans="1:35" x14ac:dyDescent="0.3">
      <c r="A259">
        <v>252</v>
      </c>
      <c r="B259">
        <v>7</v>
      </c>
      <c r="C259" t="s">
        <v>34</v>
      </c>
      <c r="D259" t="s">
        <v>2483</v>
      </c>
      <c r="E259" t="s">
        <v>4030</v>
      </c>
      <c r="F259" t="s">
        <v>871</v>
      </c>
      <c r="G259" s="56">
        <v>0.14038</v>
      </c>
      <c r="H259">
        <v>1</v>
      </c>
      <c r="I259">
        <v>0</v>
      </c>
      <c r="J259" s="12">
        <v>15</v>
      </c>
      <c r="K259" s="12">
        <v>7</v>
      </c>
      <c r="L259">
        <v>0</v>
      </c>
      <c r="M259">
        <v>0</v>
      </c>
      <c r="N259" s="12">
        <v>0.65537709765705554</v>
      </c>
      <c r="O259" s="12">
        <v>3.5181727620039633</v>
      </c>
      <c r="P259">
        <v>0</v>
      </c>
      <c r="Q259">
        <v>0</v>
      </c>
      <c r="R259" s="57">
        <v>3.8866252499208711E-6</v>
      </c>
      <c r="S259" s="57">
        <v>7.6295109483482109E-5</v>
      </c>
      <c r="T259" s="57">
        <v>0</v>
      </c>
      <c r="U259" s="57">
        <v>2.6075804158590585E-3</v>
      </c>
      <c r="V259" s="57">
        <v>2.2292483025175007E-3</v>
      </c>
      <c r="W259" s="57">
        <v>0</v>
      </c>
      <c r="X259" s="57">
        <v>0</v>
      </c>
      <c r="Y259" s="57">
        <v>7.1480340668562221E-6</v>
      </c>
      <c r="Z259" s="57">
        <v>1.3706165941393286E-6</v>
      </c>
      <c r="AA259" s="57">
        <v>0</v>
      </c>
      <c r="AB259" s="57">
        <v>0</v>
      </c>
      <c r="AC259" s="17">
        <v>4.4777537307008706E-4</v>
      </c>
      <c r="AD259" s="12">
        <v>252</v>
      </c>
      <c r="AE259" s="16">
        <v>5</v>
      </c>
      <c r="AF259" s="17">
        <v>0.89808911431638738</v>
      </c>
      <c r="AG259" t="str">
        <f>IF(AF259&lt;='CAV Tier 1 Analysis'!$A$5,"Tier 1", "Tier 2")</f>
        <v>Tier 2</v>
      </c>
      <c r="AH259" t="str">
        <f t="shared" si="8"/>
        <v>Iowa - Tier 2</v>
      </c>
      <c r="AI259" t="str">
        <f t="shared" si="9"/>
        <v>Fredonia, City Of - Tier 2</v>
      </c>
    </row>
    <row r="260" spans="1:35" x14ac:dyDescent="0.3">
      <c r="A260">
        <v>253</v>
      </c>
      <c r="B260">
        <v>7</v>
      </c>
      <c r="C260" t="s">
        <v>34</v>
      </c>
      <c r="D260" t="s">
        <v>2446</v>
      </c>
      <c r="E260" t="s">
        <v>3987</v>
      </c>
      <c r="F260" t="s">
        <v>1196</v>
      </c>
      <c r="G260" s="56">
        <v>2.9737500000000003</v>
      </c>
      <c r="H260">
        <v>0</v>
      </c>
      <c r="I260">
        <v>0</v>
      </c>
      <c r="J260" s="12">
        <v>4</v>
      </c>
      <c r="K260" s="12">
        <v>8</v>
      </c>
      <c r="L260">
        <v>0</v>
      </c>
      <c r="M260">
        <v>0</v>
      </c>
      <c r="N260" s="12">
        <v>54.996275085705435</v>
      </c>
      <c r="O260" s="12">
        <v>923.68709525965983</v>
      </c>
      <c r="P260" s="12">
        <v>804.4731245071689</v>
      </c>
      <c r="Q260">
        <v>0</v>
      </c>
      <c r="R260" s="57">
        <v>8.2332610321642628E-5</v>
      </c>
      <c r="S260" s="57">
        <v>0</v>
      </c>
      <c r="T260" s="57">
        <v>0</v>
      </c>
      <c r="U260" s="57">
        <v>6.9535477756241563E-4</v>
      </c>
      <c r="V260" s="57">
        <v>2.5477123457342868E-3</v>
      </c>
      <c r="W260" s="57">
        <v>0</v>
      </c>
      <c r="X260" s="57">
        <v>0</v>
      </c>
      <c r="Y260" s="57">
        <v>5.9983061548563163E-4</v>
      </c>
      <c r="Z260" s="57">
        <v>3.5985181689432292E-4</v>
      </c>
      <c r="AA260" s="57">
        <v>6.2827145495145641E-4</v>
      </c>
      <c r="AB260" s="57">
        <v>0</v>
      </c>
      <c r="AC260" s="17">
        <v>4.4666851099543233E-4</v>
      </c>
      <c r="AD260" s="12">
        <v>253</v>
      </c>
      <c r="AE260" s="16">
        <v>5</v>
      </c>
      <c r="AF260" s="17">
        <v>0.89853578282738278</v>
      </c>
      <c r="AG260" t="str">
        <f>IF(AF260&lt;='CAV Tier 1 Analysis'!$A$5,"Tier 1", "Tier 2")</f>
        <v>Tier 2</v>
      </c>
      <c r="AH260" t="str">
        <f t="shared" si="8"/>
        <v>Iowa - Tier 2</v>
      </c>
      <c r="AI260" t="str">
        <f t="shared" si="9"/>
        <v>Hawarden, City Of - Tier 2</v>
      </c>
    </row>
    <row r="261" spans="1:35" x14ac:dyDescent="0.3">
      <c r="A261">
        <v>254</v>
      </c>
      <c r="B261">
        <v>7</v>
      </c>
      <c r="C261" t="s">
        <v>34</v>
      </c>
      <c r="D261" t="s">
        <v>1990</v>
      </c>
      <c r="E261" t="s">
        <v>3881</v>
      </c>
      <c r="F261" t="s">
        <v>1023</v>
      </c>
      <c r="G261" s="56">
        <v>5.6056799999999996</v>
      </c>
      <c r="H261">
        <v>2</v>
      </c>
      <c r="I261">
        <v>0</v>
      </c>
      <c r="J261" s="12">
        <v>11</v>
      </c>
      <c r="K261" s="12">
        <v>7</v>
      </c>
      <c r="L261">
        <v>0</v>
      </c>
      <c r="M261">
        <v>0</v>
      </c>
      <c r="N261" s="12">
        <v>0</v>
      </c>
      <c r="O261" s="12">
        <v>473.66981376983523</v>
      </c>
      <c r="P261" s="12">
        <v>348.25500360707628</v>
      </c>
      <c r="Q261">
        <v>0</v>
      </c>
      <c r="R261" s="57">
        <v>1.5520143489796572E-4</v>
      </c>
      <c r="S261" s="57">
        <v>1.5259021896696422E-4</v>
      </c>
      <c r="T261" s="57">
        <v>0</v>
      </c>
      <c r="U261" s="57">
        <v>1.912225638296643E-3</v>
      </c>
      <c r="V261" s="57">
        <v>2.2292483025175007E-3</v>
      </c>
      <c r="W261" s="57">
        <v>0</v>
      </c>
      <c r="X261" s="57">
        <v>0</v>
      </c>
      <c r="Y261" s="57">
        <v>0</v>
      </c>
      <c r="Z261" s="57">
        <v>1.8453320823449948E-4</v>
      </c>
      <c r="AA261" s="57">
        <v>2.7197761012138415E-4</v>
      </c>
      <c r="AB261" s="57">
        <v>0</v>
      </c>
      <c r="AC261" s="17">
        <v>4.4597967391226892E-4</v>
      </c>
      <c r="AD261" s="12">
        <v>254</v>
      </c>
      <c r="AE261" s="16">
        <v>5</v>
      </c>
      <c r="AF261" s="17">
        <v>0.89898176250129502</v>
      </c>
      <c r="AG261" t="str">
        <f>IF(AF261&lt;='CAV Tier 1 Analysis'!$A$5,"Tier 1", "Tier 2")</f>
        <v>Tier 2</v>
      </c>
      <c r="AH261" t="str">
        <f t="shared" si="8"/>
        <v>Iowa - Tier 2</v>
      </c>
      <c r="AI261" t="str">
        <f t="shared" si="9"/>
        <v>Sheffield, City Of - Tier 2</v>
      </c>
    </row>
    <row r="262" spans="1:35" x14ac:dyDescent="0.3">
      <c r="A262">
        <v>255</v>
      </c>
      <c r="B262">
        <v>7</v>
      </c>
      <c r="C262" t="s">
        <v>34</v>
      </c>
      <c r="D262" t="s">
        <v>2371</v>
      </c>
      <c r="E262" t="s">
        <v>3890</v>
      </c>
      <c r="F262" t="s">
        <v>971</v>
      </c>
      <c r="G262" s="56">
        <v>0.55308999999999997</v>
      </c>
      <c r="H262">
        <v>6</v>
      </c>
      <c r="I262">
        <v>0</v>
      </c>
      <c r="J262" s="12">
        <v>10</v>
      </c>
      <c r="K262" s="12">
        <v>8</v>
      </c>
      <c r="L262">
        <v>0</v>
      </c>
      <c r="M262" s="12">
        <v>1</v>
      </c>
      <c r="N262" s="12">
        <v>0</v>
      </c>
      <c r="O262" s="12">
        <v>14.07578977974374</v>
      </c>
      <c r="P262">
        <v>0</v>
      </c>
      <c r="Q262">
        <v>0</v>
      </c>
      <c r="R262" s="57">
        <v>1.5313104142176481E-5</v>
      </c>
      <c r="S262" s="57">
        <v>4.5777065690089265E-4</v>
      </c>
      <c r="T262" s="57">
        <v>0</v>
      </c>
      <c r="U262" s="57">
        <v>1.738386943906039E-3</v>
      </c>
      <c r="V262" s="57">
        <v>2.5477123457342868E-3</v>
      </c>
      <c r="W262" s="57">
        <v>0</v>
      </c>
      <c r="X262" s="57">
        <v>1.2034681800900931E-4</v>
      </c>
      <c r="Y262" s="57">
        <v>0</v>
      </c>
      <c r="Z262" s="57">
        <v>5.483673586496774E-6</v>
      </c>
      <c r="AA262" s="57">
        <v>0</v>
      </c>
      <c r="AB262" s="57">
        <v>0</v>
      </c>
      <c r="AC262" s="17">
        <v>4.4409214020717285E-4</v>
      </c>
      <c r="AD262" s="12">
        <v>255</v>
      </c>
      <c r="AE262" s="16">
        <v>5</v>
      </c>
      <c r="AF262" s="17">
        <v>0.89942585464150215</v>
      </c>
      <c r="AG262" t="str">
        <f>IF(AF262&lt;='CAV Tier 1 Analysis'!$A$5,"Tier 1", "Tier 2")</f>
        <v>Tier 2</v>
      </c>
      <c r="AH262" t="str">
        <f t="shared" si="8"/>
        <v>Iowa - Tier 2</v>
      </c>
      <c r="AI262" t="str">
        <f t="shared" si="9"/>
        <v>Union, City Of - Tier 2</v>
      </c>
    </row>
    <row r="263" spans="1:35" x14ac:dyDescent="0.3">
      <c r="A263">
        <v>256</v>
      </c>
      <c r="B263">
        <v>7</v>
      </c>
      <c r="C263" t="s">
        <v>34</v>
      </c>
      <c r="D263" t="s">
        <v>2571</v>
      </c>
      <c r="E263" t="s">
        <v>4133</v>
      </c>
      <c r="F263" t="s">
        <v>982</v>
      </c>
      <c r="G263" s="56">
        <v>2.0384199999999999</v>
      </c>
      <c r="H263">
        <v>1</v>
      </c>
      <c r="I263">
        <v>0</v>
      </c>
      <c r="J263" s="12">
        <v>9</v>
      </c>
      <c r="K263" s="12">
        <v>8</v>
      </c>
      <c r="L263">
        <v>0</v>
      </c>
      <c r="M263">
        <v>0</v>
      </c>
      <c r="N263" s="12">
        <v>36.360658591498002</v>
      </c>
      <c r="O263" s="12">
        <v>237.6504665357995</v>
      </c>
      <c r="P263" s="12">
        <v>187.88899316916553</v>
      </c>
      <c r="Q263">
        <v>0</v>
      </c>
      <c r="R263" s="57">
        <v>5.6436633722351484E-5</v>
      </c>
      <c r="S263" s="57">
        <v>7.6295109483482109E-5</v>
      </c>
      <c r="T263" s="57">
        <v>0</v>
      </c>
      <c r="U263" s="57">
        <v>1.5645482495154352E-3</v>
      </c>
      <c r="V263" s="57">
        <v>2.5477123457342868E-3</v>
      </c>
      <c r="W263" s="57">
        <v>0</v>
      </c>
      <c r="X263" s="57">
        <v>0</v>
      </c>
      <c r="Y263" s="57">
        <v>3.9657660793230806E-4</v>
      </c>
      <c r="Z263" s="57">
        <v>9.2584331433850437E-5</v>
      </c>
      <c r="AA263" s="57">
        <v>1.467361525347065E-4</v>
      </c>
      <c r="AB263" s="57">
        <v>0</v>
      </c>
      <c r="AC263" s="17">
        <v>4.437172209414928E-4</v>
      </c>
      <c r="AD263" s="12">
        <v>256</v>
      </c>
      <c r="AE263" s="16">
        <v>5</v>
      </c>
      <c r="AF263" s="17">
        <v>0.89986957186244365</v>
      </c>
      <c r="AG263" t="str">
        <f>IF(AF263&lt;='CAV Tier 1 Analysis'!$A$5,"Tier 1", "Tier 2")</f>
        <v>Tier 2</v>
      </c>
      <c r="AH263" t="str">
        <f t="shared" si="8"/>
        <v>Iowa - Tier 2</v>
      </c>
      <c r="AI263" t="str">
        <f t="shared" si="9"/>
        <v>Lake View, City Of - Tier 2</v>
      </c>
    </row>
    <row r="264" spans="1:35" x14ac:dyDescent="0.3">
      <c r="A264">
        <v>257</v>
      </c>
      <c r="B264">
        <v>7</v>
      </c>
      <c r="C264" t="s">
        <v>34</v>
      </c>
      <c r="D264" t="s">
        <v>2336</v>
      </c>
      <c r="E264" t="s">
        <v>3841</v>
      </c>
      <c r="F264" t="s">
        <v>1278</v>
      </c>
      <c r="G264" s="56">
        <v>0.24704000000000001</v>
      </c>
      <c r="H264">
        <v>1</v>
      </c>
      <c r="I264">
        <v>0</v>
      </c>
      <c r="J264" s="12">
        <v>16</v>
      </c>
      <c r="K264" s="12">
        <v>4</v>
      </c>
      <c r="L264">
        <v>0</v>
      </c>
      <c r="M264" s="12">
        <v>6</v>
      </c>
      <c r="N264" s="12">
        <v>0</v>
      </c>
      <c r="O264" s="12">
        <v>2.7604921005107728</v>
      </c>
      <c r="P264">
        <v>0</v>
      </c>
      <c r="Q264">
        <v>0</v>
      </c>
      <c r="R264" s="57">
        <v>6.8396630698137341E-6</v>
      </c>
      <c r="S264" s="57">
        <v>7.6295109483482109E-5</v>
      </c>
      <c r="T264" s="57">
        <v>0</v>
      </c>
      <c r="U264" s="57">
        <v>2.7814191102496625E-3</v>
      </c>
      <c r="V264" s="57">
        <v>1.2738561728671434E-3</v>
      </c>
      <c r="W264" s="57">
        <v>0</v>
      </c>
      <c r="X264" s="57">
        <v>7.2208090805405594E-4</v>
      </c>
      <c r="Y264" s="57">
        <v>0</v>
      </c>
      <c r="Z264" s="57">
        <v>1.0754378869090721E-6</v>
      </c>
      <c r="AA264" s="57">
        <v>0</v>
      </c>
      <c r="AB264" s="57">
        <v>0</v>
      </c>
      <c r="AC264" s="17">
        <v>4.4196058196464241E-4</v>
      </c>
      <c r="AD264" s="12">
        <v>257</v>
      </c>
      <c r="AE264" s="16">
        <v>5</v>
      </c>
      <c r="AF264" s="17">
        <v>0.90031153244440831</v>
      </c>
      <c r="AG264" t="str">
        <f>IF(AF264&lt;='CAV Tier 1 Analysis'!$A$5,"Tier 1", "Tier 2")</f>
        <v>Tier 2</v>
      </c>
      <c r="AH264" t="str">
        <f t="shared" ref="AH264:AH327" si="10">C264&amp;" - "&amp;AG264</f>
        <v>Iowa - Tier 2</v>
      </c>
      <c r="AI264" t="str">
        <f t="shared" ref="AI264:AI327" si="11">D264&amp;" - "&amp;AG264</f>
        <v>St. Olaf, City Of - Tier 2</v>
      </c>
    </row>
    <row r="265" spans="1:35" x14ac:dyDescent="0.3">
      <c r="A265">
        <v>258</v>
      </c>
      <c r="B265">
        <v>7</v>
      </c>
      <c r="C265" t="s">
        <v>34</v>
      </c>
      <c r="D265" t="s">
        <v>2324</v>
      </c>
      <c r="E265" t="s">
        <v>3827</v>
      </c>
      <c r="F265" t="s">
        <v>961</v>
      </c>
      <c r="G265" s="56">
        <v>0.83982000000000001</v>
      </c>
      <c r="H265">
        <v>4</v>
      </c>
      <c r="I265">
        <v>0</v>
      </c>
      <c r="J265" s="12">
        <v>10</v>
      </c>
      <c r="K265" s="12">
        <v>8</v>
      </c>
      <c r="L265">
        <v>0</v>
      </c>
      <c r="M265">
        <v>0</v>
      </c>
      <c r="N265" s="12">
        <v>0</v>
      </c>
      <c r="O265" s="12">
        <v>220.78012961314835</v>
      </c>
      <c r="P265" s="12">
        <v>195.13097447834207</v>
      </c>
      <c r="Q265">
        <v>0</v>
      </c>
      <c r="R265" s="57">
        <v>2.325164280801073E-5</v>
      </c>
      <c r="S265" s="57">
        <v>3.0518043793392844E-4</v>
      </c>
      <c r="T265" s="57">
        <v>0</v>
      </c>
      <c r="U265" s="57">
        <v>1.738386943906039E-3</v>
      </c>
      <c r="V265" s="57">
        <v>2.5477123457342868E-3</v>
      </c>
      <c r="W265" s="57">
        <v>0</v>
      </c>
      <c r="X265" s="57">
        <v>0</v>
      </c>
      <c r="Y265" s="57">
        <v>0</v>
      </c>
      <c r="Z265" s="57">
        <v>8.6011952730726072E-5</v>
      </c>
      <c r="AA265" s="57">
        <v>1.5239194139233297E-4</v>
      </c>
      <c r="AB265" s="57">
        <v>0</v>
      </c>
      <c r="AC265" s="17">
        <v>4.4117593313684761E-4</v>
      </c>
      <c r="AD265" s="12">
        <v>258</v>
      </c>
      <c r="AE265" s="16">
        <v>5</v>
      </c>
      <c r="AF265" s="17">
        <v>0.90075270837754517</v>
      </c>
      <c r="AG265" t="str">
        <f>IF(AF265&lt;='CAV Tier 1 Analysis'!$A$5,"Tier 1", "Tier 2")</f>
        <v>Tier 2</v>
      </c>
      <c r="AH265" t="str">
        <f t="shared" si="10"/>
        <v>Iowa - Tier 2</v>
      </c>
      <c r="AI265" t="str">
        <f t="shared" si="11"/>
        <v>Fredericksburg, City Of - Tier 2</v>
      </c>
    </row>
    <row r="266" spans="1:35" x14ac:dyDescent="0.3">
      <c r="A266">
        <v>259</v>
      </c>
      <c r="B266">
        <v>7</v>
      </c>
      <c r="C266" t="s">
        <v>34</v>
      </c>
      <c r="D266" t="s">
        <v>2547</v>
      </c>
      <c r="E266" t="s">
        <v>4103</v>
      </c>
      <c r="F266" t="s">
        <v>1641</v>
      </c>
      <c r="G266" s="56">
        <v>1.2836700000000001</v>
      </c>
      <c r="H266">
        <v>1</v>
      </c>
      <c r="I266">
        <v>0</v>
      </c>
      <c r="J266" s="12">
        <v>16</v>
      </c>
      <c r="K266" s="12">
        <v>2</v>
      </c>
      <c r="L266">
        <v>0</v>
      </c>
      <c r="M266">
        <v>0</v>
      </c>
      <c r="N266" s="12">
        <v>17.802789176400406</v>
      </c>
      <c r="O266" s="12">
        <v>323.02987769262882</v>
      </c>
      <c r="P266" s="12">
        <v>154.80468281807887</v>
      </c>
      <c r="Q266" s="12">
        <v>226.24829001072555</v>
      </c>
      <c r="R266" s="57">
        <v>3.5540278063584021E-5</v>
      </c>
      <c r="S266" s="57">
        <v>7.6295109483482109E-5</v>
      </c>
      <c r="T266" s="57">
        <v>0</v>
      </c>
      <c r="U266" s="57">
        <v>2.7814191102496625E-3</v>
      </c>
      <c r="V266" s="57">
        <v>6.3692808643357171E-4</v>
      </c>
      <c r="W266" s="57">
        <v>0</v>
      </c>
      <c r="X266" s="57">
        <v>0</v>
      </c>
      <c r="Y266" s="57">
        <v>1.941705683230314E-4</v>
      </c>
      <c r="Z266" s="57">
        <v>1.2584660865719475E-4</v>
      </c>
      <c r="AA266" s="57">
        <v>1.2089821318393393E-4</v>
      </c>
      <c r="AB266" s="57">
        <v>8.5780072749145307E-4</v>
      </c>
      <c r="AC266" s="17">
        <v>4.3899079108053761E-4</v>
      </c>
      <c r="AD266" s="12">
        <v>259</v>
      </c>
      <c r="AE266" s="16">
        <v>5</v>
      </c>
      <c r="AF266" s="17">
        <v>0.90119169916862574</v>
      </c>
      <c r="AG266" t="str">
        <f>IF(AF266&lt;='CAV Tier 1 Analysis'!$A$5,"Tier 1", "Tier 2")</f>
        <v>Tier 2</v>
      </c>
      <c r="AH266" t="str">
        <f t="shared" si="10"/>
        <v>Iowa - Tier 2</v>
      </c>
      <c r="AI266" t="str">
        <f t="shared" si="11"/>
        <v>Solon, City Of - Tier 2</v>
      </c>
    </row>
    <row r="267" spans="1:35" x14ac:dyDescent="0.3">
      <c r="A267">
        <v>260</v>
      </c>
      <c r="B267">
        <v>7</v>
      </c>
      <c r="C267" t="s">
        <v>34</v>
      </c>
      <c r="D267" t="s">
        <v>2387</v>
      </c>
      <c r="E267" t="s">
        <v>3912</v>
      </c>
      <c r="F267" t="s">
        <v>1687</v>
      </c>
      <c r="G267" s="56">
        <v>0.61792999999999998</v>
      </c>
      <c r="H267">
        <v>6</v>
      </c>
      <c r="I267">
        <v>0</v>
      </c>
      <c r="J267" s="12">
        <v>16</v>
      </c>
      <c r="K267" s="12">
        <v>2</v>
      </c>
      <c r="L267">
        <v>1</v>
      </c>
      <c r="M267">
        <v>0</v>
      </c>
      <c r="N267" s="12">
        <v>4.543705967868191</v>
      </c>
      <c r="O267" s="12">
        <v>74.994486586896272</v>
      </c>
      <c r="P267">
        <v>0</v>
      </c>
      <c r="Q267" s="12">
        <v>34.339681726121682</v>
      </c>
      <c r="R267" s="57">
        <v>1.7108294206322864E-5</v>
      </c>
      <c r="S267" s="57">
        <v>4.5777065690089265E-4</v>
      </c>
      <c r="T267" s="57">
        <v>0</v>
      </c>
      <c r="U267" s="57">
        <v>2.7814191102496625E-3</v>
      </c>
      <c r="V267" s="57">
        <v>6.3692808643357171E-4</v>
      </c>
      <c r="W267" s="57">
        <v>7.0821529745042496E-4</v>
      </c>
      <c r="X267" s="57">
        <v>0</v>
      </c>
      <c r="Y267" s="57">
        <v>4.9557064420177634E-5</v>
      </c>
      <c r="Z267" s="57">
        <v>2.9216498091017717E-5</v>
      </c>
      <c r="AA267" s="57">
        <v>0</v>
      </c>
      <c r="AB267" s="57">
        <v>1.301959186745487E-4</v>
      </c>
      <c r="AC267" s="17">
        <v>4.3731008422060168E-4</v>
      </c>
      <c r="AD267" s="12">
        <v>260</v>
      </c>
      <c r="AE267" s="16">
        <v>5</v>
      </c>
      <c r="AF267" s="17">
        <v>0.90162900925284639</v>
      </c>
      <c r="AG267" t="str">
        <f>IF(AF267&lt;='CAV Tier 1 Analysis'!$A$5,"Tier 1", "Tier 2")</f>
        <v>Tier 2</v>
      </c>
      <c r="AH267" t="str">
        <f t="shared" si="10"/>
        <v>Iowa - Tier 2</v>
      </c>
      <c r="AI267" t="str">
        <f t="shared" si="11"/>
        <v>Hills, City Of - Tier 2</v>
      </c>
    </row>
    <row r="268" spans="1:35" x14ac:dyDescent="0.3">
      <c r="A268">
        <v>261</v>
      </c>
      <c r="B268">
        <v>7</v>
      </c>
      <c r="C268" t="s">
        <v>34</v>
      </c>
      <c r="D268" t="s">
        <v>2542</v>
      </c>
      <c r="E268" t="s">
        <v>4096</v>
      </c>
      <c r="F268" t="s">
        <v>819</v>
      </c>
      <c r="G268" s="56">
        <v>0.87548000000000004</v>
      </c>
      <c r="H268">
        <v>0</v>
      </c>
      <c r="I268">
        <v>0</v>
      </c>
      <c r="J268" s="12">
        <v>11</v>
      </c>
      <c r="K268" s="12">
        <v>9</v>
      </c>
      <c r="L268">
        <v>0</v>
      </c>
      <c r="M268">
        <v>0</v>
      </c>
      <c r="N268" s="12">
        <v>0</v>
      </c>
      <c r="O268" s="12">
        <v>8.8077436058661451</v>
      </c>
      <c r="P268">
        <v>0</v>
      </c>
      <c r="Q268">
        <v>0</v>
      </c>
      <c r="R268" s="57">
        <v>2.423894197037131E-5</v>
      </c>
      <c r="S268" s="57">
        <v>0</v>
      </c>
      <c r="T268" s="57">
        <v>0</v>
      </c>
      <c r="U268" s="57">
        <v>1.912225638296643E-3</v>
      </c>
      <c r="V268" s="57">
        <v>2.8661763889510725E-3</v>
      </c>
      <c r="W268" s="57">
        <v>0</v>
      </c>
      <c r="X268" s="57">
        <v>0</v>
      </c>
      <c r="Y268" s="57">
        <v>0</v>
      </c>
      <c r="Z268" s="57">
        <v>3.4313379017375E-6</v>
      </c>
      <c r="AA268" s="57">
        <v>0</v>
      </c>
      <c r="AB268" s="57">
        <v>0</v>
      </c>
      <c r="AC268" s="17">
        <v>4.3691566428362037E-4</v>
      </c>
      <c r="AD268" s="12">
        <v>261</v>
      </c>
      <c r="AE268" s="16">
        <v>5</v>
      </c>
      <c r="AF268" s="17">
        <v>0.90206592491713</v>
      </c>
      <c r="AG268" t="str">
        <f>IF(AF268&lt;='CAV Tier 1 Analysis'!$A$5,"Tier 1", "Tier 2")</f>
        <v>Tier 2</v>
      </c>
      <c r="AH268" t="str">
        <f t="shared" si="10"/>
        <v>Iowa - Tier 2</v>
      </c>
      <c r="AI268" t="str">
        <f t="shared" si="11"/>
        <v>Rutland, City Of - Tier 2</v>
      </c>
    </row>
    <row r="269" spans="1:35" x14ac:dyDescent="0.3">
      <c r="A269">
        <v>262</v>
      </c>
      <c r="B269">
        <v>7</v>
      </c>
      <c r="C269" t="s">
        <v>34</v>
      </c>
      <c r="D269" t="s">
        <v>2540</v>
      </c>
      <c r="E269" t="s">
        <v>4094</v>
      </c>
      <c r="F269" t="s">
        <v>824</v>
      </c>
      <c r="G269" s="56">
        <v>0.34956999999999999</v>
      </c>
      <c r="H269">
        <v>0</v>
      </c>
      <c r="I269">
        <v>0</v>
      </c>
      <c r="J269" s="12">
        <v>11</v>
      </c>
      <c r="K269" s="12">
        <v>9</v>
      </c>
      <c r="L269">
        <v>0</v>
      </c>
      <c r="M269">
        <v>0</v>
      </c>
      <c r="N269" s="12">
        <v>0</v>
      </c>
      <c r="O269" s="12">
        <v>3.5168398276404131</v>
      </c>
      <c r="P269">
        <v>0</v>
      </c>
      <c r="Q269">
        <v>0</v>
      </c>
      <c r="R269" s="57">
        <v>9.6783558100501409E-6</v>
      </c>
      <c r="S269" s="57">
        <v>0</v>
      </c>
      <c r="T269" s="57">
        <v>0</v>
      </c>
      <c r="U269" s="57">
        <v>1.912225638296643E-3</v>
      </c>
      <c r="V269" s="57">
        <v>2.8661763889510725E-3</v>
      </c>
      <c r="W269" s="57">
        <v>0</v>
      </c>
      <c r="X269" s="57">
        <v>0</v>
      </c>
      <c r="Y269" s="57">
        <v>0</v>
      </c>
      <c r="Z269" s="57">
        <v>1.3700973069748915E-6</v>
      </c>
      <c r="AA269" s="57">
        <v>0</v>
      </c>
      <c r="AB269" s="57">
        <v>0</v>
      </c>
      <c r="AC269" s="17">
        <v>4.3540458912406737E-4</v>
      </c>
      <c r="AD269" s="12">
        <v>262</v>
      </c>
      <c r="AE269" s="16">
        <v>5</v>
      </c>
      <c r="AF269" s="17">
        <v>0.90250132950625406</v>
      </c>
      <c r="AG269" t="str">
        <f>IF(AF269&lt;='CAV Tier 1 Analysis'!$A$5,"Tier 1", "Tier 2")</f>
        <v>Tier 2</v>
      </c>
      <c r="AH269" t="str">
        <f t="shared" si="10"/>
        <v>Iowa - Tier 2</v>
      </c>
      <c r="AI269" t="str">
        <f t="shared" si="11"/>
        <v>Bradgate, City Of - Tier 2</v>
      </c>
    </row>
    <row r="270" spans="1:35" x14ac:dyDescent="0.3">
      <c r="A270">
        <v>263</v>
      </c>
      <c r="B270">
        <v>7</v>
      </c>
      <c r="C270" t="s">
        <v>34</v>
      </c>
      <c r="D270" t="s">
        <v>2464</v>
      </c>
      <c r="E270" t="s">
        <v>4011</v>
      </c>
      <c r="F270" t="s">
        <v>1079</v>
      </c>
      <c r="G270" s="56">
        <v>1.02763</v>
      </c>
      <c r="H270">
        <v>5</v>
      </c>
      <c r="I270">
        <v>0</v>
      </c>
      <c r="J270" s="12">
        <v>8</v>
      </c>
      <c r="K270" s="12">
        <v>8</v>
      </c>
      <c r="L270">
        <v>0</v>
      </c>
      <c r="M270">
        <v>0</v>
      </c>
      <c r="N270" s="12">
        <v>0</v>
      </c>
      <c r="O270" s="12">
        <v>387.03198933775985</v>
      </c>
      <c r="P270" s="12">
        <v>350.74341674701208</v>
      </c>
      <c r="Q270" s="12">
        <v>2.5454607232280182</v>
      </c>
      <c r="R270" s="57">
        <v>2.8451436854083096E-5</v>
      </c>
      <c r="S270" s="57">
        <v>3.8147554741741054E-4</v>
      </c>
      <c r="T270" s="57">
        <v>0</v>
      </c>
      <c r="U270" s="57">
        <v>1.3907095551248313E-3</v>
      </c>
      <c r="V270" s="57">
        <v>2.5477123457342868E-3</v>
      </c>
      <c r="W270" s="57">
        <v>0</v>
      </c>
      <c r="X270" s="57">
        <v>0</v>
      </c>
      <c r="Y270" s="57">
        <v>0</v>
      </c>
      <c r="Z270" s="57">
        <v>1.5078067591738455E-4</v>
      </c>
      <c r="AA270" s="57">
        <v>2.7392099256179261E-4</v>
      </c>
      <c r="AB270" s="57">
        <v>9.6508930966170099E-6</v>
      </c>
      <c r="AC270" s="17">
        <v>4.3479104060967325E-4</v>
      </c>
      <c r="AD270" s="12">
        <v>263</v>
      </c>
      <c r="AE270" s="16">
        <v>5</v>
      </c>
      <c r="AF270" s="17">
        <v>0.90293612054686379</v>
      </c>
      <c r="AG270" t="str">
        <f>IF(AF270&lt;='CAV Tier 1 Analysis'!$A$5,"Tier 1", "Tier 2")</f>
        <v>Tier 2</v>
      </c>
      <c r="AH270" t="str">
        <f t="shared" si="10"/>
        <v>Iowa - Tier 2</v>
      </c>
      <c r="AI270" t="str">
        <f t="shared" si="11"/>
        <v>Wellman, City Of - Tier 2</v>
      </c>
    </row>
    <row r="271" spans="1:35" x14ac:dyDescent="0.3">
      <c r="A271">
        <v>264</v>
      </c>
      <c r="B271">
        <v>7</v>
      </c>
      <c r="C271" t="s">
        <v>34</v>
      </c>
      <c r="D271" t="s">
        <v>2479</v>
      </c>
      <c r="E271" t="s">
        <v>4026</v>
      </c>
      <c r="F271" t="s">
        <v>1070</v>
      </c>
      <c r="G271" s="56">
        <v>0.94031999999999993</v>
      </c>
      <c r="H271">
        <v>5</v>
      </c>
      <c r="I271">
        <v>0</v>
      </c>
      <c r="J271" s="12">
        <v>10</v>
      </c>
      <c r="K271" s="12">
        <v>7.5</v>
      </c>
      <c r="L271">
        <v>0</v>
      </c>
      <c r="M271" s="12">
        <v>2</v>
      </c>
      <c r="N271" s="12">
        <v>0</v>
      </c>
      <c r="O271" s="12">
        <v>17.563787869030524</v>
      </c>
      <c r="P271">
        <v>0</v>
      </c>
      <c r="Q271">
        <v>0</v>
      </c>
      <c r="R271" s="57">
        <v>2.603413203451769E-5</v>
      </c>
      <c r="S271" s="57">
        <v>3.8147554741741054E-4</v>
      </c>
      <c r="T271" s="57">
        <v>0</v>
      </c>
      <c r="U271" s="57">
        <v>1.738386943906039E-3</v>
      </c>
      <c r="V271" s="57">
        <v>2.3884803241258938E-3</v>
      </c>
      <c r="W271" s="57">
        <v>0</v>
      </c>
      <c r="X271" s="57">
        <v>2.4069363601801863E-4</v>
      </c>
      <c r="Y271" s="57">
        <v>0</v>
      </c>
      <c r="Z271" s="57">
        <v>6.8425346728919821E-6</v>
      </c>
      <c r="AA271" s="57">
        <v>0</v>
      </c>
      <c r="AB271" s="57">
        <v>0</v>
      </c>
      <c r="AC271" s="17">
        <v>4.3471937437952469E-4</v>
      </c>
      <c r="AD271" s="12">
        <v>264</v>
      </c>
      <c r="AE271" s="16">
        <v>5</v>
      </c>
      <c r="AF271" s="17">
        <v>0.90337083992124334</v>
      </c>
      <c r="AG271" t="str">
        <f>IF(AF271&lt;='CAV Tier 1 Analysis'!$A$5,"Tier 1", "Tier 2")</f>
        <v>Tier 2</v>
      </c>
      <c r="AH271" t="str">
        <f t="shared" si="10"/>
        <v>Iowa - Tier 2</v>
      </c>
      <c r="AI271" t="str">
        <f t="shared" si="11"/>
        <v>Fertile, City Of - Tier 2</v>
      </c>
    </row>
    <row r="272" spans="1:35" x14ac:dyDescent="0.3">
      <c r="A272">
        <v>265</v>
      </c>
      <c r="B272">
        <v>7</v>
      </c>
      <c r="C272" t="s">
        <v>34</v>
      </c>
      <c r="D272" t="s">
        <v>2566</v>
      </c>
      <c r="E272" t="s">
        <v>4126</v>
      </c>
      <c r="F272" t="s">
        <v>481</v>
      </c>
      <c r="G272" s="56">
        <v>1.02498</v>
      </c>
      <c r="H272">
        <v>0</v>
      </c>
      <c r="I272">
        <v>0</v>
      </c>
      <c r="J272" s="12">
        <v>9</v>
      </c>
      <c r="K272" s="12">
        <v>9</v>
      </c>
      <c r="M272">
        <v>0</v>
      </c>
      <c r="N272">
        <v>0</v>
      </c>
      <c r="O272" s="12">
        <v>272.93181065651191</v>
      </c>
      <c r="P272" s="12">
        <v>252.80785198480743</v>
      </c>
      <c r="Q272" s="12">
        <v>0</v>
      </c>
      <c r="R272" s="57">
        <v>2.8378067735175201E-5</v>
      </c>
      <c r="S272" s="57">
        <v>0</v>
      </c>
      <c r="T272" s="57">
        <v>0</v>
      </c>
      <c r="U272" s="57">
        <v>1.5645482495154352E-3</v>
      </c>
      <c r="V272" s="57">
        <v>2.8661763889510725E-3</v>
      </c>
      <c r="W272" s="57">
        <v>0</v>
      </c>
      <c r="X272" s="57">
        <v>0</v>
      </c>
      <c r="Y272" s="57">
        <v>0</v>
      </c>
      <c r="Z272" s="57">
        <v>1.0632930616551883E-4</v>
      </c>
      <c r="AA272" s="57">
        <v>1.9743600146611485E-4</v>
      </c>
      <c r="AB272" s="57">
        <v>0</v>
      </c>
      <c r="AC272" s="17">
        <v>4.3298800125757432E-4</v>
      </c>
      <c r="AD272" s="12">
        <v>265</v>
      </c>
      <c r="AE272" s="16">
        <v>6</v>
      </c>
      <c r="AF272" s="17">
        <v>0.90380382792250091</v>
      </c>
      <c r="AG272" t="str">
        <f>IF(AF272&lt;='CAV Tier 1 Analysis'!$A$5,"Tier 1", "Tier 2")</f>
        <v>Tier 2</v>
      </c>
      <c r="AH272" t="str">
        <f t="shared" si="10"/>
        <v>Iowa - Tier 2</v>
      </c>
      <c r="AI272" t="str">
        <f t="shared" si="11"/>
        <v>Fonda, City Of - Tier 2</v>
      </c>
    </row>
    <row r="273" spans="1:35" x14ac:dyDescent="0.3">
      <c r="A273">
        <v>266</v>
      </c>
      <c r="B273">
        <v>7</v>
      </c>
      <c r="C273" t="s">
        <v>34</v>
      </c>
      <c r="D273" t="s">
        <v>2622</v>
      </c>
      <c r="E273" t="s">
        <v>4196</v>
      </c>
      <c r="F273" t="s">
        <v>1145</v>
      </c>
      <c r="G273" s="56">
        <v>2.2999000000000001</v>
      </c>
      <c r="H273">
        <v>0</v>
      </c>
      <c r="I273">
        <v>0</v>
      </c>
      <c r="J273" s="12">
        <v>12</v>
      </c>
      <c r="K273" s="12">
        <v>6</v>
      </c>
      <c r="L273">
        <v>0</v>
      </c>
      <c r="M273">
        <v>0</v>
      </c>
      <c r="N273" s="12">
        <v>0</v>
      </c>
      <c r="O273" s="12">
        <v>623.88531582733367</v>
      </c>
      <c r="P273" s="12">
        <v>561.69459411148569</v>
      </c>
      <c r="Q273" s="12">
        <v>0</v>
      </c>
      <c r="R273" s="57">
        <v>6.3676089274063339E-5</v>
      </c>
      <c r="S273" s="57">
        <v>0</v>
      </c>
      <c r="T273" s="57">
        <v>0</v>
      </c>
      <c r="U273" s="57">
        <v>2.086064332687247E-3</v>
      </c>
      <c r="V273" s="57">
        <v>1.910784259300715E-3</v>
      </c>
      <c r="W273" s="57">
        <v>0</v>
      </c>
      <c r="X273" s="57">
        <v>0</v>
      </c>
      <c r="Y273" s="57">
        <v>0</v>
      </c>
      <c r="Z273" s="57">
        <v>2.4305445598007733E-4</v>
      </c>
      <c r="AA273" s="57">
        <v>4.3866807868439371E-4</v>
      </c>
      <c r="AB273" s="57">
        <v>0</v>
      </c>
      <c r="AC273" s="17">
        <v>4.311133832660451E-4</v>
      </c>
      <c r="AD273" s="12">
        <v>266</v>
      </c>
      <c r="AE273" s="16">
        <v>6</v>
      </c>
      <c r="AF273" s="17">
        <v>0.90423494130576698</v>
      </c>
      <c r="AG273" t="str">
        <f>IF(AF273&lt;='CAV Tier 1 Analysis'!$A$5,"Tier 1", "Tier 2")</f>
        <v>Tier 2</v>
      </c>
      <c r="AH273" t="str">
        <f t="shared" si="10"/>
        <v>Iowa - Tier 2</v>
      </c>
      <c r="AI273" t="str">
        <f t="shared" si="11"/>
        <v>Toledo, City Of - Tier 2</v>
      </c>
    </row>
    <row r="274" spans="1:35" x14ac:dyDescent="0.3">
      <c r="A274">
        <v>267</v>
      </c>
      <c r="B274">
        <v>7</v>
      </c>
      <c r="C274" t="s">
        <v>34</v>
      </c>
      <c r="D274" t="s">
        <v>2662</v>
      </c>
      <c r="E274" t="s">
        <v>4242</v>
      </c>
      <c r="F274" t="s">
        <v>929</v>
      </c>
      <c r="G274" s="56">
        <v>0.27128000000000002</v>
      </c>
      <c r="H274">
        <v>2</v>
      </c>
      <c r="I274">
        <v>0</v>
      </c>
      <c r="J274" s="12">
        <v>11</v>
      </c>
      <c r="K274" s="12">
        <v>8</v>
      </c>
      <c r="L274">
        <v>0</v>
      </c>
      <c r="M274" s="12">
        <v>1</v>
      </c>
      <c r="N274" s="12">
        <v>0</v>
      </c>
      <c r="O274" s="12">
        <v>3.5185473411154349</v>
      </c>
      <c r="P274" s="12">
        <v>0</v>
      </c>
      <c r="Q274" s="12">
        <v>0</v>
      </c>
      <c r="R274" s="57">
        <v>7.510782859371235E-6</v>
      </c>
      <c r="S274" s="57">
        <v>1.5259021896696422E-4</v>
      </c>
      <c r="T274" s="57">
        <v>0</v>
      </c>
      <c r="U274" s="57">
        <v>1.912225638296643E-3</v>
      </c>
      <c r="V274" s="57">
        <v>2.5477123457342868E-3</v>
      </c>
      <c r="W274" s="57">
        <v>0</v>
      </c>
      <c r="X274" s="57">
        <v>1.2034681800900931E-4</v>
      </c>
      <c r="Y274" s="57">
        <v>0</v>
      </c>
      <c r="Z274" s="57">
        <v>1.3707625233988424E-6</v>
      </c>
      <c r="AA274" s="57">
        <v>0</v>
      </c>
      <c r="AB274" s="57">
        <v>0</v>
      </c>
      <c r="AC274" s="17">
        <v>4.3106877876269761E-4</v>
      </c>
      <c r="AD274" s="12">
        <v>267</v>
      </c>
      <c r="AE274" s="16">
        <v>6</v>
      </c>
      <c r="AF274" s="17">
        <v>0.90466601008452963</v>
      </c>
      <c r="AG274" t="str">
        <f>IF(AF274&lt;='CAV Tier 1 Analysis'!$A$5,"Tier 1", "Tier 2")</f>
        <v>Tier 2</v>
      </c>
      <c r="AH274" t="str">
        <f t="shared" si="10"/>
        <v>Iowa - Tier 2</v>
      </c>
      <c r="AI274" t="str">
        <f t="shared" si="11"/>
        <v>Titonka, City Of - Tier 2</v>
      </c>
    </row>
    <row r="275" spans="1:35" x14ac:dyDescent="0.3">
      <c r="A275">
        <v>268</v>
      </c>
      <c r="B275">
        <v>7</v>
      </c>
      <c r="C275" t="s">
        <v>34</v>
      </c>
      <c r="D275" t="s">
        <v>2625</v>
      </c>
      <c r="E275" t="s">
        <v>4199</v>
      </c>
      <c r="F275" t="s">
        <v>1056</v>
      </c>
      <c r="G275" s="56">
        <v>0.77010000000000001</v>
      </c>
      <c r="H275">
        <v>0</v>
      </c>
      <c r="I275">
        <v>0</v>
      </c>
      <c r="J275" s="12">
        <v>11</v>
      </c>
      <c r="K275" s="12">
        <v>7</v>
      </c>
      <c r="L275">
        <v>0</v>
      </c>
      <c r="M275">
        <v>0</v>
      </c>
      <c r="N275" s="12">
        <v>0</v>
      </c>
      <c r="O275" s="12">
        <v>478.83800530293547</v>
      </c>
      <c r="P275" s="12">
        <v>448.12351479902941</v>
      </c>
      <c r="Q275" s="12">
        <v>8.4736651354598962</v>
      </c>
      <c r="R275" s="57">
        <v>2.1321342819233956E-5</v>
      </c>
      <c r="S275" s="57">
        <v>0</v>
      </c>
      <c r="T275" s="57">
        <v>0</v>
      </c>
      <c r="U275" s="57">
        <v>1.912225638296643E-3</v>
      </c>
      <c r="V275" s="57">
        <v>2.2292483025175007E-3</v>
      </c>
      <c r="W275" s="57">
        <v>0</v>
      </c>
      <c r="X275" s="57">
        <v>0</v>
      </c>
      <c r="Y275" s="57">
        <v>0</v>
      </c>
      <c r="Z275" s="57">
        <v>1.8654664235389807E-4</v>
      </c>
      <c r="AA275" s="57">
        <v>3.4997217938538826E-4</v>
      </c>
      <c r="AB275" s="57">
        <v>3.212716488319925E-5</v>
      </c>
      <c r="AC275" s="17">
        <v>4.3013102456871484E-4</v>
      </c>
      <c r="AD275" s="12">
        <v>268</v>
      </c>
      <c r="AE275" s="16">
        <v>6</v>
      </c>
      <c r="AF275" s="17">
        <v>0.90509614110909831</v>
      </c>
      <c r="AG275" t="str">
        <f>IF(AF275&lt;='CAV Tier 1 Analysis'!$A$5,"Tier 1", "Tier 2")</f>
        <v>Tier 2</v>
      </c>
      <c r="AH275" t="str">
        <f t="shared" si="10"/>
        <v>Iowa - Tier 2</v>
      </c>
      <c r="AI275" t="str">
        <f t="shared" si="11"/>
        <v>University Park, City Of - Tier 2</v>
      </c>
    </row>
    <row r="276" spans="1:35" x14ac:dyDescent="0.3">
      <c r="A276">
        <v>269</v>
      </c>
      <c r="B276">
        <v>7</v>
      </c>
      <c r="C276" t="s">
        <v>34</v>
      </c>
      <c r="D276" t="s">
        <v>2499</v>
      </c>
      <c r="E276" t="s">
        <v>4047</v>
      </c>
      <c r="F276" t="s">
        <v>1520</v>
      </c>
      <c r="G276" s="56">
        <v>0.59750000000000003</v>
      </c>
      <c r="H276">
        <v>10</v>
      </c>
      <c r="I276">
        <v>0</v>
      </c>
      <c r="J276" s="12">
        <v>14</v>
      </c>
      <c r="K276" s="12">
        <v>4</v>
      </c>
      <c r="L276">
        <v>0</v>
      </c>
      <c r="M276" s="12">
        <v>2</v>
      </c>
      <c r="N276" s="12">
        <v>0</v>
      </c>
      <c r="O276" s="12">
        <v>8.3504300663918887</v>
      </c>
      <c r="P276" s="12">
        <v>0</v>
      </c>
      <c r="Q276" s="12">
        <v>0</v>
      </c>
      <c r="R276" s="57">
        <v>1.6542659829232944E-5</v>
      </c>
      <c r="S276" s="57">
        <v>7.6295109483482109E-4</v>
      </c>
      <c r="T276" s="57">
        <v>0</v>
      </c>
      <c r="U276" s="57">
        <v>2.4337417214684545E-3</v>
      </c>
      <c r="V276" s="57">
        <v>1.2738561728671434E-3</v>
      </c>
      <c r="W276" s="57">
        <v>0</v>
      </c>
      <c r="X276" s="57">
        <v>2.4069363601801863E-4</v>
      </c>
      <c r="Y276" s="57">
        <v>0</v>
      </c>
      <c r="Z276" s="57">
        <v>3.2531768026870432E-6</v>
      </c>
      <c r="AA276" s="57">
        <v>0</v>
      </c>
      <c r="AB276" s="57">
        <v>0</v>
      </c>
      <c r="AC276" s="17">
        <v>4.3009440562003252E-4</v>
      </c>
      <c r="AD276" s="12">
        <v>269</v>
      </c>
      <c r="AE276" s="16">
        <v>6</v>
      </c>
      <c r="AF276" s="17">
        <v>0.90552623551471834</v>
      </c>
      <c r="AG276" t="str">
        <f>IF(AF276&lt;='CAV Tier 1 Analysis'!$A$5,"Tier 1", "Tier 2")</f>
        <v>Tier 2</v>
      </c>
      <c r="AH276" t="str">
        <f t="shared" si="10"/>
        <v>Iowa - Tier 2</v>
      </c>
      <c r="AI276" t="str">
        <f t="shared" si="11"/>
        <v>Lamont, City Of - Tier 2</v>
      </c>
    </row>
    <row r="277" spans="1:35" x14ac:dyDescent="0.3">
      <c r="A277">
        <v>270</v>
      </c>
      <c r="B277">
        <v>7</v>
      </c>
      <c r="C277" t="s">
        <v>34</v>
      </c>
      <c r="D277" t="s">
        <v>2368</v>
      </c>
      <c r="E277" t="s">
        <v>3887</v>
      </c>
      <c r="F277" t="s">
        <v>973</v>
      </c>
      <c r="G277" s="56">
        <v>1.7149700000000001</v>
      </c>
      <c r="H277">
        <v>3</v>
      </c>
      <c r="I277">
        <v>0</v>
      </c>
      <c r="J277" s="12">
        <v>10</v>
      </c>
      <c r="K277" s="12">
        <v>8</v>
      </c>
      <c r="L277">
        <v>0</v>
      </c>
      <c r="M277" s="12">
        <v>0.99999999999999989</v>
      </c>
      <c r="N277" s="12">
        <v>0</v>
      </c>
      <c r="O277" s="12">
        <v>83.164087930742255</v>
      </c>
      <c r="P277" s="12">
        <v>17.644549767052112</v>
      </c>
      <c r="Q277" s="12">
        <v>0</v>
      </c>
      <c r="R277" s="57">
        <v>4.7481448246593511E-5</v>
      </c>
      <c r="S277" s="57">
        <v>2.2888532845044633E-4</v>
      </c>
      <c r="T277" s="57">
        <v>0</v>
      </c>
      <c r="U277" s="57">
        <v>1.738386943906039E-3</v>
      </c>
      <c r="V277" s="57">
        <v>2.5477123457342868E-3</v>
      </c>
      <c r="W277" s="57">
        <v>0</v>
      </c>
      <c r="X277" s="57">
        <v>1.203468180090093E-4</v>
      </c>
      <c r="Y277" s="57">
        <v>0</v>
      </c>
      <c r="Z277" s="57">
        <v>3.2399227287920539E-5</v>
      </c>
      <c r="AA277" s="57">
        <v>1.3779909628305331E-5</v>
      </c>
      <c r="AB277" s="57">
        <v>0</v>
      </c>
      <c r="AC277" s="17">
        <v>4.2990836556932731E-4</v>
      </c>
      <c r="AD277" s="12">
        <v>270</v>
      </c>
      <c r="AE277" s="16">
        <v>6</v>
      </c>
      <c r="AF277" s="17">
        <v>0.90595614388028767</v>
      </c>
      <c r="AG277" t="str">
        <f>IF(AF277&lt;='CAV Tier 1 Analysis'!$A$5,"Tier 1", "Tier 2")</f>
        <v>Tier 2</v>
      </c>
      <c r="AH277" t="str">
        <f t="shared" si="10"/>
        <v>Iowa - Tier 2</v>
      </c>
      <c r="AI277" t="str">
        <f t="shared" si="11"/>
        <v>Alden, City Of - Tier 2</v>
      </c>
    </row>
    <row r="278" spans="1:35" x14ac:dyDescent="0.3">
      <c r="A278">
        <v>271</v>
      </c>
      <c r="B278">
        <v>7</v>
      </c>
      <c r="C278" t="s">
        <v>34</v>
      </c>
      <c r="D278" t="s">
        <v>2621</v>
      </c>
      <c r="E278" t="s">
        <v>4194</v>
      </c>
      <c r="F278" t="s">
        <v>1611</v>
      </c>
      <c r="G278" s="56">
        <v>1.2190099999999999</v>
      </c>
      <c r="H278">
        <v>4</v>
      </c>
      <c r="I278">
        <v>0</v>
      </c>
      <c r="J278" s="12">
        <v>10.666666666666666</v>
      </c>
      <c r="K278" s="12">
        <v>4</v>
      </c>
      <c r="L278">
        <v>0</v>
      </c>
      <c r="M278">
        <v>0</v>
      </c>
      <c r="N278" s="12">
        <v>0</v>
      </c>
      <c r="O278" s="12">
        <v>631.13882116271998</v>
      </c>
      <c r="P278" s="12">
        <v>477.69636394048229</v>
      </c>
      <c r="Q278" s="12">
        <v>167.51510027118263</v>
      </c>
      <c r="R278" s="57">
        <v>3.3750071562231381E-5</v>
      </c>
      <c r="S278" s="57">
        <v>3.0518043793392844E-4</v>
      </c>
      <c r="T278" s="57">
        <v>0</v>
      </c>
      <c r="U278" s="57">
        <v>1.8542794068331083E-3</v>
      </c>
      <c r="V278" s="57">
        <v>1.2738561728671434E-3</v>
      </c>
      <c r="W278" s="57">
        <v>0</v>
      </c>
      <c r="X278" s="57">
        <v>0</v>
      </c>
      <c r="Y278" s="57">
        <v>0</v>
      </c>
      <c r="Z278" s="57">
        <v>2.4588029071046045E-4</v>
      </c>
      <c r="AA278" s="57">
        <v>3.7306776380101775E-4</v>
      </c>
      <c r="AB278" s="57">
        <v>6.3511894331494032E-4</v>
      </c>
      <c r="AC278" s="17">
        <v>4.2919391700207548E-4</v>
      </c>
      <c r="AD278" s="12">
        <v>271</v>
      </c>
      <c r="AE278" s="16">
        <v>6</v>
      </c>
      <c r="AF278" s="17">
        <v>0.90638533779728969</v>
      </c>
      <c r="AG278" t="str">
        <f>IF(AF278&lt;='CAV Tier 1 Analysis'!$A$5,"Tier 1", "Tier 2")</f>
        <v>Tier 2</v>
      </c>
      <c r="AH278" t="str">
        <f t="shared" si="10"/>
        <v>Iowa - Tier 2</v>
      </c>
      <c r="AI278" t="str">
        <f t="shared" si="11"/>
        <v>Slater, City Of - Tier 2</v>
      </c>
    </row>
    <row r="279" spans="1:35" x14ac:dyDescent="0.3">
      <c r="A279">
        <v>272</v>
      </c>
      <c r="B279">
        <v>7</v>
      </c>
      <c r="C279" t="s">
        <v>34</v>
      </c>
      <c r="D279" t="s">
        <v>2525</v>
      </c>
      <c r="E279" t="s">
        <v>4077</v>
      </c>
      <c r="F279" t="s">
        <v>1029</v>
      </c>
      <c r="G279" s="56">
        <v>0.20951</v>
      </c>
      <c r="H279">
        <v>2</v>
      </c>
      <c r="I279">
        <v>0</v>
      </c>
      <c r="J279" s="12">
        <v>12</v>
      </c>
      <c r="K279" s="12">
        <v>7</v>
      </c>
      <c r="L279">
        <v>0</v>
      </c>
      <c r="M279" s="12">
        <v>2.0000000000000004</v>
      </c>
      <c r="N279" s="12">
        <v>0</v>
      </c>
      <c r="O279" s="12">
        <v>1.6000930363345067</v>
      </c>
      <c r="P279" s="12">
        <v>0</v>
      </c>
      <c r="Q279" s="12">
        <v>0</v>
      </c>
      <c r="R279" s="57">
        <v>5.8005902273181483E-6</v>
      </c>
      <c r="S279" s="57">
        <v>1.5259021896696422E-4</v>
      </c>
      <c r="T279" s="57">
        <v>0</v>
      </c>
      <c r="U279" s="57">
        <v>2.086064332687247E-3</v>
      </c>
      <c r="V279" s="57">
        <v>2.2292483025175007E-3</v>
      </c>
      <c r="W279" s="57">
        <v>0</v>
      </c>
      <c r="X279" s="57">
        <v>2.4069363601801868E-4</v>
      </c>
      <c r="Y279" s="57">
        <v>0</v>
      </c>
      <c r="Z279" s="57">
        <v>6.2336736031054177E-7</v>
      </c>
      <c r="AA279" s="57">
        <v>0</v>
      </c>
      <c r="AB279" s="57">
        <v>0</v>
      </c>
      <c r="AC279" s="17">
        <v>4.2863822252521452E-4</v>
      </c>
      <c r="AD279" s="12">
        <v>272</v>
      </c>
      <c r="AE279" s="16">
        <v>6</v>
      </c>
      <c r="AF279" s="17">
        <v>0.90681397601981495</v>
      </c>
      <c r="AG279" t="str">
        <f>IF(AF279&lt;='CAV Tier 1 Analysis'!$A$5,"Tier 1", "Tier 2")</f>
        <v>Tier 2</v>
      </c>
      <c r="AH279" t="str">
        <f t="shared" si="10"/>
        <v>Iowa - Tier 2</v>
      </c>
      <c r="AI279" t="str">
        <f t="shared" si="11"/>
        <v>Imogene, City Of - Tier 2</v>
      </c>
    </row>
    <row r="280" spans="1:35" x14ac:dyDescent="0.3">
      <c r="A280">
        <v>273</v>
      </c>
      <c r="B280">
        <v>7</v>
      </c>
      <c r="C280" t="s">
        <v>34</v>
      </c>
      <c r="D280" t="s">
        <v>2689</v>
      </c>
      <c r="E280" t="s">
        <v>4288</v>
      </c>
      <c r="F280" t="s">
        <v>1312</v>
      </c>
      <c r="G280" s="56">
        <v>0.95264000000000004</v>
      </c>
      <c r="H280">
        <v>2</v>
      </c>
      <c r="I280">
        <v>0</v>
      </c>
      <c r="J280" s="12">
        <v>11.25</v>
      </c>
      <c r="K280" s="12">
        <v>5.5</v>
      </c>
      <c r="L280">
        <v>0</v>
      </c>
      <c r="M280">
        <v>0</v>
      </c>
      <c r="N280" s="12">
        <v>0</v>
      </c>
      <c r="O280" s="12">
        <v>730.22566618087819</v>
      </c>
      <c r="P280" s="12">
        <v>683.86341079594376</v>
      </c>
      <c r="Q280" s="12">
        <v>0</v>
      </c>
      <c r="R280" s="57">
        <v>2.6375229221289492E-5</v>
      </c>
      <c r="S280" s="57">
        <v>1.5259021896696422E-4</v>
      </c>
      <c r="T280" s="57">
        <v>0</v>
      </c>
      <c r="U280" s="57">
        <v>1.9556853118942938E-3</v>
      </c>
      <c r="V280" s="57">
        <v>1.7515522376923222E-3</v>
      </c>
      <c r="W280" s="57">
        <v>0</v>
      </c>
      <c r="X280" s="57">
        <v>0</v>
      </c>
      <c r="Y280" s="57">
        <v>0</v>
      </c>
      <c r="Z280" s="57">
        <v>2.8448273670445467E-4</v>
      </c>
      <c r="AA280" s="57">
        <v>5.3407857515693098E-4</v>
      </c>
      <c r="AB280" s="57">
        <v>0</v>
      </c>
      <c r="AC280" s="17">
        <v>4.2770584633056863E-4</v>
      </c>
      <c r="AD280" s="12">
        <v>273</v>
      </c>
      <c r="AE280" s="16">
        <v>6</v>
      </c>
      <c r="AF280" s="17">
        <v>0.90724168186614551</v>
      </c>
      <c r="AG280" t="str">
        <f>IF(AF280&lt;='CAV Tier 1 Analysis'!$A$5,"Tier 1", "Tier 2")</f>
        <v>Tier 2</v>
      </c>
      <c r="AH280" t="str">
        <f t="shared" si="10"/>
        <v>Iowa - Tier 2</v>
      </c>
      <c r="AI280" t="str">
        <f t="shared" si="11"/>
        <v>Durant, City Of - Tier 2</v>
      </c>
    </row>
    <row r="281" spans="1:35" x14ac:dyDescent="0.3">
      <c r="A281">
        <v>274</v>
      </c>
      <c r="B281">
        <v>7</v>
      </c>
      <c r="C281" t="s">
        <v>34</v>
      </c>
      <c r="D281" t="s">
        <v>1991</v>
      </c>
      <c r="E281" t="s">
        <v>4225</v>
      </c>
      <c r="F281" t="s">
        <v>482</v>
      </c>
      <c r="G281" s="56">
        <v>2.26586</v>
      </c>
      <c r="H281">
        <v>0</v>
      </c>
      <c r="I281">
        <v>0</v>
      </c>
      <c r="J281" s="12">
        <v>11</v>
      </c>
      <c r="K281" s="12">
        <v>8.5</v>
      </c>
      <c r="M281">
        <v>0</v>
      </c>
      <c r="N281">
        <v>0</v>
      </c>
      <c r="O281" s="12">
        <v>18.320685708413052</v>
      </c>
      <c r="P281" s="12">
        <v>0</v>
      </c>
      <c r="Q281" s="12">
        <v>0</v>
      </c>
      <c r="R281" s="57">
        <v>6.2733642176846446E-5</v>
      </c>
      <c r="S281" s="57">
        <v>0</v>
      </c>
      <c r="T281" s="57">
        <v>0</v>
      </c>
      <c r="U281" s="57">
        <v>1.912225638296643E-3</v>
      </c>
      <c r="V281" s="57">
        <v>2.7069443673426795E-3</v>
      </c>
      <c r="W281" s="57">
        <v>0</v>
      </c>
      <c r="X281" s="57">
        <v>0</v>
      </c>
      <c r="Y281" s="57">
        <v>0</v>
      </c>
      <c r="Z281" s="57">
        <v>7.1374084067602932E-6</v>
      </c>
      <c r="AA281" s="57">
        <v>0</v>
      </c>
      <c r="AB281" s="57">
        <v>0</v>
      </c>
      <c r="AC281" s="17">
        <v>4.2627645965662999E-4</v>
      </c>
      <c r="AD281" s="12">
        <v>274</v>
      </c>
      <c r="AE281" s="16">
        <v>6</v>
      </c>
      <c r="AF281" s="17">
        <v>0.90766795832580216</v>
      </c>
      <c r="AG281" t="str">
        <f>IF(AF281&lt;='CAV Tier 1 Analysis'!$A$5,"Tier 1", "Tier 2")</f>
        <v>Tier 2</v>
      </c>
      <c r="AH281" t="str">
        <f t="shared" si="10"/>
        <v>Iowa - Tier 2</v>
      </c>
      <c r="AI281" t="str">
        <f t="shared" si="11"/>
        <v>Luverne, City Of - Tier 2</v>
      </c>
    </row>
    <row r="282" spans="1:35" x14ac:dyDescent="0.3">
      <c r="A282">
        <v>275</v>
      </c>
      <c r="B282">
        <v>7</v>
      </c>
      <c r="C282" t="s">
        <v>34</v>
      </c>
      <c r="D282" t="s">
        <v>2421</v>
      </c>
      <c r="E282" t="s">
        <v>3955</v>
      </c>
      <c r="F282" t="s">
        <v>891</v>
      </c>
      <c r="G282" s="56">
        <v>1.61877</v>
      </c>
      <c r="H282">
        <v>0</v>
      </c>
      <c r="I282">
        <v>0</v>
      </c>
      <c r="J282" s="12">
        <v>5</v>
      </c>
      <c r="K282" s="12">
        <v>10</v>
      </c>
      <c r="L282">
        <v>0</v>
      </c>
      <c r="M282">
        <v>0</v>
      </c>
      <c r="N282" s="12">
        <v>0</v>
      </c>
      <c r="O282" s="12">
        <v>522.26012695506563</v>
      </c>
      <c r="P282" s="12">
        <v>488.34606318100981</v>
      </c>
      <c r="Q282" s="12">
        <v>0</v>
      </c>
      <c r="R282" s="57">
        <v>4.4818010797937092E-5</v>
      </c>
      <c r="S282" s="57">
        <v>0</v>
      </c>
      <c r="T282" s="57">
        <v>0</v>
      </c>
      <c r="U282" s="57">
        <v>8.6919347195301951E-4</v>
      </c>
      <c r="V282" s="57">
        <v>3.1846404321678582E-3</v>
      </c>
      <c r="W282" s="57">
        <v>0</v>
      </c>
      <c r="X282" s="57">
        <v>0</v>
      </c>
      <c r="Y282" s="57">
        <v>0</v>
      </c>
      <c r="Z282" s="57">
        <v>2.0346311704550653E-4</v>
      </c>
      <c r="AA282" s="57">
        <v>3.8138488693765523E-4</v>
      </c>
      <c r="AB282" s="57">
        <v>0</v>
      </c>
      <c r="AC282" s="17">
        <v>4.2577271990017966E-4</v>
      </c>
      <c r="AD282" s="12">
        <v>275</v>
      </c>
      <c r="AE282" s="16">
        <v>6</v>
      </c>
      <c r="AF282" s="17">
        <v>0.90809373104570235</v>
      </c>
      <c r="AG282" t="str">
        <f>IF(AF282&lt;='CAV Tier 1 Analysis'!$A$5,"Tier 1", "Tier 2")</f>
        <v>Tier 2</v>
      </c>
      <c r="AH282" t="str">
        <f t="shared" si="10"/>
        <v>Iowa - Tier 2</v>
      </c>
      <c r="AI282" t="str">
        <f t="shared" si="11"/>
        <v>Sibley, City Of - Tier 2</v>
      </c>
    </row>
    <row r="283" spans="1:35" x14ac:dyDescent="0.3">
      <c r="A283">
        <v>276</v>
      </c>
      <c r="B283">
        <v>7</v>
      </c>
      <c r="C283" t="s">
        <v>34</v>
      </c>
      <c r="D283" t="s">
        <v>2273</v>
      </c>
      <c r="E283" t="s">
        <v>3791</v>
      </c>
      <c r="F283" t="s">
        <v>1784</v>
      </c>
      <c r="G283" s="56">
        <v>7.6996000000000002</v>
      </c>
      <c r="H283">
        <v>7</v>
      </c>
      <c r="I283">
        <v>0</v>
      </c>
      <c r="J283" s="12">
        <v>13</v>
      </c>
      <c r="K283" s="12">
        <v>2</v>
      </c>
      <c r="L283">
        <v>0</v>
      </c>
      <c r="M283" s="12">
        <v>0.75137539612447402</v>
      </c>
      <c r="N283" s="12">
        <v>52.477850526400843</v>
      </c>
      <c r="O283" s="12">
        <v>501.89379415611677</v>
      </c>
      <c r="P283" s="12">
        <v>0</v>
      </c>
      <c r="Q283" s="12">
        <v>47.434366544054797</v>
      </c>
      <c r="R283" s="57">
        <v>2.1317466714838824E-4</v>
      </c>
      <c r="S283" s="57">
        <v>5.3406576638437482E-4</v>
      </c>
      <c r="T283" s="57">
        <v>0</v>
      </c>
      <c r="U283" s="57">
        <v>2.259903027077851E-3</v>
      </c>
      <c r="V283" s="57">
        <v>6.3692808643357171E-4</v>
      </c>
      <c r="W283" s="57">
        <v>0</v>
      </c>
      <c r="X283" s="57">
        <v>9.0425638053839353E-5</v>
      </c>
      <c r="Y283" s="57">
        <v>5.7236278878086547E-4</v>
      </c>
      <c r="Z283" s="57">
        <v>1.9552876146255237E-4</v>
      </c>
      <c r="AA283" s="57">
        <v>0</v>
      </c>
      <c r="AB283" s="57">
        <v>1.7984327805375911E-4</v>
      </c>
      <c r="AC283" s="17">
        <v>4.256574557632001E-4</v>
      </c>
      <c r="AD283" s="12">
        <v>276</v>
      </c>
      <c r="AE283" s="16">
        <v>6</v>
      </c>
      <c r="AF283" s="17">
        <v>0.90851938850146552</v>
      </c>
      <c r="AG283" t="str">
        <f>IF(AF283&lt;='CAV Tier 1 Analysis'!$A$5,"Tier 1", "Tier 2")</f>
        <v>Tier 2</v>
      </c>
      <c r="AH283" t="str">
        <f t="shared" si="10"/>
        <v>Iowa - Tier 2</v>
      </c>
      <c r="AI283" t="str">
        <f t="shared" si="11"/>
        <v>Hudson, City Of - Tier 2</v>
      </c>
    </row>
    <row r="284" spans="1:35" x14ac:dyDescent="0.3">
      <c r="A284">
        <v>277</v>
      </c>
      <c r="B284">
        <v>7</v>
      </c>
      <c r="C284" t="s">
        <v>34</v>
      </c>
      <c r="D284" t="s">
        <v>2527</v>
      </c>
      <c r="E284" t="s">
        <v>4079</v>
      </c>
      <c r="F284" t="s">
        <v>858</v>
      </c>
      <c r="G284" s="56">
        <v>2.12121</v>
      </c>
      <c r="H284">
        <v>0</v>
      </c>
      <c r="I284">
        <v>0</v>
      </c>
      <c r="J284" s="12">
        <v>10</v>
      </c>
      <c r="K284" s="12">
        <v>9</v>
      </c>
      <c r="L284">
        <v>0</v>
      </c>
      <c r="M284">
        <v>0</v>
      </c>
      <c r="N284" s="12">
        <v>0</v>
      </c>
      <c r="O284" s="12">
        <v>23.400448160816957</v>
      </c>
      <c r="P284" s="12">
        <v>0</v>
      </c>
      <c r="Q284" s="12">
        <v>0</v>
      </c>
      <c r="R284" s="57">
        <v>5.8728795742873996E-5</v>
      </c>
      <c r="S284" s="57">
        <v>0</v>
      </c>
      <c r="T284" s="57">
        <v>0</v>
      </c>
      <c r="U284" s="57">
        <v>1.738386943906039E-3</v>
      </c>
      <c r="V284" s="57">
        <v>2.8661763889510725E-3</v>
      </c>
      <c r="W284" s="57">
        <v>0</v>
      </c>
      <c r="X284" s="57">
        <v>0</v>
      </c>
      <c r="Y284" s="57">
        <v>0</v>
      </c>
      <c r="Z284" s="57">
        <v>9.1163921527389507E-6</v>
      </c>
      <c r="AA284" s="57">
        <v>0</v>
      </c>
      <c r="AB284" s="57">
        <v>0</v>
      </c>
      <c r="AC284" s="17">
        <v>4.2476441097752046E-4</v>
      </c>
      <c r="AD284" s="12">
        <v>277</v>
      </c>
      <c r="AE284" s="16">
        <v>6</v>
      </c>
      <c r="AF284" s="17">
        <v>0.90894415291244302</v>
      </c>
      <c r="AG284" t="str">
        <f>IF(AF284&lt;='CAV Tier 1 Analysis'!$A$5,"Tier 1", "Tier 2")</f>
        <v>Tier 2</v>
      </c>
      <c r="AH284" t="str">
        <f t="shared" si="10"/>
        <v>Iowa - Tier 2</v>
      </c>
      <c r="AI284" t="str">
        <f t="shared" si="11"/>
        <v>Churdan, City Of - Tier 2</v>
      </c>
    </row>
    <row r="285" spans="1:35" x14ac:dyDescent="0.3">
      <c r="A285">
        <v>278</v>
      </c>
      <c r="B285">
        <v>7</v>
      </c>
      <c r="C285" t="s">
        <v>34</v>
      </c>
      <c r="D285" t="s">
        <v>2274</v>
      </c>
      <c r="E285" t="s">
        <v>3818</v>
      </c>
      <c r="F285" t="s">
        <v>1010</v>
      </c>
      <c r="G285" s="56">
        <v>1.8350499999999998</v>
      </c>
      <c r="H285">
        <v>1</v>
      </c>
      <c r="I285">
        <v>0</v>
      </c>
      <c r="J285" s="12">
        <v>9</v>
      </c>
      <c r="K285" s="12">
        <v>8</v>
      </c>
      <c r="L285">
        <v>0</v>
      </c>
      <c r="M285" s="12">
        <v>1.0000000000000002</v>
      </c>
      <c r="N285" s="12">
        <v>0</v>
      </c>
      <c r="O285" s="12">
        <v>302.17414366547837</v>
      </c>
      <c r="P285" s="12">
        <v>243.40452129930213</v>
      </c>
      <c r="Q285" s="12">
        <v>0</v>
      </c>
      <c r="R285" s="57">
        <v>5.0806038359219929E-5</v>
      </c>
      <c r="S285" s="57">
        <v>7.6295109483482109E-5</v>
      </c>
      <c r="T285" s="57">
        <v>0</v>
      </c>
      <c r="U285" s="57">
        <v>1.5645482495154352E-3</v>
      </c>
      <c r="V285" s="57">
        <v>2.5477123457342868E-3</v>
      </c>
      <c r="W285" s="57">
        <v>0</v>
      </c>
      <c r="X285" s="57">
        <v>1.2034681800900934E-4</v>
      </c>
      <c r="Y285" s="57">
        <v>0</v>
      </c>
      <c r="Z285" s="57">
        <v>1.1772159119094435E-4</v>
      </c>
      <c r="AA285" s="57">
        <v>1.9009225800073641E-4</v>
      </c>
      <c r="AB285" s="57">
        <v>0</v>
      </c>
      <c r="AC285" s="17">
        <v>4.2432021911755581E-4</v>
      </c>
      <c r="AD285" s="12">
        <v>278</v>
      </c>
      <c r="AE285" s="16">
        <v>6</v>
      </c>
      <c r="AF285" s="17">
        <v>0.90936847313156055</v>
      </c>
      <c r="AG285" t="str">
        <f>IF(AF285&lt;='CAV Tier 1 Analysis'!$A$5,"Tier 1", "Tier 2")</f>
        <v>Tier 2</v>
      </c>
      <c r="AH285" t="str">
        <f t="shared" si="10"/>
        <v>Iowa - Tier 2</v>
      </c>
      <c r="AI285" t="str">
        <f t="shared" si="11"/>
        <v>Tipton, City Of - Tier 2</v>
      </c>
    </row>
    <row r="286" spans="1:35" x14ac:dyDescent="0.3">
      <c r="A286">
        <v>279</v>
      </c>
      <c r="B286">
        <v>7</v>
      </c>
      <c r="C286" t="s">
        <v>34</v>
      </c>
      <c r="D286" t="s">
        <v>2497</v>
      </c>
      <c r="E286" t="s">
        <v>4045</v>
      </c>
      <c r="F286" t="s">
        <v>1353</v>
      </c>
      <c r="G286" s="56">
        <v>0.60403000000000007</v>
      </c>
      <c r="H286">
        <v>4</v>
      </c>
      <c r="I286">
        <v>0</v>
      </c>
      <c r="J286" s="12">
        <v>13</v>
      </c>
      <c r="K286" s="12">
        <v>5</v>
      </c>
      <c r="L286">
        <v>0</v>
      </c>
      <c r="M286" s="12">
        <v>4</v>
      </c>
      <c r="N286" s="12">
        <v>0</v>
      </c>
      <c r="O286" s="12">
        <v>24.200435614243951</v>
      </c>
      <c r="P286" s="12">
        <v>0.90189268924604704</v>
      </c>
      <c r="Q286" s="12">
        <v>0</v>
      </c>
      <c r="R286" s="57">
        <v>1.6723452412805985E-5</v>
      </c>
      <c r="S286" s="57">
        <v>3.0518043793392844E-4</v>
      </c>
      <c r="T286" s="57">
        <v>0</v>
      </c>
      <c r="U286" s="57">
        <v>2.259903027077851E-3</v>
      </c>
      <c r="V286" s="57">
        <v>1.5923202160839291E-3</v>
      </c>
      <c r="W286" s="57">
        <v>0</v>
      </c>
      <c r="X286" s="57">
        <v>4.8138727203603726E-4</v>
      </c>
      <c r="Y286" s="57">
        <v>0</v>
      </c>
      <c r="Z286" s="57">
        <v>9.4280528223377177E-6</v>
      </c>
      <c r="AA286" s="57">
        <v>7.0435346417547881E-7</v>
      </c>
      <c r="AB286" s="57">
        <v>0</v>
      </c>
      <c r="AC286" s="17">
        <v>4.2414971016646044E-4</v>
      </c>
      <c r="AD286" s="12">
        <v>279</v>
      </c>
      <c r="AE286" s="16">
        <v>6</v>
      </c>
      <c r="AF286" s="17">
        <v>0.90979262284172702</v>
      </c>
      <c r="AG286" t="str">
        <f>IF(AF286&lt;='CAV Tier 1 Analysis'!$A$5,"Tier 1", "Tier 2")</f>
        <v>Tier 2</v>
      </c>
      <c r="AH286" t="str">
        <f t="shared" si="10"/>
        <v>Iowa - Tier 2</v>
      </c>
      <c r="AI286" t="str">
        <f t="shared" si="11"/>
        <v>Fairbank, City Of - Tier 2</v>
      </c>
    </row>
    <row r="287" spans="1:35" x14ac:dyDescent="0.3">
      <c r="A287">
        <v>280</v>
      </c>
      <c r="B287">
        <v>7</v>
      </c>
      <c r="C287" t="s">
        <v>34</v>
      </c>
      <c r="D287" t="s">
        <v>2312</v>
      </c>
      <c r="E287" t="s">
        <v>3810</v>
      </c>
      <c r="F287" t="s">
        <v>1012</v>
      </c>
      <c r="G287" s="56">
        <v>1.0206900000000001</v>
      </c>
      <c r="H287">
        <v>1</v>
      </c>
      <c r="I287">
        <v>0</v>
      </c>
      <c r="J287" s="12">
        <v>9</v>
      </c>
      <c r="K287" s="12">
        <v>8</v>
      </c>
      <c r="L287">
        <v>0</v>
      </c>
      <c r="M287">
        <v>0</v>
      </c>
      <c r="N287" s="12">
        <v>0</v>
      </c>
      <c r="O287" s="12">
        <v>389.75011565555093</v>
      </c>
      <c r="P287" s="12">
        <v>348.6695635566175</v>
      </c>
      <c r="Q287" s="12">
        <v>0</v>
      </c>
      <c r="R287" s="57">
        <v>2.8259292821924309E-5</v>
      </c>
      <c r="S287" s="57">
        <v>7.6295109483482109E-5</v>
      </c>
      <c r="T287" s="57">
        <v>0</v>
      </c>
      <c r="U287" s="57">
        <v>1.5645482495154352E-3</v>
      </c>
      <c r="V287" s="57">
        <v>2.5477123457342868E-3</v>
      </c>
      <c r="W287" s="57">
        <v>0</v>
      </c>
      <c r="X287" s="57">
        <v>0</v>
      </c>
      <c r="Y287" s="57">
        <v>0</v>
      </c>
      <c r="Z287" s="57">
        <v>1.5183960886017991E-4</v>
      </c>
      <c r="AA287" s="57">
        <v>2.7230137007647578E-4</v>
      </c>
      <c r="AB287" s="57">
        <v>0</v>
      </c>
      <c r="AC287" s="17">
        <v>4.2190508877198036E-4</v>
      </c>
      <c r="AD287" s="12">
        <v>280</v>
      </c>
      <c r="AE287" s="16">
        <v>6</v>
      </c>
      <c r="AF287" s="17">
        <v>0.91021452793049895</v>
      </c>
      <c r="AG287" t="str">
        <f>IF(AF287&lt;='CAV Tier 1 Analysis'!$A$5,"Tier 1", "Tier 2")</f>
        <v>Tier 2</v>
      </c>
      <c r="AH287" t="str">
        <f t="shared" si="10"/>
        <v>Iowa - Tier 2</v>
      </c>
      <c r="AI287" t="str">
        <f t="shared" si="11"/>
        <v>Glidden, City Of - Tier 2</v>
      </c>
    </row>
    <row r="288" spans="1:35" x14ac:dyDescent="0.3">
      <c r="A288">
        <v>281</v>
      </c>
      <c r="B288">
        <v>7</v>
      </c>
      <c r="C288" t="s">
        <v>34</v>
      </c>
      <c r="D288" t="s">
        <v>2529</v>
      </c>
      <c r="E288" t="s">
        <v>4082</v>
      </c>
      <c r="F288" t="s">
        <v>862</v>
      </c>
      <c r="G288" s="56">
        <v>0.84357000000000004</v>
      </c>
      <c r="H288">
        <v>0</v>
      </c>
      <c r="I288">
        <v>0</v>
      </c>
      <c r="J288" s="12">
        <v>10</v>
      </c>
      <c r="K288" s="12">
        <v>9</v>
      </c>
      <c r="L288">
        <v>0</v>
      </c>
      <c r="M288">
        <v>0</v>
      </c>
      <c r="N288" s="12">
        <v>0</v>
      </c>
      <c r="O288" s="12">
        <v>7.9577192686443556</v>
      </c>
      <c r="P288" s="12">
        <v>0</v>
      </c>
      <c r="Q288" s="12">
        <v>0</v>
      </c>
      <c r="R288" s="57">
        <v>2.3355467032880393E-5</v>
      </c>
      <c r="S288" s="57">
        <v>0</v>
      </c>
      <c r="T288" s="57">
        <v>0</v>
      </c>
      <c r="U288" s="57">
        <v>1.738386943906039E-3</v>
      </c>
      <c r="V288" s="57">
        <v>2.8661763889510725E-3</v>
      </c>
      <c r="W288" s="57">
        <v>0</v>
      </c>
      <c r="X288" s="57">
        <v>0</v>
      </c>
      <c r="Y288" s="57">
        <v>0</v>
      </c>
      <c r="Z288" s="57">
        <v>3.1001837655333278E-6</v>
      </c>
      <c r="AA288" s="57">
        <v>0</v>
      </c>
      <c r="AB288" s="57">
        <v>0</v>
      </c>
      <c r="AC288" s="17">
        <v>4.2100172578686589E-4</v>
      </c>
      <c r="AD288" s="12">
        <v>281</v>
      </c>
      <c r="AE288" s="16">
        <v>6</v>
      </c>
      <c r="AF288" s="17">
        <v>0.9106355296562858</v>
      </c>
      <c r="AG288" t="str">
        <f>IF(AF288&lt;='CAV Tier 1 Analysis'!$A$5,"Tier 1", "Tier 2")</f>
        <v>Tier 2</v>
      </c>
      <c r="AH288" t="str">
        <f t="shared" si="10"/>
        <v>Iowa - Tier 2</v>
      </c>
      <c r="AI288" t="str">
        <f t="shared" si="11"/>
        <v>Rippey, City Of - Tier 2</v>
      </c>
    </row>
    <row r="289" spans="1:35" x14ac:dyDescent="0.3">
      <c r="A289">
        <v>282</v>
      </c>
      <c r="B289">
        <v>7</v>
      </c>
      <c r="C289" t="s">
        <v>34</v>
      </c>
      <c r="D289" t="s">
        <v>2528</v>
      </c>
      <c r="E289" t="s">
        <v>4081</v>
      </c>
      <c r="F289" t="s">
        <v>865</v>
      </c>
      <c r="G289" s="56">
        <v>0.56455999999999995</v>
      </c>
      <c r="H289">
        <v>0</v>
      </c>
      <c r="I289">
        <v>0</v>
      </c>
      <c r="J289" s="12">
        <v>10</v>
      </c>
      <c r="K289" s="12">
        <v>9</v>
      </c>
      <c r="L289">
        <v>0</v>
      </c>
      <c r="M289">
        <v>0</v>
      </c>
      <c r="N289" s="12">
        <v>0</v>
      </c>
      <c r="O289" s="12">
        <v>4.6894339814548003</v>
      </c>
      <c r="P289" s="12">
        <v>0</v>
      </c>
      <c r="Q289" s="12">
        <v>0</v>
      </c>
      <c r="R289" s="57">
        <v>1.5630667837977822E-5</v>
      </c>
      <c r="S289" s="57">
        <v>0</v>
      </c>
      <c r="T289" s="57">
        <v>0</v>
      </c>
      <c r="U289" s="57">
        <v>1.738386943906039E-3</v>
      </c>
      <c r="V289" s="57">
        <v>2.8661763889510725E-3</v>
      </c>
      <c r="W289" s="57">
        <v>0</v>
      </c>
      <c r="X289" s="57">
        <v>0</v>
      </c>
      <c r="Y289" s="57">
        <v>0</v>
      </c>
      <c r="Z289" s="57">
        <v>1.8269188203372171E-6</v>
      </c>
      <c r="AA289" s="57">
        <v>0</v>
      </c>
      <c r="AB289" s="57">
        <v>0</v>
      </c>
      <c r="AC289" s="17">
        <v>4.2018371995594786E-4</v>
      </c>
      <c r="AD289" s="12">
        <v>282</v>
      </c>
      <c r="AE289" s="16">
        <v>6</v>
      </c>
      <c r="AF289" s="17">
        <v>0.9110557133762418</v>
      </c>
      <c r="AG289" t="str">
        <f>IF(AF289&lt;='CAV Tier 1 Analysis'!$A$5,"Tier 1", "Tier 2")</f>
        <v>Tier 2</v>
      </c>
      <c r="AH289" t="str">
        <f t="shared" si="10"/>
        <v>Iowa - Tier 2</v>
      </c>
      <c r="AI289" t="str">
        <f t="shared" si="11"/>
        <v>Paton, City Of - Tier 2</v>
      </c>
    </row>
    <row r="290" spans="1:35" x14ac:dyDescent="0.3">
      <c r="A290">
        <v>283</v>
      </c>
      <c r="B290">
        <v>7</v>
      </c>
      <c r="C290" t="s">
        <v>34</v>
      </c>
      <c r="D290" t="s">
        <v>2534</v>
      </c>
      <c r="E290" t="s">
        <v>4088</v>
      </c>
      <c r="F290" t="s">
        <v>957</v>
      </c>
      <c r="G290" s="56">
        <v>1.8481000000000001</v>
      </c>
      <c r="H290">
        <v>1</v>
      </c>
      <c r="I290">
        <v>0</v>
      </c>
      <c r="J290" s="12">
        <v>7</v>
      </c>
      <c r="K290" s="12">
        <v>9</v>
      </c>
      <c r="L290">
        <v>0</v>
      </c>
      <c r="M290">
        <v>0</v>
      </c>
      <c r="N290" s="12">
        <v>0</v>
      </c>
      <c r="O290" s="12">
        <v>374.98192102200403</v>
      </c>
      <c r="P290" s="12">
        <v>337.63910721517817</v>
      </c>
      <c r="Q290" s="12">
        <v>0</v>
      </c>
      <c r="R290" s="57">
        <v>5.1167346661766363E-5</v>
      </c>
      <c r="S290" s="57">
        <v>7.6295109483482109E-5</v>
      </c>
      <c r="T290" s="57">
        <v>0</v>
      </c>
      <c r="U290" s="57">
        <v>1.2168708607342273E-3</v>
      </c>
      <c r="V290" s="57">
        <v>2.8661763889510725E-3</v>
      </c>
      <c r="W290" s="57">
        <v>0</v>
      </c>
      <c r="X290" s="57">
        <v>0</v>
      </c>
      <c r="Y290" s="57">
        <v>0</v>
      </c>
      <c r="Z290" s="57">
        <v>1.4608618684269799E-4</v>
      </c>
      <c r="AA290" s="57">
        <v>2.6368688608279347E-4</v>
      </c>
      <c r="AB290" s="57">
        <v>0</v>
      </c>
      <c r="AC290" s="17">
        <v>4.200257071596399E-4</v>
      </c>
      <c r="AD290" s="12">
        <v>283</v>
      </c>
      <c r="AE290" s="16">
        <v>6</v>
      </c>
      <c r="AF290" s="17">
        <v>0.9114757390834014</v>
      </c>
      <c r="AG290" t="str">
        <f>IF(AF290&lt;='CAV Tier 1 Analysis'!$A$5,"Tier 1", "Tier 2")</f>
        <v>Tier 2</v>
      </c>
      <c r="AH290" t="str">
        <f t="shared" si="10"/>
        <v>Iowa - Tier 2</v>
      </c>
      <c r="AI290" t="str">
        <f t="shared" si="11"/>
        <v>Panora, City Of - Tier 2</v>
      </c>
    </row>
    <row r="291" spans="1:35" x14ac:dyDescent="0.3">
      <c r="A291">
        <v>284</v>
      </c>
      <c r="B291">
        <v>7</v>
      </c>
      <c r="C291" t="s">
        <v>34</v>
      </c>
      <c r="D291" t="s">
        <v>2488</v>
      </c>
      <c r="E291" t="s">
        <v>4035</v>
      </c>
      <c r="F291" t="s">
        <v>1064</v>
      </c>
      <c r="G291" s="56">
        <v>0.62405999999999995</v>
      </c>
      <c r="H291">
        <v>2</v>
      </c>
      <c r="I291">
        <v>0</v>
      </c>
      <c r="J291" s="12">
        <v>12</v>
      </c>
      <c r="K291" s="12">
        <v>7</v>
      </c>
      <c r="L291">
        <v>0</v>
      </c>
      <c r="M291" s="12">
        <v>1.0000000000000002</v>
      </c>
      <c r="N291" s="12">
        <v>0</v>
      </c>
      <c r="O291" s="12">
        <v>6.7628760580082874</v>
      </c>
      <c r="P291" s="12">
        <v>0</v>
      </c>
      <c r="Q291" s="12">
        <v>0</v>
      </c>
      <c r="R291" s="57">
        <v>1.7278012205909805E-5</v>
      </c>
      <c r="S291" s="57">
        <v>1.5259021896696422E-4</v>
      </c>
      <c r="T291" s="57">
        <v>0</v>
      </c>
      <c r="U291" s="57">
        <v>2.086064332687247E-3</v>
      </c>
      <c r="V291" s="57">
        <v>2.2292483025175007E-3</v>
      </c>
      <c r="W291" s="57">
        <v>0</v>
      </c>
      <c r="X291" s="57">
        <v>1.2034681800900934E-4</v>
      </c>
      <c r="Y291" s="57">
        <v>0</v>
      </c>
      <c r="Z291" s="57">
        <v>2.6346944212978036E-6</v>
      </c>
      <c r="AA291" s="57">
        <v>0</v>
      </c>
      <c r="AB291" s="57">
        <v>0</v>
      </c>
      <c r="AC291" s="17">
        <v>4.1892385261890259E-4</v>
      </c>
      <c r="AD291" s="12">
        <v>284</v>
      </c>
      <c r="AE291" s="16">
        <v>6</v>
      </c>
      <c r="AF291" s="17">
        <v>0.91189466293602028</v>
      </c>
      <c r="AG291" t="str">
        <f>IF(AF291&lt;='CAV Tier 1 Analysis'!$A$5,"Tier 1", "Tier 2")</f>
        <v>Tier 2</v>
      </c>
      <c r="AH291" t="str">
        <f t="shared" si="10"/>
        <v>Iowa - Tier 2</v>
      </c>
      <c r="AI291" t="str">
        <f t="shared" si="11"/>
        <v>Harpers Ferry, City Of - Tier 2</v>
      </c>
    </row>
    <row r="292" spans="1:35" x14ac:dyDescent="0.3">
      <c r="A292">
        <v>285</v>
      </c>
      <c r="B292">
        <v>7</v>
      </c>
      <c r="C292" t="s">
        <v>34</v>
      </c>
      <c r="D292" t="s">
        <v>2640</v>
      </c>
      <c r="E292" t="s">
        <v>4218</v>
      </c>
      <c r="F292" t="s">
        <v>1664</v>
      </c>
      <c r="G292" s="56">
        <v>1.2583200000000001</v>
      </c>
      <c r="H292">
        <v>12</v>
      </c>
      <c r="I292">
        <v>0</v>
      </c>
      <c r="J292" s="12">
        <v>15</v>
      </c>
      <c r="K292" s="12">
        <v>3</v>
      </c>
      <c r="L292">
        <v>0</v>
      </c>
      <c r="M292">
        <v>0</v>
      </c>
      <c r="N292" s="12">
        <v>5.7458639830839431</v>
      </c>
      <c r="O292" s="12">
        <v>53.760515118293831</v>
      </c>
      <c r="P292" s="12">
        <v>0</v>
      </c>
      <c r="Q292" s="12">
        <v>0</v>
      </c>
      <c r="R292" s="57">
        <v>3.4838426303465104E-5</v>
      </c>
      <c r="S292" s="57">
        <v>9.1554131380178531E-4</v>
      </c>
      <c r="T292" s="57">
        <v>0</v>
      </c>
      <c r="U292" s="57">
        <v>2.6075804158590585E-3</v>
      </c>
      <c r="V292" s="57">
        <v>9.5539212965035751E-4</v>
      </c>
      <c r="W292" s="57">
        <v>0</v>
      </c>
      <c r="X292" s="57">
        <v>0</v>
      </c>
      <c r="Y292" s="57">
        <v>6.2668701182014893E-5</v>
      </c>
      <c r="Z292" s="57">
        <v>2.0944126145937332E-5</v>
      </c>
      <c r="AA292" s="57">
        <v>0</v>
      </c>
      <c r="AB292" s="57">
        <v>0</v>
      </c>
      <c r="AC292" s="17">
        <v>4.1790591935841984E-4</v>
      </c>
      <c r="AD292" s="12">
        <v>285</v>
      </c>
      <c r="AE292" s="16">
        <v>6</v>
      </c>
      <c r="AF292" s="17">
        <v>0.9123125688553787</v>
      </c>
      <c r="AG292" t="str">
        <f>IF(AF292&lt;='CAV Tier 1 Analysis'!$A$5,"Tier 1", "Tier 2")</f>
        <v>Tier 2</v>
      </c>
      <c r="AH292" t="str">
        <f t="shared" si="10"/>
        <v>Iowa - Tier 2</v>
      </c>
      <c r="AI292" t="str">
        <f t="shared" si="11"/>
        <v>Crescent, City Of - Tier 2</v>
      </c>
    </row>
    <row r="293" spans="1:35" x14ac:dyDescent="0.3">
      <c r="A293">
        <v>286</v>
      </c>
      <c r="B293">
        <v>7</v>
      </c>
      <c r="C293" t="s">
        <v>34</v>
      </c>
      <c r="D293" t="s">
        <v>2617</v>
      </c>
      <c r="E293" t="s">
        <v>4189</v>
      </c>
      <c r="F293" t="s">
        <v>1013</v>
      </c>
      <c r="G293" s="56">
        <v>1.03447</v>
      </c>
      <c r="H293">
        <v>0</v>
      </c>
      <c r="I293">
        <v>0</v>
      </c>
      <c r="J293" s="12">
        <v>9</v>
      </c>
      <c r="K293" s="12">
        <v>8</v>
      </c>
      <c r="L293">
        <v>0</v>
      </c>
      <c r="M293" s="12">
        <v>2</v>
      </c>
      <c r="N293" s="12">
        <v>0</v>
      </c>
      <c r="O293" s="12">
        <v>200.61677345382736</v>
      </c>
      <c r="P293" s="12">
        <v>175.36351291204409</v>
      </c>
      <c r="Q293" s="12">
        <v>0</v>
      </c>
      <c r="R293" s="57">
        <v>2.8640812240245359E-5</v>
      </c>
      <c r="S293" s="57">
        <v>0</v>
      </c>
      <c r="T293" s="57">
        <v>0</v>
      </c>
      <c r="U293" s="57">
        <v>1.5645482495154352E-3</v>
      </c>
      <c r="V293" s="57">
        <v>2.5477123457342868E-3</v>
      </c>
      <c r="W293" s="57">
        <v>0</v>
      </c>
      <c r="X293" s="57">
        <v>2.4069363601801863E-4</v>
      </c>
      <c r="Y293" s="57">
        <v>0</v>
      </c>
      <c r="Z293" s="57">
        <v>7.8156673182212639E-5</v>
      </c>
      <c r="AA293" s="57">
        <v>1.3695409585017979E-4</v>
      </c>
      <c r="AB293" s="57">
        <v>0</v>
      </c>
      <c r="AC293" s="17">
        <v>4.1788234659457992E-4</v>
      </c>
      <c r="AD293" s="12">
        <v>286</v>
      </c>
      <c r="AE293" s="16">
        <v>6</v>
      </c>
      <c r="AF293" s="17">
        <v>0.91273045120197327</v>
      </c>
      <c r="AG293" t="str">
        <f>IF(AF293&lt;='CAV Tier 1 Analysis'!$A$5,"Tier 1", "Tier 2")</f>
        <v>Tier 2</v>
      </c>
      <c r="AH293" t="str">
        <f t="shared" si="10"/>
        <v>Iowa - Tier 2</v>
      </c>
      <c r="AI293" t="str">
        <f t="shared" si="11"/>
        <v>Odebolt, City Of - Tier 2</v>
      </c>
    </row>
    <row r="294" spans="1:35" x14ac:dyDescent="0.3">
      <c r="A294">
        <v>287</v>
      </c>
      <c r="B294">
        <v>7</v>
      </c>
      <c r="C294" t="s">
        <v>34</v>
      </c>
      <c r="D294" t="s">
        <v>2504</v>
      </c>
      <c r="E294" t="s">
        <v>4053</v>
      </c>
      <c r="F294" t="s">
        <v>910</v>
      </c>
      <c r="G294" s="56">
        <v>0.34487999999999996</v>
      </c>
      <c r="H294">
        <v>2</v>
      </c>
      <c r="I294">
        <v>0</v>
      </c>
      <c r="J294" s="12">
        <v>9</v>
      </c>
      <c r="K294" s="12">
        <v>9</v>
      </c>
      <c r="L294">
        <v>0</v>
      </c>
      <c r="M294">
        <v>0</v>
      </c>
      <c r="N294" s="12">
        <v>0</v>
      </c>
      <c r="O294" s="12">
        <v>3.2219910350523886</v>
      </c>
      <c r="P294" s="12">
        <v>0</v>
      </c>
      <c r="Q294" s="12">
        <v>0</v>
      </c>
      <c r="R294" s="57">
        <v>9.5485063128131501E-6</v>
      </c>
      <c r="S294" s="57">
        <v>1.5259021896696422E-4</v>
      </c>
      <c r="T294" s="57">
        <v>0</v>
      </c>
      <c r="U294" s="57">
        <v>1.5645482495154352E-3</v>
      </c>
      <c r="V294" s="57">
        <v>2.8661763889510725E-3</v>
      </c>
      <c r="W294" s="57">
        <v>0</v>
      </c>
      <c r="X294" s="57">
        <v>0</v>
      </c>
      <c r="Y294" s="57">
        <v>0</v>
      </c>
      <c r="Z294" s="57">
        <v>1.2552295403184012E-6</v>
      </c>
      <c r="AA294" s="57">
        <v>0</v>
      </c>
      <c r="AB294" s="57">
        <v>0</v>
      </c>
      <c r="AC294" s="17">
        <v>4.1764714484423675E-4</v>
      </c>
      <c r="AD294" s="12">
        <v>287</v>
      </c>
      <c r="AE294" s="16">
        <v>6</v>
      </c>
      <c r="AF294" s="17">
        <v>0.91314809834681754</v>
      </c>
      <c r="AG294" t="str">
        <f>IF(AF294&lt;='CAV Tier 1 Analysis'!$A$5,"Tier 1", "Tier 2")</f>
        <v>Tier 2</v>
      </c>
      <c r="AH294" t="str">
        <f t="shared" si="10"/>
        <v>Iowa - Tier 2</v>
      </c>
      <c r="AI294" t="str">
        <f t="shared" si="11"/>
        <v>Somers, City Of - Tier 2</v>
      </c>
    </row>
    <row r="295" spans="1:35" x14ac:dyDescent="0.3">
      <c r="A295">
        <v>288</v>
      </c>
      <c r="B295">
        <v>7</v>
      </c>
      <c r="C295" t="s">
        <v>34</v>
      </c>
      <c r="D295" t="s">
        <v>2416</v>
      </c>
      <c r="E295" t="s">
        <v>3950</v>
      </c>
      <c r="F295" t="s">
        <v>1329</v>
      </c>
      <c r="G295" s="56">
        <v>1.8083200000000001</v>
      </c>
      <c r="H295">
        <v>3</v>
      </c>
      <c r="I295">
        <v>0</v>
      </c>
      <c r="J295" s="12">
        <v>13.666666666666666</v>
      </c>
      <c r="K295" s="12">
        <v>5</v>
      </c>
      <c r="L295">
        <v>0</v>
      </c>
      <c r="M295" s="12">
        <v>1.9999999999999998</v>
      </c>
      <c r="N295" s="12">
        <v>0</v>
      </c>
      <c r="O295" s="12">
        <v>148.06726733779988</v>
      </c>
      <c r="P295" s="12">
        <v>0</v>
      </c>
      <c r="Q295" s="12">
        <v>11.160335622366176</v>
      </c>
      <c r="R295" s="57">
        <v>5.0065979284348981E-5</v>
      </c>
      <c r="S295" s="57">
        <v>2.2888532845044633E-4</v>
      </c>
      <c r="T295" s="57">
        <v>0</v>
      </c>
      <c r="U295" s="57">
        <v>2.3757954900049199E-3</v>
      </c>
      <c r="V295" s="57">
        <v>1.5923202160839291E-3</v>
      </c>
      <c r="W295" s="57">
        <v>0</v>
      </c>
      <c r="X295" s="57">
        <v>2.406936360180186E-4</v>
      </c>
      <c r="Y295" s="57">
        <v>0</v>
      </c>
      <c r="Z295" s="57">
        <v>5.7684334281087273E-5</v>
      </c>
      <c r="AA295" s="57">
        <v>0</v>
      </c>
      <c r="AB295" s="57">
        <v>4.2313442525734223E-5</v>
      </c>
      <c r="AC295" s="17">
        <v>4.1706894787713495E-4</v>
      </c>
      <c r="AD295" s="12">
        <v>288</v>
      </c>
      <c r="AE295" s="16">
        <v>6</v>
      </c>
      <c r="AF295" s="17">
        <v>0.91356516729469472</v>
      </c>
      <c r="AG295" t="str">
        <f>IF(AF295&lt;='CAV Tier 1 Analysis'!$A$5,"Tier 1", "Tier 2")</f>
        <v>Tier 2</v>
      </c>
      <c r="AH295" t="str">
        <f t="shared" si="10"/>
        <v>Iowa - Tier 2</v>
      </c>
      <c r="AI295" t="str">
        <f t="shared" si="11"/>
        <v>Fruitland, City Of - Tier 2</v>
      </c>
    </row>
    <row r="296" spans="1:35" x14ac:dyDescent="0.3">
      <c r="A296">
        <v>289</v>
      </c>
      <c r="B296">
        <v>7</v>
      </c>
      <c r="C296" t="s">
        <v>34</v>
      </c>
      <c r="D296" t="s">
        <v>2191</v>
      </c>
      <c r="E296" t="s">
        <v>4163</v>
      </c>
      <c r="F296" t="s">
        <v>941</v>
      </c>
      <c r="G296" s="56">
        <v>0.56428</v>
      </c>
      <c r="H296">
        <v>0</v>
      </c>
      <c r="I296">
        <v>0</v>
      </c>
      <c r="J296" s="12">
        <v>11</v>
      </c>
      <c r="K296" s="12">
        <v>8</v>
      </c>
      <c r="L296">
        <v>0</v>
      </c>
      <c r="M296">
        <v>0</v>
      </c>
      <c r="N296" s="12">
        <v>0</v>
      </c>
      <c r="O296" s="12">
        <v>98.321322141488722</v>
      </c>
      <c r="P296" s="12">
        <v>85.640729515286182</v>
      </c>
      <c r="Q296" s="12">
        <v>0</v>
      </c>
      <c r="R296" s="57">
        <v>1.5622915629187556E-5</v>
      </c>
      <c r="S296" s="57">
        <v>0</v>
      </c>
      <c r="T296" s="57">
        <v>0</v>
      </c>
      <c r="U296" s="57">
        <v>1.912225638296643E-3</v>
      </c>
      <c r="V296" s="57">
        <v>2.5477123457342868E-3</v>
      </c>
      <c r="W296" s="57">
        <v>0</v>
      </c>
      <c r="X296" s="57">
        <v>0</v>
      </c>
      <c r="Y296" s="57">
        <v>0</v>
      </c>
      <c r="Z296" s="57">
        <v>3.8304212101307605E-5</v>
      </c>
      <c r="AA296" s="57">
        <v>6.6883061840798016E-5</v>
      </c>
      <c r="AB296" s="57">
        <v>0</v>
      </c>
      <c r="AC296" s="17">
        <v>4.1643165214565663E-4</v>
      </c>
      <c r="AD296" s="12">
        <v>289</v>
      </c>
      <c r="AE296" s="16">
        <v>6</v>
      </c>
      <c r="AF296" s="17">
        <v>0.91398159894684039</v>
      </c>
      <c r="AG296" t="str">
        <f>IF(AF296&lt;='CAV Tier 1 Analysis'!$A$5,"Tier 1", "Tier 2")</f>
        <v>Tier 2</v>
      </c>
      <c r="AH296" t="str">
        <f t="shared" si="10"/>
        <v>Iowa - Tier 2</v>
      </c>
      <c r="AI296" t="str">
        <f t="shared" si="11"/>
        <v>Bancroft, City Of - Tier 2</v>
      </c>
    </row>
    <row r="297" spans="1:35" x14ac:dyDescent="0.3">
      <c r="A297">
        <v>290</v>
      </c>
      <c r="B297">
        <v>7</v>
      </c>
      <c r="C297" t="s">
        <v>34</v>
      </c>
      <c r="D297" t="s">
        <v>2587</v>
      </c>
      <c r="E297" t="s">
        <v>4150</v>
      </c>
      <c r="F297" t="s">
        <v>863</v>
      </c>
      <c r="G297" s="56">
        <v>1.5466599999999999</v>
      </c>
      <c r="H297">
        <v>0</v>
      </c>
      <c r="I297">
        <v>0</v>
      </c>
      <c r="J297" s="12">
        <v>7</v>
      </c>
      <c r="K297" s="12">
        <v>10</v>
      </c>
      <c r="L297">
        <v>0</v>
      </c>
      <c r="M297" s="12">
        <v>0.42002767253307127</v>
      </c>
      <c r="N297" s="12">
        <v>5.7616938574491154</v>
      </c>
      <c r="O297" s="12">
        <v>22.429277643962152</v>
      </c>
      <c r="P297" s="12">
        <v>0</v>
      </c>
      <c r="Q297" s="12">
        <v>0</v>
      </c>
      <c r="R297" s="57">
        <v>4.2821540169843387E-5</v>
      </c>
      <c r="S297" s="57">
        <v>0</v>
      </c>
      <c r="T297" s="57">
        <v>0</v>
      </c>
      <c r="U297" s="57">
        <v>1.2168708607342273E-3</v>
      </c>
      <c r="V297" s="57">
        <v>3.1846404321678582E-3</v>
      </c>
      <c r="W297" s="57">
        <v>0</v>
      </c>
      <c r="X297" s="57">
        <v>5.0548993865085287E-5</v>
      </c>
      <c r="Y297" s="57">
        <v>6.2841353662000568E-5</v>
      </c>
      <c r="Z297" s="57">
        <v>8.7380416520142894E-6</v>
      </c>
      <c r="AA297" s="57">
        <v>0</v>
      </c>
      <c r="AB297" s="57">
        <v>0</v>
      </c>
      <c r="AC297" s="17">
        <v>4.1513283838645718E-4</v>
      </c>
      <c r="AD297" s="12">
        <v>290</v>
      </c>
      <c r="AE297" s="16">
        <v>6</v>
      </c>
      <c r="AF297" s="17">
        <v>0.91439673178522685</v>
      </c>
      <c r="AG297" t="str">
        <f>IF(AF297&lt;='CAV Tier 1 Analysis'!$A$5,"Tier 1", "Tier 2")</f>
        <v>Tier 2</v>
      </c>
      <c r="AH297" t="str">
        <f t="shared" si="10"/>
        <v>Iowa - Tier 2</v>
      </c>
      <c r="AI297" t="str">
        <f t="shared" si="11"/>
        <v>Leland, City Of - Tier 2</v>
      </c>
    </row>
    <row r="298" spans="1:35" x14ac:dyDescent="0.3">
      <c r="A298">
        <v>291</v>
      </c>
      <c r="B298">
        <v>7</v>
      </c>
      <c r="C298" t="s">
        <v>34</v>
      </c>
      <c r="D298" t="s">
        <v>2289</v>
      </c>
      <c r="E298" t="s">
        <v>3783</v>
      </c>
      <c r="F298" t="s">
        <v>951</v>
      </c>
      <c r="G298" s="56">
        <v>0.74334999999999996</v>
      </c>
      <c r="H298">
        <v>1</v>
      </c>
      <c r="I298">
        <v>0</v>
      </c>
      <c r="J298" s="12">
        <v>11</v>
      </c>
      <c r="K298" s="12">
        <v>8</v>
      </c>
      <c r="L298">
        <v>0</v>
      </c>
      <c r="M298">
        <v>0</v>
      </c>
      <c r="N298" s="12">
        <v>0</v>
      </c>
      <c r="O298" s="12">
        <v>6.8478461133532207</v>
      </c>
      <c r="P298" s="12">
        <v>0</v>
      </c>
      <c r="Q298" s="12">
        <v>0</v>
      </c>
      <c r="R298" s="57">
        <v>2.0580730015163695E-5</v>
      </c>
      <c r="S298" s="57">
        <v>7.6295109483482109E-5</v>
      </c>
      <c r="T298" s="57">
        <v>0</v>
      </c>
      <c r="U298" s="57">
        <v>1.912225638296643E-3</v>
      </c>
      <c r="V298" s="57">
        <v>2.5477123457342868E-3</v>
      </c>
      <c r="W298" s="57">
        <v>0</v>
      </c>
      <c r="X298" s="57">
        <v>0</v>
      </c>
      <c r="Y298" s="57">
        <v>0</v>
      </c>
      <c r="Z298" s="57">
        <v>2.6677972208869758E-6</v>
      </c>
      <c r="AA298" s="57">
        <v>0</v>
      </c>
      <c r="AB298" s="57">
        <v>0</v>
      </c>
      <c r="AC298" s="17">
        <v>4.1449832915913302E-4</v>
      </c>
      <c r="AD298" s="12">
        <v>291</v>
      </c>
      <c r="AE298" s="16">
        <v>6</v>
      </c>
      <c r="AF298" s="17">
        <v>0.91481123011438603</v>
      </c>
      <c r="AG298" t="str">
        <f>IF(AF298&lt;='CAV Tier 1 Analysis'!$A$5,"Tier 1", "Tier 2")</f>
        <v>Tier 2</v>
      </c>
      <c r="AH298" t="str">
        <f t="shared" si="10"/>
        <v>Iowa - Tier 2</v>
      </c>
      <c r="AI298" t="str">
        <f t="shared" si="11"/>
        <v>Kimballton,City Of - Tier 2</v>
      </c>
    </row>
    <row r="299" spans="1:35" x14ac:dyDescent="0.3">
      <c r="A299">
        <v>292</v>
      </c>
      <c r="B299">
        <v>7</v>
      </c>
      <c r="C299" t="s">
        <v>34</v>
      </c>
      <c r="D299" t="s">
        <v>2196</v>
      </c>
      <c r="E299" t="s">
        <v>3868</v>
      </c>
      <c r="F299" t="s">
        <v>1546</v>
      </c>
      <c r="G299" s="56">
        <v>1.10894</v>
      </c>
      <c r="H299">
        <v>7</v>
      </c>
      <c r="I299">
        <v>0</v>
      </c>
      <c r="J299" s="12">
        <v>13.5</v>
      </c>
      <c r="K299" s="12">
        <v>4</v>
      </c>
      <c r="L299">
        <v>0</v>
      </c>
      <c r="M299" s="12">
        <v>2.601538406045413</v>
      </c>
      <c r="N299" s="12">
        <v>3.324810440758406</v>
      </c>
      <c r="O299" s="12">
        <v>60.166056939957265</v>
      </c>
      <c r="P299" s="12">
        <v>0</v>
      </c>
      <c r="Q299" s="12">
        <v>0</v>
      </c>
      <c r="R299" s="57">
        <v>3.0702622913857037E-5</v>
      </c>
      <c r="S299" s="57">
        <v>5.3406576638437482E-4</v>
      </c>
      <c r="T299" s="57">
        <v>0</v>
      </c>
      <c r="U299" s="57">
        <v>2.346822374273153E-3</v>
      </c>
      <c r="V299" s="57">
        <v>1.2738561728671434E-3</v>
      </c>
      <c r="W299" s="57">
        <v>0</v>
      </c>
      <c r="X299" s="57">
        <v>3.1308686909579551E-4</v>
      </c>
      <c r="Y299" s="57">
        <v>3.626287580286562E-5</v>
      </c>
      <c r="Z299" s="57">
        <v>2.3439609599747177E-5</v>
      </c>
      <c r="AA299" s="57">
        <v>0</v>
      </c>
      <c r="AB299" s="57">
        <v>0</v>
      </c>
      <c r="AC299" s="17">
        <v>4.1438511735790337E-4</v>
      </c>
      <c r="AD299" s="12">
        <v>292</v>
      </c>
      <c r="AE299" s="16">
        <v>6</v>
      </c>
      <c r="AF299" s="17">
        <v>0.91522561523174395</v>
      </c>
      <c r="AG299" t="str">
        <f>IF(AF299&lt;='CAV Tier 1 Analysis'!$A$5,"Tier 1", "Tier 2")</f>
        <v>Tier 2</v>
      </c>
      <c r="AH299" t="str">
        <f t="shared" si="10"/>
        <v>Iowa - Tier 2</v>
      </c>
      <c r="AI299" t="str">
        <f t="shared" si="11"/>
        <v>Cascade, City Of - Tier 2</v>
      </c>
    </row>
    <row r="300" spans="1:35" x14ac:dyDescent="0.3">
      <c r="A300">
        <v>293</v>
      </c>
      <c r="B300">
        <v>7</v>
      </c>
      <c r="C300" t="s">
        <v>34</v>
      </c>
      <c r="D300" t="s">
        <v>2612</v>
      </c>
      <c r="E300" t="s">
        <v>4180</v>
      </c>
      <c r="F300" t="s">
        <v>898</v>
      </c>
      <c r="G300" s="56">
        <v>3.9494099999999999</v>
      </c>
      <c r="H300">
        <v>0</v>
      </c>
      <c r="I300">
        <v>0</v>
      </c>
      <c r="J300" s="12">
        <v>9</v>
      </c>
      <c r="K300" s="12">
        <v>9</v>
      </c>
      <c r="L300">
        <v>0</v>
      </c>
      <c r="M300">
        <v>0</v>
      </c>
      <c r="N300" s="12">
        <v>0</v>
      </c>
      <c r="O300" s="12">
        <v>36.896786168366546</v>
      </c>
      <c r="P300" s="12">
        <v>0</v>
      </c>
      <c r="Q300" s="12">
        <v>0</v>
      </c>
      <c r="R300" s="57">
        <v>1.0934518185133201E-4</v>
      </c>
      <c r="S300" s="57">
        <v>0</v>
      </c>
      <c r="T300" s="57">
        <v>0</v>
      </c>
      <c r="U300" s="57">
        <v>1.5645482495154352E-3</v>
      </c>
      <c r="V300" s="57">
        <v>2.8661763889510725E-3</v>
      </c>
      <c r="W300" s="57">
        <v>0</v>
      </c>
      <c r="X300" s="57">
        <v>0</v>
      </c>
      <c r="Y300" s="57">
        <v>0</v>
      </c>
      <c r="Z300" s="57">
        <v>1.4374321789691767E-5</v>
      </c>
      <c r="AA300" s="57">
        <v>0</v>
      </c>
      <c r="AB300" s="57">
        <v>0</v>
      </c>
      <c r="AC300" s="17">
        <v>4.140403765552301E-4</v>
      </c>
      <c r="AD300" s="12">
        <v>293</v>
      </c>
      <c r="AE300" s="16">
        <v>6</v>
      </c>
      <c r="AF300" s="17">
        <v>0.91563965560829919</v>
      </c>
      <c r="AG300" t="str">
        <f>IF(AF300&lt;='CAV Tier 1 Analysis'!$A$5,"Tier 1", "Tier 2")</f>
        <v>Tier 2</v>
      </c>
      <c r="AH300" t="str">
        <f t="shared" si="10"/>
        <v>Iowa - Tier 2</v>
      </c>
      <c r="AI300" t="str">
        <f t="shared" si="11"/>
        <v>Lohrville, City Of - Tier 2</v>
      </c>
    </row>
    <row r="301" spans="1:35" x14ac:dyDescent="0.3">
      <c r="A301">
        <v>294</v>
      </c>
      <c r="B301">
        <v>7</v>
      </c>
      <c r="C301" t="s">
        <v>34</v>
      </c>
      <c r="D301" t="s">
        <v>2543</v>
      </c>
      <c r="E301" t="s">
        <v>4097</v>
      </c>
      <c r="F301" t="s">
        <v>907</v>
      </c>
      <c r="G301" s="56">
        <v>0.49293999999999999</v>
      </c>
      <c r="H301">
        <v>1</v>
      </c>
      <c r="I301">
        <v>0</v>
      </c>
      <c r="J301" s="12">
        <v>9</v>
      </c>
      <c r="K301" s="12">
        <v>9</v>
      </c>
      <c r="L301">
        <v>0</v>
      </c>
      <c r="M301">
        <v>0</v>
      </c>
      <c r="N301" s="12">
        <v>0</v>
      </c>
      <c r="O301" s="12">
        <v>34.031579879828982</v>
      </c>
      <c r="P301" s="12">
        <v>23.871316140676779</v>
      </c>
      <c r="Q301" s="12">
        <v>0</v>
      </c>
      <c r="R301" s="57">
        <v>1.364776357526709E-5</v>
      </c>
      <c r="S301" s="57">
        <v>7.6295109483482109E-5</v>
      </c>
      <c r="T301" s="57">
        <v>0</v>
      </c>
      <c r="U301" s="57">
        <v>1.5645482495154352E-3</v>
      </c>
      <c r="V301" s="57">
        <v>2.8661763889510725E-3</v>
      </c>
      <c r="W301" s="57">
        <v>0</v>
      </c>
      <c r="X301" s="57">
        <v>0</v>
      </c>
      <c r="Y301" s="57">
        <v>0</v>
      </c>
      <c r="Z301" s="57">
        <v>1.3258089145543545E-5</v>
      </c>
      <c r="AA301" s="57">
        <v>1.8642843454213535E-5</v>
      </c>
      <c r="AB301" s="57">
        <v>0</v>
      </c>
      <c r="AC301" s="17">
        <v>4.1386985855681947E-4</v>
      </c>
      <c r="AD301" s="12">
        <v>294</v>
      </c>
      <c r="AE301" s="16">
        <v>6</v>
      </c>
      <c r="AF301" s="17">
        <v>0.91605352546685603</v>
      </c>
      <c r="AG301" t="str">
        <f>IF(AF301&lt;='CAV Tier 1 Analysis'!$A$5,"Tier 1", "Tier 2")</f>
        <v>Tier 2</v>
      </c>
      <c r="AH301" t="str">
        <f t="shared" si="10"/>
        <v>Iowa - Tier 2</v>
      </c>
      <c r="AI301" t="str">
        <f t="shared" si="11"/>
        <v>Battle Creek, City Of - Tier 2</v>
      </c>
    </row>
    <row r="302" spans="1:35" x14ac:dyDescent="0.3">
      <c r="A302">
        <v>295</v>
      </c>
      <c r="B302">
        <v>7</v>
      </c>
      <c r="C302" t="s">
        <v>34</v>
      </c>
      <c r="D302" t="s">
        <v>2533</v>
      </c>
      <c r="E302" t="s">
        <v>4086</v>
      </c>
      <c r="F302" t="s">
        <v>930</v>
      </c>
      <c r="G302" s="56">
        <v>2.4651800000000001</v>
      </c>
      <c r="H302">
        <v>0</v>
      </c>
      <c r="I302">
        <v>0</v>
      </c>
      <c r="J302" s="12">
        <v>8</v>
      </c>
      <c r="K302" s="12">
        <v>9</v>
      </c>
      <c r="L302">
        <v>0</v>
      </c>
      <c r="M302">
        <v>0</v>
      </c>
      <c r="N302" s="12">
        <v>0</v>
      </c>
      <c r="O302" s="12">
        <v>237.68428354037906</v>
      </c>
      <c r="P302" s="12">
        <v>167.207664592745</v>
      </c>
      <c r="Q302" s="12">
        <v>0</v>
      </c>
      <c r="R302" s="57">
        <v>6.8252107377118776E-5</v>
      </c>
      <c r="S302" s="57">
        <v>0</v>
      </c>
      <c r="T302" s="57">
        <v>0</v>
      </c>
      <c r="U302" s="57">
        <v>1.3907095551248313E-3</v>
      </c>
      <c r="V302" s="57">
        <v>2.8661763889510725E-3</v>
      </c>
      <c r="W302" s="57">
        <v>0</v>
      </c>
      <c r="X302" s="57">
        <v>0</v>
      </c>
      <c r="Y302" s="57">
        <v>0</v>
      </c>
      <c r="Z302" s="57">
        <v>9.2597505928332751E-5</v>
      </c>
      <c r="AA302" s="57">
        <v>1.3058460191205912E-4</v>
      </c>
      <c r="AB302" s="57">
        <v>0</v>
      </c>
      <c r="AC302" s="17">
        <v>4.1348365084485585E-4</v>
      </c>
      <c r="AD302" s="12">
        <v>295</v>
      </c>
      <c r="AE302" s="16">
        <v>6</v>
      </c>
      <c r="AF302" s="17">
        <v>0.91646700911770085</v>
      </c>
      <c r="AG302" t="str">
        <f>IF(AF302&lt;='CAV Tier 1 Analysis'!$A$5,"Tier 1", "Tier 2")</f>
        <v>Tier 2</v>
      </c>
      <c r="AH302" t="str">
        <f t="shared" si="10"/>
        <v>Iowa - Tier 2</v>
      </c>
      <c r="AI302" t="str">
        <f t="shared" si="11"/>
        <v>Grundy Center, City Of - Tier 2</v>
      </c>
    </row>
    <row r="303" spans="1:35" x14ac:dyDescent="0.3">
      <c r="A303">
        <v>296</v>
      </c>
      <c r="B303">
        <v>7</v>
      </c>
      <c r="C303" t="s">
        <v>34</v>
      </c>
      <c r="D303" t="s">
        <v>2392</v>
      </c>
      <c r="E303" t="s">
        <v>3919</v>
      </c>
      <c r="F303" t="s">
        <v>1069</v>
      </c>
      <c r="G303" s="56">
        <v>0.70377000000000001</v>
      </c>
      <c r="H303">
        <v>1</v>
      </c>
      <c r="I303">
        <v>0</v>
      </c>
      <c r="J303" s="12">
        <v>12</v>
      </c>
      <c r="K303" s="12">
        <v>7</v>
      </c>
      <c r="L303">
        <v>0</v>
      </c>
      <c r="M303" s="12">
        <v>1</v>
      </c>
      <c r="N303" s="12">
        <v>0</v>
      </c>
      <c r="O303" s="12">
        <v>14.408374009113038</v>
      </c>
      <c r="P303" s="12">
        <v>0</v>
      </c>
      <c r="Q303" s="12">
        <v>0</v>
      </c>
      <c r="R303" s="57">
        <v>1.9484899929739359E-5</v>
      </c>
      <c r="S303" s="57">
        <v>7.6295109483482109E-5</v>
      </c>
      <c r="T303" s="57">
        <v>0</v>
      </c>
      <c r="U303" s="57">
        <v>2.086064332687247E-3</v>
      </c>
      <c r="V303" s="57">
        <v>2.2292483025175007E-3</v>
      </c>
      <c r="W303" s="57">
        <v>0</v>
      </c>
      <c r="X303" s="57">
        <v>1.2034681800900931E-4</v>
      </c>
      <c r="Y303" s="57">
        <v>0</v>
      </c>
      <c r="Z303" s="57">
        <v>5.6132423980814979E-6</v>
      </c>
      <c r="AA303" s="57">
        <v>0</v>
      </c>
      <c r="AB303" s="57">
        <v>0</v>
      </c>
      <c r="AC303" s="17">
        <v>4.1245933682045998E-4</v>
      </c>
      <c r="AD303" s="12">
        <v>296</v>
      </c>
      <c r="AE303" s="16">
        <v>6</v>
      </c>
      <c r="AF303" s="17">
        <v>0.91687946845452128</v>
      </c>
      <c r="AG303" t="str">
        <f>IF(AF303&lt;='CAV Tier 1 Analysis'!$A$5,"Tier 1", "Tier 2")</f>
        <v>Tier 2</v>
      </c>
      <c r="AH303" t="str">
        <f t="shared" si="10"/>
        <v>Iowa - Tier 2</v>
      </c>
      <c r="AI303" t="str">
        <f t="shared" si="11"/>
        <v>Oxford Junction, City Of - Tier 2</v>
      </c>
    </row>
    <row r="304" spans="1:35" x14ac:dyDescent="0.3">
      <c r="A304">
        <v>297</v>
      </c>
      <c r="B304">
        <v>7</v>
      </c>
      <c r="C304" t="s">
        <v>34</v>
      </c>
      <c r="D304" t="s">
        <v>2523</v>
      </c>
      <c r="E304" t="s">
        <v>4075</v>
      </c>
      <c r="F304" t="s">
        <v>947</v>
      </c>
      <c r="G304" s="56">
        <v>2.33283</v>
      </c>
      <c r="H304">
        <v>0</v>
      </c>
      <c r="I304">
        <v>0</v>
      </c>
      <c r="J304" s="12">
        <v>11</v>
      </c>
      <c r="K304" s="12">
        <v>8</v>
      </c>
      <c r="L304">
        <v>0</v>
      </c>
      <c r="M304">
        <v>0</v>
      </c>
      <c r="N304" s="12">
        <v>0</v>
      </c>
      <c r="O304" s="12">
        <v>31.927913352153524</v>
      </c>
      <c r="P304" s="12">
        <v>0</v>
      </c>
      <c r="Q304" s="12">
        <v>0</v>
      </c>
      <c r="R304" s="57">
        <v>6.4587804400718802E-5</v>
      </c>
      <c r="S304" s="57">
        <v>0</v>
      </c>
      <c r="T304" s="57">
        <v>0</v>
      </c>
      <c r="U304" s="57">
        <v>1.912225638296643E-3</v>
      </c>
      <c r="V304" s="57">
        <v>2.5477123457342868E-3</v>
      </c>
      <c r="W304" s="57">
        <v>0</v>
      </c>
      <c r="X304" s="57">
        <v>0</v>
      </c>
      <c r="Y304" s="57">
        <v>0</v>
      </c>
      <c r="Z304" s="57">
        <v>1.2438538644070987E-5</v>
      </c>
      <c r="AA304" s="57">
        <v>0</v>
      </c>
      <c r="AB304" s="57">
        <v>0</v>
      </c>
      <c r="AC304" s="17">
        <v>4.124513024614291E-4</v>
      </c>
      <c r="AD304" s="12">
        <v>297</v>
      </c>
      <c r="AE304" s="16">
        <v>6</v>
      </c>
      <c r="AF304" s="17">
        <v>0.91729191975698277</v>
      </c>
      <c r="AG304" t="str">
        <f>IF(AF304&lt;='CAV Tier 1 Analysis'!$A$5,"Tier 1", "Tier 2")</f>
        <v>Tier 2</v>
      </c>
      <c r="AH304" t="str">
        <f t="shared" si="10"/>
        <v>Iowa - Tier 2</v>
      </c>
      <c r="AI304" t="str">
        <f t="shared" si="11"/>
        <v>Latimer, City Of - Tier 2</v>
      </c>
    </row>
    <row r="305" spans="1:35" x14ac:dyDescent="0.3">
      <c r="A305">
        <v>298</v>
      </c>
      <c r="B305">
        <v>7</v>
      </c>
      <c r="C305" t="s">
        <v>34</v>
      </c>
      <c r="D305" t="s">
        <v>2611</v>
      </c>
      <c r="E305" t="s">
        <v>4179</v>
      </c>
      <c r="F305" t="s">
        <v>1715</v>
      </c>
      <c r="G305" s="56">
        <v>2.1677399999999998</v>
      </c>
      <c r="H305">
        <v>2</v>
      </c>
      <c r="I305">
        <v>0</v>
      </c>
      <c r="J305" s="12">
        <v>15</v>
      </c>
      <c r="K305" s="12">
        <v>2</v>
      </c>
      <c r="L305">
        <v>0</v>
      </c>
      <c r="M305">
        <v>0</v>
      </c>
      <c r="N305" s="12">
        <v>0</v>
      </c>
      <c r="O305" s="12">
        <v>796.29388813178628</v>
      </c>
      <c r="P305" s="12">
        <v>288.39842919904163</v>
      </c>
      <c r="Q305" s="12">
        <v>141.98389821836201</v>
      </c>
      <c r="R305" s="57">
        <v>6.0017046725056765E-5</v>
      </c>
      <c r="S305" s="57">
        <v>1.5259021896696422E-4</v>
      </c>
      <c r="T305" s="57">
        <v>0</v>
      </c>
      <c r="U305" s="57">
        <v>2.6075804158590585E-3</v>
      </c>
      <c r="V305" s="57">
        <v>6.3692808643357171E-4</v>
      </c>
      <c r="W305" s="57">
        <v>0</v>
      </c>
      <c r="X305" s="57">
        <v>0</v>
      </c>
      <c r="Y305" s="57">
        <v>0</v>
      </c>
      <c r="Z305" s="57">
        <v>3.1022172324007174E-4</v>
      </c>
      <c r="AA305" s="57">
        <v>2.2523126652564986E-4</v>
      </c>
      <c r="AB305" s="57">
        <v>5.3831960974383311E-4</v>
      </c>
      <c r="AC305" s="17">
        <v>4.1189894249947333E-4</v>
      </c>
      <c r="AD305" s="12">
        <v>298</v>
      </c>
      <c r="AE305" s="16">
        <v>6</v>
      </c>
      <c r="AF305" s="17">
        <v>0.91770381869948225</v>
      </c>
      <c r="AG305" t="str">
        <f>IF(AF305&lt;='CAV Tier 1 Analysis'!$A$5,"Tier 1", "Tier 2")</f>
        <v>Tier 2</v>
      </c>
      <c r="AH305" t="str">
        <f t="shared" si="10"/>
        <v>Iowa - Tier 2</v>
      </c>
      <c r="AI305" t="str">
        <f t="shared" si="11"/>
        <v>Lisbon, City Of - Tier 2</v>
      </c>
    </row>
    <row r="306" spans="1:35" x14ac:dyDescent="0.3">
      <c r="A306">
        <v>299</v>
      </c>
      <c r="B306">
        <v>7</v>
      </c>
      <c r="C306" t="s">
        <v>34</v>
      </c>
      <c r="D306" t="s">
        <v>2526</v>
      </c>
      <c r="E306" t="s">
        <v>4078</v>
      </c>
      <c r="F306" t="s">
        <v>1071</v>
      </c>
      <c r="G306" s="56">
        <v>0.55723999999999996</v>
      </c>
      <c r="H306">
        <v>1</v>
      </c>
      <c r="I306">
        <v>0</v>
      </c>
      <c r="J306" s="12">
        <v>12</v>
      </c>
      <c r="K306" s="12">
        <v>7</v>
      </c>
      <c r="L306">
        <v>0</v>
      </c>
      <c r="M306" s="12">
        <v>1</v>
      </c>
      <c r="N306" s="12">
        <v>0</v>
      </c>
      <c r="O306" s="12">
        <v>4.5338289700669865</v>
      </c>
      <c r="P306" s="12">
        <v>0</v>
      </c>
      <c r="Q306" s="12">
        <v>0</v>
      </c>
      <c r="R306" s="57">
        <v>1.5428002951032243E-5</v>
      </c>
      <c r="S306" s="57">
        <v>7.6295109483482109E-5</v>
      </c>
      <c r="T306" s="57">
        <v>0</v>
      </c>
      <c r="U306" s="57">
        <v>2.086064332687247E-3</v>
      </c>
      <c r="V306" s="57">
        <v>2.2292483025175007E-3</v>
      </c>
      <c r="W306" s="57">
        <v>0</v>
      </c>
      <c r="X306" s="57">
        <v>1.2034681800900931E-4</v>
      </c>
      <c r="Y306" s="57">
        <v>0</v>
      </c>
      <c r="Z306" s="57">
        <v>1.7662979170539188E-6</v>
      </c>
      <c r="AA306" s="57">
        <v>0</v>
      </c>
      <c r="AB306" s="57">
        <v>0</v>
      </c>
      <c r="AC306" s="17">
        <v>4.1174080577866592E-4</v>
      </c>
      <c r="AD306" s="12">
        <v>299</v>
      </c>
      <c r="AE306" s="16">
        <v>6</v>
      </c>
      <c r="AF306" s="17">
        <v>0.91811555950526091</v>
      </c>
      <c r="AG306" t="str">
        <f>IF(AF306&lt;='CAV Tier 1 Analysis'!$A$5,"Tier 1", "Tier 2")</f>
        <v>Tier 2</v>
      </c>
      <c r="AH306" t="str">
        <f t="shared" si="10"/>
        <v>Iowa - Tier 2</v>
      </c>
      <c r="AI306" t="str">
        <f t="shared" si="11"/>
        <v>Thurman, Town Of - Tier 2</v>
      </c>
    </row>
    <row r="307" spans="1:35" x14ac:dyDescent="0.3">
      <c r="A307">
        <v>300</v>
      </c>
      <c r="B307">
        <v>7</v>
      </c>
      <c r="C307" t="s">
        <v>34</v>
      </c>
      <c r="D307" t="s">
        <v>2154</v>
      </c>
      <c r="E307" t="s">
        <v>4183</v>
      </c>
      <c r="F307" t="s">
        <v>1082</v>
      </c>
      <c r="G307" s="56">
        <v>2.4645099999999998</v>
      </c>
      <c r="H307">
        <v>0</v>
      </c>
      <c r="I307">
        <v>0</v>
      </c>
      <c r="J307" s="12">
        <v>8</v>
      </c>
      <c r="K307" s="12">
        <v>8</v>
      </c>
      <c r="L307">
        <v>0</v>
      </c>
      <c r="M307">
        <v>0</v>
      </c>
      <c r="N307" s="12">
        <v>0</v>
      </c>
      <c r="O307" s="12">
        <v>462.10490570195492</v>
      </c>
      <c r="P307" s="12">
        <v>380.93172546426575</v>
      </c>
      <c r="Q307" s="12">
        <v>8.6767357176340738</v>
      </c>
      <c r="R307" s="57">
        <v>6.823355744894205E-5</v>
      </c>
      <c r="S307" s="57">
        <v>0</v>
      </c>
      <c r="T307" s="57">
        <v>0</v>
      </c>
      <c r="U307" s="57">
        <v>1.3907095551248313E-3</v>
      </c>
      <c r="V307" s="57">
        <v>2.5477123457342868E-3</v>
      </c>
      <c r="W307" s="57">
        <v>0</v>
      </c>
      <c r="X307" s="57">
        <v>0</v>
      </c>
      <c r="Y307" s="57">
        <v>0</v>
      </c>
      <c r="Z307" s="57">
        <v>1.8002772883373699E-4</v>
      </c>
      <c r="AA307" s="57">
        <v>2.9749723403279491E-4</v>
      </c>
      <c r="AB307" s="57">
        <v>3.2897089345889614E-5</v>
      </c>
      <c r="AC307" s="17">
        <v>4.106434100473165E-4</v>
      </c>
      <c r="AD307" s="12">
        <v>300</v>
      </c>
      <c r="AE307" s="16">
        <v>6</v>
      </c>
      <c r="AF307" s="17">
        <v>0.91852620291530818</v>
      </c>
      <c r="AG307" t="str">
        <f>IF(AF307&lt;='CAV Tier 1 Analysis'!$A$5,"Tier 1", "Tier 2")</f>
        <v>Tier 2</v>
      </c>
      <c r="AH307" t="str">
        <f t="shared" si="10"/>
        <v>Iowa - Tier 2</v>
      </c>
      <c r="AI307" t="str">
        <f t="shared" si="11"/>
        <v>Montezuma, City Of - Tier 2</v>
      </c>
    </row>
    <row r="308" spans="1:35" x14ac:dyDescent="0.3">
      <c r="A308">
        <v>301</v>
      </c>
      <c r="B308">
        <v>7</v>
      </c>
      <c r="C308" t="s">
        <v>34</v>
      </c>
      <c r="D308" t="s">
        <v>2537</v>
      </c>
      <c r="E308" t="s">
        <v>4091</v>
      </c>
      <c r="F308" t="s">
        <v>996</v>
      </c>
      <c r="G308" s="56">
        <v>1.2907900000000001</v>
      </c>
      <c r="H308">
        <v>0</v>
      </c>
      <c r="I308">
        <v>0</v>
      </c>
      <c r="J308" s="12">
        <v>10</v>
      </c>
      <c r="K308" s="12">
        <v>8</v>
      </c>
      <c r="L308">
        <v>0</v>
      </c>
      <c r="M308" s="12">
        <v>1.0000000000000002</v>
      </c>
      <c r="N308" s="12">
        <v>0</v>
      </c>
      <c r="O308" s="12">
        <v>40.913941967262922</v>
      </c>
      <c r="P308" s="12">
        <v>10.634779881603563</v>
      </c>
      <c r="Q308" s="12">
        <v>12.729520530838101</v>
      </c>
      <c r="R308" s="57">
        <v>3.5737405658536554E-5</v>
      </c>
      <c r="S308" s="57">
        <v>0</v>
      </c>
      <c r="T308" s="57">
        <v>0</v>
      </c>
      <c r="U308" s="57">
        <v>1.738386943906039E-3</v>
      </c>
      <c r="V308" s="57">
        <v>2.5477123457342868E-3</v>
      </c>
      <c r="W308" s="57">
        <v>0</v>
      </c>
      <c r="X308" s="57">
        <v>1.2034681800900934E-4</v>
      </c>
      <c r="Y308" s="57">
        <v>0</v>
      </c>
      <c r="Z308" s="57">
        <v>1.5939333166811913E-5</v>
      </c>
      <c r="AA308" s="57">
        <v>8.3054715263443297E-6</v>
      </c>
      <c r="AB308" s="57">
        <v>4.8262870722482214E-5</v>
      </c>
      <c r="AC308" s="17">
        <v>4.1042647170213729E-4</v>
      </c>
      <c r="AD308" s="12">
        <v>301</v>
      </c>
      <c r="AE308" s="16">
        <v>6</v>
      </c>
      <c r="AF308" s="17">
        <v>0.91893662938701026</v>
      </c>
      <c r="AG308" t="str">
        <f>IF(AF308&lt;='CAV Tier 1 Analysis'!$A$5,"Tier 1", "Tier 2")</f>
        <v>Tier 2</v>
      </c>
      <c r="AH308" t="str">
        <f t="shared" si="10"/>
        <v>Iowa - Tier 2</v>
      </c>
      <c r="AI308" t="str">
        <f t="shared" si="11"/>
        <v>Elma, City Of - Tier 2</v>
      </c>
    </row>
    <row r="309" spans="1:35" x14ac:dyDescent="0.3">
      <c r="A309">
        <v>302</v>
      </c>
      <c r="B309">
        <v>7</v>
      </c>
      <c r="C309" t="s">
        <v>34</v>
      </c>
      <c r="D309" t="s">
        <v>2518</v>
      </c>
      <c r="E309" t="s">
        <v>4070</v>
      </c>
      <c r="F309" t="s">
        <v>1286</v>
      </c>
      <c r="G309" s="56">
        <v>0.42970999999999998</v>
      </c>
      <c r="H309">
        <v>5</v>
      </c>
      <c r="I309">
        <v>0</v>
      </c>
      <c r="J309" s="12">
        <v>12</v>
      </c>
      <c r="K309" s="12">
        <v>6</v>
      </c>
      <c r="L309">
        <v>0</v>
      </c>
      <c r="M309" s="12">
        <v>1</v>
      </c>
      <c r="N309" s="12">
        <v>0</v>
      </c>
      <c r="O309" s="12">
        <v>6.9995962101130029</v>
      </c>
      <c r="P309" s="12">
        <v>0</v>
      </c>
      <c r="Q309" s="12">
        <v>0</v>
      </c>
      <c r="R309" s="57">
        <v>1.1897148711664749E-5</v>
      </c>
      <c r="S309" s="57">
        <v>3.8147554741741054E-4</v>
      </c>
      <c r="T309" s="57">
        <v>0</v>
      </c>
      <c r="U309" s="57">
        <v>2.086064332687247E-3</v>
      </c>
      <c r="V309" s="57">
        <v>1.910784259300715E-3</v>
      </c>
      <c r="W309" s="57">
        <v>0</v>
      </c>
      <c r="X309" s="57">
        <v>1.2034681800900931E-4</v>
      </c>
      <c r="Y309" s="57">
        <v>0</v>
      </c>
      <c r="Z309" s="57">
        <v>2.7269163190243663E-6</v>
      </c>
      <c r="AA309" s="57">
        <v>0</v>
      </c>
      <c r="AB309" s="57">
        <v>0</v>
      </c>
      <c r="AC309" s="17">
        <v>4.102995474950064E-4</v>
      </c>
      <c r="AD309" s="12">
        <v>302</v>
      </c>
      <c r="AE309" s="16">
        <v>6</v>
      </c>
      <c r="AF309" s="17">
        <v>0.91934692893450531</v>
      </c>
      <c r="AG309" t="str">
        <f>IF(AF309&lt;='CAV Tier 1 Analysis'!$A$5,"Tier 1", "Tier 2")</f>
        <v>Tier 2</v>
      </c>
      <c r="AH309" t="str">
        <f t="shared" si="10"/>
        <v>Iowa - Tier 2</v>
      </c>
      <c r="AI309" t="str">
        <f t="shared" si="11"/>
        <v>Waucoma, City Of - Tier 2</v>
      </c>
    </row>
    <row r="310" spans="1:35" x14ac:dyDescent="0.3">
      <c r="A310">
        <v>303</v>
      </c>
      <c r="B310">
        <v>7</v>
      </c>
      <c r="C310" t="s">
        <v>34</v>
      </c>
      <c r="D310" t="s">
        <v>2310</v>
      </c>
      <c r="E310" t="s">
        <v>3808</v>
      </c>
      <c r="F310" t="s">
        <v>1036</v>
      </c>
      <c r="G310" s="56">
        <v>1.67374</v>
      </c>
      <c r="H310">
        <v>0</v>
      </c>
      <c r="I310">
        <v>0</v>
      </c>
      <c r="J310" s="12">
        <v>9</v>
      </c>
      <c r="K310" s="12">
        <v>8</v>
      </c>
      <c r="L310">
        <v>0</v>
      </c>
      <c r="M310">
        <v>0</v>
      </c>
      <c r="N310" s="12">
        <v>0</v>
      </c>
      <c r="O310" s="12">
        <v>343.71846578891615</v>
      </c>
      <c r="P310" s="12">
        <v>276.35407182986017</v>
      </c>
      <c r="Q310" s="12">
        <v>0</v>
      </c>
      <c r="R310" s="57">
        <v>4.6339935502226518E-5</v>
      </c>
      <c r="S310" s="57">
        <v>0</v>
      </c>
      <c r="T310" s="57">
        <v>0</v>
      </c>
      <c r="U310" s="57">
        <v>1.5645482495154352E-3</v>
      </c>
      <c r="V310" s="57">
        <v>2.5477123457342868E-3</v>
      </c>
      <c r="W310" s="57">
        <v>0</v>
      </c>
      <c r="X310" s="57">
        <v>0</v>
      </c>
      <c r="Y310" s="57">
        <v>0</v>
      </c>
      <c r="Z310" s="57">
        <v>1.339065090862837E-4</v>
      </c>
      <c r="AA310" s="57">
        <v>2.1582495362622683E-4</v>
      </c>
      <c r="AB310" s="57">
        <v>0</v>
      </c>
      <c r="AC310" s="17">
        <v>4.0984836304222355E-4</v>
      </c>
      <c r="AD310" s="12">
        <v>303</v>
      </c>
      <c r="AE310" s="16">
        <v>6</v>
      </c>
      <c r="AF310" s="17">
        <v>0.91975677729754757</v>
      </c>
      <c r="AG310" t="str">
        <f>IF(AF310&lt;='CAV Tier 1 Analysis'!$A$5,"Tier 1", "Tier 2")</f>
        <v>Tier 2</v>
      </c>
      <c r="AH310" t="str">
        <f t="shared" si="10"/>
        <v>Iowa - Tier 2</v>
      </c>
      <c r="AI310" t="str">
        <f t="shared" si="11"/>
        <v>Coon Rapids, City Of - Tier 2</v>
      </c>
    </row>
    <row r="311" spans="1:35" x14ac:dyDescent="0.3">
      <c r="A311">
        <v>304</v>
      </c>
      <c r="B311">
        <v>7</v>
      </c>
      <c r="C311" t="s">
        <v>34</v>
      </c>
      <c r="D311" t="s">
        <v>2582</v>
      </c>
      <c r="E311" t="s">
        <v>4145</v>
      </c>
      <c r="F311" t="s">
        <v>1014</v>
      </c>
      <c r="G311" s="56">
        <v>0.28061999999999998</v>
      </c>
      <c r="H311">
        <v>0</v>
      </c>
      <c r="I311">
        <v>0</v>
      </c>
      <c r="J311" s="12">
        <v>13</v>
      </c>
      <c r="K311" s="12">
        <v>7</v>
      </c>
      <c r="L311">
        <v>0</v>
      </c>
      <c r="M311">
        <v>0</v>
      </c>
      <c r="N311" s="12">
        <v>0</v>
      </c>
      <c r="O311" s="12">
        <v>2.7018063942075838</v>
      </c>
      <c r="P311" s="12">
        <v>0</v>
      </c>
      <c r="Q311" s="12">
        <v>0</v>
      </c>
      <c r="R311" s="57">
        <v>7.7693743954466075E-6</v>
      </c>
      <c r="S311" s="57">
        <v>0</v>
      </c>
      <c r="T311" s="57">
        <v>0</v>
      </c>
      <c r="U311" s="57">
        <v>2.259903027077851E-3</v>
      </c>
      <c r="V311" s="57">
        <v>2.2292483025175007E-3</v>
      </c>
      <c r="W311" s="57">
        <v>0</v>
      </c>
      <c r="X311" s="57">
        <v>0</v>
      </c>
      <c r="Y311" s="57">
        <v>0</v>
      </c>
      <c r="Z311" s="57">
        <v>1.0525749951924865E-6</v>
      </c>
      <c r="AA311" s="57">
        <v>0</v>
      </c>
      <c r="AB311" s="57">
        <v>0</v>
      </c>
      <c r="AC311" s="17">
        <v>4.0890666172599914E-4</v>
      </c>
      <c r="AD311" s="12">
        <v>304</v>
      </c>
      <c r="AE311" s="16">
        <v>6</v>
      </c>
      <c r="AF311" s="17">
        <v>0.92016568395927356</v>
      </c>
      <c r="AG311" t="str">
        <f>IF(AF311&lt;='CAV Tier 1 Analysis'!$A$5,"Tier 1", "Tier 2")</f>
        <v>Tier 2</v>
      </c>
      <c r="AH311" t="str">
        <f t="shared" si="10"/>
        <v>Iowa - Tier 2</v>
      </c>
      <c r="AI311" t="str">
        <f t="shared" si="11"/>
        <v>Cromwell, City Of - Tier 2</v>
      </c>
    </row>
    <row r="312" spans="1:35" x14ac:dyDescent="0.3">
      <c r="A312">
        <v>305</v>
      </c>
      <c r="B312">
        <v>7</v>
      </c>
      <c r="C312" t="s">
        <v>34</v>
      </c>
      <c r="D312" t="s">
        <v>2131</v>
      </c>
      <c r="E312" t="s">
        <v>4067</v>
      </c>
      <c r="F312" t="s">
        <v>1311</v>
      </c>
      <c r="G312" s="56">
        <v>1.08578</v>
      </c>
      <c r="H312">
        <v>6</v>
      </c>
      <c r="I312">
        <v>0</v>
      </c>
      <c r="J312" s="12">
        <v>12</v>
      </c>
      <c r="K312" s="12">
        <v>6</v>
      </c>
      <c r="L312">
        <v>0</v>
      </c>
      <c r="M312">
        <v>0</v>
      </c>
      <c r="N312" s="12">
        <v>0</v>
      </c>
      <c r="O312" s="12">
        <v>31.969151824912274</v>
      </c>
      <c r="P312" s="12">
        <v>0</v>
      </c>
      <c r="Q312" s="12">
        <v>0</v>
      </c>
      <c r="R312" s="57">
        <v>3.0061404501061999E-5</v>
      </c>
      <c r="S312" s="57">
        <v>4.5777065690089265E-4</v>
      </c>
      <c r="T312" s="57">
        <v>0</v>
      </c>
      <c r="U312" s="57">
        <v>2.086064332687247E-3</v>
      </c>
      <c r="V312" s="57">
        <v>1.910784259300715E-3</v>
      </c>
      <c r="W312" s="57">
        <v>0</v>
      </c>
      <c r="X312" s="57">
        <v>0</v>
      </c>
      <c r="Y312" s="57">
        <v>0</v>
      </c>
      <c r="Z312" s="57">
        <v>1.2454604408575373E-5</v>
      </c>
      <c r="AA312" s="57">
        <v>0</v>
      </c>
      <c r="AB312" s="57">
        <v>0</v>
      </c>
      <c r="AC312" s="17">
        <v>4.0883047798168109E-4</v>
      </c>
      <c r="AD312" s="12">
        <v>305</v>
      </c>
      <c r="AE312" s="16">
        <v>6</v>
      </c>
      <c r="AF312" s="17">
        <v>0.92057451443725524</v>
      </c>
      <c r="AG312" t="str">
        <f>IF(AF312&lt;='CAV Tier 1 Analysis'!$A$5,"Tier 1", "Tier 2")</f>
        <v>Tier 2</v>
      </c>
      <c r="AH312" t="str">
        <f t="shared" si="10"/>
        <v>Iowa - Tier 2</v>
      </c>
      <c r="AI312" t="str">
        <f t="shared" si="11"/>
        <v>Clermont, City Of - Tier 2</v>
      </c>
    </row>
    <row r="313" spans="1:35" x14ac:dyDescent="0.3">
      <c r="A313">
        <v>306</v>
      </c>
      <c r="B313">
        <v>7</v>
      </c>
      <c r="C313" t="s">
        <v>34</v>
      </c>
      <c r="D313" t="s">
        <v>2314</v>
      </c>
      <c r="E313" t="s">
        <v>3812</v>
      </c>
      <c r="F313" t="s">
        <v>1067</v>
      </c>
      <c r="G313" s="56">
        <v>1.7011700000000001</v>
      </c>
      <c r="H313">
        <v>0</v>
      </c>
      <c r="I313">
        <v>0</v>
      </c>
      <c r="J313" s="12">
        <v>12</v>
      </c>
      <c r="K313" s="12">
        <v>7</v>
      </c>
      <c r="L313">
        <v>0</v>
      </c>
      <c r="M313" s="12">
        <v>0.99999999999999989</v>
      </c>
      <c r="N313" s="12">
        <v>0</v>
      </c>
      <c r="O313" s="12">
        <v>35.833673138910186</v>
      </c>
      <c r="P313" s="12">
        <v>0</v>
      </c>
      <c r="Q313" s="12">
        <v>0</v>
      </c>
      <c r="R313" s="57">
        <v>4.7099375099073151E-5</v>
      </c>
      <c r="S313" s="57">
        <v>0</v>
      </c>
      <c r="T313" s="57">
        <v>0</v>
      </c>
      <c r="U313" s="57">
        <v>2.086064332687247E-3</v>
      </c>
      <c r="V313" s="57">
        <v>2.2292483025175007E-3</v>
      </c>
      <c r="W313" s="57">
        <v>0</v>
      </c>
      <c r="X313" s="57">
        <v>1.203468180090093E-4</v>
      </c>
      <c r="Y313" s="57">
        <v>0</v>
      </c>
      <c r="Z313" s="57">
        <v>1.3960152145905248E-5</v>
      </c>
      <c r="AA313" s="57">
        <v>0</v>
      </c>
      <c r="AB313" s="57">
        <v>0</v>
      </c>
      <c r="AC313" s="17">
        <v>4.0879263458715778E-4</v>
      </c>
      <c r="AD313" s="12">
        <v>306</v>
      </c>
      <c r="AE313" s="16">
        <v>6</v>
      </c>
      <c r="AF313" s="17">
        <v>0.92098330707184239</v>
      </c>
      <c r="AG313" t="str">
        <f>IF(AF313&lt;='CAV Tier 1 Analysis'!$A$5,"Tier 1", "Tier 2")</f>
        <v>Tier 2</v>
      </c>
      <c r="AH313" t="str">
        <f t="shared" si="10"/>
        <v>Iowa - Tier 2</v>
      </c>
      <c r="AI313" t="str">
        <f t="shared" si="11"/>
        <v>Anita, City Of - Tier 2</v>
      </c>
    </row>
    <row r="314" spans="1:35" x14ac:dyDescent="0.3">
      <c r="A314">
        <v>307</v>
      </c>
      <c r="B314">
        <v>7</v>
      </c>
      <c r="C314" t="s">
        <v>34</v>
      </c>
      <c r="D314" t="s">
        <v>2166</v>
      </c>
      <c r="E314" t="s">
        <v>4036</v>
      </c>
      <c r="F314" t="s">
        <v>954</v>
      </c>
      <c r="G314" s="56">
        <v>0.99728000000000006</v>
      </c>
      <c r="H314">
        <v>0</v>
      </c>
      <c r="I314">
        <v>0</v>
      </c>
      <c r="J314" s="12">
        <v>11</v>
      </c>
      <c r="K314" s="12">
        <v>8</v>
      </c>
      <c r="L314">
        <v>0</v>
      </c>
      <c r="M314">
        <v>0</v>
      </c>
      <c r="N314" s="12">
        <v>0</v>
      </c>
      <c r="O314" s="12">
        <v>6.8093754782506331</v>
      </c>
      <c r="P314" s="12">
        <v>0</v>
      </c>
      <c r="Q314" s="12">
        <v>0</v>
      </c>
      <c r="R314" s="57">
        <v>2.7611152794137958E-5</v>
      </c>
      <c r="S314" s="57">
        <v>0</v>
      </c>
      <c r="T314" s="57">
        <v>0</v>
      </c>
      <c r="U314" s="57">
        <v>1.912225638296643E-3</v>
      </c>
      <c r="V314" s="57">
        <v>2.5477123457342868E-3</v>
      </c>
      <c r="W314" s="57">
        <v>0</v>
      </c>
      <c r="X314" s="57">
        <v>0</v>
      </c>
      <c r="Y314" s="57">
        <v>0</v>
      </c>
      <c r="Z314" s="57">
        <v>2.6528097559653695E-6</v>
      </c>
      <c r="AA314" s="57">
        <v>0</v>
      </c>
      <c r="AB314" s="57">
        <v>0</v>
      </c>
      <c r="AC314" s="17">
        <v>4.0820017696191203E-4</v>
      </c>
      <c r="AD314" s="12">
        <v>307</v>
      </c>
      <c r="AE314" s="16">
        <v>6</v>
      </c>
      <c r="AF314" s="17">
        <v>0.92139150724880425</v>
      </c>
      <c r="AG314" t="str">
        <f>IF(AF314&lt;='CAV Tier 1 Analysis'!$A$5,"Tier 1", "Tier 2")</f>
        <v>Tier 2</v>
      </c>
      <c r="AH314" t="str">
        <f t="shared" si="10"/>
        <v>Iowa - Tier 2</v>
      </c>
      <c r="AI314" t="str">
        <f t="shared" si="11"/>
        <v>Gray, City Of - Tier 2</v>
      </c>
    </row>
    <row r="315" spans="1:35" x14ac:dyDescent="0.3">
      <c r="A315">
        <v>308</v>
      </c>
      <c r="B315">
        <v>7</v>
      </c>
      <c r="C315" t="s">
        <v>34</v>
      </c>
      <c r="D315" t="s">
        <v>2486</v>
      </c>
      <c r="E315" t="s">
        <v>4033</v>
      </c>
      <c r="F315" t="s">
        <v>1236</v>
      </c>
      <c r="G315" s="56">
        <v>0.56798000000000004</v>
      </c>
      <c r="H315">
        <v>2</v>
      </c>
      <c r="I315">
        <v>0</v>
      </c>
      <c r="J315" s="12">
        <v>14</v>
      </c>
      <c r="K315" s="12">
        <v>5.5</v>
      </c>
      <c r="L315">
        <v>0</v>
      </c>
      <c r="M315" s="12">
        <v>0.99999999999999978</v>
      </c>
      <c r="N315" s="12">
        <v>0</v>
      </c>
      <c r="O315" s="12">
        <v>21.361042965902165</v>
      </c>
      <c r="P315" s="12">
        <v>4.9296502858156401</v>
      </c>
      <c r="Q315" s="12">
        <v>0</v>
      </c>
      <c r="R315" s="57">
        <v>1.5725355531058959E-5</v>
      </c>
      <c r="S315" s="57">
        <v>1.5259021896696422E-4</v>
      </c>
      <c r="T315" s="57">
        <v>0</v>
      </c>
      <c r="U315" s="57">
        <v>2.4337417214684545E-3</v>
      </c>
      <c r="V315" s="57">
        <v>1.7515522376923222E-3</v>
      </c>
      <c r="W315" s="57">
        <v>0</v>
      </c>
      <c r="X315" s="57">
        <v>1.2034681800900929E-4</v>
      </c>
      <c r="Y315" s="57">
        <v>0</v>
      </c>
      <c r="Z315" s="57">
        <v>8.3218767063934484E-6</v>
      </c>
      <c r="AA315" s="57">
        <v>3.8499217228277401E-6</v>
      </c>
      <c r="AB315" s="57">
        <v>0</v>
      </c>
      <c r="AC315" s="17">
        <v>4.0782983182700275E-4</v>
      </c>
      <c r="AD315" s="12">
        <v>308</v>
      </c>
      <c r="AE315" s="16">
        <v>6</v>
      </c>
      <c r="AF315" s="17">
        <v>0.92179933708063122</v>
      </c>
      <c r="AG315" t="str">
        <f>IF(AF315&lt;='CAV Tier 1 Analysis'!$A$5,"Tier 1", "Tier 2")</f>
        <v>Tier 2</v>
      </c>
      <c r="AH315" t="str">
        <f t="shared" si="10"/>
        <v>Iowa - Tier 2</v>
      </c>
      <c r="AI315" t="str">
        <f t="shared" si="11"/>
        <v>Letts, City Of - Tier 2</v>
      </c>
    </row>
    <row r="316" spans="1:35" x14ac:dyDescent="0.3">
      <c r="A316">
        <v>309</v>
      </c>
      <c r="B316">
        <v>7</v>
      </c>
      <c r="C316" t="s">
        <v>34</v>
      </c>
      <c r="D316" t="s">
        <v>2687</v>
      </c>
      <c r="E316" t="s">
        <v>4286</v>
      </c>
      <c r="F316" t="s">
        <v>959</v>
      </c>
      <c r="G316" s="56">
        <v>0.61456999999999995</v>
      </c>
      <c r="H316">
        <v>0</v>
      </c>
      <c r="I316">
        <v>0</v>
      </c>
      <c r="J316" s="12">
        <v>11</v>
      </c>
      <c r="K316" s="12">
        <v>8</v>
      </c>
      <c r="L316">
        <v>0</v>
      </c>
      <c r="M316">
        <v>0</v>
      </c>
      <c r="N316" s="12">
        <v>0</v>
      </c>
      <c r="O316" s="12">
        <v>5.241411244031621</v>
      </c>
      <c r="P316" s="12">
        <v>0</v>
      </c>
      <c r="Q316" s="12">
        <v>0</v>
      </c>
      <c r="R316" s="57">
        <v>1.7015267700839647E-5</v>
      </c>
      <c r="S316" s="57">
        <v>0</v>
      </c>
      <c r="T316" s="57">
        <v>0</v>
      </c>
      <c r="U316" s="57">
        <v>1.912225638296643E-3</v>
      </c>
      <c r="V316" s="57">
        <v>2.5477123457342868E-3</v>
      </c>
      <c r="W316" s="57">
        <v>0</v>
      </c>
      <c r="X316" s="57">
        <v>0</v>
      </c>
      <c r="Y316" s="57">
        <v>0</v>
      </c>
      <c r="Z316" s="57">
        <v>2.0419591969344305E-6</v>
      </c>
      <c r="AA316" s="57">
        <v>0</v>
      </c>
      <c r="AB316" s="57">
        <v>0</v>
      </c>
      <c r="AC316" s="17">
        <v>4.0718138281170031E-4</v>
      </c>
      <c r="AD316" s="12">
        <v>309</v>
      </c>
      <c r="AE316" s="16">
        <v>6</v>
      </c>
      <c r="AF316" s="17">
        <v>0.92220651846344293</v>
      </c>
      <c r="AG316" t="str">
        <f>IF(AF316&lt;='CAV Tier 1 Analysis'!$A$5,"Tier 1", "Tier 2")</f>
        <v>Tier 2</v>
      </c>
      <c r="AH316" t="str">
        <f t="shared" si="10"/>
        <v>Iowa - Tier 2</v>
      </c>
      <c r="AI316" t="str">
        <f t="shared" si="11"/>
        <v>Brayton, City Of - Tier 2</v>
      </c>
    </row>
    <row r="317" spans="1:35" x14ac:dyDescent="0.3">
      <c r="A317">
        <v>310</v>
      </c>
      <c r="B317">
        <v>7</v>
      </c>
      <c r="C317" t="s">
        <v>34</v>
      </c>
      <c r="D317" t="s">
        <v>2536</v>
      </c>
      <c r="E317" t="s">
        <v>4090</v>
      </c>
      <c r="F317" t="s">
        <v>912</v>
      </c>
      <c r="G317" s="56">
        <v>1.5611300000000001</v>
      </c>
      <c r="H317">
        <v>0</v>
      </c>
      <c r="I317">
        <v>0</v>
      </c>
      <c r="J317" s="12">
        <v>9</v>
      </c>
      <c r="K317" s="12">
        <v>9</v>
      </c>
      <c r="L317">
        <v>0</v>
      </c>
      <c r="M317">
        <v>0</v>
      </c>
      <c r="N317" s="12">
        <v>0</v>
      </c>
      <c r="O317" s="12">
        <v>12.112165014925619</v>
      </c>
      <c r="P317" s="12">
        <v>0</v>
      </c>
      <c r="Q317" s="12">
        <v>0</v>
      </c>
      <c r="R317" s="57">
        <v>4.3222163245540465E-5</v>
      </c>
      <c r="S317" s="57">
        <v>0</v>
      </c>
      <c r="T317" s="57">
        <v>0</v>
      </c>
      <c r="U317" s="57">
        <v>1.5645482495154352E-3</v>
      </c>
      <c r="V317" s="57">
        <v>2.8661763889510725E-3</v>
      </c>
      <c r="W317" s="57">
        <v>0</v>
      </c>
      <c r="X317" s="57">
        <v>0</v>
      </c>
      <c r="Y317" s="57">
        <v>0</v>
      </c>
      <c r="Z317" s="57">
        <v>4.7186808276449786E-6</v>
      </c>
      <c r="AA317" s="57">
        <v>0</v>
      </c>
      <c r="AB317" s="57">
        <v>0</v>
      </c>
      <c r="AC317" s="17">
        <v>4.0715140750360851E-4</v>
      </c>
      <c r="AD317" s="12">
        <v>310</v>
      </c>
      <c r="AE317" s="16">
        <v>6</v>
      </c>
      <c r="AF317" s="17">
        <v>0.92261366987094651</v>
      </c>
      <c r="AG317" t="str">
        <f>IF(AF317&lt;='CAV Tier 1 Analysis'!$A$5,"Tier 1", "Tier 2")</f>
        <v>Tier 2</v>
      </c>
      <c r="AH317" t="str">
        <f t="shared" si="10"/>
        <v>Iowa - Tier 2</v>
      </c>
      <c r="AI317" t="str">
        <f t="shared" si="11"/>
        <v>Corwith, City Of - Tier 2</v>
      </c>
    </row>
    <row r="318" spans="1:35" x14ac:dyDescent="0.3">
      <c r="A318">
        <v>311</v>
      </c>
      <c r="B318">
        <v>7</v>
      </c>
      <c r="C318" t="s">
        <v>34</v>
      </c>
      <c r="D318" t="s">
        <v>2583</v>
      </c>
      <c r="E318" t="s">
        <v>4146</v>
      </c>
      <c r="F318" t="s">
        <v>990</v>
      </c>
      <c r="G318" s="56">
        <v>0.11</v>
      </c>
      <c r="H318">
        <v>0</v>
      </c>
      <c r="I318">
        <v>0</v>
      </c>
      <c r="J318" s="12">
        <v>12</v>
      </c>
      <c r="K318" s="12">
        <v>7.5</v>
      </c>
      <c r="L318">
        <v>0</v>
      </c>
      <c r="M318">
        <v>0</v>
      </c>
      <c r="N318" s="12">
        <v>0</v>
      </c>
      <c r="O318" s="12">
        <v>0.62573368499148985</v>
      </c>
      <c r="P318" s="12">
        <v>0</v>
      </c>
      <c r="Q318" s="12">
        <v>0</v>
      </c>
      <c r="R318" s="57">
        <v>3.045510596176776E-6</v>
      </c>
      <c r="S318" s="57">
        <v>0</v>
      </c>
      <c r="T318" s="57">
        <v>0</v>
      </c>
      <c r="U318" s="57">
        <v>2.086064332687247E-3</v>
      </c>
      <c r="V318" s="57">
        <v>2.3884803241258938E-3</v>
      </c>
      <c r="W318" s="57">
        <v>0</v>
      </c>
      <c r="X318" s="57">
        <v>0</v>
      </c>
      <c r="Y318" s="57">
        <v>0</v>
      </c>
      <c r="Z318" s="57">
        <v>2.4377454723763255E-7</v>
      </c>
      <c r="AA318" s="57">
        <v>0</v>
      </c>
      <c r="AB318" s="57">
        <v>0</v>
      </c>
      <c r="AC318" s="17">
        <v>4.0707581290514138E-4</v>
      </c>
      <c r="AD318" s="12">
        <v>311</v>
      </c>
      <c r="AE318" s="16">
        <v>6</v>
      </c>
      <c r="AF318" s="17">
        <v>0.92302074568385162</v>
      </c>
      <c r="AG318" t="str">
        <f>IF(AF318&lt;='CAV Tier 1 Analysis'!$A$5,"Tier 1", "Tier 2")</f>
        <v>Tier 2</v>
      </c>
      <c r="AH318" t="str">
        <f t="shared" si="10"/>
        <v>Iowa - Tier 2</v>
      </c>
      <c r="AI318" t="str">
        <f t="shared" si="11"/>
        <v>Shannon City, City Of - Tier 2</v>
      </c>
    </row>
    <row r="319" spans="1:35" x14ac:dyDescent="0.3">
      <c r="A319">
        <v>312</v>
      </c>
      <c r="B319">
        <v>7</v>
      </c>
      <c r="C319" t="s">
        <v>34</v>
      </c>
      <c r="D319" t="s">
        <v>2627</v>
      </c>
      <c r="E319" t="s">
        <v>4201</v>
      </c>
      <c r="F319" t="s">
        <v>1702</v>
      </c>
      <c r="G319" s="56">
        <v>2.9556299999999998</v>
      </c>
      <c r="H319">
        <v>3</v>
      </c>
      <c r="I319">
        <v>0</v>
      </c>
      <c r="J319" s="12">
        <v>13.8</v>
      </c>
      <c r="K319" s="12">
        <v>2.4</v>
      </c>
      <c r="L319">
        <v>0</v>
      </c>
      <c r="M319">
        <v>0</v>
      </c>
      <c r="N319" s="12">
        <v>0</v>
      </c>
      <c r="O319" s="12">
        <v>1519.5250374318982</v>
      </c>
      <c r="P319" s="12">
        <v>522.26741028080494</v>
      </c>
      <c r="Q319" s="12">
        <v>0</v>
      </c>
      <c r="R319" s="57">
        <v>8.1830931667072396E-5</v>
      </c>
      <c r="S319" s="57">
        <v>2.2888532845044633E-4</v>
      </c>
      <c r="T319" s="57">
        <v>0</v>
      </c>
      <c r="U319" s="57">
        <v>2.3989739825903342E-3</v>
      </c>
      <c r="V319" s="57">
        <v>7.6431370372028601E-4</v>
      </c>
      <c r="W319" s="57">
        <v>0</v>
      </c>
      <c r="X319" s="57">
        <v>0</v>
      </c>
      <c r="Y319" s="57">
        <v>0</v>
      </c>
      <c r="Z319" s="57">
        <v>5.9197952244051789E-4</v>
      </c>
      <c r="AA319" s="57">
        <v>4.078765290411221E-4</v>
      </c>
      <c r="AB319" s="57">
        <v>0</v>
      </c>
      <c r="AC319" s="17">
        <v>4.0671454526452539E-4</v>
      </c>
      <c r="AD319" s="12">
        <v>312</v>
      </c>
      <c r="AE319" s="16">
        <v>6</v>
      </c>
      <c r="AF319" s="17">
        <v>0.92342746022911615</v>
      </c>
      <c r="AG319" t="str">
        <f>IF(AF319&lt;='CAV Tier 1 Analysis'!$A$5,"Tier 1", "Tier 2")</f>
        <v>Tier 2</v>
      </c>
      <c r="AH319" t="str">
        <f t="shared" si="10"/>
        <v>Iowa - Tier 2</v>
      </c>
      <c r="AI319" t="str">
        <f t="shared" si="11"/>
        <v>Walcott, City Of - Tier 2</v>
      </c>
    </row>
    <row r="320" spans="1:35" x14ac:dyDescent="0.3">
      <c r="A320">
        <v>313</v>
      </c>
      <c r="B320">
        <v>7</v>
      </c>
      <c r="C320" t="s">
        <v>34</v>
      </c>
      <c r="D320" t="s">
        <v>2550</v>
      </c>
      <c r="E320" t="s">
        <v>4106</v>
      </c>
      <c r="F320" t="s">
        <v>962</v>
      </c>
      <c r="G320" s="56">
        <v>0.36212</v>
      </c>
      <c r="H320">
        <v>0</v>
      </c>
      <c r="I320">
        <v>0</v>
      </c>
      <c r="J320" s="12">
        <v>11</v>
      </c>
      <c r="K320" s="12">
        <v>8</v>
      </c>
      <c r="L320">
        <v>0</v>
      </c>
      <c r="M320">
        <v>0</v>
      </c>
      <c r="N320" s="12">
        <v>0</v>
      </c>
      <c r="O320" s="12">
        <v>5.1950860001760928</v>
      </c>
      <c r="P320" s="12">
        <v>0</v>
      </c>
      <c r="Q320" s="12">
        <v>0</v>
      </c>
      <c r="R320" s="57">
        <v>1.0025820882613946E-5</v>
      </c>
      <c r="S320" s="57">
        <v>0</v>
      </c>
      <c r="T320" s="57">
        <v>0</v>
      </c>
      <c r="U320" s="57">
        <v>1.912225638296643E-3</v>
      </c>
      <c r="V320" s="57">
        <v>2.5477123457342868E-3</v>
      </c>
      <c r="W320" s="57">
        <v>0</v>
      </c>
      <c r="X320" s="57">
        <v>0</v>
      </c>
      <c r="Y320" s="57">
        <v>0</v>
      </c>
      <c r="Z320" s="57">
        <v>2.0239117182427446E-6</v>
      </c>
      <c r="AA320" s="57">
        <v>0</v>
      </c>
      <c r="AB320" s="57">
        <v>0</v>
      </c>
      <c r="AC320" s="17">
        <v>4.0654433787561703E-4</v>
      </c>
      <c r="AD320" s="12">
        <v>313</v>
      </c>
      <c r="AE320" s="16">
        <v>6</v>
      </c>
      <c r="AF320" s="17">
        <v>0.92383400456699172</v>
      </c>
      <c r="AG320" t="str">
        <f>IF(AF320&lt;='CAV Tier 1 Analysis'!$A$5,"Tier 1", "Tier 2")</f>
        <v>Tier 2</v>
      </c>
      <c r="AH320" t="str">
        <f t="shared" si="10"/>
        <v>Iowa - Tier 2</v>
      </c>
      <c r="AI320" t="str">
        <f t="shared" si="11"/>
        <v>Fenton, City Of - Tier 2</v>
      </c>
    </row>
    <row r="321" spans="1:35" x14ac:dyDescent="0.3">
      <c r="A321">
        <v>314</v>
      </c>
      <c r="B321">
        <v>7</v>
      </c>
      <c r="C321" t="s">
        <v>34</v>
      </c>
      <c r="D321" t="s">
        <v>2562</v>
      </c>
      <c r="E321" t="s">
        <v>4121</v>
      </c>
      <c r="F321" t="s">
        <v>964</v>
      </c>
      <c r="G321" s="56">
        <v>0.27538000000000001</v>
      </c>
      <c r="H321">
        <v>0</v>
      </c>
      <c r="I321">
        <v>0</v>
      </c>
      <c r="J321" s="12">
        <v>11</v>
      </c>
      <c r="K321" s="12">
        <v>8</v>
      </c>
      <c r="L321">
        <v>0</v>
      </c>
      <c r="M321">
        <v>0</v>
      </c>
      <c r="N321" s="12">
        <v>0</v>
      </c>
      <c r="O321" s="12">
        <v>2.7124918784889349</v>
      </c>
      <c r="P321" s="12">
        <v>0</v>
      </c>
      <c r="Q321" s="12">
        <v>0</v>
      </c>
      <c r="R321" s="57">
        <v>7.6242973452287328E-6</v>
      </c>
      <c r="S321" s="57">
        <v>0</v>
      </c>
      <c r="T321" s="57">
        <v>0</v>
      </c>
      <c r="U321" s="57">
        <v>1.912225638296643E-3</v>
      </c>
      <c r="V321" s="57">
        <v>2.5477123457342868E-3</v>
      </c>
      <c r="W321" s="57">
        <v>0</v>
      </c>
      <c r="X321" s="57">
        <v>0</v>
      </c>
      <c r="Y321" s="57">
        <v>0</v>
      </c>
      <c r="Z321" s="57">
        <v>1.056737866962346E-6</v>
      </c>
      <c r="AA321" s="57">
        <v>0</v>
      </c>
      <c r="AB321" s="57">
        <v>0</v>
      </c>
      <c r="AC321" s="17">
        <v>4.0623809265846549E-4</v>
      </c>
      <c r="AD321" s="12">
        <v>314</v>
      </c>
      <c r="AE321" s="16">
        <v>6</v>
      </c>
      <c r="AF321" s="17">
        <v>0.92424024265965021</v>
      </c>
      <c r="AG321" t="str">
        <f>IF(AF321&lt;='CAV Tier 1 Analysis'!$A$5,"Tier 1", "Tier 2")</f>
        <v>Tier 2</v>
      </c>
      <c r="AH321" t="str">
        <f t="shared" si="10"/>
        <v>Iowa - Tier 2</v>
      </c>
      <c r="AI321" t="str">
        <f t="shared" si="11"/>
        <v>Yorktown, City Of - Tier 2</v>
      </c>
    </row>
    <row r="322" spans="1:35" x14ac:dyDescent="0.3">
      <c r="A322">
        <v>315</v>
      </c>
      <c r="B322">
        <v>7</v>
      </c>
      <c r="C322" t="s">
        <v>34</v>
      </c>
      <c r="D322" t="s">
        <v>2318</v>
      </c>
      <c r="E322" t="s">
        <v>3816</v>
      </c>
      <c r="F322" t="s">
        <v>1066</v>
      </c>
      <c r="G322" s="56">
        <v>1.01061</v>
      </c>
      <c r="H322">
        <v>1</v>
      </c>
      <c r="I322">
        <v>0</v>
      </c>
      <c r="J322" s="12">
        <v>9</v>
      </c>
      <c r="K322" s="12">
        <v>8</v>
      </c>
      <c r="L322">
        <v>0</v>
      </c>
      <c r="M322">
        <v>0</v>
      </c>
      <c r="N322" s="12">
        <v>0</v>
      </c>
      <c r="O322" s="12">
        <v>235.04927996534667</v>
      </c>
      <c r="P322" s="12">
        <v>202.68331279307267</v>
      </c>
      <c r="Q322" s="12">
        <v>0</v>
      </c>
      <c r="R322" s="57">
        <v>2.7980213305474652E-5</v>
      </c>
      <c r="S322" s="57">
        <v>7.6295109483482109E-5</v>
      </c>
      <c r="T322" s="57">
        <v>0</v>
      </c>
      <c r="U322" s="57">
        <v>1.5645482495154352E-3</v>
      </c>
      <c r="V322" s="57">
        <v>2.5477123457342868E-3</v>
      </c>
      <c r="W322" s="57">
        <v>0</v>
      </c>
      <c r="X322" s="57">
        <v>0</v>
      </c>
      <c r="Y322" s="57">
        <v>0</v>
      </c>
      <c r="Z322" s="57">
        <v>9.1570956105492703E-5</v>
      </c>
      <c r="AA322" s="57">
        <v>1.5829011056260603E-4</v>
      </c>
      <c r="AB322" s="57">
        <v>0</v>
      </c>
      <c r="AC322" s="17">
        <v>4.0603608951879795E-4</v>
      </c>
      <c r="AD322" s="12">
        <v>315</v>
      </c>
      <c r="AE322" s="16">
        <v>6</v>
      </c>
      <c r="AF322" s="17">
        <v>0.92464627874916905</v>
      </c>
      <c r="AG322" t="str">
        <f>IF(AF322&lt;='CAV Tier 1 Analysis'!$A$5,"Tier 1", "Tier 2")</f>
        <v>Tier 2</v>
      </c>
      <c r="AH322" t="str">
        <f t="shared" si="10"/>
        <v>Iowa - Tier 2</v>
      </c>
      <c r="AI322" t="str">
        <f t="shared" si="11"/>
        <v>Lowden, City Of - Tier 2</v>
      </c>
    </row>
    <row r="323" spans="1:35" x14ac:dyDescent="0.3">
      <c r="A323">
        <v>316</v>
      </c>
      <c r="B323">
        <v>7</v>
      </c>
      <c r="C323" t="s">
        <v>34</v>
      </c>
      <c r="D323" t="s">
        <v>2502</v>
      </c>
      <c r="E323" t="s">
        <v>4051</v>
      </c>
      <c r="F323" t="s">
        <v>915</v>
      </c>
      <c r="G323" s="56">
        <v>0.99817</v>
      </c>
      <c r="H323">
        <v>0</v>
      </c>
      <c r="I323">
        <v>0</v>
      </c>
      <c r="J323" s="12">
        <v>9</v>
      </c>
      <c r="K323" s="12">
        <v>9</v>
      </c>
      <c r="L323">
        <v>0</v>
      </c>
      <c r="M323">
        <v>0</v>
      </c>
      <c r="N323" s="12">
        <v>0</v>
      </c>
      <c r="O323" s="12">
        <v>12.624242299171142</v>
      </c>
      <c r="P323" s="12">
        <v>0</v>
      </c>
      <c r="Q323" s="12">
        <v>0</v>
      </c>
      <c r="R323" s="57">
        <v>2.7635793743507023E-5</v>
      </c>
      <c r="S323" s="57">
        <v>0</v>
      </c>
      <c r="T323" s="57">
        <v>0</v>
      </c>
      <c r="U323" s="57">
        <v>1.5645482495154352E-3</v>
      </c>
      <c r="V323" s="57">
        <v>2.8661763889510725E-3</v>
      </c>
      <c r="W323" s="57">
        <v>0</v>
      </c>
      <c r="X323" s="57">
        <v>0</v>
      </c>
      <c r="Y323" s="57">
        <v>0</v>
      </c>
      <c r="Z323" s="57">
        <v>4.9181768930027619E-6</v>
      </c>
      <c r="AA323" s="57">
        <v>0</v>
      </c>
      <c r="AB323" s="57">
        <v>0</v>
      </c>
      <c r="AC323" s="17">
        <v>4.0575260082754706E-4</v>
      </c>
      <c r="AD323" s="12">
        <v>316</v>
      </c>
      <c r="AE323" s="16">
        <v>6</v>
      </c>
      <c r="AF323" s="17">
        <v>0.92505203134999658</v>
      </c>
      <c r="AG323" t="str">
        <f>IF(AF323&lt;='CAV Tier 1 Analysis'!$A$5,"Tier 1", "Tier 2")</f>
        <v>Tier 2</v>
      </c>
      <c r="AH323" t="str">
        <f t="shared" si="10"/>
        <v>Iowa - Tier 2</v>
      </c>
      <c r="AI323" t="str">
        <f t="shared" si="11"/>
        <v>Knierim, City Of - Tier 2</v>
      </c>
    </row>
    <row r="324" spans="1:35" x14ac:dyDescent="0.3">
      <c r="A324">
        <v>317</v>
      </c>
      <c r="B324">
        <v>7</v>
      </c>
      <c r="C324" t="s">
        <v>34</v>
      </c>
      <c r="D324" t="s">
        <v>2447</v>
      </c>
      <c r="E324" t="s">
        <v>3988</v>
      </c>
      <c r="F324" t="s">
        <v>1295</v>
      </c>
      <c r="G324" s="56">
        <v>1.7234600000000002</v>
      </c>
      <c r="H324">
        <v>1</v>
      </c>
      <c r="I324">
        <v>0</v>
      </c>
      <c r="J324" s="12">
        <v>4</v>
      </c>
      <c r="K324" s="12">
        <v>8</v>
      </c>
      <c r="L324">
        <v>0</v>
      </c>
      <c r="M324">
        <v>0</v>
      </c>
      <c r="N324" s="12">
        <v>0</v>
      </c>
      <c r="O324" s="12">
        <v>982.5138767918022</v>
      </c>
      <c r="P324" s="12">
        <v>913.42249048391216</v>
      </c>
      <c r="Q324" s="12">
        <v>0</v>
      </c>
      <c r="R324" s="57">
        <v>4.7716506291698427E-5</v>
      </c>
      <c r="S324" s="57">
        <v>7.6295109483482109E-5</v>
      </c>
      <c r="T324" s="57">
        <v>0</v>
      </c>
      <c r="U324" s="57">
        <v>6.9535477756241563E-4</v>
      </c>
      <c r="V324" s="57">
        <v>2.5477123457342868E-3</v>
      </c>
      <c r="W324" s="57">
        <v>0</v>
      </c>
      <c r="X324" s="57">
        <v>0</v>
      </c>
      <c r="Y324" s="57">
        <v>0</v>
      </c>
      <c r="Z324" s="57">
        <v>3.827696689732631E-4</v>
      </c>
      <c r="AA324" s="57">
        <v>7.1335792284332093E-4</v>
      </c>
      <c r="AB324" s="57">
        <v>0</v>
      </c>
      <c r="AC324" s="17">
        <v>4.0574603008076976E-4</v>
      </c>
      <c r="AD324" s="12">
        <v>317</v>
      </c>
      <c r="AE324" s="16">
        <v>7</v>
      </c>
      <c r="AF324" s="17">
        <v>0.9254577773800774</v>
      </c>
      <c r="AG324" t="str">
        <f>IF(AF324&lt;='CAV Tier 1 Analysis'!$A$5,"Tier 1", "Tier 2")</f>
        <v>Tier 2</v>
      </c>
      <c r="AH324" t="str">
        <f t="shared" si="10"/>
        <v>Iowa - Tier 2</v>
      </c>
      <c r="AI324" t="str">
        <f t="shared" si="11"/>
        <v>Rock Valley, City Of - Tier 2</v>
      </c>
    </row>
    <row r="325" spans="1:35" x14ac:dyDescent="0.3">
      <c r="A325">
        <v>318</v>
      </c>
      <c r="B325">
        <v>7</v>
      </c>
      <c r="C325" t="s">
        <v>34</v>
      </c>
      <c r="D325" t="s">
        <v>2053</v>
      </c>
      <c r="E325" t="s">
        <v>4002</v>
      </c>
      <c r="F325" t="s">
        <v>1027</v>
      </c>
      <c r="G325" s="56">
        <v>0.48598999999999998</v>
      </c>
      <c r="H325">
        <v>3</v>
      </c>
      <c r="I325">
        <v>0</v>
      </c>
      <c r="J325" s="12">
        <v>7</v>
      </c>
      <c r="K325" s="12">
        <v>9</v>
      </c>
      <c r="L325">
        <v>0</v>
      </c>
      <c r="M325" s="12">
        <v>1.0000000000000002</v>
      </c>
      <c r="N325" s="12">
        <v>0</v>
      </c>
      <c r="O325" s="12">
        <v>16.265379007801769</v>
      </c>
      <c r="P325" s="12">
        <v>7.7189085414078509</v>
      </c>
      <c r="Q325" s="12">
        <v>0</v>
      </c>
      <c r="R325" s="57">
        <v>1.3455342678508649E-5</v>
      </c>
      <c r="S325" s="57">
        <v>2.2888532845044633E-4</v>
      </c>
      <c r="T325" s="57">
        <v>0</v>
      </c>
      <c r="U325" s="57">
        <v>1.2168708607342273E-3</v>
      </c>
      <c r="V325" s="57">
        <v>2.8661763889510725E-3</v>
      </c>
      <c r="W325" s="57">
        <v>0</v>
      </c>
      <c r="X325" s="57">
        <v>1.2034681800900934E-4</v>
      </c>
      <c r="Y325" s="57">
        <v>0</v>
      </c>
      <c r="Z325" s="57">
        <v>6.3366980208669686E-6</v>
      </c>
      <c r="AA325" s="57">
        <v>6.0282559506489992E-6</v>
      </c>
      <c r="AB325" s="57">
        <v>0</v>
      </c>
      <c r="AC325" s="17">
        <v>4.0528179025407085E-4</v>
      </c>
      <c r="AD325" s="12">
        <v>318</v>
      </c>
      <c r="AE325" s="16">
        <v>7</v>
      </c>
      <c r="AF325" s="17">
        <v>0.92586305917033151</v>
      </c>
      <c r="AG325" t="str">
        <f>IF(AF325&lt;='CAV Tier 1 Analysis'!$A$5,"Tier 1", "Tier 2")</f>
        <v>Tier 2</v>
      </c>
      <c r="AH325" t="str">
        <f t="shared" si="10"/>
        <v>Iowa - Tier 2</v>
      </c>
      <c r="AI325" t="str">
        <f t="shared" si="11"/>
        <v>Farmington, City Of - Tier 2</v>
      </c>
    </row>
    <row r="326" spans="1:35" x14ac:dyDescent="0.3">
      <c r="A326">
        <v>319</v>
      </c>
      <c r="B326">
        <v>7</v>
      </c>
      <c r="C326" t="s">
        <v>34</v>
      </c>
      <c r="D326" t="s">
        <v>2701</v>
      </c>
      <c r="E326" t="s">
        <v>4302</v>
      </c>
      <c r="F326" t="s">
        <v>1956</v>
      </c>
      <c r="G326" s="56">
        <v>0.93701000000000001</v>
      </c>
      <c r="H326">
        <v>1</v>
      </c>
      <c r="I326">
        <v>0</v>
      </c>
      <c r="J326" s="12">
        <v>14</v>
      </c>
      <c r="K326" s="12">
        <v>6</v>
      </c>
      <c r="L326">
        <v>0</v>
      </c>
      <c r="M326">
        <v>0</v>
      </c>
      <c r="N326" s="12">
        <v>0</v>
      </c>
      <c r="O326" s="12">
        <v>10.195880389175757</v>
      </c>
      <c r="P326" s="12">
        <v>0</v>
      </c>
      <c r="Q326" s="12">
        <v>0.65226620634809152</v>
      </c>
      <c r="R326" s="57">
        <v>2.5942489852032736E-5</v>
      </c>
      <c r="S326" s="57">
        <v>7.6295109483482109E-5</v>
      </c>
      <c r="T326" s="57">
        <v>0</v>
      </c>
      <c r="U326" s="57">
        <v>2.4337417214684545E-3</v>
      </c>
      <c r="V326" s="57">
        <v>1.910784259300715E-3</v>
      </c>
      <c r="W326" s="57">
        <v>0</v>
      </c>
      <c r="X326" s="57">
        <v>0</v>
      </c>
      <c r="Y326" s="57">
        <v>0</v>
      </c>
      <c r="Z326" s="57">
        <v>3.9721309323377404E-6</v>
      </c>
      <c r="AA326" s="57">
        <v>0</v>
      </c>
      <c r="AB326" s="57">
        <v>2.4730106304757429E-6</v>
      </c>
      <c r="AC326" s="17">
        <v>4.0483715651522706E-4</v>
      </c>
      <c r="AD326" s="12">
        <v>319</v>
      </c>
      <c r="AE326" s="16">
        <v>7</v>
      </c>
      <c r="AF326" s="17">
        <v>0.9262678963268467</v>
      </c>
      <c r="AG326" t="str">
        <f>IF(AF326&lt;='CAV Tier 1 Analysis'!$A$5,"Tier 1", "Tier 2")</f>
        <v>Tier 2</v>
      </c>
      <c r="AH326" t="str">
        <f t="shared" si="10"/>
        <v>Iowa - Tier 2</v>
      </c>
      <c r="AI326" t="str">
        <f t="shared" si="11"/>
        <v>East Peru, City Of - Tier 2</v>
      </c>
    </row>
    <row r="327" spans="1:35" x14ac:dyDescent="0.3">
      <c r="A327">
        <v>320</v>
      </c>
      <c r="B327">
        <v>7</v>
      </c>
      <c r="C327" t="s">
        <v>34</v>
      </c>
      <c r="D327" t="s">
        <v>2544</v>
      </c>
      <c r="E327" t="s">
        <v>4098</v>
      </c>
      <c r="F327" t="s">
        <v>917</v>
      </c>
      <c r="G327" s="56">
        <v>0.64234000000000002</v>
      </c>
      <c r="H327">
        <v>0</v>
      </c>
      <c r="I327">
        <v>0</v>
      </c>
      <c r="J327" s="12">
        <v>9</v>
      </c>
      <c r="K327" s="12">
        <v>9</v>
      </c>
      <c r="L327">
        <v>0</v>
      </c>
      <c r="M327">
        <v>0</v>
      </c>
      <c r="N327" s="12">
        <v>0</v>
      </c>
      <c r="O327" s="12">
        <v>9.1370462051044417</v>
      </c>
      <c r="P327" s="12">
        <v>0</v>
      </c>
      <c r="Q327" s="12">
        <v>0</v>
      </c>
      <c r="R327" s="57">
        <v>1.778412069407446E-5</v>
      </c>
      <c r="S327" s="57">
        <v>0</v>
      </c>
      <c r="T327" s="57">
        <v>0</v>
      </c>
      <c r="U327" s="57">
        <v>1.5645482495154352E-3</v>
      </c>
      <c r="V327" s="57">
        <v>2.8661763889510725E-3</v>
      </c>
      <c r="W327" s="57">
        <v>0</v>
      </c>
      <c r="X327" s="57">
        <v>0</v>
      </c>
      <c r="Y327" s="57">
        <v>0</v>
      </c>
      <c r="Z327" s="57">
        <v>3.5596282494667948E-6</v>
      </c>
      <c r="AA327" s="57">
        <v>0</v>
      </c>
      <c r="AB327" s="57">
        <v>0</v>
      </c>
      <c r="AC327" s="17">
        <v>4.0473348976454988E-4</v>
      </c>
      <c r="AD327" s="12">
        <v>320</v>
      </c>
      <c r="AE327" s="16">
        <v>7</v>
      </c>
      <c r="AF327" s="17">
        <v>0.92667262981661125</v>
      </c>
      <c r="AG327" t="str">
        <f>IF(AF327&lt;='CAV Tier 1 Analysis'!$A$5,"Tier 1", "Tier 2")</f>
        <v>Tier 2</v>
      </c>
      <c r="AH327" t="str">
        <f t="shared" si="10"/>
        <v>Iowa - Tier 2</v>
      </c>
      <c r="AI327" t="str">
        <f t="shared" si="11"/>
        <v>Galva, City Of - Tier 2</v>
      </c>
    </row>
    <row r="328" spans="1:35" x14ac:dyDescent="0.3">
      <c r="A328">
        <v>321</v>
      </c>
      <c r="B328">
        <v>7</v>
      </c>
      <c r="C328" t="s">
        <v>34</v>
      </c>
      <c r="D328" t="s">
        <v>2282</v>
      </c>
      <c r="E328" t="s">
        <v>3831</v>
      </c>
      <c r="F328" t="s">
        <v>918</v>
      </c>
      <c r="G328" s="56">
        <v>0.62888999999999995</v>
      </c>
      <c r="H328">
        <v>0</v>
      </c>
      <c r="I328">
        <v>0</v>
      </c>
      <c r="J328" s="12">
        <v>9</v>
      </c>
      <c r="K328" s="12">
        <v>9</v>
      </c>
      <c r="L328">
        <v>0</v>
      </c>
      <c r="M328">
        <v>0</v>
      </c>
      <c r="N328" s="12">
        <v>0</v>
      </c>
      <c r="O328" s="12">
        <v>5.7448137258704328</v>
      </c>
      <c r="P328" s="12">
        <v>0</v>
      </c>
      <c r="Q328" s="12">
        <v>0</v>
      </c>
      <c r="R328" s="57">
        <v>1.7411737807541933E-5</v>
      </c>
      <c r="S328" s="57">
        <v>0</v>
      </c>
      <c r="T328" s="57">
        <v>0</v>
      </c>
      <c r="U328" s="57">
        <v>1.5645482495154352E-3</v>
      </c>
      <c r="V328" s="57">
        <v>2.8661763889510725E-3</v>
      </c>
      <c r="W328" s="57">
        <v>0</v>
      </c>
      <c r="X328" s="57">
        <v>0</v>
      </c>
      <c r="Y328" s="57">
        <v>0</v>
      </c>
      <c r="Z328" s="57">
        <v>2.2380757158816659E-6</v>
      </c>
      <c r="AA328" s="57">
        <v>0</v>
      </c>
      <c r="AB328" s="57">
        <v>0</v>
      </c>
      <c r="AC328" s="17">
        <v>4.0457949563544834E-4</v>
      </c>
      <c r="AD328" s="12">
        <v>321</v>
      </c>
      <c r="AE328" s="16">
        <v>7</v>
      </c>
      <c r="AF328" s="17">
        <v>0.92707720931224669</v>
      </c>
      <c r="AG328" t="str">
        <f>IF(AF328&lt;='CAV Tier 1 Analysis'!$A$5,"Tier 1", "Tier 2")</f>
        <v>Tier 2</v>
      </c>
      <c r="AH328" t="str">
        <f t="shared" ref="AH328:AH391" si="12">C328&amp;" - "&amp;AG328</f>
        <v>Iowa - Tier 2</v>
      </c>
      <c r="AI328" t="str">
        <f t="shared" ref="AI328:AI391" si="13">D328&amp;" - "&amp;AG328</f>
        <v>Woodburn, City Of - Tier 2</v>
      </c>
    </row>
    <row r="329" spans="1:35" x14ac:dyDescent="0.3">
      <c r="A329">
        <v>322</v>
      </c>
      <c r="B329">
        <v>7</v>
      </c>
      <c r="C329" t="s">
        <v>34</v>
      </c>
      <c r="D329" t="s">
        <v>2354</v>
      </c>
      <c r="E329" t="s">
        <v>3864</v>
      </c>
      <c r="F329" t="s">
        <v>1055</v>
      </c>
      <c r="G329" s="56">
        <v>3.1606100000000001</v>
      </c>
      <c r="H329">
        <v>1</v>
      </c>
      <c r="I329">
        <v>0</v>
      </c>
      <c r="J329" s="12">
        <v>6</v>
      </c>
      <c r="K329" s="12">
        <v>9</v>
      </c>
      <c r="L329">
        <v>0</v>
      </c>
      <c r="M329">
        <v>0</v>
      </c>
      <c r="N329" s="12">
        <v>0</v>
      </c>
      <c r="O329" s="12">
        <v>336.5184531470635</v>
      </c>
      <c r="P329" s="12">
        <v>278.47997407512372</v>
      </c>
      <c r="Q329" s="12">
        <v>5.6840242680907522</v>
      </c>
      <c r="R329" s="57">
        <v>8.7506102230748008E-5</v>
      </c>
      <c r="S329" s="57">
        <v>7.6295109483482109E-5</v>
      </c>
      <c r="T329" s="57">
        <v>0</v>
      </c>
      <c r="U329" s="57">
        <v>1.0430321663436235E-3</v>
      </c>
      <c r="V329" s="57">
        <v>2.8661763889510725E-3</v>
      </c>
      <c r="W329" s="57">
        <v>0</v>
      </c>
      <c r="X329" s="57">
        <v>0</v>
      </c>
      <c r="Y329" s="57">
        <v>0</v>
      </c>
      <c r="Z329" s="57">
        <v>1.3110151414359218E-4</v>
      </c>
      <c r="AA329" s="57">
        <v>2.1748522499642894E-4</v>
      </c>
      <c r="AB329" s="57">
        <v>2.1550483992679815E-5</v>
      </c>
      <c r="AC329" s="17">
        <v>4.0392245364923881E-4</v>
      </c>
      <c r="AD329" s="12">
        <v>322</v>
      </c>
      <c r="AE329" s="16">
        <v>7</v>
      </c>
      <c r="AF329" s="17">
        <v>0.92748113176589597</v>
      </c>
      <c r="AG329" t="str">
        <f>IF(AF329&lt;='CAV Tier 1 Analysis'!$A$5,"Tier 1", "Tier 2")</f>
        <v>Tier 2</v>
      </c>
      <c r="AH329" t="str">
        <f t="shared" si="12"/>
        <v>Iowa - Tier 2</v>
      </c>
      <c r="AI329" t="str">
        <f t="shared" si="13"/>
        <v>Leon, City Of - Tier 2</v>
      </c>
    </row>
    <row r="330" spans="1:35" x14ac:dyDescent="0.3">
      <c r="A330">
        <v>323</v>
      </c>
      <c r="B330">
        <v>7</v>
      </c>
      <c r="C330" t="s">
        <v>34</v>
      </c>
      <c r="D330" t="s">
        <v>2028</v>
      </c>
      <c r="E330" t="s">
        <v>3777</v>
      </c>
      <c r="F330" t="s">
        <v>922</v>
      </c>
      <c r="G330" s="56">
        <v>0.39076</v>
      </c>
      <c r="H330">
        <v>0</v>
      </c>
      <c r="I330">
        <v>0</v>
      </c>
      <c r="J330" s="12">
        <v>9</v>
      </c>
      <c r="K330" s="12">
        <v>9</v>
      </c>
      <c r="L330">
        <v>0</v>
      </c>
      <c r="M330">
        <v>0</v>
      </c>
      <c r="N330" s="12">
        <v>0</v>
      </c>
      <c r="O330" s="12">
        <v>2.0053236515791868</v>
      </c>
      <c r="P330" s="12">
        <v>0</v>
      </c>
      <c r="Q330" s="12">
        <v>0</v>
      </c>
      <c r="R330" s="57">
        <v>1.0818761096018519E-5</v>
      </c>
      <c r="S330" s="57">
        <v>0</v>
      </c>
      <c r="T330" s="57">
        <v>0</v>
      </c>
      <c r="U330" s="57">
        <v>1.5645482495154352E-3</v>
      </c>
      <c r="V330" s="57">
        <v>2.8661763889510725E-3</v>
      </c>
      <c r="W330" s="57">
        <v>0</v>
      </c>
      <c r="X330" s="57">
        <v>0</v>
      </c>
      <c r="Y330" s="57">
        <v>0</v>
      </c>
      <c r="Z330" s="57">
        <v>7.8123789233958319E-7</v>
      </c>
      <c r="AA330" s="57">
        <v>0</v>
      </c>
      <c r="AB330" s="57">
        <v>0</v>
      </c>
      <c r="AC330" s="17">
        <v>4.0384769431407871E-4</v>
      </c>
      <c r="AD330" s="12">
        <v>323</v>
      </c>
      <c r="AE330" s="16">
        <v>7</v>
      </c>
      <c r="AF330" s="17">
        <v>0.92788497946021009</v>
      </c>
      <c r="AG330" t="str">
        <f>IF(AF330&lt;='CAV Tier 1 Analysis'!$A$5,"Tier 1", "Tier 2")</f>
        <v>Tier 2</v>
      </c>
      <c r="AH330" t="str">
        <f t="shared" si="12"/>
        <v>Iowa - Tier 2</v>
      </c>
      <c r="AI330" t="str">
        <f t="shared" si="13"/>
        <v>Prescott, City Of - Tier 2</v>
      </c>
    </row>
    <row r="331" spans="1:35" x14ac:dyDescent="0.3">
      <c r="A331">
        <v>324</v>
      </c>
      <c r="B331">
        <v>7</v>
      </c>
      <c r="C331" t="s">
        <v>34</v>
      </c>
      <c r="D331" t="s">
        <v>2102</v>
      </c>
      <c r="E331" t="s">
        <v>3847</v>
      </c>
      <c r="F331" t="s">
        <v>510</v>
      </c>
      <c r="G331" s="56">
        <v>0.54052</v>
      </c>
      <c r="H331">
        <v>0</v>
      </c>
      <c r="I331">
        <v>0</v>
      </c>
      <c r="J331" s="12">
        <v>15</v>
      </c>
      <c r="K331" s="12">
        <v>5</v>
      </c>
      <c r="M331">
        <v>0</v>
      </c>
      <c r="N331">
        <v>0</v>
      </c>
      <c r="O331" s="12">
        <v>219.17914896893089</v>
      </c>
      <c r="P331" s="12">
        <v>175.70539874699017</v>
      </c>
      <c r="Q331" s="12">
        <v>0</v>
      </c>
      <c r="R331" s="57">
        <v>1.4965085340413372E-5</v>
      </c>
      <c r="S331" s="57">
        <v>0</v>
      </c>
      <c r="T331" s="57">
        <v>0</v>
      </c>
      <c r="U331" s="57">
        <v>2.6075804158590585E-3</v>
      </c>
      <c r="V331" s="57">
        <v>1.5923202160839291E-3</v>
      </c>
      <c r="W331" s="57">
        <v>0</v>
      </c>
      <c r="X331" s="57">
        <v>0</v>
      </c>
      <c r="Y331" s="57">
        <v>0</v>
      </c>
      <c r="Z331" s="57">
        <v>8.538823957440841E-5</v>
      </c>
      <c r="AA331" s="57">
        <v>1.3722109931419292E-4</v>
      </c>
      <c r="AB331" s="57">
        <v>0</v>
      </c>
      <c r="AC331" s="17">
        <v>4.0340682328836389E-4</v>
      </c>
      <c r="AD331" s="12">
        <v>324</v>
      </c>
      <c r="AE331" s="16">
        <v>7</v>
      </c>
      <c r="AF331" s="17">
        <v>0.92828838628349841</v>
      </c>
      <c r="AG331" t="str">
        <f>IF(AF331&lt;='CAV Tier 1 Analysis'!$A$5,"Tier 1", "Tier 2")</f>
        <v>Tier 2</v>
      </c>
      <c r="AH331" t="str">
        <f t="shared" si="12"/>
        <v>Iowa - Tier 2</v>
      </c>
      <c r="AI331" t="str">
        <f t="shared" si="13"/>
        <v>Wheatland, City Of - Tier 2</v>
      </c>
    </row>
    <row r="332" spans="1:35" x14ac:dyDescent="0.3">
      <c r="A332">
        <v>325</v>
      </c>
      <c r="B332">
        <v>7</v>
      </c>
      <c r="C332" t="s">
        <v>34</v>
      </c>
      <c r="D332" t="s">
        <v>2634</v>
      </c>
      <c r="E332" t="s">
        <v>4211</v>
      </c>
      <c r="F332" t="s">
        <v>924</v>
      </c>
      <c r="G332" s="56">
        <v>0.15670000000000001</v>
      </c>
      <c r="H332">
        <v>0</v>
      </c>
      <c r="I332">
        <v>0</v>
      </c>
      <c r="J332" s="12">
        <v>9</v>
      </c>
      <c r="K332" s="12">
        <v>9</v>
      </c>
      <c r="L332">
        <v>0</v>
      </c>
      <c r="M332">
        <v>0</v>
      </c>
      <c r="N332" s="12">
        <v>0</v>
      </c>
      <c r="O332" s="12">
        <v>1.1025179776360432</v>
      </c>
      <c r="P332" s="12">
        <v>0</v>
      </c>
      <c r="Q332" s="12">
        <v>0</v>
      </c>
      <c r="R332" s="57">
        <v>4.3384682765536442E-6</v>
      </c>
      <c r="S332" s="57">
        <v>0</v>
      </c>
      <c r="T332" s="57">
        <v>0</v>
      </c>
      <c r="U332" s="57">
        <v>1.5645482495154352E-3</v>
      </c>
      <c r="V332" s="57">
        <v>2.8661763889510725E-3</v>
      </c>
      <c r="W332" s="57">
        <v>0</v>
      </c>
      <c r="X332" s="57">
        <v>0</v>
      </c>
      <c r="Y332" s="57">
        <v>0</v>
      </c>
      <c r="Z332" s="57">
        <v>4.2952110021571236E-7</v>
      </c>
      <c r="AA332" s="57">
        <v>0</v>
      </c>
      <c r="AB332" s="57">
        <v>0</v>
      </c>
      <c r="AC332" s="17">
        <v>4.0322660253120702E-4</v>
      </c>
      <c r="AD332" s="12">
        <v>325</v>
      </c>
      <c r="AE332" s="16">
        <v>7</v>
      </c>
      <c r="AF332" s="17">
        <v>0.92869161288602964</v>
      </c>
      <c r="AG332" t="str">
        <f>IF(AF332&lt;='CAV Tier 1 Analysis'!$A$5,"Tier 1", "Tier 2")</f>
        <v>Tier 2</v>
      </c>
      <c r="AH332" t="str">
        <f t="shared" si="12"/>
        <v>Iowa - Tier 2</v>
      </c>
      <c r="AI332" t="str">
        <f t="shared" si="13"/>
        <v>Arthur, City Of - Tier 2</v>
      </c>
    </row>
    <row r="333" spans="1:35" x14ac:dyDescent="0.3">
      <c r="A333">
        <v>326</v>
      </c>
      <c r="B333">
        <v>7</v>
      </c>
      <c r="C333" t="s">
        <v>34</v>
      </c>
      <c r="D333" t="s">
        <v>2656</v>
      </c>
      <c r="E333" t="s">
        <v>4236</v>
      </c>
      <c r="F333" t="s">
        <v>875</v>
      </c>
      <c r="G333" s="56">
        <v>0.97453000000000001</v>
      </c>
      <c r="H333">
        <v>0</v>
      </c>
      <c r="I333">
        <v>0</v>
      </c>
      <c r="J333" s="12">
        <v>7</v>
      </c>
      <c r="K333" s="12">
        <v>10</v>
      </c>
      <c r="L333">
        <v>0</v>
      </c>
      <c r="M333">
        <v>0</v>
      </c>
      <c r="N333" s="12">
        <v>0</v>
      </c>
      <c r="O333" s="12">
        <v>7.9157877010856668</v>
      </c>
      <c r="P333" s="12">
        <v>0</v>
      </c>
      <c r="Q333" s="12">
        <v>0</v>
      </c>
      <c r="R333" s="57">
        <v>2.698128582992867E-5</v>
      </c>
      <c r="S333" s="57">
        <v>0</v>
      </c>
      <c r="T333" s="57">
        <v>0</v>
      </c>
      <c r="U333" s="57">
        <v>1.2168708607342273E-3</v>
      </c>
      <c r="V333" s="57">
        <v>3.1846404321678582E-3</v>
      </c>
      <c r="W333" s="57">
        <v>0</v>
      </c>
      <c r="X333" s="57">
        <v>0</v>
      </c>
      <c r="Y333" s="57">
        <v>0</v>
      </c>
      <c r="Z333" s="57">
        <v>3.0838479838073966E-6</v>
      </c>
      <c r="AA333" s="57">
        <v>0</v>
      </c>
      <c r="AB333" s="57">
        <v>0</v>
      </c>
      <c r="AC333" s="17">
        <v>4.0287058424689289E-4</v>
      </c>
      <c r="AD333" s="12">
        <v>326</v>
      </c>
      <c r="AE333" s="16">
        <v>7</v>
      </c>
      <c r="AF333" s="17">
        <v>0.92909448347027657</v>
      </c>
      <c r="AG333" t="str">
        <f>IF(AF333&lt;='CAV Tier 1 Analysis'!$A$5,"Tier 1", "Tier 2")</f>
        <v>Tier 2</v>
      </c>
      <c r="AH333" t="str">
        <f t="shared" si="12"/>
        <v>Iowa - Tier 2</v>
      </c>
      <c r="AI333" t="str">
        <f t="shared" si="13"/>
        <v>Wallingford, City Of - Tier 2</v>
      </c>
    </row>
    <row r="334" spans="1:35" x14ac:dyDescent="0.3">
      <c r="A334">
        <v>327</v>
      </c>
      <c r="B334">
        <v>7</v>
      </c>
      <c r="C334" t="s">
        <v>34</v>
      </c>
      <c r="D334" t="s">
        <v>2569</v>
      </c>
      <c r="E334" t="s">
        <v>4131</v>
      </c>
      <c r="F334" t="s">
        <v>1681</v>
      </c>
      <c r="G334" s="56">
        <v>0.40886</v>
      </c>
      <c r="H334">
        <v>11</v>
      </c>
      <c r="I334">
        <v>0</v>
      </c>
      <c r="J334" s="12">
        <v>15</v>
      </c>
      <c r="K334" s="12">
        <v>3</v>
      </c>
      <c r="L334">
        <v>0</v>
      </c>
      <c r="M334">
        <v>0</v>
      </c>
      <c r="N334" s="12">
        <v>1.1338116938397376</v>
      </c>
      <c r="O334" s="12">
        <v>12.187342762233843</v>
      </c>
      <c r="P334" s="12">
        <v>0</v>
      </c>
      <c r="Q334" s="12">
        <v>0</v>
      </c>
      <c r="R334" s="57">
        <v>1.1319886021389425E-5</v>
      </c>
      <c r="S334" s="57">
        <v>8.3924620431830325E-4</v>
      </c>
      <c r="T334" s="57">
        <v>0</v>
      </c>
      <c r="U334" s="57">
        <v>2.6075804158590585E-3</v>
      </c>
      <c r="V334" s="57">
        <v>9.5539212965035751E-4</v>
      </c>
      <c r="W334" s="57">
        <v>0</v>
      </c>
      <c r="X334" s="57">
        <v>0</v>
      </c>
      <c r="Y334" s="57">
        <v>1.2366200530869513E-5</v>
      </c>
      <c r="Z334" s="57">
        <v>4.747968720804601E-6</v>
      </c>
      <c r="AA334" s="57">
        <v>0</v>
      </c>
      <c r="AB334" s="57">
        <v>0</v>
      </c>
      <c r="AC334" s="17">
        <v>4.0278661864552568E-4</v>
      </c>
      <c r="AD334" s="12">
        <v>327</v>
      </c>
      <c r="AE334" s="16">
        <v>7</v>
      </c>
      <c r="AF334" s="17">
        <v>0.92949727008892213</v>
      </c>
      <c r="AG334" t="str">
        <f>IF(AF334&lt;='CAV Tier 1 Analysis'!$A$5,"Tier 1", "Tier 2")</f>
        <v>Tier 2</v>
      </c>
      <c r="AH334" t="str">
        <f t="shared" si="12"/>
        <v>Iowa - Tier 2</v>
      </c>
      <c r="AI334" t="str">
        <f t="shared" si="13"/>
        <v>Neola, City Of - Tier 2</v>
      </c>
    </row>
    <row r="335" spans="1:35" x14ac:dyDescent="0.3">
      <c r="A335">
        <v>328</v>
      </c>
      <c r="B335">
        <v>7</v>
      </c>
      <c r="C335" t="s">
        <v>34</v>
      </c>
      <c r="D335" t="s">
        <v>2630</v>
      </c>
      <c r="E335" t="s">
        <v>4206</v>
      </c>
      <c r="F335" t="s">
        <v>1127</v>
      </c>
      <c r="G335" s="56">
        <v>0.99187000000000003</v>
      </c>
      <c r="H335">
        <v>2</v>
      </c>
      <c r="I335">
        <v>0</v>
      </c>
      <c r="J335" s="12">
        <v>8</v>
      </c>
      <c r="K335" s="12">
        <v>8</v>
      </c>
      <c r="L335">
        <v>0</v>
      </c>
      <c r="M335" s="12">
        <v>2.2607902245253917</v>
      </c>
      <c r="N335" s="12">
        <v>2.1587601823681086</v>
      </c>
      <c r="O335" s="12">
        <v>16.681462067611818</v>
      </c>
      <c r="P335" s="12">
        <v>8.6968455385090238E-2</v>
      </c>
      <c r="Q335" s="12">
        <v>0</v>
      </c>
      <c r="R335" s="57">
        <v>2.7461369045725989E-5</v>
      </c>
      <c r="S335" s="57">
        <v>1.5259021896696422E-4</v>
      </c>
      <c r="T335" s="57">
        <v>0</v>
      </c>
      <c r="U335" s="57">
        <v>1.3907095551248313E-3</v>
      </c>
      <c r="V335" s="57">
        <v>2.5477123457342868E-3</v>
      </c>
      <c r="W335" s="57">
        <v>0</v>
      </c>
      <c r="X335" s="57">
        <v>2.7207890970750462E-4</v>
      </c>
      <c r="Y335" s="57">
        <v>2.3545057312659768E-5</v>
      </c>
      <c r="Z335" s="57">
        <v>6.4987964693783715E-6</v>
      </c>
      <c r="AA335" s="57">
        <v>6.7919979344424394E-8</v>
      </c>
      <c r="AB335" s="57">
        <v>0</v>
      </c>
      <c r="AC335" s="17">
        <v>4.0187856112188143E-4</v>
      </c>
      <c r="AD335" s="12">
        <v>328</v>
      </c>
      <c r="AE335" s="16">
        <v>7</v>
      </c>
      <c r="AF335" s="17">
        <v>0.92989914865004397</v>
      </c>
      <c r="AG335" t="str">
        <f>IF(AF335&lt;='CAV Tier 1 Analysis'!$A$5,"Tier 1", "Tier 2")</f>
        <v>Tier 2</v>
      </c>
      <c r="AH335" t="str">
        <f t="shared" si="12"/>
        <v>Iowa - Tier 2</v>
      </c>
      <c r="AI335" t="str">
        <f t="shared" si="13"/>
        <v>Whiting,City Of - Tier 2</v>
      </c>
    </row>
    <row r="336" spans="1:35" x14ac:dyDescent="0.3">
      <c r="A336">
        <v>329</v>
      </c>
      <c r="B336">
        <v>7</v>
      </c>
      <c r="C336" t="s">
        <v>34</v>
      </c>
      <c r="D336" t="s">
        <v>2082</v>
      </c>
      <c r="E336" t="s">
        <v>3833</v>
      </c>
      <c r="F336" t="s">
        <v>1419</v>
      </c>
      <c r="G336" s="56">
        <v>0.53678999999999999</v>
      </c>
      <c r="H336">
        <v>3</v>
      </c>
      <c r="I336">
        <v>0</v>
      </c>
      <c r="J336" s="12">
        <v>16</v>
      </c>
      <c r="K336" s="12">
        <v>4</v>
      </c>
      <c r="L336">
        <v>0</v>
      </c>
      <c r="M336" s="12">
        <v>0.92386221799959023</v>
      </c>
      <c r="N336" s="12">
        <v>0.54867852797529382</v>
      </c>
      <c r="O336" s="12">
        <v>9.3710818561270575</v>
      </c>
      <c r="P336" s="12">
        <v>0</v>
      </c>
      <c r="Q336" s="12">
        <v>0</v>
      </c>
      <c r="R336" s="57">
        <v>1.4861814844743015E-5</v>
      </c>
      <c r="S336" s="57">
        <v>2.2888532845044633E-4</v>
      </c>
      <c r="T336" s="57">
        <v>0</v>
      </c>
      <c r="U336" s="57">
        <v>2.7814191102496625E-3</v>
      </c>
      <c r="V336" s="57">
        <v>1.2738561728671434E-3</v>
      </c>
      <c r="W336" s="57">
        <v>0</v>
      </c>
      <c r="X336" s="57">
        <v>1.1118387821499638E-4</v>
      </c>
      <c r="Y336" s="57">
        <v>5.9842994571229389E-6</v>
      </c>
      <c r="Z336" s="57">
        <v>3.650804314035348E-6</v>
      </c>
      <c r="AA336" s="57">
        <v>0</v>
      </c>
      <c r="AB336" s="57">
        <v>0</v>
      </c>
      <c r="AC336" s="17">
        <v>4.0180376439983185E-4</v>
      </c>
      <c r="AD336" s="12">
        <v>329</v>
      </c>
      <c r="AE336" s="16">
        <v>7</v>
      </c>
      <c r="AF336" s="17">
        <v>0.93030095241444377</v>
      </c>
      <c r="AG336" t="str">
        <f>IF(AF336&lt;='CAV Tier 1 Analysis'!$A$5,"Tier 1", "Tier 2")</f>
        <v>Tier 2</v>
      </c>
      <c r="AH336" t="str">
        <f t="shared" si="12"/>
        <v>Iowa - Tier 2</v>
      </c>
      <c r="AI336" t="str">
        <f t="shared" si="13"/>
        <v>Clayton, City Of - Tier 2</v>
      </c>
    </row>
    <row r="337" spans="1:35" x14ac:dyDescent="0.3">
      <c r="A337">
        <v>330</v>
      </c>
      <c r="B337">
        <v>7</v>
      </c>
      <c r="C337" t="s">
        <v>34</v>
      </c>
      <c r="D337" t="s">
        <v>2264</v>
      </c>
      <c r="E337" t="s">
        <v>4192</v>
      </c>
      <c r="F337" t="s">
        <v>1009</v>
      </c>
      <c r="G337" s="56">
        <v>2.3521700000000001</v>
      </c>
      <c r="H337">
        <v>1</v>
      </c>
      <c r="I337">
        <v>0</v>
      </c>
      <c r="J337" s="12">
        <v>7</v>
      </c>
      <c r="K337" s="12">
        <v>9</v>
      </c>
      <c r="L337">
        <v>0</v>
      </c>
      <c r="M337">
        <v>0</v>
      </c>
      <c r="N337" s="12">
        <v>0</v>
      </c>
      <c r="O337" s="12">
        <v>184.343531884398</v>
      </c>
      <c r="P337" s="12">
        <v>147.75898428554896</v>
      </c>
      <c r="Q337" s="12">
        <v>0</v>
      </c>
      <c r="R337" s="57">
        <v>6.5123260536446617E-5</v>
      </c>
      <c r="S337" s="57">
        <v>7.6295109483482109E-5</v>
      </c>
      <c r="T337" s="57">
        <v>0</v>
      </c>
      <c r="U337" s="57">
        <v>1.2168708607342273E-3</v>
      </c>
      <c r="V337" s="57">
        <v>2.8661763889510725E-3</v>
      </c>
      <c r="W337" s="57">
        <v>0</v>
      </c>
      <c r="X337" s="57">
        <v>0</v>
      </c>
      <c r="Y337" s="57">
        <v>0</v>
      </c>
      <c r="Z337" s="57">
        <v>7.1816912049279191E-5</v>
      </c>
      <c r="AA337" s="57">
        <v>1.1539571579361563E-4</v>
      </c>
      <c r="AB337" s="57">
        <v>0</v>
      </c>
      <c r="AC337" s="17">
        <v>4.0106165886801118E-4</v>
      </c>
      <c r="AD337" s="12">
        <v>330</v>
      </c>
      <c r="AE337" s="16">
        <v>7</v>
      </c>
      <c r="AF337" s="17">
        <v>0.93070201407331177</v>
      </c>
      <c r="AG337" t="str">
        <f>IF(AF337&lt;='CAV Tier 1 Analysis'!$A$5,"Tier 1", "Tier 2")</f>
        <v>Tier 2</v>
      </c>
      <c r="AH337" t="str">
        <f t="shared" si="12"/>
        <v>Iowa - Tier 2</v>
      </c>
      <c r="AI337" t="str">
        <f t="shared" si="13"/>
        <v>Seymour, City Of - Tier 2</v>
      </c>
    </row>
    <row r="338" spans="1:35" x14ac:dyDescent="0.3">
      <c r="A338">
        <v>331</v>
      </c>
      <c r="B338">
        <v>7</v>
      </c>
      <c r="C338" t="s">
        <v>34</v>
      </c>
      <c r="D338" t="s">
        <v>2619</v>
      </c>
      <c r="E338" t="s">
        <v>4191</v>
      </c>
      <c r="F338" t="s">
        <v>965</v>
      </c>
      <c r="G338" s="56">
        <v>1.8235399999999999</v>
      </c>
      <c r="H338">
        <v>1</v>
      </c>
      <c r="I338">
        <v>0</v>
      </c>
      <c r="J338" s="12">
        <v>8</v>
      </c>
      <c r="K338" s="12">
        <v>9</v>
      </c>
      <c r="L338">
        <v>0</v>
      </c>
      <c r="M338">
        <v>0</v>
      </c>
      <c r="N338" s="12">
        <v>0</v>
      </c>
      <c r="O338" s="12">
        <v>54.661051144483565</v>
      </c>
      <c r="P338" s="12">
        <v>2.5281709021610652</v>
      </c>
      <c r="Q338" s="12">
        <v>0</v>
      </c>
      <c r="R338" s="57">
        <v>5.0487367205019985E-5</v>
      </c>
      <c r="S338" s="57">
        <v>7.6295109483482109E-5</v>
      </c>
      <c r="T338" s="57">
        <v>0</v>
      </c>
      <c r="U338" s="57">
        <v>1.3907095551248313E-3</v>
      </c>
      <c r="V338" s="57">
        <v>2.8661763889510725E-3</v>
      </c>
      <c r="W338" s="57">
        <v>0</v>
      </c>
      <c r="X338" s="57">
        <v>0</v>
      </c>
      <c r="Y338" s="57">
        <v>0</v>
      </c>
      <c r="Z338" s="57">
        <v>2.129495872427066E-5</v>
      </c>
      <c r="AA338" s="57">
        <v>1.9744321627148578E-6</v>
      </c>
      <c r="AB338" s="57">
        <v>0</v>
      </c>
      <c r="AC338" s="17">
        <v>4.0063071015012649E-4</v>
      </c>
      <c r="AD338" s="12">
        <v>331</v>
      </c>
      <c r="AE338" s="16">
        <v>7</v>
      </c>
      <c r="AF338" s="17">
        <v>0.93110264478346194</v>
      </c>
      <c r="AG338" t="str">
        <f>IF(AF338&lt;='CAV Tier 1 Analysis'!$A$5,"Tier 1", "Tier 2")</f>
        <v>Tier 2</v>
      </c>
      <c r="AH338" t="str">
        <f t="shared" si="12"/>
        <v>Iowa - Tier 2</v>
      </c>
      <c r="AI338" t="str">
        <f t="shared" si="13"/>
        <v>Reinbeck, City Of - Tier 2</v>
      </c>
    </row>
    <row r="339" spans="1:35" x14ac:dyDescent="0.3">
      <c r="A339">
        <v>332</v>
      </c>
      <c r="B339">
        <v>7</v>
      </c>
      <c r="C339" t="s">
        <v>34</v>
      </c>
      <c r="D339" t="s">
        <v>2561</v>
      </c>
      <c r="E339" t="s">
        <v>4120</v>
      </c>
      <c r="F339" t="s">
        <v>1084</v>
      </c>
      <c r="G339" s="56">
        <v>1.9039000000000001</v>
      </c>
      <c r="H339">
        <v>0</v>
      </c>
      <c r="I339">
        <v>0</v>
      </c>
      <c r="J339" s="12">
        <v>12</v>
      </c>
      <c r="K339" s="12">
        <v>7</v>
      </c>
      <c r="L339">
        <v>0</v>
      </c>
      <c r="M339">
        <v>0</v>
      </c>
      <c r="N339" s="12">
        <v>0</v>
      </c>
      <c r="O339" s="12">
        <v>71.838139247660735</v>
      </c>
      <c r="P339" s="12">
        <v>11.718463310399684</v>
      </c>
      <c r="Q339" s="12">
        <v>0</v>
      </c>
      <c r="R339" s="57">
        <v>5.2712251127826948E-5</v>
      </c>
      <c r="S339" s="57">
        <v>0</v>
      </c>
      <c r="T339" s="57">
        <v>0</v>
      </c>
      <c r="U339" s="57">
        <v>2.086064332687247E-3</v>
      </c>
      <c r="V339" s="57">
        <v>2.2292483025175007E-3</v>
      </c>
      <c r="W339" s="57">
        <v>0</v>
      </c>
      <c r="X339" s="57">
        <v>0</v>
      </c>
      <c r="Y339" s="57">
        <v>0</v>
      </c>
      <c r="Z339" s="57">
        <v>2.798684214951712E-5</v>
      </c>
      <c r="AA339" s="57">
        <v>9.1517985741666151E-6</v>
      </c>
      <c r="AB339" s="57">
        <v>0</v>
      </c>
      <c r="AC339" s="17">
        <v>4.0046941155056899E-4</v>
      </c>
      <c r="AD339" s="12">
        <v>332</v>
      </c>
      <c r="AE339" s="16">
        <v>7</v>
      </c>
      <c r="AF339" s="17">
        <v>0.93150311419501253</v>
      </c>
      <c r="AG339" t="str">
        <f>IF(AF339&lt;='CAV Tier 1 Analysis'!$A$5,"Tier 1", "Tier 2")</f>
        <v>Tier 2</v>
      </c>
      <c r="AH339" t="str">
        <f t="shared" si="12"/>
        <v>Iowa - Tier 2</v>
      </c>
      <c r="AI339" t="str">
        <f t="shared" si="13"/>
        <v>Villisica, City Of - Tier 2</v>
      </c>
    </row>
    <row r="340" spans="1:35" x14ac:dyDescent="0.3">
      <c r="A340">
        <v>333</v>
      </c>
      <c r="B340">
        <v>7</v>
      </c>
      <c r="C340" t="s">
        <v>34</v>
      </c>
      <c r="D340" t="s">
        <v>2588</v>
      </c>
      <c r="E340" t="s">
        <v>4151</v>
      </c>
      <c r="F340" t="s">
        <v>483</v>
      </c>
      <c r="G340" s="56">
        <v>9.7750000000000004E-2</v>
      </c>
      <c r="H340">
        <v>0</v>
      </c>
      <c r="I340">
        <v>0</v>
      </c>
      <c r="J340" s="12">
        <v>7</v>
      </c>
      <c r="K340" s="12">
        <v>10</v>
      </c>
      <c r="M340">
        <v>0</v>
      </c>
      <c r="N340">
        <v>0</v>
      </c>
      <c r="O340" s="12">
        <v>0.69893090727945018</v>
      </c>
      <c r="P340" s="12">
        <v>0</v>
      </c>
      <c r="Q340" s="12">
        <v>0</v>
      </c>
      <c r="R340" s="57">
        <v>2.7063514616025441E-6</v>
      </c>
      <c r="S340" s="57">
        <v>0</v>
      </c>
      <c r="T340" s="57">
        <v>0</v>
      </c>
      <c r="U340" s="57">
        <v>1.2168708607342273E-3</v>
      </c>
      <c r="V340" s="57">
        <v>3.1846404321678582E-3</v>
      </c>
      <c r="W340" s="57">
        <v>0</v>
      </c>
      <c r="X340" s="57">
        <v>0</v>
      </c>
      <c r="Y340" s="57">
        <v>0</v>
      </c>
      <c r="Z340" s="57">
        <v>2.7229086360398343E-7</v>
      </c>
      <c r="AA340" s="57">
        <v>0</v>
      </c>
      <c r="AB340" s="57">
        <v>0</v>
      </c>
      <c r="AC340" s="17">
        <v>4.0040817592975378E-4</v>
      </c>
      <c r="AD340" s="12">
        <v>333</v>
      </c>
      <c r="AE340" s="16">
        <v>7</v>
      </c>
      <c r="AF340" s="17">
        <v>0.93190352237094232</v>
      </c>
      <c r="AG340" t="str">
        <f>IF(AF340&lt;='CAV Tier 1 Analysis'!$A$5,"Tier 1", "Tier 2")</f>
        <v>Tier 2</v>
      </c>
      <c r="AH340" t="str">
        <f t="shared" si="12"/>
        <v>Iowa - Tier 2</v>
      </c>
      <c r="AI340" t="str">
        <f t="shared" si="13"/>
        <v>Scarville, City Of - Tier 2</v>
      </c>
    </row>
    <row r="341" spans="1:35" x14ac:dyDescent="0.3">
      <c r="A341">
        <v>334</v>
      </c>
      <c r="B341">
        <v>7</v>
      </c>
      <c r="C341" t="s">
        <v>34</v>
      </c>
      <c r="D341" t="s">
        <v>2559</v>
      </c>
      <c r="E341" t="s">
        <v>4118</v>
      </c>
      <c r="F341" t="s">
        <v>958</v>
      </c>
      <c r="G341" s="56">
        <v>0.85238000000000003</v>
      </c>
      <c r="H341">
        <v>0</v>
      </c>
      <c r="I341">
        <v>0</v>
      </c>
      <c r="J341" s="12">
        <v>8</v>
      </c>
      <c r="K341" s="12">
        <v>9</v>
      </c>
      <c r="L341">
        <v>0</v>
      </c>
      <c r="M341" s="12">
        <v>1</v>
      </c>
      <c r="N341" s="12">
        <v>0</v>
      </c>
      <c r="O341" s="12">
        <v>5.1048698879704171</v>
      </c>
      <c r="P341" s="12">
        <v>0</v>
      </c>
      <c r="Q341" s="12">
        <v>0</v>
      </c>
      <c r="R341" s="57">
        <v>2.3599384745174185E-5</v>
      </c>
      <c r="S341" s="57">
        <v>0</v>
      </c>
      <c r="T341" s="57">
        <v>0</v>
      </c>
      <c r="U341" s="57">
        <v>1.3907095551248313E-3</v>
      </c>
      <c r="V341" s="57">
        <v>2.8661763889510725E-3</v>
      </c>
      <c r="W341" s="57">
        <v>0</v>
      </c>
      <c r="X341" s="57">
        <v>1.2034681800900931E-4</v>
      </c>
      <c r="Y341" s="57">
        <v>0</v>
      </c>
      <c r="Z341" s="57">
        <v>1.9887651496082349E-6</v>
      </c>
      <c r="AA341" s="57">
        <v>0</v>
      </c>
      <c r="AB341" s="57">
        <v>0</v>
      </c>
      <c r="AC341" s="17">
        <v>4.0025644654360861E-4</v>
      </c>
      <c r="AD341" s="12">
        <v>334</v>
      </c>
      <c r="AE341" s="16">
        <v>7</v>
      </c>
      <c r="AF341" s="17">
        <v>0.93230377881748594</v>
      </c>
      <c r="AG341" t="str">
        <f>IF(AF341&lt;='CAV Tier 1 Analysis'!$A$5,"Tier 1", "Tier 2")</f>
        <v>Tier 2</v>
      </c>
      <c r="AH341" t="str">
        <f t="shared" si="12"/>
        <v>Iowa - Tier 2</v>
      </c>
      <c r="AI341" t="str">
        <f t="shared" si="13"/>
        <v>Melrose, City Of - Tier 2</v>
      </c>
    </row>
    <row r="342" spans="1:35" x14ac:dyDescent="0.3">
      <c r="A342">
        <v>335</v>
      </c>
      <c r="B342">
        <v>7</v>
      </c>
      <c r="C342" t="s">
        <v>34</v>
      </c>
      <c r="D342" t="s">
        <v>2344</v>
      </c>
      <c r="E342" t="s">
        <v>3852</v>
      </c>
      <c r="F342" t="s">
        <v>1457</v>
      </c>
      <c r="G342" s="56">
        <v>0.40709999999999996</v>
      </c>
      <c r="H342">
        <v>0</v>
      </c>
      <c r="I342">
        <v>0</v>
      </c>
      <c r="J342" s="12">
        <v>12</v>
      </c>
      <c r="K342" s="12">
        <v>5</v>
      </c>
      <c r="L342">
        <v>1</v>
      </c>
      <c r="M342">
        <v>0</v>
      </c>
      <c r="N342" s="12">
        <v>0</v>
      </c>
      <c r="O342" s="12">
        <v>3.3684937678629825</v>
      </c>
      <c r="P342" s="12">
        <v>0</v>
      </c>
      <c r="Q342" s="12">
        <v>0</v>
      </c>
      <c r="R342" s="57">
        <v>1.1271157851850595E-5</v>
      </c>
      <c r="S342" s="57">
        <v>0</v>
      </c>
      <c r="T342" s="57">
        <v>0</v>
      </c>
      <c r="U342" s="57">
        <v>2.086064332687247E-3</v>
      </c>
      <c r="V342" s="57">
        <v>1.5923202160839291E-3</v>
      </c>
      <c r="W342" s="57">
        <v>7.0821529745042496E-4</v>
      </c>
      <c r="X342" s="57">
        <v>0</v>
      </c>
      <c r="Y342" s="57">
        <v>0</v>
      </c>
      <c r="Z342" s="57">
        <v>1.312304360192393E-6</v>
      </c>
      <c r="AA342" s="57">
        <v>0</v>
      </c>
      <c r="AB342" s="57">
        <v>0</v>
      </c>
      <c r="AC342" s="17">
        <v>3.9992575531214944E-4</v>
      </c>
      <c r="AD342" s="12">
        <v>335</v>
      </c>
      <c r="AE342" s="16">
        <v>7</v>
      </c>
      <c r="AF342" s="17">
        <v>0.93270370457279805</v>
      </c>
      <c r="AG342" t="str">
        <f>IF(AF342&lt;='CAV Tier 1 Analysis'!$A$5,"Tier 1", "Tier 2")</f>
        <v>Tier 2</v>
      </c>
      <c r="AH342" t="str">
        <f t="shared" si="12"/>
        <v>Iowa - Tier 2</v>
      </c>
      <c r="AI342" t="str">
        <f t="shared" si="13"/>
        <v>Deloit, City Of - Tier 2</v>
      </c>
    </row>
    <row r="343" spans="1:35" x14ac:dyDescent="0.3">
      <c r="A343">
        <v>336</v>
      </c>
      <c r="B343">
        <v>7</v>
      </c>
      <c r="C343" t="s">
        <v>34</v>
      </c>
      <c r="D343" t="s">
        <v>2692</v>
      </c>
      <c r="E343" t="s">
        <v>4291</v>
      </c>
      <c r="F343" t="s">
        <v>1094</v>
      </c>
      <c r="G343" s="56">
        <v>0.21986</v>
      </c>
      <c r="H343">
        <v>1</v>
      </c>
      <c r="I343">
        <v>0</v>
      </c>
      <c r="J343" s="12">
        <v>12</v>
      </c>
      <c r="K343" s="12">
        <v>7</v>
      </c>
      <c r="L343">
        <v>0</v>
      </c>
      <c r="M343">
        <v>0</v>
      </c>
      <c r="N343" s="12">
        <v>0</v>
      </c>
      <c r="O343" s="12">
        <v>3.8045907739016012</v>
      </c>
      <c r="P343" s="12">
        <v>0</v>
      </c>
      <c r="Q343" s="12">
        <v>0</v>
      </c>
      <c r="R343" s="57">
        <v>6.0871450879584181E-6</v>
      </c>
      <c r="S343" s="57">
        <v>7.6295109483482109E-5</v>
      </c>
      <c r="T343" s="57">
        <v>0</v>
      </c>
      <c r="U343" s="57">
        <v>2.086064332687247E-3</v>
      </c>
      <c r="V343" s="57">
        <v>2.2292483025175007E-3</v>
      </c>
      <c r="W343" s="57">
        <v>0</v>
      </c>
      <c r="X343" s="57">
        <v>0</v>
      </c>
      <c r="Y343" s="57">
        <v>0</v>
      </c>
      <c r="Z343" s="57">
        <v>1.4821998808406016E-6</v>
      </c>
      <c r="AA343" s="57">
        <v>0</v>
      </c>
      <c r="AB343" s="57">
        <v>0</v>
      </c>
      <c r="AC343" s="17">
        <v>3.9992518996882082E-4</v>
      </c>
      <c r="AD343" s="12">
        <v>336</v>
      </c>
      <c r="AE343" s="16">
        <v>7</v>
      </c>
      <c r="AF343" s="17">
        <v>0.93310362976276684</v>
      </c>
      <c r="AG343" t="str">
        <f>IF(AF343&lt;='CAV Tier 1 Analysis'!$A$5,"Tier 1", "Tier 2")</f>
        <v>Tier 2</v>
      </c>
      <c r="AH343" t="str">
        <f t="shared" si="12"/>
        <v>Iowa - Tier 2</v>
      </c>
      <c r="AI343" t="str">
        <f t="shared" si="13"/>
        <v>New Albin, City Of - Tier 2</v>
      </c>
    </row>
    <row r="344" spans="1:35" x14ac:dyDescent="0.3">
      <c r="A344">
        <v>337</v>
      </c>
      <c r="B344">
        <v>7</v>
      </c>
      <c r="C344" t="s">
        <v>34</v>
      </c>
      <c r="D344" t="s">
        <v>2325</v>
      </c>
      <c r="E344" t="s">
        <v>3828</v>
      </c>
      <c r="F344" t="s">
        <v>1033</v>
      </c>
      <c r="G344" s="56">
        <v>0.90122999999999998</v>
      </c>
      <c r="H344">
        <v>1</v>
      </c>
      <c r="I344">
        <v>0</v>
      </c>
      <c r="J344" s="12">
        <v>10</v>
      </c>
      <c r="K344" s="12">
        <v>8</v>
      </c>
      <c r="L344">
        <v>0</v>
      </c>
      <c r="M344">
        <v>0</v>
      </c>
      <c r="N344" s="12">
        <v>0</v>
      </c>
      <c r="O344" s="12">
        <v>26.737311005580207</v>
      </c>
      <c r="P344" s="12">
        <v>0</v>
      </c>
      <c r="Q344" s="12">
        <v>0</v>
      </c>
      <c r="R344" s="57">
        <v>2.4951868314476326E-5</v>
      </c>
      <c r="S344" s="57">
        <v>7.6295109483482109E-5</v>
      </c>
      <c r="T344" s="57">
        <v>0</v>
      </c>
      <c r="U344" s="57">
        <v>1.738386943906039E-3</v>
      </c>
      <c r="V344" s="57">
        <v>2.5477123457342868E-3</v>
      </c>
      <c r="W344" s="57">
        <v>0</v>
      </c>
      <c r="X344" s="57">
        <v>0</v>
      </c>
      <c r="Y344" s="57">
        <v>0</v>
      </c>
      <c r="Z344" s="57">
        <v>1.0416373676328019E-5</v>
      </c>
      <c r="AA344" s="57">
        <v>0</v>
      </c>
      <c r="AB344" s="57">
        <v>0</v>
      </c>
      <c r="AC344" s="17">
        <v>3.9979660373769201E-4</v>
      </c>
      <c r="AD344" s="12">
        <v>337</v>
      </c>
      <c r="AE344" s="16">
        <v>7</v>
      </c>
      <c r="AF344" s="17">
        <v>0.93350342636650452</v>
      </c>
      <c r="AG344" t="str">
        <f>IF(AF344&lt;='CAV Tier 1 Analysis'!$A$5,"Tier 1", "Tier 2")</f>
        <v>Tier 2</v>
      </c>
      <c r="AH344" t="str">
        <f t="shared" si="12"/>
        <v>Iowa - Tier 2</v>
      </c>
      <c r="AI344" t="str">
        <f t="shared" si="13"/>
        <v>Lawler, City Of - Tier 2</v>
      </c>
    </row>
    <row r="345" spans="1:35" x14ac:dyDescent="0.3">
      <c r="A345">
        <v>338</v>
      </c>
      <c r="B345">
        <v>7</v>
      </c>
      <c r="C345" t="s">
        <v>34</v>
      </c>
      <c r="D345" t="s">
        <v>2425</v>
      </c>
      <c r="E345" t="s">
        <v>3959</v>
      </c>
      <c r="F345" t="s">
        <v>1240</v>
      </c>
      <c r="G345" s="56">
        <v>1.2012700000000001</v>
      </c>
      <c r="H345">
        <v>6</v>
      </c>
      <c r="I345">
        <v>0</v>
      </c>
      <c r="J345" s="12">
        <v>7</v>
      </c>
      <c r="K345" s="12">
        <v>8</v>
      </c>
      <c r="L345">
        <v>0</v>
      </c>
      <c r="M345" s="12">
        <v>0.86082229640297359</v>
      </c>
      <c r="N345" s="12">
        <v>2.1564971264130137</v>
      </c>
      <c r="O345" s="12">
        <v>30.110492543016047</v>
      </c>
      <c r="P345" s="12">
        <v>0</v>
      </c>
      <c r="Q345" s="12">
        <v>0</v>
      </c>
      <c r="R345" s="57">
        <v>3.3258913762447963E-5</v>
      </c>
      <c r="S345" s="57">
        <v>4.5777065690089265E-4</v>
      </c>
      <c r="T345" s="57">
        <v>0</v>
      </c>
      <c r="U345" s="57">
        <v>1.2168708607342273E-3</v>
      </c>
      <c r="V345" s="57">
        <v>2.5477123457342868E-3</v>
      </c>
      <c r="W345" s="57">
        <v>0</v>
      </c>
      <c r="X345" s="57">
        <v>1.0359722424330614E-4</v>
      </c>
      <c r="Y345" s="57">
        <v>2.3520374727442722E-5</v>
      </c>
      <c r="Z345" s="57">
        <v>1.1730504306917208E-5</v>
      </c>
      <c r="AA345" s="57">
        <v>0</v>
      </c>
      <c r="AB345" s="57">
        <v>0</v>
      </c>
      <c r="AC345" s="17">
        <v>3.9949644367359271E-4</v>
      </c>
      <c r="AD345" s="12">
        <v>338</v>
      </c>
      <c r="AE345" s="16">
        <v>7</v>
      </c>
      <c r="AF345" s="17">
        <v>0.93390292281017806</v>
      </c>
      <c r="AG345" t="str">
        <f>IF(AF345&lt;='CAV Tier 1 Analysis'!$A$5,"Tier 1", "Tier 2")</f>
        <v>Tier 2</v>
      </c>
      <c r="AH345" t="str">
        <f t="shared" si="12"/>
        <v>Iowa - Tier 2</v>
      </c>
      <c r="AI345" t="str">
        <f t="shared" si="13"/>
        <v>Akron, City Of - Tier 2</v>
      </c>
    </row>
    <row r="346" spans="1:35" x14ac:dyDescent="0.3">
      <c r="A346">
        <v>339</v>
      </c>
      <c r="B346">
        <v>7</v>
      </c>
      <c r="C346" t="s">
        <v>34</v>
      </c>
      <c r="D346" t="s">
        <v>2539</v>
      </c>
      <c r="E346" t="s">
        <v>4093</v>
      </c>
      <c r="F346" t="s">
        <v>1005</v>
      </c>
      <c r="G346" s="56">
        <v>1.1173999999999999</v>
      </c>
      <c r="H346">
        <v>1</v>
      </c>
      <c r="I346">
        <v>0</v>
      </c>
      <c r="J346" s="12">
        <v>9</v>
      </c>
      <c r="K346" s="12">
        <v>8.5</v>
      </c>
      <c r="L346">
        <v>0</v>
      </c>
      <c r="M346">
        <v>0</v>
      </c>
      <c r="N346" s="12">
        <v>0</v>
      </c>
      <c r="O346" s="12">
        <v>19.254984595652548</v>
      </c>
      <c r="P346" s="12">
        <v>0</v>
      </c>
      <c r="Q346" s="12">
        <v>0</v>
      </c>
      <c r="R346" s="57">
        <v>3.0936850365162993E-5</v>
      </c>
      <c r="S346" s="57">
        <v>7.6295109483482109E-5</v>
      </c>
      <c r="T346" s="57">
        <v>0</v>
      </c>
      <c r="U346" s="57">
        <v>1.5645482495154352E-3</v>
      </c>
      <c r="V346" s="57">
        <v>2.7069443673426795E-3</v>
      </c>
      <c r="W346" s="57">
        <v>0</v>
      </c>
      <c r="X346" s="57">
        <v>0</v>
      </c>
      <c r="Y346" s="57">
        <v>0</v>
      </c>
      <c r="Z346" s="57">
        <v>7.5013943862341805E-6</v>
      </c>
      <c r="AA346" s="57">
        <v>0</v>
      </c>
      <c r="AB346" s="57">
        <v>0</v>
      </c>
      <c r="AC346" s="17">
        <v>3.9874781555390855E-4</v>
      </c>
      <c r="AD346" s="12">
        <v>339</v>
      </c>
      <c r="AE346" s="16">
        <v>7</v>
      </c>
      <c r="AF346" s="17">
        <v>0.93430167062573199</v>
      </c>
      <c r="AG346" t="str">
        <f>IF(AF346&lt;='CAV Tier 1 Analysis'!$A$5,"Tier 1", "Tier 2")</f>
        <v>Tier 2</v>
      </c>
      <c r="AH346" t="str">
        <f t="shared" si="12"/>
        <v>Iowa - Tier 2</v>
      </c>
      <c r="AI346" t="str">
        <f t="shared" si="13"/>
        <v>Riceville, City Of - Tier 2</v>
      </c>
    </row>
    <row r="347" spans="1:35" x14ac:dyDescent="0.3">
      <c r="A347">
        <v>340</v>
      </c>
      <c r="B347">
        <v>7</v>
      </c>
      <c r="C347" t="s">
        <v>34</v>
      </c>
      <c r="D347" t="s">
        <v>1985</v>
      </c>
      <c r="E347" t="s">
        <v>3914</v>
      </c>
      <c r="F347" t="s">
        <v>1738</v>
      </c>
      <c r="G347" s="56">
        <v>0.52120999999999995</v>
      </c>
      <c r="H347">
        <v>6</v>
      </c>
      <c r="I347">
        <v>0</v>
      </c>
      <c r="J347" s="12">
        <v>16</v>
      </c>
      <c r="K347" s="12">
        <v>2</v>
      </c>
      <c r="L347">
        <v>0</v>
      </c>
      <c r="M347" s="12">
        <v>0.89595364632297936</v>
      </c>
      <c r="N347" s="12">
        <v>6.6314569232511618</v>
      </c>
      <c r="O347" s="12">
        <v>161.23372309072786</v>
      </c>
      <c r="P347" s="12">
        <v>92.929054585142964</v>
      </c>
      <c r="Q347" s="12">
        <v>42.968802901570371</v>
      </c>
      <c r="R347" s="57">
        <v>1.4430459798484522E-5</v>
      </c>
      <c r="S347" s="57">
        <v>4.5777065690089265E-4</v>
      </c>
      <c r="T347" s="57">
        <v>0</v>
      </c>
      <c r="U347" s="57">
        <v>2.7814191102496625E-3</v>
      </c>
      <c r="V347" s="57">
        <v>6.3692808643357171E-4</v>
      </c>
      <c r="W347" s="57">
        <v>0</v>
      </c>
      <c r="X347" s="57">
        <v>1.0782517041853989E-4</v>
      </c>
      <c r="Y347" s="57">
        <v>7.2327641856495282E-5</v>
      </c>
      <c r="Z347" s="57">
        <v>6.2813747747038031E-5</v>
      </c>
      <c r="AA347" s="57">
        <v>7.2575043904963651E-5</v>
      </c>
      <c r="AB347" s="57">
        <v>1.6291248162210019E-4</v>
      </c>
      <c r="AC347" s="17">
        <v>3.9718203626652266E-4</v>
      </c>
      <c r="AD347" s="12">
        <v>340</v>
      </c>
      <c r="AE347" s="16">
        <v>7</v>
      </c>
      <c r="AF347" s="17">
        <v>0.93469885266199848</v>
      </c>
      <c r="AG347" t="str">
        <f>IF(AF347&lt;='CAV Tier 1 Analysis'!$A$5,"Tier 1", "Tier 2")</f>
        <v>Tier 2</v>
      </c>
      <c r="AH347" t="str">
        <f t="shared" si="12"/>
        <v>Iowa - Tier 2</v>
      </c>
      <c r="AI347" t="str">
        <f t="shared" si="13"/>
        <v>Oxford, City Of - Tier 2</v>
      </c>
    </row>
    <row r="348" spans="1:35" x14ac:dyDescent="0.3">
      <c r="A348">
        <v>341</v>
      </c>
      <c r="B348">
        <v>7</v>
      </c>
      <c r="C348" t="s">
        <v>34</v>
      </c>
      <c r="D348" t="s">
        <v>2055</v>
      </c>
      <c r="E348" t="s">
        <v>4303</v>
      </c>
      <c r="F348" t="s">
        <v>1957</v>
      </c>
      <c r="G348" s="56">
        <v>0.17713000000000001</v>
      </c>
      <c r="H348">
        <v>0</v>
      </c>
      <c r="I348">
        <v>0</v>
      </c>
      <c r="J348" s="12">
        <v>14</v>
      </c>
      <c r="K348" s="12">
        <v>6</v>
      </c>
      <c r="L348">
        <v>0</v>
      </c>
      <c r="M348">
        <v>0</v>
      </c>
      <c r="N348" s="12">
        <v>0</v>
      </c>
      <c r="O348" s="12">
        <v>3.3190678972339454</v>
      </c>
      <c r="P348" s="12">
        <v>0</v>
      </c>
      <c r="Q348" s="12">
        <v>0.10954019462818332</v>
      </c>
      <c r="R348" s="57">
        <v>4.9041026536435667E-6</v>
      </c>
      <c r="S348" s="57">
        <v>0</v>
      </c>
      <c r="T348" s="57">
        <v>0</v>
      </c>
      <c r="U348" s="57">
        <v>2.4337417214684545E-3</v>
      </c>
      <c r="V348" s="57">
        <v>1.910784259300715E-3</v>
      </c>
      <c r="W348" s="57">
        <v>0</v>
      </c>
      <c r="X348" s="57">
        <v>0</v>
      </c>
      <c r="Y348" s="57">
        <v>0</v>
      </c>
      <c r="Z348" s="57">
        <v>1.293048933285684E-6</v>
      </c>
      <c r="AA348" s="57">
        <v>0</v>
      </c>
      <c r="AB348" s="57">
        <v>4.1531212738516856E-7</v>
      </c>
      <c r="AC348" s="17">
        <v>3.9555804040758945E-4</v>
      </c>
      <c r="AD348" s="12">
        <v>341</v>
      </c>
      <c r="AE348" s="16">
        <v>7</v>
      </c>
      <c r="AF348" s="17">
        <v>0.93509441070240606</v>
      </c>
      <c r="AG348" t="str">
        <f>IF(AF348&lt;='CAV Tier 1 Analysis'!$A$5,"Tier 1", "Tier 2")</f>
        <v>Tier 2</v>
      </c>
      <c r="AH348" t="str">
        <f t="shared" si="12"/>
        <v>Iowa - Tier 2</v>
      </c>
      <c r="AI348" t="str">
        <f t="shared" si="13"/>
        <v>Patterson,City Of - Tier 2</v>
      </c>
    </row>
    <row r="349" spans="1:35" x14ac:dyDescent="0.3">
      <c r="A349">
        <v>342</v>
      </c>
      <c r="B349">
        <v>7</v>
      </c>
      <c r="C349" t="s">
        <v>34</v>
      </c>
      <c r="D349" t="s">
        <v>2073</v>
      </c>
      <c r="E349" t="s">
        <v>4087</v>
      </c>
      <c r="F349" t="s">
        <v>984</v>
      </c>
      <c r="G349" s="56">
        <v>0.24879999999999999</v>
      </c>
      <c r="H349">
        <v>1</v>
      </c>
      <c r="I349">
        <v>0</v>
      </c>
      <c r="J349" s="12">
        <v>8</v>
      </c>
      <c r="K349" s="12">
        <v>9</v>
      </c>
      <c r="L349">
        <v>0</v>
      </c>
      <c r="M349">
        <v>0</v>
      </c>
      <c r="N349" s="12">
        <v>0</v>
      </c>
      <c r="O349" s="12">
        <v>2.3698579845627608</v>
      </c>
      <c r="P349" s="12">
        <v>0</v>
      </c>
      <c r="Q349" s="12">
        <v>0</v>
      </c>
      <c r="R349" s="57">
        <v>6.8883912393525623E-6</v>
      </c>
      <c r="S349" s="57">
        <v>7.6295109483482109E-5</v>
      </c>
      <c r="T349" s="57">
        <v>0</v>
      </c>
      <c r="U349" s="57">
        <v>1.3907095551248313E-3</v>
      </c>
      <c r="V349" s="57">
        <v>2.8661763889510725E-3</v>
      </c>
      <c r="W349" s="57">
        <v>0</v>
      </c>
      <c r="X349" s="57">
        <v>0</v>
      </c>
      <c r="Y349" s="57">
        <v>0</v>
      </c>
      <c r="Z349" s="57">
        <v>9.2325388749389827E-7</v>
      </c>
      <c r="AA349" s="57">
        <v>0</v>
      </c>
      <c r="AB349" s="57">
        <v>0</v>
      </c>
      <c r="AC349" s="17">
        <v>3.9463569988056659E-4</v>
      </c>
      <c r="AD349" s="12">
        <v>342</v>
      </c>
      <c r="AE349" s="16">
        <v>7</v>
      </c>
      <c r="AF349" s="17">
        <v>0.93548904640228658</v>
      </c>
      <c r="AG349" t="str">
        <f>IF(AF349&lt;='CAV Tier 1 Analysis'!$A$5,"Tier 1", "Tier 2")</f>
        <v>Tier 2</v>
      </c>
      <c r="AH349" t="str">
        <f t="shared" si="12"/>
        <v>Iowa - Tier 2</v>
      </c>
      <c r="AI349" t="str">
        <f t="shared" si="13"/>
        <v>Holland, City Of - Tier 2</v>
      </c>
    </row>
    <row r="350" spans="1:35" x14ac:dyDescent="0.3">
      <c r="A350">
        <v>343</v>
      </c>
      <c r="B350">
        <v>7</v>
      </c>
      <c r="C350" t="s">
        <v>34</v>
      </c>
      <c r="D350" t="s">
        <v>2304</v>
      </c>
      <c r="E350" t="s">
        <v>3801</v>
      </c>
      <c r="F350" t="s">
        <v>967</v>
      </c>
      <c r="G350" s="56">
        <v>0.8190900000000001</v>
      </c>
      <c r="H350">
        <v>0</v>
      </c>
      <c r="I350">
        <v>0</v>
      </c>
      <c r="J350" s="12">
        <v>8</v>
      </c>
      <c r="K350" s="12">
        <v>9</v>
      </c>
      <c r="L350">
        <v>0</v>
      </c>
      <c r="M350">
        <v>0</v>
      </c>
      <c r="N350" s="12">
        <v>0</v>
      </c>
      <c r="O350" s="12">
        <v>70.681808894492036</v>
      </c>
      <c r="P350" s="12">
        <v>41.344102789906621</v>
      </c>
      <c r="Q350" s="12">
        <v>0</v>
      </c>
      <c r="R350" s="57">
        <v>2.2677702492931234E-5</v>
      </c>
      <c r="S350" s="57">
        <v>0</v>
      </c>
      <c r="T350" s="57">
        <v>0</v>
      </c>
      <c r="U350" s="57">
        <v>1.3907095551248313E-3</v>
      </c>
      <c r="V350" s="57">
        <v>2.8661763889510725E-3</v>
      </c>
      <c r="W350" s="57">
        <v>0</v>
      </c>
      <c r="X350" s="57">
        <v>0</v>
      </c>
      <c r="Y350" s="57">
        <v>0</v>
      </c>
      <c r="Z350" s="57">
        <v>2.7536356719274276E-5</v>
      </c>
      <c r="AA350" s="57">
        <v>3.2288610796526028E-5</v>
      </c>
      <c r="AB350" s="57">
        <v>0</v>
      </c>
      <c r="AC350" s="17">
        <v>3.9448987400769416E-4</v>
      </c>
      <c r="AD350" s="12">
        <v>343</v>
      </c>
      <c r="AE350" s="16">
        <v>7</v>
      </c>
      <c r="AF350" s="17">
        <v>0.93588353627629428</v>
      </c>
      <c r="AG350" t="str">
        <f>IF(AF350&lt;='CAV Tier 1 Analysis'!$A$5,"Tier 1", "Tier 2")</f>
        <v>Tier 2</v>
      </c>
      <c r="AH350" t="str">
        <f t="shared" si="12"/>
        <v>Iowa - Tier 2</v>
      </c>
      <c r="AI350" t="str">
        <f t="shared" si="13"/>
        <v>Sioux Rapids, City Of - Tier 2</v>
      </c>
    </row>
    <row r="351" spans="1:35" x14ac:dyDescent="0.3">
      <c r="A351">
        <v>344</v>
      </c>
      <c r="B351">
        <v>7</v>
      </c>
      <c r="C351" t="s">
        <v>34</v>
      </c>
      <c r="D351" t="s">
        <v>2560</v>
      </c>
      <c r="E351" t="s">
        <v>4119</v>
      </c>
      <c r="F351" t="s">
        <v>1095</v>
      </c>
      <c r="G351" s="56">
        <v>0.74395999999999995</v>
      </c>
      <c r="H351">
        <v>0</v>
      </c>
      <c r="I351">
        <v>0</v>
      </c>
      <c r="J351" s="12">
        <v>12</v>
      </c>
      <c r="K351" s="12">
        <v>7</v>
      </c>
      <c r="L351">
        <v>0</v>
      </c>
      <c r="M351">
        <v>0</v>
      </c>
      <c r="N351" s="12">
        <v>0</v>
      </c>
      <c r="O351" s="12">
        <v>4.6480996688761644</v>
      </c>
      <c r="P351" s="12">
        <v>0</v>
      </c>
      <c r="Q351" s="12">
        <v>0</v>
      </c>
      <c r="R351" s="57">
        <v>2.0597618755742494E-5</v>
      </c>
      <c r="S351" s="57">
        <v>0</v>
      </c>
      <c r="T351" s="57">
        <v>0</v>
      </c>
      <c r="U351" s="57">
        <v>2.086064332687247E-3</v>
      </c>
      <c r="V351" s="57">
        <v>2.2292483025175007E-3</v>
      </c>
      <c r="W351" s="57">
        <v>0</v>
      </c>
      <c r="X351" s="57">
        <v>0</v>
      </c>
      <c r="Y351" s="57">
        <v>0</v>
      </c>
      <c r="Z351" s="57">
        <v>1.8108157183692085E-6</v>
      </c>
      <c r="AA351" s="57">
        <v>0</v>
      </c>
      <c r="AB351" s="57">
        <v>0</v>
      </c>
      <c r="AC351" s="17">
        <v>3.9433827906171448E-4</v>
      </c>
      <c r="AD351" s="12">
        <v>344</v>
      </c>
      <c r="AE351" s="16">
        <v>7</v>
      </c>
      <c r="AF351" s="17">
        <v>0.93627787455535605</v>
      </c>
      <c r="AG351" t="str">
        <f>IF(AF351&lt;='CAV Tier 1 Analysis'!$A$5,"Tier 1", "Tier 2")</f>
        <v>Tier 2</v>
      </c>
      <c r="AH351" t="str">
        <f t="shared" si="12"/>
        <v>Iowa - Tier 2</v>
      </c>
      <c r="AI351" t="str">
        <f t="shared" si="13"/>
        <v>Grant, City Of - Tier 2</v>
      </c>
    </row>
    <row r="352" spans="1:35" x14ac:dyDescent="0.3">
      <c r="A352">
        <v>345</v>
      </c>
      <c r="B352">
        <v>7</v>
      </c>
      <c r="C352" t="s">
        <v>34</v>
      </c>
      <c r="D352" t="s">
        <v>2508</v>
      </c>
      <c r="E352" t="s">
        <v>4057</v>
      </c>
      <c r="F352" t="s">
        <v>1096</v>
      </c>
      <c r="G352" s="56">
        <v>0.69399999999999995</v>
      </c>
      <c r="H352">
        <v>0</v>
      </c>
      <c r="I352">
        <v>0</v>
      </c>
      <c r="J352" s="12">
        <v>12</v>
      </c>
      <c r="K352" s="12">
        <v>7</v>
      </c>
      <c r="L352">
        <v>0</v>
      </c>
      <c r="M352">
        <v>0</v>
      </c>
      <c r="N352" s="12">
        <v>0</v>
      </c>
      <c r="O352" s="12">
        <v>6.4603882380248487</v>
      </c>
      <c r="P352" s="12">
        <v>0</v>
      </c>
      <c r="Q352" s="12">
        <v>0</v>
      </c>
      <c r="R352" s="57">
        <v>1.9214403215878932E-5</v>
      </c>
      <c r="S352" s="57">
        <v>0</v>
      </c>
      <c r="T352" s="57">
        <v>0</v>
      </c>
      <c r="U352" s="57">
        <v>2.086064332687247E-3</v>
      </c>
      <c r="V352" s="57">
        <v>2.2292483025175007E-3</v>
      </c>
      <c r="W352" s="57">
        <v>0</v>
      </c>
      <c r="X352" s="57">
        <v>0</v>
      </c>
      <c r="Y352" s="57">
        <v>0</v>
      </c>
      <c r="Z352" s="57">
        <v>2.5168506274762127E-6</v>
      </c>
      <c r="AA352" s="57">
        <v>0</v>
      </c>
      <c r="AB352" s="57">
        <v>0</v>
      </c>
      <c r="AC352" s="17">
        <v>3.9427671718619128E-4</v>
      </c>
      <c r="AD352" s="12">
        <v>345</v>
      </c>
      <c r="AE352" s="16">
        <v>7</v>
      </c>
      <c r="AF352" s="17">
        <v>0.93667215127254222</v>
      </c>
      <c r="AG352" t="str">
        <f>IF(AF352&lt;='CAV Tier 1 Analysis'!$A$5,"Tier 1", "Tier 2")</f>
        <v>Tier 2</v>
      </c>
      <c r="AH352" t="str">
        <f t="shared" si="12"/>
        <v>Iowa - Tier 2</v>
      </c>
      <c r="AI352" t="str">
        <f t="shared" si="13"/>
        <v>Massena, City Of - Tier 2</v>
      </c>
    </row>
    <row r="353" spans="1:35" x14ac:dyDescent="0.3">
      <c r="A353">
        <v>346</v>
      </c>
      <c r="B353">
        <v>7</v>
      </c>
      <c r="C353" t="s">
        <v>34</v>
      </c>
      <c r="D353" t="s">
        <v>2507</v>
      </c>
      <c r="E353" t="s">
        <v>4056</v>
      </c>
      <c r="F353" t="s">
        <v>1097</v>
      </c>
      <c r="G353" s="56">
        <v>0.57426999999999995</v>
      </c>
      <c r="H353">
        <v>0</v>
      </c>
      <c r="I353">
        <v>0</v>
      </c>
      <c r="J353" s="12">
        <v>12</v>
      </c>
      <c r="K353" s="12">
        <v>7</v>
      </c>
      <c r="L353">
        <v>0</v>
      </c>
      <c r="M353">
        <v>0</v>
      </c>
      <c r="N353" s="12">
        <v>0</v>
      </c>
      <c r="O353" s="12">
        <v>4.5274684216840626</v>
      </c>
      <c r="P353" s="12">
        <v>0</v>
      </c>
      <c r="Q353" s="12">
        <v>0</v>
      </c>
      <c r="R353" s="57">
        <v>1.5899503364240336E-5</v>
      </c>
      <c r="S353" s="57">
        <v>0</v>
      </c>
      <c r="T353" s="57">
        <v>0</v>
      </c>
      <c r="U353" s="57">
        <v>2.086064332687247E-3</v>
      </c>
      <c r="V353" s="57">
        <v>2.2292483025175007E-3</v>
      </c>
      <c r="W353" s="57">
        <v>0</v>
      </c>
      <c r="X353" s="57">
        <v>0</v>
      </c>
      <c r="Y353" s="57">
        <v>0</v>
      </c>
      <c r="Z353" s="57">
        <v>1.7638199622315707E-6</v>
      </c>
      <c r="AA353" s="57">
        <v>0</v>
      </c>
      <c r="AB353" s="57">
        <v>0</v>
      </c>
      <c r="AC353" s="17">
        <v>3.9390690532101999E-4</v>
      </c>
      <c r="AD353" s="12">
        <v>346</v>
      </c>
      <c r="AE353" s="16">
        <v>7</v>
      </c>
      <c r="AF353" s="17">
        <v>0.93706605817786326</v>
      </c>
      <c r="AG353" t="str">
        <f>IF(AF353&lt;='CAV Tier 1 Analysis'!$A$5,"Tier 1", "Tier 2")</f>
        <v>Tier 2</v>
      </c>
      <c r="AH353" t="str">
        <f t="shared" si="12"/>
        <v>Iowa - Tier 2</v>
      </c>
      <c r="AI353" t="str">
        <f t="shared" si="13"/>
        <v>Marne, City Of - Tier 2</v>
      </c>
    </row>
    <row r="354" spans="1:35" x14ac:dyDescent="0.3">
      <c r="A354">
        <v>347</v>
      </c>
      <c r="B354">
        <v>7</v>
      </c>
      <c r="C354" t="s">
        <v>34</v>
      </c>
      <c r="D354" t="s">
        <v>2506</v>
      </c>
      <c r="E354" t="s">
        <v>4055</v>
      </c>
      <c r="F354" t="s">
        <v>1098</v>
      </c>
      <c r="G354" s="56">
        <v>0.50243000000000004</v>
      </c>
      <c r="H354">
        <v>0</v>
      </c>
      <c r="I354">
        <v>0</v>
      </c>
      <c r="J354" s="12">
        <v>12</v>
      </c>
      <c r="K354" s="12">
        <v>7</v>
      </c>
      <c r="L354">
        <v>0</v>
      </c>
      <c r="M354">
        <v>0</v>
      </c>
      <c r="N354" s="12">
        <v>0</v>
      </c>
      <c r="O354" s="12">
        <v>6.9041467236314711</v>
      </c>
      <c r="P354" s="12">
        <v>0</v>
      </c>
      <c r="Q354" s="12">
        <v>0</v>
      </c>
      <c r="R354" s="57">
        <v>1.3910508080337252E-5</v>
      </c>
      <c r="S354" s="57">
        <v>0</v>
      </c>
      <c r="T354" s="57">
        <v>0</v>
      </c>
      <c r="U354" s="57">
        <v>2.086064332687247E-3</v>
      </c>
      <c r="V354" s="57">
        <v>2.2292483025175007E-3</v>
      </c>
      <c r="W354" s="57">
        <v>0</v>
      </c>
      <c r="X354" s="57">
        <v>0</v>
      </c>
      <c r="Y354" s="57">
        <v>0</v>
      </c>
      <c r="Z354" s="57">
        <v>2.6897309222506311E-6</v>
      </c>
      <c r="AA354" s="57">
        <v>0</v>
      </c>
      <c r="AB354" s="57">
        <v>0</v>
      </c>
      <c r="AC354" s="17">
        <v>3.9381026129157602E-4</v>
      </c>
      <c r="AD354" s="12">
        <v>347</v>
      </c>
      <c r="AE354" s="16">
        <v>7</v>
      </c>
      <c r="AF354" s="17">
        <v>0.93745986843915485</v>
      </c>
      <c r="AG354" t="str">
        <f>IF(AF354&lt;='CAV Tier 1 Analysis'!$A$5,"Tier 1", "Tier 2")</f>
        <v>Tier 2</v>
      </c>
      <c r="AH354" t="str">
        <f t="shared" si="12"/>
        <v>Iowa - Tier 2</v>
      </c>
      <c r="AI354" t="str">
        <f t="shared" si="13"/>
        <v>Lewis, City Of - Tier 2</v>
      </c>
    </row>
    <row r="355" spans="1:35" x14ac:dyDescent="0.3">
      <c r="A355">
        <v>348</v>
      </c>
      <c r="B355">
        <v>7</v>
      </c>
      <c r="C355" t="s">
        <v>34</v>
      </c>
      <c r="D355" t="s">
        <v>2548</v>
      </c>
      <c r="E355" t="s">
        <v>4104</v>
      </c>
      <c r="F355" t="s">
        <v>1101</v>
      </c>
      <c r="G355" s="56">
        <v>0.40126000000000001</v>
      </c>
      <c r="H355">
        <v>0</v>
      </c>
      <c r="I355">
        <v>0</v>
      </c>
      <c r="J355" s="12">
        <v>12</v>
      </c>
      <c r="K355" s="12">
        <v>7</v>
      </c>
      <c r="L355">
        <v>0</v>
      </c>
      <c r="M355">
        <v>0</v>
      </c>
      <c r="N355" s="12">
        <v>0</v>
      </c>
      <c r="O355" s="12">
        <v>5.1734312272250023</v>
      </c>
      <c r="P355" s="12">
        <v>0</v>
      </c>
      <c r="Q355" s="12">
        <v>0</v>
      </c>
      <c r="R355" s="57">
        <v>1.1109468925653575E-5</v>
      </c>
      <c r="S355" s="57">
        <v>0</v>
      </c>
      <c r="T355" s="57">
        <v>0</v>
      </c>
      <c r="U355" s="57">
        <v>2.086064332687247E-3</v>
      </c>
      <c r="V355" s="57">
        <v>2.2292483025175007E-3</v>
      </c>
      <c r="W355" s="57">
        <v>0</v>
      </c>
      <c r="X355" s="57">
        <v>0</v>
      </c>
      <c r="Y355" s="57">
        <v>0</v>
      </c>
      <c r="Z355" s="57">
        <v>2.0154754096368596E-6</v>
      </c>
      <c r="AA355" s="57">
        <v>0</v>
      </c>
      <c r="AB355" s="57">
        <v>0</v>
      </c>
      <c r="AC355" s="17">
        <v>3.9349432541273076E-4</v>
      </c>
      <c r="AD355" s="12">
        <v>348</v>
      </c>
      <c r="AE355" s="16">
        <v>7</v>
      </c>
      <c r="AF355" s="17">
        <v>0.93785336276456754</v>
      </c>
      <c r="AG355" t="str">
        <f>IF(AF355&lt;='CAV Tier 1 Analysis'!$A$5,"Tier 1", "Tier 2")</f>
        <v>Tier 2</v>
      </c>
      <c r="AH355" t="str">
        <f t="shared" si="12"/>
        <v>Iowa - Tier 2</v>
      </c>
      <c r="AI355" t="str">
        <f t="shared" si="13"/>
        <v>Center Junction, City Of - Tier 2</v>
      </c>
    </row>
    <row r="356" spans="1:35" x14ac:dyDescent="0.3">
      <c r="A356">
        <v>349</v>
      </c>
      <c r="B356">
        <v>7</v>
      </c>
      <c r="C356" t="s">
        <v>34</v>
      </c>
      <c r="D356" t="s">
        <v>2629</v>
      </c>
      <c r="E356" t="s">
        <v>4204</v>
      </c>
      <c r="F356" t="s">
        <v>968</v>
      </c>
      <c r="G356" s="56">
        <v>0.98592999999999997</v>
      </c>
      <c r="H356">
        <v>0</v>
      </c>
      <c r="I356">
        <v>0</v>
      </c>
      <c r="J356" s="12">
        <v>8</v>
      </c>
      <c r="K356" s="12">
        <v>9</v>
      </c>
      <c r="L356">
        <v>0</v>
      </c>
      <c r="M356">
        <v>0</v>
      </c>
      <c r="N356" s="12">
        <v>0</v>
      </c>
      <c r="O356" s="12">
        <v>56.069722474977247</v>
      </c>
      <c r="P356" s="12">
        <v>27.883134510187329</v>
      </c>
      <c r="Q356" s="12">
        <v>0</v>
      </c>
      <c r="R356" s="57">
        <v>2.7296911473532444E-5</v>
      </c>
      <c r="S356" s="57">
        <v>0</v>
      </c>
      <c r="T356" s="57">
        <v>0</v>
      </c>
      <c r="U356" s="57">
        <v>1.3907095551248313E-3</v>
      </c>
      <c r="V356" s="57">
        <v>2.8661763889510725E-3</v>
      </c>
      <c r="W356" s="57">
        <v>0</v>
      </c>
      <c r="X356" s="57">
        <v>0</v>
      </c>
      <c r="Y356" s="57">
        <v>0</v>
      </c>
      <c r="Z356" s="57">
        <v>2.1843751643741508E-5</v>
      </c>
      <c r="AA356" s="57">
        <v>2.177596361351963E-5</v>
      </c>
      <c r="AB356" s="57">
        <v>0</v>
      </c>
      <c r="AC356" s="17">
        <v>3.9343659734606339E-4</v>
      </c>
      <c r="AD356" s="12">
        <v>349</v>
      </c>
      <c r="AE356" s="16">
        <v>7</v>
      </c>
      <c r="AF356" s="17">
        <v>0.93824679936191357</v>
      </c>
      <c r="AG356" t="str">
        <f>IF(AF356&lt;='CAV Tier 1 Analysis'!$A$5,"Tier 1", "Tier 2")</f>
        <v>Tier 2</v>
      </c>
      <c r="AH356" t="str">
        <f t="shared" si="12"/>
        <v>Iowa - Tier 2</v>
      </c>
      <c r="AI356" t="str">
        <f t="shared" si="13"/>
        <v>Wellsburg, City Of - Tier 2</v>
      </c>
    </row>
    <row r="357" spans="1:35" x14ac:dyDescent="0.3">
      <c r="A357">
        <v>350</v>
      </c>
      <c r="B357">
        <v>7</v>
      </c>
      <c r="C357" t="s">
        <v>34</v>
      </c>
      <c r="D357" t="s">
        <v>2524</v>
      </c>
      <c r="E357" t="s">
        <v>4076</v>
      </c>
      <c r="F357" t="s">
        <v>1102</v>
      </c>
      <c r="G357" s="56">
        <v>0.36636000000000002</v>
      </c>
      <c r="H357">
        <v>0</v>
      </c>
      <c r="I357">
        <v>0</v>
      </c>
      <c r="J357" s="12">
        <v>12</v>
      </c>
      <c r="K357" s="12">
        <v>7</v>
      </c>
      <c r="L357">
        <v>0</v>
      </c>
      <c r="M357">
        <v>0</v>
      </c>
      <c r="N357" s="12">
        <v>0</v>
      </c>
      <c r="O357" s="12">
        <v>4.9662526592799052</v>
      </c>
      <c r="P357" s="12">
        <v>0</v>
      </c>
      <c r="Q357" s="12">
        <v>0</v>
      </c>
      <c r="R357" s="57">
        <v>1.014321147286658E-5</v>
      </c>
      <c r="S357" s="57">
        <v>0</v>
      </c>
      <c r="T357" s="57">
        <v>0</v>
      </c>
      <c r="U357" s="57">
        <v>2.086064332687247E-3</v>
      </c>
      <c r="V357" s="57">
        <v>2.2292483025175007E-3</v>
      </c>
      <c r="W357" s="57">
        <v>0</v>
      </c>
      <c r="X357" s="57">
        <v>0</v>
      </c>
      <c r="Y357" s="57">
        <v>0</v>
      </c>
      <c r="Z357" s="57">
        <v>1.934762379781604E-6</v>
      </c>
      <c r="AA357" s="57">
        <v>0</v>
      </c>
      <c r="AB357" s="57">
        <v>0</v>
      </c>
      <c r="AC357" s="17">
        <v>3.9339914627794511E-4</v>
      </c>
      <c r="AD357" s="12">
        <v>350</v>
      </c>
      <c r="AE357" s="16">
        <v>7</v>
      </c>
      <c r="AF357" s="17">
        <v>0.93864019850819147</v>
      </c>
      <c r="AG357" t="str">
        <f>IF(AF357&lt;='CAV Tier 1 Analysis'!$A$5,"Tier 1", "Tier 2")</f>
        <v>Tier 2</v>
      </c>
      <c r="AH357" t="str">
        <f t="shared" si="12"/>
        <v>Iowa - Tier 2</v>
      </c>
      <c r="AI357" t="str">
        <f t="shared" si="13"/>
        <v>Farragut, City Of - Tier 2</v>
      </c>
    </row>
    <row r="358" spans="1:35" x14ac:dyDescent="0.3">
      <c r="A358">
        <v>351</v>
      </c>
      <c r="B358">
        <v>7</v>
      </c>
      <c r="C358" t="s">
        <v>34</v>
      </c>
      <c r="D358" t="s">
        <v>2697</v>
      </c>
      <c r="E358" t="s">
        <v>4298</v>
      </c>
      <c r="F358" t="s">
        <v>1421</v>
      </c>
      <c r="G358" s="56">
        <v>1.26156</v>
      </c>
      <c r="H358">
        <v>1</v>
      </c>
      <c r="I358">
        <v>0</v>
      </c>
      <c r="J358" s="12">
        <v>16</v>
      </c>
      <c r="K358" s="12">
        <v>4</v>
      </c>
      <c r="L358">
        <v>0</v>
      </c>
      <c r="M358">
        <v>0</v>
      </c>
      <c r="N358" s="12">
        <v>8.541254557997437</v>
      </c>
      <c r="O358" s="12">
        <v>77.891725633192067</v>
      </c>
      <c r="P358" s="12">
        <v>44.316903955802793</v>
      </c>
      <c r="Q358" s="12">
        <v>0.12432837291810017</v>
      </c>
      <c r="R358" s="57">
        <v>3.4928130433752485E-5</v>
      </c>
      <c r="S358" s="57">
        <v>7.6295109483482109E-5</v>
      </c>
      <c r="T358" s="57">
        <v>0</v>
      </c>
      <c r="U358" s="57">
        <v>2.7814191102496625E-3</v>
      </c>
      <c r="V358" s="57">
        <v>1.2738561728671434E-3</v>
      </c>
      <c r="W358" s="57">
        <v>0</v>
      </c>
      <c r="X358" s="57">
        <v>0</v>
      </c>
      <c r="Y358" s="57">
        <v>9.3157326938214812E-5</v>
      </c>
      <c r="Z358" s="57">
        <v>3.0345210119297851E-5</v>
      </c>
      <c r="AA358" s="57">
        <v>3.4610287005315681E-5</v>
      </c>
      <c r="AB358" s="57">
        <v>4.713802200755603E-7</v>
      </c>
      <c r="AC358" s="17">
        <v>3.9318933884699496E-4</v>
      </c>
      <c r="AD358" s="12">
        <v>351</v>
      </c>
      <c r="AE358" s="16">
        <v>7</v>
      </c>
      <c r="AF358" s="17">
        <v>0.93903338784703849</v>
      </c>
      <c r="AG358" t="str">
        <f>IF(AF358&lt;='CAV Tier 1 Analysis'!$A$5,"Tier 1", "Tier 2")</f>
        <v>Tier 2</v>
      </c>
      <c r="AH358" t="str">
        <f t="shared" si="12"/>
        <v>Iowa - Tier 2</v>
      </c>
      <c r="AI358" t="str">
        <f t="shared" si="13"/>
        <v>Marquette, City Of - Tier 2</v>
      </c>
    </row>
    <row r="359" spans="1:35" x14ac:dyDescent="0.3">
      <c r="A359">
        <v>352</v>
      </c>
      <c r="B359">
        <v>7</v>
      </c>
      <c r="C359" t="s">
        <v>34</v>
      </c>
      <c r="D359" t="s">
        <v>2538</v>
      </c>
      <c r="E359" t="s">
        <v>4092</v>
      </c>
      <c r="F359" t="s">
        <v>1048</v>
      </c>
      <c r="G359" s="56">
        <v>1.0093700000000001</v>
      </c>
      <c r="H359">
        <v>0</v>
      </c>
      <c r="I359">
        <v>0</v>
      </c>
      <c r="J359" s="12">
        <v>10</v>
      </c>
      <c r="K359" s="12">
        <v>8</v>
      </c>
      <c r="L359">
        <v>0</v>
      </c>
      <c r="M359">
        <v>0</v>
      </c>
      <c r="N359" s="12">
        <v>0</v>
      </c>
      <c r="O359" s="12">
        <v>16.210658337244176</v>
      </c>
      <c r="P359" s="12">
        <v>0</v>
      </c>
      <c r="Q359" s="12">
        <v>0</v>
      </c>
      <c r="R359" s="57">
        <v>2.7945882095117751E-5</v>
      </c>
      <c r="S359" s="57">
        <v>0</v>
      </c>
      <c r="T359" s="57">
        <v>0</v>
      </c>
      <c r="U359" s="57">
        <v>1.738386943906039E-3</v>
      </c>
      <c r="V359" s="57">
        <v>2.5477123457342868E-3</v>
      </c>
      <c r="W359" s="57">
        <v>0</v>
      </c>
      <c r="X359" s="57">
        <v>0</v>
      </c>
      <c r="Y359" s="57">
        <v>0</v>
      </c>
      <c r="Z359" s="57">
        <v>6.3153798354956662E-6</v>
      </c>
      <c r="AA359" s="57">
        <v>0</v>
      </c>
      <c r="AB359" s="57">
        <v>0</v>
      </c>
      <c r="AC359" s="17">
        <v>3.9276005014281262E-4</v>
      </c>
      <c r="AD359" s="12">
        <v>352</v>
      </c>
      <c r="AE359" s="16">
        <v>7</v>
      </c>
      <c r="AF359" s="17">
        <v>0.93942614789718126</v>
      </c>
      <c r="AG359" t="str">
        <f>IF(AF359&lt;='CAV Tier 1 Analysis'!$A$5,"Tier 1", "Tier 2")</f>
        <v>Tier 2</v>
      </c>
      <c r="AH359" t="str">
        <f t="shared" si="12"/>
        <v>Iowa - Tier 2</v>
      </c>
      <c r="AI359" t="str">
        <f t="shared" si="13"/>
        <v>Lime Springs, Town Of - Tier 2</v>
      </c>
    </row>
    <row r="360" spans="1:35" x14ac:dyDescent="0.3">
      <c r="A360">
        <v>353</v>
      </c>
      <c r="B360">
        <v>7</v>
      </c>
      <c r="C360" t="s">
        <v>34</v>
      </c>
      <c r="D360" t="s">
        <v>2494</v>
      </c>
      <c r="E360" t="s">
        <v>4042</v>
      </c>
      <c r="F360" t="s">
        <v>1050</v>
      </c>
      <c r="G360" s="56">
        <v>0.94629000000000008</v>
      </c>
      <c r="H360">
        <v>0</v>
      </c>
      <c r="I360">
        <v>0</v>
      </c>
      <c r="J360" s="12">
        <v>10</v>
      </c>
      <c r="K360" s="12">
        <v>8</v>
      </c>
      <c r="L360">
        <v>0</v>
      </c>
      <c r="M360">
        <v>0</v>
      </c>
      <c r="N360" s="12">
        <v>0</v>
      </c>
      <c r="O360" s="12">
        <v>11.318629889470785</v>
      </c>
      <c r="P360" s="12">
        <v>0</v>
      </c>
      <c r="Q360" s="12">
        <v>0</v>
      </c>
      <c r="R360" s="57">
        <v>2.6199420200510198E-5</v>
      </c>
      <c r="S360" s="57">
        <v>0</v>
      </c>
      <c r="T360" s="57">
        <v>0</v>
      </c>
      <c r="U360" s="57">
        <v>1.738386943906039E-3</v>
      </c>
      <c r="V360" s="57">
        <v>2.5477123457342868E-3</v>
      </c>
      <c r="W360" s="57">
        <v>0</v>
      </c>
      <c r="X360" s="57">
        <v>0</v>
      </c>
      <c r="Y360" s="57">
        <v>0</v>
      </c>
      <c r="Z360" s="57">
        <v>4.4095338685396188E-6</v>
      </c>
      <c r="AA360" s="57">
        <v>0</v>
      </c>
      <c r="AB360" s="57">
        <v>0</v>
      </c>
      <c r="AC360" s="17">
        <v>3.9242802215539785E-4</v>
      </c>
      <c r="AD360" s="12">
        <v>353</v>
      </c>
      <c r="AE360" s="16">
        <v>7</v>
      </c>
      <c r="AF360" s="17">
        <v>0.93981857591933671</v>
      </c>
      <c r="AG360" t="str">
        <f>IF(AF360&lt;='CAV Tier 1 Analysis'!$A$5,"Tier 1", "Tier 2")</f>
        <v>Tier 2</v>
      </c>
      <c r="AH360" t="str">
        <f t="shared" si="12"/>
        <v>Iowa - Tier 2</v>
      </c>
      <c r="AI360" t="str">
        <f t="shared" si="13"/>
        <v>Pilot Mound, City Of - Tier 2</v>
      </c>
    </row>
    <row r="361" spans="1:35" x14ac:dyDescent="0.3">
      <c r="A361">
        <v>354</v>
      </c>
      <c r="B361">
        <v>7</v>
      </c>
      <c r="C361" t="s">
        <v>34</v>
      </c>
      <c r="D361" t="s">
        <v>2323</v>
      </c>
      <c r="E361" t="s">
        <v>3826</v>
      </c>
      <c r="F361" t="s">
        <v>1052</v>
      </c>
      <c r="G361" s="56">
        <v>0.75439000000000001</v>
      </c>
      <c r="H361">
        <v>0</v>
      </c>
      <c r="I361">
        <v>0</v>
      </c>
      <c r="J361" s="12">
        <v>10</v>
      </c>
      <c r="K361" s="12">
        <v>8</v>
      </c>
      <c r="L361">
        <v>0</v>
      </c>
      <c r="M361">
        <v>0</v>
      </c>
      <c r="N361" s="12">
        <v>0</v>
      </c>
      <c r="O361" s="12">
        <v>11.925621696757288</v>
      </c>
      <c r="P361" s="12">
        <v>0</v>
      </c>
      <c r="Q361" s="12">
        <v>0</v>
      </c>
      <c r="R361" s="57">
        <v>2.0886388533179984E-5</v>
      </c>
      <c r="S361" s="57">
        <v>0</v>
      </c>
      <c r="T361" s="57">
        <v>0</v>
      </c>
      <c r="U361" s="57">
        <v>1.738386943906039E-3</v>
      </c>
      <c r="V361" s="57">
        <v>2.5477123457342868E-3</v>
      </c>
      <c r="W361" s="57">
        <v>0</v>
      </c>
      <c r="X361" s="57">
        <v>0</v>
      </c>
      <c r="Y361" s="57">
        <v>0</v>
      </c>
      <c r="Z361" s="57">
        <v>4.6460069185724485E-6</v>
      </c>
      <c r="AA361" s="57">
        <v>0</v>
      </c>
      <c r="AB361" s="57">
        <v>0</v>
      </c>
      <c r="AC361" s="17">
        <v>3.9196651682655258E-4</v>
      </c>
      <c r="AD361" s="12">
        <v>354</v>
      </c>
      <c r="AE361" s="16">
        <v>7</v>
      </c>
      <c r="AF361" s="17">
        <v>0.94021054243616331</v>
      </c>
      <c r="AG361" t="str">
        <f>IF(AF361&lt;='CAV Tier 1 Analysis'!$A$5,"Tier 1", "Tier 2")</f>
        <v>Tier 2</v>
      </c>
      <c r="AH361" t="str">
        <f t="shared" si="12"/>
        <v>Iowa - Tier 2</v>
      </c>
      <c r="AI361" t="str">
        <f t="shared" si="13"/>
        <v>Alta-Vista, City Of - Tier 2</v>
      </c>
    </row>
    <row r="362" spans="1:35" x14ac:dyDescent="0.3">
      <c r="A362">
        <v>355</v>
      </c>
      <c r="B362">
        <v>7</v>
      </c>
      <c r="C362" t="s">
        <v>34</v>
      </c>
      <c r="D362" t="s">
        <v>2492</v>
      </c>
      <c r="E362" t="s">
        <v>4040</v>
      </c>
      <c r="F362" t="s">
        <v>1054</v>
      </c>
      <c r="G362" s="56">
        <v>0.25584000000000001</v>
      </c>
      <c r="H362">
        <v>0</v>
      </c>
      <c r="I362">
        <v>0</v>
      </c>
      <c r="J362" s="12">
        <v>10</v>
      </c>
      <c r="K362" s="12">
        <v>8</v>
      </c>
      <c r="L362">
        <v>0</v>
      </c>
      <c r="M362">
        <v>0</v>
      </c>
      <c r="N362" s="12">
        <v>0</v>
      </c>
      <c r="O362" s="12">
        <v>9.7473571902303995</v>
      </c>
      <c r="P362" s="12">
        <v>0</v>
      </c>
      <c r="Q362" s="12">
        <v>3.4212578217364982</v>
      </c>
      <c r="R362" s="57">
        <v>7.0833039175078769E-6</v>
      </c>
      <c r="S362" s="57">
        <v>0</v>
      </c>
      <c r="T362" s="57">
        <v>0</v>
      </c>
      <c r="U362" s="57">
        <v>1.738386943906039E-3</v>
      </c>
      <c r="V362" s="57">
        <v>2.5477123457342868E-3</v>
      </c>
      <c r="W362" s="57">
        <v>0</v>
      </c>
      <c r="X362" s="57">
        <v>0</v>
      </c>
      <c r="Y362" s="57">
        <v>0</v>
      </c>
      <c r="Z362" s="57">
        <v>3.7973943912644148E-6</v>
      </c>
      <c r="AA362" s="57">
        <v>0</v>
      </c>
      <c r="AB362" s="57">
        <v>1.2971401676813852E-5</v>
      </c>
      <c r="AC362" s="17">
        <v>3.9181376269326469E-4</v>
      </c>
      <c r="AD362" s="12">
        <v>355</v>
      </c>
      <c r="AE362" s="16">
        <v>7</v>
      </c>
      <c r="AF362" s="17">
        <v>0.94060235619885657</v>
      </c>
      <c r="AG362" t="str">
        <f>IF(AF362&lt;='CAV Tier 1 Analysis'!$A$5,"Tier 1", "Tier 2")</f>
        <v>Tier 2</v>
      </c>
      <c r="AH362" t="str">
        <f t="shared" si="12"/>
        <v>Iowa - Tier 2</v>
      </c>
      <c r="AI362" t="str">
        <f t="shared" si="13"/>
        <v>Beaver, City Of - Tier 2</v>
      </c>
    </row>
    <row r="363" spans="1:35" x14ac:dyDescent="0.3">
      <c r="A363">
        <v>356</v>
      </c>
      <c r="B363">
        <v>7</v>
      </c>
      <c r="C363" t="s">
        <v>34</v>
      </c>
      <c r="D363" t="s">
        <v>2510</v>
      </c>
      <c r="E363" t="s">
        <v>4060</v>
      </c>
      <c r="F363" t="s">
        <v>981</v>
      </c>
      <c r="G363" s="56">
        <v>1.0839799999999999</v>
      </c>
      <c r="H363">
        <v>0</v>
      </c>
      <c r="I363">
        <v>0</v>
      </c>
      <c r="J363" s="12">
        <v>8</v>
      </c>
      <c r="K363" s="12">
        <v>9</v>
      </c>
      <c r="L363">
        <v>0</v>
      </c>
      <c r="M363">
        <v>0</v>
      </c>
      <c r="N363" s="12">
        <v>0</v>
      </c>
      <c r="O363" s="12">
        <v>33.99992704433496</v>
      </c>
      <c r="P363" s="12">
        <v>0</v>
      </c>
      <c r="Q363" s="12">
        <v>0</v>
      </c>
      <c r="R363" s="57">
        <v>3.0011568873124559E-5</v>
      </c>
      <c r="S363" s="57">
        <v>0</v>
      </c>
      <c r="T363" s="57">
        <v>0</v>
      </c>
      <c r="U363" s="57">
        <v>1.3907095551248313E-3</v>
      </c>
      <c r="V363" s="57">
        <v>2.8661763889510725E-3</v>
      </c>
      <c r="W363" s="57">
        <v>0</v>
      </c>
      <c r="X363" s="57">
        <v>0</v>
      </c>
      <c r="Y363" s="57">
        <v>0</v>
      </c>
      <c r="Z363" s="57">
        <v>1.3245757772266992E-5</v>
      </c>
      <c r="AA363" s="57">
        <v>0</v>
      </c>
      <c r="AB363" s="57">
        <v>0</v>
      </c>
      <c r="AC363" s="17">
        <v>3.9092211552011776E-4</v>
      </c>
      <c r="AD363" s="12">
        <v>356</v>
      </c>
      <c r="AE363" s="16">
        <v>7</v>
      </c>
      <c r="AF363" s="17">
        <v>0.94099327831437674</v>
      </c>
      <c r="AG363" t="str">
        <f>IF(AF363&lt;='CAV Tier 1 Analysis'!$A$5,"Tier 1", "Tier 2")</f>
        <v>Tier 2</v>
      </c>
      <c r="AH363" t="str">
        <f t="shared" si="12"/>
        <v>Iowa - Tier 2</v>
      </c>
      <c r="AI363" t="str">
        <f t="shared" si="13"/>
        <v>Everly, City Of - Tier 2</v>
      </c>
    </row>
    <row r="364" spans="1:35" x14ac:dyDescent="0.3">
      <c r="A364">
        <v>357</v>
      </c>
      <c r="B364">
        <v>7</v>
      </c>
      <c r="C364" t="s">
        <v>34</v>
      </c>
      <c r="D364" t="s">
        <v>2022</v>
      </c>
      <c r="E364" t="s">
        <v>4107</v>
      </c>
      <c r="F364" t="s">
        <v>1764</v>
      </c>
      <c r="G364" s="56">
        <v>2.4125900000000002</v>
      </c>
      <c r="H364">
        <v>6</v>
      </c>
      <c r="I364">
        <v>0</v>
      </c>
      <c r="J364" s="12">
        <v>15</v>
      </c>
      <c r="K364" s="12">
        <v>2</v>
      </c>
      <c r="L364">
        <v>0</v>
      </c>
      <c r="M364" s="12">
        <v>2.8921283765579737</v>
      </c>
      <c r="N364" s="12">
        <v>3.5308078524406228</v>
      </c>
      <c r="O364" s="12">
        <v>241.97796253274751</v>
      </c>
      <c r="P364" s="12">
        <v>0</v>
      </c>
      <c r="Q364" s="12">
        <v>12.423727163325509</v>
      </c>
      <c r="R364" s="57">
        <v>6.6796076447546632E-5</v>
      </c>
      <c r="S364" s="57">
        <v>4.5777065690089265E-4</v>
      </c>
      <c r="T364" s="57">
        <v>0</v>
      </c>
      <c r="U364" s="57">
        <v>2.6075804158590585E-3</v>
      </c>
      <c r="V364" s="57">
        <v>6.3692808643357171E-4</v>
      </c>
      <c r="W364" s="57">
        <v>0</v>
      </c>
      <c r="X364" s="57">
        <v>3.4805844739231405E-4</v>
      </c>
      <c r="Y364" s="57">
        <v>3.85096380434943E-5</v>
      </c>
      <c r="Z364" s="57">
        <v>9.4270245749527746E-5</v>
      </c>
      <c r="AA364" s="57">
        <v>0</v>
      </c>
      <c r="AB364" s="57">
        <v>4.7103481747202324E-5</v>
      </c>
      <c r="AC364" s="17">
        <v>3.9063791350669173E-4</v>
      </c>
      <c r="AD364" s="12">
        <v>357</v>
      </c>
      <c r="AE364" s="16">
        <v>7</v>
      </c>
      <c r="AF364" s="17">
        <v>0.94138391622788342</v>
      </c>
      <c r="AG364" t="str">
        <f>IF(AF364&lt;='CAV Tier 1 Analysis'!$A$5,"Tier 1", "Tier 2")</f>
        <v>Tier 2</v>
      </c>
      <c r="AH364" t="str">
        <f t="shared" si="12"/>
        <v>Iowa - Tier 2</v>
      </c>
      <c r="AI364" t="str">
        <f t="shared" si="13"/>
        <v>Center Point, City Of - Tier 2</v>
      </c>
    </row>
    <row r="365" spans="1:35" x14ac:dyDescent="0.3">
      <c r="A365">
        <v>358</v>
      </c>
      <c r="B365">
        <v>7</v>
      </c>
      <c r="C365" t="s">
        <v>34</v>
      </c>
      <c r="D365" t="s">
        <v>2558</v>
      </c>
      <c r="E365" t="s">
        <v>4117</v>
      </c>
      <c r="F365" t="s">
        <v>983</v>
      </c>
      <c r="G365" s="56">
        <v>1.01658</v>
      </c>
      <c r="H365">
        <v>0</v>
      </c>
      <c r="I365">
        <v>0</v>
      </c>
      <c r="J365" s="12">
        <v>8</v>
      </c>
      <c r="K365" s="12">
        <v>9</v>
      </c>
      <c r="L365">
        <v>0</v>
      </c>
      <c r="M365">
        <v>0</v>
      </c>
      <c r="N365" s="12">
        <v>0</v>
      </c>
      <c r="O365" s="12">
        <v>12.474094686784026</v>
      </c>
      <c r="P365" s="12">
        <v>0</v>
      </c>
      <c r="Q365" s="12">
        <v>0</v>
      </c>
      <c r="R365" s="57">
        <v>2.8145501471467157E-5</v>
      </c>
      <c r="S365" s="57">
        <v>0</v>
      </c>
      <c r="T365" s="57">
        <v>0</v>
      </c>
      <c r="U365" s="57">
        <v>1.3907095551248313E-3</v>
      </c>
      <c r="V365" s="57">
        <v>2.8661763889510725E-3</v>
      </c>
      <c r="W365" s="57">
        <v>0</v>
      </c>
      <c r="X365" s="57">
        <v>0</v>
      </c>
      <c r="Y365" s="57">
        <v>0</v>
      </c>
      <c r="Z365" s="57">
        <v>4.8596820938471452E-6</v>
      </c>
      <c r="AA365" s="57">
        <v>0</v>
      </c>
      <c r="AB365" s="57">
        <v>0</v>
      </c>
      <c r="AC365" s="17">
        <v>3.8999010251283806E-4</v>
      </c>
      <c r="AD365" s="12">
        <v>358</v>
      </c>
      <c r="AE365" s="16">
        <v>7</v>
      </c>
      <c r="AF365" s="17">
        <v>0.94177390633039626</v>
      </c>
      <c r="AG365" t="str">
        <f>IF(AF365&lt;='CAV Tier 1 Analysis'!$A$5,"Tier 1", "Tier 2")</f>
        <v>Tier 2</v>
      </c>
      <c r="AH365" t="str">
        <f t="shared" si="12"/>
        <v>Iowa - Tier 2</v>
      </c>
      <c r="AI365" t="str">
        <f t="shared" si="13"/>
        <v>Mc Intire, City Of - Tier 2</v>
      </c>
    </row>
    <row r="366" spans="1:35" x14ac:dyDescent="0.3">
      <c r="A366">
        <v>359</v>
      </c>
      <c r="B366">
        <v>7</v>
      </c>
      <c r="C366" t="s">
        <v>34</v>
      </c>
      <c r="D366" t="s">
        <v>2404</v>
      </c>
      <c r="E366" t="s">
        <v>3935</v>
      </c>
      <c r="F366" t="s">
        <v>985</v>
      </c>
      <c r="G366" s="56">
        <v>0.97355000000000003</v>
      </c>
      <c r="H366">
        <v>0</v>
      </c>
      <c r="I366">
        <v>0</v>
      </c>
      <c r="J366" s="12">
        <v>8</v>
      </c>
      <c r="K366" s="12">
        <v>9</v>
      </c>
      <c r="L366">
        <v>0</v>
      </c>
      <c r="M366">
        <v>0</v>
      </c>
      <c r="N366" s="12">
        <v>0</v>
      </c>
      <c r="O366" s="12">
        <v>8.0500783774234179</v>
      </c>
      <c r="P366" s="12">
        <v>0</v>
      </c>
      <c r="Q366" s="12">
        <v>0</v>
      </c>
      <c r="R366" s="57">
        <v>2.6954153099162732E-5</v>
      </c>
      <c r="S366" s="57">
        <v>0</v>
      </c>
      <c r="T366" s="57">
        <v>0</v>
      </c>
      <c r="U366" s="57">
        <v>1.3907095551248313E-3</v>
      </c>
      <c r="V366" s="57">
        <v>2.8661763889510725E-3</v>
      </c>
      <c r="W366" s="57">
        <v>0</v>
      </c>
      <c r="X366" s="57">
        <v>0</v>
      </c>
      <c r="Y366" s="57">
        <v>0</v>
      </c>
      <c r="Z366" s="57">
        <v>3.1361652069450896E-6</v>
      </c>
      <c r="AA366" s="57">
        <v>0</v>
      </c>
      <c r="AB366" s="57">
        <v>0</v>
      </c>
      <c r="AC366" s="17">
        <v>3.8972511476200106E-4</v>
      </c>
      <c r="AD366" s="12">
        <v>359</v>
      </c>
      <c r="AE366" s="16">
        <v>7</v>
      </c>
      <c r="AF366" s="17">
        <v>0.94216363144515825</v>
      </c>
      <c r="AG366" t="str">
        <f>IF(AF366&lt;='CAV Tier 1 Analysis'!$A$5,"Tier 1", "Tier 2")</f>
        <v>Tier 2</v>
      </c>
      <c r="AH366" t="str">
        <f t="shared" si="12"/>
        <v>Iowa - Tier 2</v>
      </c>
      <c r="AI366" t="str">
        <f t="shared" si="13"/>
        <v>Lucas, City Of - Tier 2</v>
      </c>
    </row>
    <row r="367" spans="1:35" x14ac:dyDescent="0.3">
      <c r="A367">
        <v>360</v>
      </c>
      <c r="B367">
        <v>7</v>
      </c>
      <c r="C367" t="s">
        <v>34</v>
      </c>
      <c r="D367" t="s">
        <v>2604</v>
      </c>
      <c r="E367" t="s">
        <v>4170</v>
      </c>
      <c r="F367" t="s">
        <v>1117</v>
      </c>
      <c r="G367" s="56">
        <v>0.39385999999999999</v>
      </c>
      <c r="H367">
        <v>2</v>
      </c>
      <c r="I367">
        <v>0</v>
      </c>
      <c r="J367" s="12">
        <v>9</v>
      </c>
      <c r="K367" s="12">
        <v>8</v>
      </c>
      <c r="L367">
        <v>0</v>
      </c>
      <c r="M367">
        <v>0</v>
      </c>
      <c r="N367" s="12">
        <v>0</v>
      </c>
      <c r="O367" s="12">
        <v>12.740209495012959</v>
      </c>
      <c r="P367" s="12">
        <v>3.1253833550700332</v>
      </c>
      <c r="Q367" s="12">
        <v>0</v>
      </c>
      <c r="R367" s="57">
        <v>1.0904589121910773E-5</v>
      </c>
      <c r="S367" s="57">
        <v>1.5259021896696422E-4</v>
      </c>
      <c r="T367" s="57">
        <v>0</v>
      </c>
      <c r="U367" s="57">
        <v>1.5645482495154352E-3</v>
      </c>
      <c r="V367" s="57">
        <v>2.5477123457342868E-3</v>
      </c>
      <c r="W367" s="57">
        <v>0</v>
      </c>
      <c r="X367" s="57">
        <v>0</v>
      </c>
      <c r="Y367" s="57">
        <v>0</v>
      </c>
      <c r="Z367" s="57">
        <v>4.9633556189349308E-6</v>
      </c>
      <c r="AA367" s="57">
        <v>2.4408387153689383E-6</v>
      </c>
      <c r="AB367" s="57">
        <v>0</v>
      </c>
      <c r="AC367" s="17">
        <v>3.8937814524299099E-4</v>
      </c>
      <c r="AD367" s="12">
        <v>360</v>
      </c>
      <c r="AE367" s="16">
        <v>7</v>
      </c>
      <c r="AF367" s="17">
        <v>0.94255300959040123</v>
      </c>
      <c r="AG367" t="str">
        <f>IF(AF367&lt;='CAV Tier 1 Analysis'!$A$5,"Tier 1", "Tier 2")</f>
        <v>Tier 2</v>
      </c>
      <c r="AH367" t="str">
        <f t="shared" si="12"/>
        <v>Iowa - Tier 2</v>
      </c>
      <c r="AI367" t="str">
        <f t="shared" si="13"/>
        <v>Early, City Of - Tier 2</v>
      </c>
    </row>
    <row r="368" spans="1:35" x14ac:dyDescent="0.3">
      <c r="A368">
        <v>361</v>
      </c>
      <c r="B368">
        <v>7</v>
      </c>
      <c r="C368" t="s">
        <v>34</v>
      </c>
      <c r="D368" t="s">
        <v>2572</v>
      </c>
      <c r="E368" t="s">
        <v>4134</v>
      </c>
      <c r="F368" t="s">
        <v>1091</v>
      </c>
      <c r="G368" s="56">
        <v>1.07965</v>
      </c>
      <c r="H368">
        <v>0</v>
      </c>
      <c r="I368">
        <v>0</v>
      </c>
      <c r="J368" s="12">
        <v>9</v>
      </c>
      <c r="K368" s="12">
        <v>8</v>
      </c>
      <c r="L368">
        <v>0</v>
      </c>
      <c r="M368">
        <v>0</v>
      </c>
      <c r="N368" s="12">
        <v>0</v>
      </c>
      <c r="O368" s="12">
        <v>136.34270467496734</v>
      </c>
      <c r="P368" s="12">
        <v>109.98651962954668</v>
      </c>
      <c r="Q368" s="12">
        <v>0</v>
      </c>
      <c r="R368" s="57">
        <v>2.9891686501475057E-5</v>
      </c>
      <c r="S368" s="57">
        <v>0</v>
      </c>
      <c r="T368" s="57">
        <v>0</v>
      </c>
      <c r="U368" s="57">
        <v>1.5645482495154352E-3</v>
      </c>
      <c r="V368" s="57">
        <v>2.5477123457342868E-3</v>
      </c>
      <c r="W368" s="57">
        <v>0</v>
      </c>
      <c r="X368" s="57">
        <v>0</v>
      </c>
      <c r="Y368" s="57">
        <v>0</v>
      </c>
      <c r="Z368" s="57">
        <v>5.3116656332392329E-5</v>
      </c>
      <c r="AA368" s="57">
        <v>8.589645646028841E-5</v>
      </c>
      <c r="AB368" s="57">
        <v>0</v>
      </c>
      <c r="AC368" s="17">
        <v>3.8919685404944344E-4</v>
      </c>
      <c r="AD368" s="12">
        <v>361</v>
      </c>
      <c r="AE368" s="16">
        <v>7</v>
      </c>
      <c r="AF368" s="17">
        <v>0.9429422064444507</v>
      </c>
      <c r="AG368" t="str">
        <f>IF(AF368&lt;='CAV Tier 1 Analysis'!$A$5,"Tier 1", "Tier 2")</f>
        <v>Tier 2</v>
      </c>
      <c r="AH368" t="str">
        <f t="shared" si="12"/>
        <v>Iowa - Tier 2</v>
      </c>
      <c r="AI368" t="str">
        <f t="shared" si="13"/>
        <v>Wall Lake, City Of - Tier 2</v>
      </c>
    </row>
    <row r="369" spans="1:35" x14ac:dyDescent="0.3">
      <c r="A369">
        <v>362</v>
      </c>
      <c r="B369">
        <v>7</v>
      </c>
      <c r="C369" t="s">
        <v>34</v>
      </c>
      <c r="D369" t="s">
        <v>2531</v>
      </c>
      <c r="E369" t="s">
        <v>4084</v>
      </c>
      <c r="F369" t="s">
        <v>1147</v>
      </c>
      <c r="G369" s="56">
        <v>1.2114200000000002</v>
      </c>
      <c r="H369">
        <v>0</v>
      </c>
      <c r="I369">
        <v>0</v>
      </c>
      <c r="J369" s="12">
        <v>9.5</v>
      </c>
      <c r="K369" s="12">
        <v>7.5</v>
      </c>
      <c r="L369">
        <v>0</v>
      </c>
      <c r="M369">
        <v>0</v>
      </c>
      <c r="N369" s="12">
        <v>0</v>
      </c>
      <c r="O369" s="12">
        <v>198.71321832912801</v>
      </c>
      <c r="P369" s="12">
        <v>164.07969344612854</v>
      </c>
      <c r="Q369" s="12">
        <v>0</v>
      </c>
      <c r="R369" s="57">
        <v>3.353993133109519E-5</v>
      </c>
      <c r="S369" s="57">
        <v>0</v>
      </c>
      <c r="T369" s="57">
        <v>0</v>
      </c>
      <c r="U369" s="57">
        <v>1.651467596710737E-3</v>
      </c>
      <c r="V369" s="57">
        <v>2.3884803241258938E-3</v>
      </c>
      <c r="W369" s="57">
        <v>0</v>
      </c>
      <c r="X369" s="57">
        <v>0</v>
      </c>
      <c r="Y369" s="57">
        <v>0</v>
      </c>
      <c r="Z369" s="57">
        <v>7.7415082470707675E-5</v>
      </c>
      <c r="AA369" s="57">
        <v>1.2814174220243885E-4</v>
      </c>
      <c r="AB369" s="57">
        <v>0</v>
      </c>
      <c r="AC369" s="17">
        <v>3.890040615309884E-4</v>
      </c>
      <c r="AD369" s="12">
        <v>362</v>
      </c>
      <c r="AE369" s="16">
        <v>7</v>
      </c>
      <c r="AF369" s="17">
        <v>0.94333121050598168</v>
      </c>
      <c r="AG369" t="str">
        <f>IF(AF369&lt;='CAV Tier 1 Analysis'!$A$5,"Tier 1", "Tier 2")</f>
        <v>Tier 2</v>
      </c>
      <c r="AH369" t="str">
        <f t="shared" si="12"/>
        <v>Iowa - Tier 2</v>
      </c>
      <c r="AI369" t="str">
        <f t="shared" si="13"/>
        <v>Conrad, City Of - Tier 2</v>
      </c>
    </row>
    <row r="370" spans="1:35" x14ac:dyDescent="0.3">
      <c r="A370">
        <v>363</v>
      </c>
      <c r="B370">
        <v>7</v>
      </c>
      <c r="C370" t="s">
        <v>34</v>
      </c>
      <c r="D370" t="s">
        <v>2593</v>
      </c>
      <c r="E370" t="s">
        <v>4156</v>
      </c>
      <c r="F370" t="s">
        <v>1085</v>
      </c>
      <c r="G370" s="56">
        <v>2.22411</v>
      </c>
      <c r="H370">
        <v>0</v>
      </c>
      <c r="I370">
        <v>0</v>
      </c>
      <c r="J370" s="12">
        <v>7.5</v>
      </c>
      <c r="K370" s="12">
        <v>8.5</v>
      </c>
      <c r="L370">
        <v>0</v>
      </c>
      <c r="M370">
        <v>0</v>
      </c>
      <c r="N370" s="12">
        <v>0</v>
      </c>
      <c r="O370" s="12">
        <v>202.41899207278655</v>
      </c>
      <c r="P370" s="12">
        <v>162.71437970644575</v>
      </c>
      <c r="Q370" s="12">
        <v>0</v>
      </c>
      <c r="R370" s="57">
        <v>6.1577732473297534E-5</v>
      </c>
      <c r="S370" s="57">
        <v>0</v>
      </c>
      <c r="T370" s="57">
        <v>0</v>
      </c>
      <c r="U370" s="57">
        <v>1.3037902079295293E-3</v>
      </c>
      <c r="V370" s="57">
        <v>2.7069443673426795E-3</v>
      </c>
      <c r="W370" s="57">
        <v>0</v>
      </c>
      <c r="X370" s="57">
        <v>0</v>
      </c>
      <c r="Y370" s="57">
        <v>0</v>
      </c>
      <c r="Z370" s="57">
        <v>7.8858785020519668E-5</v>
      </c>
      <c r="AA370" s="57">
        <v>1.2707546960293937E-4</v>
      </c>
      <c r="AB370" s="57">
        <v>0</v>
      </c>
      <c r="AC370" s="17">
        <v>3.8893150566990593E-4</v>
      </c>
      <c r="AD370" s="12">
        <v>363</v>
      </c>
      <c r="AE370" s="16">
        <v>7</v>
      </c>
      <c r="AF370" s="17">
        <v>0.94372014201165155</v>
      </c>
      <c r="AG370" t="str">
        <f>IF(AF370&lt;='CAV Tier 1 Analysis'!$A$5,"Tier 1", "Tier 2")</f>
        <v>Tier 2</v>
      </c>
      <c r="AH370" t="str">
        <f t="shared" si="12"/>
        <v>Iowa - Tier 2</v>
      </c>
      <c r="AI370" t="str">
        <f t="shared" si="13"/>
        <v>Adair, City Of - Tier 2</v>
      </c>
    </row>
    <row r="371" spans="1:35" x14ac:dyDescent="0.3">
      <c r="A371">
        <v>364</v>
      </c>
      <c r="B371">
        <v>7</v>
      </c>
      <c r="C371" t="s">
        <v>34</v>
      </c>
      <c r="D371" t="s">
        <v>2303</v>
      </c>
      <c r="E371" t="s">
        <v>3800</v>
      </c>
      <c r="F371" t="s">
        <v>987</v>
      </c>
      <c r="G371" s="56">
        <v>0.65698999999999996</v>
      </c>
      <c r="H371">
        <v>0</v>
      </c>
      <c r="I371">
        <v>0</v>
      </c>
      <c r="J371" s="12">
        <v>8</v>
      </c>
      <c r="K371" s="12">
        <v>9</v>
      </c>
      <c r="L371">
        <v>0</v>
      </c>
      <c r="M371">
        <v>0</v>
      </c>
      <c r="N371" s="12">
        <v>0</v>
      </c>
      <c r="O371" s="12">
        <v>5.7753601719057768</v>
      </c>
      <c r="P371" s="12">
        <v>0</v>
      </c>
      <c r="Q371" s="12">
        <v>0</v>
      </c>
      <c r="R371" s="57">
        <v>1.8189727332565274E-5</v>
      </c>
      <c r="S371" s="57">
        <v>0</v>
      </c>
      <c r="T371" s="57">
        <v>0</v>
      </c>
      <c r="U371" s="57">
        <v>1.3907095551248313E-3</v>
      </c>
      <c r="V371" s="57">
        <v>2.8661763889510725E-3</v>
      </c>
      <c r="W371" s="57">
        <v>0</v>
      </c>
      <c r="X371" s="57">
        <v>0</v>
      </c>
      <c r="Y371" s="57">
        <v>0</v>
      </c>
      <c r="Z371" s="57">
        <v>2.2499760597988805E-6</v>
      </c>
      <c r="AA371" s="57">
        <v>0</v>
      </c>
      <c r="AB371" s="57">
        <v>0</v>
      </c>
      <c r="AC371" s="17">
        <v>3.8884778613347895E-4</v>
      </c>
      <c r="AD371" s="12">
        <v>364</v>
      </c>
      <c r="AE371" s="16">
        <v>7</v>
      </c>
      <c r="AF371" s="17">
        <v>0.94410898979778501</v>
      </c>
      <c r="AG371" t="str">
        <f>IF(AF371&lt;='CAV Tier 1 Analysis'!$A$5,"Tier 1", "Tier 2")</f>
        <v>Tier 2</v>
      </c>
      <c r="AH371" t="str">
        <f t="shared" si="12"/>
        <v>Iowa - Tier 2</v>
      </c>
      <c r="AI371" t="str">
        <f t="shared" si="13"/>
        <v>Linn Grove, City Of - Tier 2</v>
      </c>
    </row>
    <row r="372" spans="1:35" x14ac:dyDescent="0.3">
      <c r="A372">
        <v>365</v>
      </c>
      <c r="B372">
        <v>7</v>
      </c>
      <c r="C372" t="s">
        <v>34</v>
      </c>
      <c r="D372" t="s">
        <v>2564</v>
      </c>
      <c r="E372" t="s">
        <v>4123</v>
      </c>
      <c r="F372" t="s">
        <v>1197</v>
      </c>
      <c r="G372" s="56">
        <v>1.58873</v>
      </c>
      <c r="H372">
        <v>1</v>
      </c>
      <c r="I372">
        <v>0</v>
      </c>
      <c r="J372" s="12">
        <v>7</v>
      </c>
      <c r="K372" s="12">
        <v>8</v>
      </c>
      <c r="L372">
        <v>0</v>
      </c>
      <c r="M372">
        <v>0</v>
      </c>
      <c r="N372" s="12">
        <v>0</v>
      </c>
      <c r="O372" s="12">
        <v>363.14992543641938</v>
      </c>
      <c r="P372" s="12">
        <v>317.64297442829024</v>
      </c>
      <c r="Q372" s="12">
        <v>0</v>
      </c>
      <c r="R372" s="57">
        <v>4.3986309540581178E-5</v>
      </c>
      <c r="S372" s="57">
        <v>7.6295109483482109E-5</v>
      </c>
      <c r="T372" s="57">
        <v>0</v>
      </c>
      <c r="U372" s="57">
        <v>1.2168708607342273E-3</v>
      </c>
      <c r="V372" s="57">
        <v>2.5477123457342868E-3</v>
      </c>
      <c r="W372" s="57">
        <v>0</v>
      </c>
      <c r="X372" s="57">
        <v>0</v>
      </c>
      <c r="Y372" s="57">
        <v>0</v>
      </c>
      <c r="Z372" s="57">
        <v>1.4147665496679651E-4</v>
      </c>
      <c r="AA372" s="57">
        <v>2.4807045458656807E-4</v>
      </c>
      <c r="AB372" s="57">
        <v>0</v>
      </c>
      <c r="AC372" s="17">
        <v>3.8858288500417655E-4</v>
      </c>
      <c r="AD372" s="12">
        <v>365</v>
      </c>
      <c r="AE372" s="16">
        <v>7</v>
      </c>
      <c r="AF372" s="17">
        <v>0.94449757268278922</v>
      </c>
      <c r="AG372" t="str">
        <f>IF(AF372&lt;='CAV Tier 1 Analysis'!$A$5,"Tier 1", "Tier 2")</f>
        <v>Tier 2</v>
      </c>
      <c r="AH372" t="str">
        <f t="shared" si="12"/>
        <v>Iowa - Tier 2</v>
      </c>
      <c r="AI372" t="str">
        <f t="shared" si="13"/>
        <v>Kingsley, City Of - Tier 2</v>
      </c>
    </row>
    <row r="373" spans="1:35" x14ac:dyDescent="0.3">
      <c r="A373">
        <v>366</v>
      </c>
      <c r="B373">
        <v>7</v>
      </c>
      <c r="C373" t="s">
        <v>34</v>
      </c>
      <c r="D373" t="s">
        <v>2393</v>
      </c>
      <c r="E373" t="s">
        <v>3920</v>
      </c>
      <c r="F373" t="s">
        <v>1093</v>
      </c>
      <c r="G373" s="56">
        <v>1.2286299999999999</v>
      </c>
      <c r="H373">
        <v>0</v>
      </c>
      <c r="I373">
        <v>0</v>
      </c>
      <c r="J373" s="12">
        <v>9</v>
      </c>
      <c r="K373" s="12">
        <v>8</v>
      </c>
      <c r="L373">
        <v>0</v>
      </c>
      <c r="M373">
        <v>0</v>
      </c>
      <c r="N373" s="12">
        <v>0</v>
      </c>
      <c r="O373" s="12">
        <v>123.85712552986908</v>
      </c>
      <c r="P373" s="12">
        <v>96.480286286750228</v>
      </c>
      <c r="Q373" s="12">
        <v>0</v>
      </c>
      <c r="R373" s="57">
        <v>3.4016415307097016E-5</v>
      </c>
      <c r="S373" s="57">
        <v>0</v>
      </c>
      <c r="T373" s="57">
        <v>0</v>
      </c>
      <c r="U373" s="57">
        <v>1.5645482495154352E-3</v>
      </c>
      <c r="V373" s="57">
        <v>2.5477123457342868E-3</v>
      </c>
      <c r="W373" s="57">
        <v>0</v>
      </c>
      <c r="X373" s="57">
        <v>0</v>
      </c>
      <c r="Y373" s="57">
        <v>0</v>
      </c>
      <c r="Z373" s="57">
        <v>4.8252500100916074E-5</v>
      </c>
      <c r="AA373" s="57">
        <v>7.5348458503997476E-5</v>
      </c>
      <c r="AB373" s="57">
        <v>0</v>
      </c>
      <c r="AC373" s="17">
        <v>3.8817072446924845E-4</v>
      </c>
      <c r="AD373" s="12">
        <v>366</v>
      </c>
      <c r="AE373" s="16">
        <v>7</v>
      </c>
      <c r="AF373" s="17">
        <v>0.9448857434072585</v>
      </c>
      <c r="AG373" t="str">
        <f>IF(AF373&lt;='CAV Tier 1 Analysis'!$A$5,"Tier 1", "Tier 2")</f>
        <v>Tier 2</v>
      </c>
      <c r="AH373" t="str">
        <f t="shared" si="12"/>
        <v>Iowa - Tier 2</v>
      </c>
      <c r="AI373" t="str">
        <f t="shared" si="13"/>
        <v>What Cheer, City Of - Tier 2</v>
      </c>
    </row>
    <row r="374" spans="1:35" x14ac:dyDescent="0.3">
      <c r="A374">
        <v>367</v>
      </c>
      <c r="B374">
        <v>7</v>
      </c>
      <c r="C374" t="s">
        <v>34</v>
      </c>
      <c r="D374" t="s">
        <v>2530</v>
      </c>
      <c r="E374" t="s">
        <v>4083</v>
      </c>
      <c r="F374" t="s">
        <v>994</v>
      </c>
      <c r="G374" s="56">
        <v>0.19311</v>
      </c>
      <c r="H374">
        <v>0</v>
      </c>
      <c r="I374">
        <v>0</v>
      </c>
      <c r="J374" s="12">
        <v>8</v>
      </c>
      <c r="K374" s="12">
        <v>9</v>
      </c>
      <c r="L374">
        <v>0</v>
      </c>
      <c r="M374">
        <v>0</v>
      </c>
      <c r="N374" s="12">
        <v>0</v>
      </c>
      <c r="O374" s="12">
        <v>1.5101211816571749</v>
      </c>
      <c r="P374" s="12">
        <v>0</v>
      </c>
      <c r="Q374" s="12">
        <v>0</v>
      </c>
      <c r="R374" s="57">
        <v>5.3465322838881571E-6</v>
      </c>
      <c r="S374" s="57">
        <v>0</v>
      </c>
      <c r="T374" s="57">
        <v>0</v>
      </c>
      <c r="U374" s="57">
        <v>1.3907095551248313E-3</v>
      </c>
      <c r="V374" s="57">
        <v>2.8661763889510725E-3</v>
      </c>
      <c r="W374" s="57">
        <v>0</v>
      </c>
      <c r="X374" s="57">
        <v>0</v>
      </c>
      <c r="Y374" s="57">
        <v>0</v>
      </c>
      <c r="Z374" s="57">
        <v>5.8831594999946837E-7</v>
      </c>
      <c r="AA374" s="57">
        <v>0</v>
      </c>
      <c r="AB374" s="57">
        <v>0</v>
      </c>
      <c r="AC374" s="17">
        <v>3.8752916293725381E-4</v>
      </c>
      <c r="AD374" s="12">
        <v>367</v>
      </c>
      <c r="AE374" s="16">
        <v>7</v>
      </c>
      <c r="AF374" s="17">
        <v>0.94527327257019578</v>
      </c>
      <c r="AG374" t="str">
        <f>IF(AF374&lt;='CAV Tier 1 Analysis'!$A$5,"Tier 1", "Tier 2")</f>
        <v>Tier 2</v>
      </c>
      <c r="AH374" t="str">
        <f t="shared" si="12"/>
        <v>Iowa - Tier 2</v>
      </c>
      <c r="AI374" t="str">
        <f t="shared" si="13"/>
        <v>Beaman, City Of - Tier 2</v>
      </c>
    </row>
    <row r="375" spans="1:35" x14ac:dyDescent="0.3">
      <c r="A375">
        <v>368</v>
      </c>
      <c r="B375">
        <v>7</v>
      </c>
      <c r="C375" t="s">
        <v>34</v>
      </c>
      <c r="D375" t="s">
        <v>2247</v>
      </c>
      <c r="E375" t="s">
        <v>4295</v>
      </c>
      <c r="F375" t="s">
        <v>995</v>
      </c>
      <c r="G375" s="56">
        <v>0.10242999999999999</v>
      </c>
      <c r="H375">
        <v>0</v>
      </c>
      <c r="I375">
        <v>0</v>
      </c>
      <c r="J375" s="12">
        <v>8</v>
      </c>
      <c r="K375" s="12">
        <v>9</v>
      </c>
      <c r="L375">
        <v>0</v>
      </c>
      <c r="M375">
        <v>0</v>
      </c>
      <c r="N375" s="12">
        <v>0</v>
      </c>
      <c r="O375" s="12">
        <v>3.1419833958607497</v>
      </c>
      <c r="P375" s="12">
        <v>0.21362924776359105</v>
      </c>
      <c r="Q375" s="12">
        <v>0</v>
      </c>
      <c r="R375" s="57">
        <v>2.8359240942398833E-6</v>
      </c>
      <c r="S375" s="57">
        <v>0</v>
      </c>
      <c r="T375" s="57">
        <v>0</v>
      </c>
      <c r="U375" s="57">
        <v>1.3907095551248313E-3</v>
      </c>
      <c r="V375" s="57">
        <v>2.8661763889510725E-3</v>
      </c>
      <c r="W375" s="57">
        <v>0</v>
      </c>
      <c r="X375" s="57">
        <v>0</v>
      </c>
      <c r="Y375" s="57">
        <v>0</v>
      </c>
      <c r="Z375" s="57">
        <v>1.2240600084755392E-6</v>
      </c>
      <c r="AA375" s="57">
        <v>1.6683858568282159E-7</v>
      </c>
      <c r="AB375" s="57">
        <v>0</v>
      </c>
      <c r="AC375" s="17">
        <v>3.8737388788766383E-4</v>
      </c>
      <c r="AD375" s="12">
        <v>368</v>
      </c>
      <c r="AE375" s="16">
        <v>7</v>
      </c>
      <c r="AF375" s="17">
        <v>0.94566064645808345</v>
      </c>
      <c r="AG375" t="str">
        <f>IF(AF375&lt;='CAV Tier 1 Analysis'!$A$5,"Tier 1", "Tier 2")</f>
        <v>Tier 2</v>
      </c>
      <c r="AH375" t="str">
        <f t="shared" si="12"/>
        <v>Iowa - Tier 2</v>
      </c>
      <c r="AI375" t="str">
        <f t="shared" si="13"/>
        <v>Morrison, City Of - Tier 2</v>
      </c>
    </row>
    <row r="376" spans="1:35" x14ac:dyDescent="0.3">
      <c r="A376">
        <v>369</v>
      </c>
      <c r="B376">
        <v>7</v>
      </c>
      <c r="C376" t="s">
        <v>34</v>
      </c>
      <c r="D376" t="s">
        <v>2580</v>
      </c>
      <c r="E376" t="s">
        <v>4143</v>
      </c>
      <c r="F376" t="s">
        <v>1310</v>
      </c>
      <c r="G376" s="56">
        <v>0.99872000000000005</v>
      </c>
      <c r="H376">
        <v>1</v>
      </c>
      <c r="I376">
        <v>0</v>
      </c>
      <c r="J376" s="12">
        <v>12</v>
      </c>
      <c r="K376" s="12">
        <v>6</v>
      </c>
      <c r="L376">
        <v>0</v>
      </c>
      <c r="M376" s="12">
        <v>1</v>
      </c>
      <c r="N376" s="12">
        <v>0</v>
      </c>
      <c r="O376" s="12">
        <v>44.204784943407653</v>
      </c>
      <c r="P376" s="12">
        <v>17.198777033476045</v>
      </c>
      <c r="Q376" s="12">
        <v>0</v>
      </c>
      <c r="R376" s="57">
        <v>2.7651021296487909E-5</v>
      </c>
      <c r="S376" s="57">
        <v>7.6295109483482109E-5</v>
      </c>
      <c r="T376" s="57">
        <v>0</v>
      </c>
      <c r="U376" s="57">
        <v>2.086064332687247E-3</v>
      </c>
      <c r="V376" s="57">
        <v>1.910784259300715E-3</v>
      </c>
      <c r="W376" s="57">
        <v>0</v>
      </c>
      <c r="X376" s="57">
        <v>1.2034681800900931E-4</v>
      </c>
      <c r="Y376" s="57">
        <v>0</v>
      </c>
      <c r="Z376" s="57">
        <v>1.7221386180388662E-5</v>
      </c>
      <c r="AA376" s="57">
        <v>1.3431773344606488E-5</v>
      </c>
      <c r="AB376" s="57">
        <v>0</v>
      </c>
      <c r="AC376" s="17">
        <v>3.8652679093653962E-4</v>
      </c>
      <c r="AD376" s="12">
        <v>369</v>
      </c>
      <c r="AE376" s="16">
        <v>7</v>
      </c>
      <c r="AF376" s="17">
        <v>0.94604717324901999</v>
      </c>
      <c r="AG376" t="str">
        <f>IF(AF376&lt;='CAV Tier 1 Analysis'!$A$5,"Tier 1", "Tier 2")</f>
        <v>Tier 2</v>
      </c>
      <c r="AH376" t="str">
        <f t="shared" si="12"/>
        <v>Iowa - Tier 2</v>
      </c>
      <c r="AI376" t="str">
        <f t="shared" si="13"/>
        <v>Garwin, City Of - Tier 2</v>
      </c>
    </row>
    <row r="377" spans="1:35" x14ac:dyDescent="0.3">
      <c r="A377">
        <v>370</v>
      </c>
      <c r="B377">
        <v>7</v>
      </c>
      <c r="C377" t="s">
        <v>34</v>
      </c>
      <c r="D377" t="s">
        <v>2557</v>
      </c>
      <c r="E377" t="s">
        <v>4114</v>
      </c>
      <c r="F377" t="s">
        <v>1164</v>
      </c>
      <c r="G377" s="56">
        <v>1.0374399999999999</v>
      </c>
      <c r="H377">
        <v>0</v>
      </c>
      <c r="I377">
        <v>0</v>
      </c>
      <c r="J377" s="12">
        <v>11</v>
      </c>
      <c r="K377" s="12">
        <v>7</v>
      </c>
      <c r="L377">
        <v>0</v>
      </c>
      <c r="M377">
        <v>0</v>
      </c>
      <c r="N377" s="12">
        <v>0</v>
      </c>
      <c r="O377" s="12">
        <v>77.64876756111623</v>
      </c>
      <c r="P377" s="12">
        <v>36.27175025378952</v>
      </c>
      <c r="Q377" s="12">
        <v>3.2528537762089229</v>
      </c>
      <c r="R377" s="57">
        <v>2.872304102634213E-5</v>
      </c>
      <c r="S377" s="57">
        <v>0</v>
      </c>
      <c r="T377" s="57">
        <v>0</v>
      </c>
      <c r="U377" s="57">
        <v>1.912225638296643E-3</v>
      </c>
      <c r="V377" s="57">
        <v>2.2292483025175007E-3</v>
      </c>
      <c r="W377" s="57">
        <v>0</v>
      </c>
      <c r="X377" s="57">
        <v>0</v>
      </c>
      <c r="Y377" s="57">
        <v>0</v>
      </c>
      <c r="Z377" s="57">
        <v>3.0250558040564357E-5</v>
      </c>
      <c r="AA377" s="57">
        <v>2.8327242528511744E-5</v>
      </c>
      <c r="AB377" s="57">
        <v>1.2332912374820852E-5</v>
      </c>
      <c r="AC377" s="17">
        <v>3.8555524498039843E-4</v>
      </c>
      <c r="AD377" s="12">
        <v>370</v>
      </c>
      <c r="AE377" s="16">
        <v>8</v>
      </c>
      <c r="AF377" s="17">
        <v>0.9464327284940004</v>
      </c>
      <c r="AG377" t="str">
        <f>IF(AF377&lt;='CAV Tier 1 Analysis'!$A$5,"Tier 1", "Tier 2")</f>
        <v>Tier 2</v>
      </c>
      <c r="AH377" t="str">
        <f t="shared" si="12"/>
        <v>Iowa - Tier 2</v>
      </c>
      <c r="AI377" t="str">
        <f t="shared" si="13"/>
        <v>Beacon, City Of - Tier 2</v>
      </c>
    </row>
    <row r="378" spans="1:35" x14ac:dyDescent="0.3">
      <c r="A378">
        <v>371</v>
      </c>
      <c r="B378">
        <v>7</v>
      </c>
      <c r="C378" t="s">
        <v>34</v>
      </c>
      <c r="D378" t="s">
        <v>2641</v>
      </c>
      <c r="E378" t="s">
        <v>4219</v>
      </c>
      <c r="F378" t="s">
        <v>1114</v>
      </c>
      <c r="G378" s="56">
        <v>0.65712999999999999</v>
      </c>
      <c r="H378">
        <v>0</v>
      </c>
      <c r="I378">
        <v>0</v>
      </c>
      <c r="J378" s="12">
        <v>10.5</v>
      </c>
      <c r="K378" s="12">
        <v>7.5</v>
      </c>
      <c r="L378">
        <v>0</v>
      </c>
      <c r="M378">
        <v>0</v>
      </c>
      <c r="N378" s="12">
        <v>0</v>
      </c>
      <c r="O378" s="12">
        <v>8.6304899487980595</v>
      </c>
      <c r="P378" s="12">
        <v>0</v>
      </c>
      <c r="Q378" s="12">
        <v>0</v>
      </c>
      <c r="R378" s="57">
        <v>1.8193603436960407E-5</v>
      </c>
      <c r="S378" s="57">
        <v>0</v>
      </c>
      <c r="T378" s="57">
        <v>0</v>
      </c>
      <c r="U378" s="57">
        <v>1.825306291101341E-3</v>
      </c>
      <c r="V378" s="57">
        <v>2.3884803241258938E-3</v>
      </c>
      <c r="W378" s="57">
        <v>0</v>
      </c>
      <c r="X378" s="57">
        <v>0</v>
      </c>
      <c r="Y378" s="57">
        <v>0</v>
      </c>
      <c r="Z378" s="57">
        <v>3.3622830769224113E-6</v>
      </c>
      <c r="AA378" s="57">
        <v>0</v>
      </c>
      <c r="AB378" s="57">
        <v>0</v>
      </c>
      <c r="AC378" s="17">
        <v>3.8503113652191978E-4</v>
      </c>
      <c r="AD378" s="12">
        <v>371</v>
      </c>
      <c r="AE378" s="16">
        <v>8</v>
      </c>
      <c r="AF378" s="17">
        <v>0.94681775963052228</v>
      </c>
      <c r="AG378" t="str">
        <f>IF(AF378&lt;='CAV Tier 1 Analysis'!$A$5,"Tier 1", "Tier 2")</f>
        <v>Tier 2</v>
      </c>
      <c r="AH378" t="str">
        <f t="shared" si="12"/>
        <v>Iowa - Tier 2</v>
      </c>
      <c r="AI378" t="str">
        <f t="shared" si="13"/>
        <v>Farnhamville, City Of - Tier 2</v>
      </c>
    </row>
    <row r="379" spans="1:35" x14ac:dyDescent="0.3">
      <c r="A379">
        <v>372</v>
      </c>
      <c r="B379">
        <v>7</v>
      </c>
      <c r="C379" t="s">
        <v>34</v>
      </c>
      <c r="D379" t="s">
        <v>2651</v>
      </c>
      <c r="E379" t="s">
        <v>4231</v>
      </c>
      <c r="F379" t="s">
        <v>1173</v>
      </c>
      <c r="G379" s="56">
        <v>0.41843000000000002</v>
      </c>
      <c r="H379">
        <v>1</v>
      </c>
      <c r="I379">
        <v>0</v>
      </c>
      <c r="J379" s="12">
        <v>11</v>
      </c>
      <c r="K379" s="12">
        <v>7</v>
      </c>
      <c r="L379">
        <v>0</v>
      </c>
      <c r="M379">
        <v>0</v>
      </c>
      <c r="N379" s="12">
        <v>0</v>
      </c>
      <c r="O379" s="12">
        <v>6.204869391342859</v>
      </c>
      <c r="P379" s="12">
        <v>0</v>
      </c>
      <c r="Q379" s="12">
        <v>0</v>
      </c>
      <c r="R379" s="57">
        <v>1.1584845443256805E-5</v>
      </c>
      <c r="S379" s="57">
        <v>7.6295109483482109E-5</v>
      </c>
      <c r="T379" s="57">
        <v>0</v>
      </c>
      <c r="U379" s="57">
        <v>1.912225638296643E-3</v>
      </c>
      <c r="V379" s="57">
        <v>2.2292483025175007E-3</v>
      </c>
      <c r="W379" s="57">
        <v>0</v>
      </c>
      <c r="X379" s="57">
        <v>0</v>
      </c>
      <c r="Y379" s="57">
        <v>0</v>
      </c>
      <c r="Z379" s="57">
        <v>2.4173050977171247E-6</v>
      </c>
      <c r="AA379" s="57">
        <v>0</v>
      </c>
      <c r="AB379" s="57">
        <v>0</v>
      </c>
      <c r="AC379" s="17">
        <v>3.8470647280350908E-4</v>
      </c>
      <c r="AD379" s="12">
        <v>372</v>
      </c>
      <c r="AE379" s="16">
        <v>8</v>
      </c>
      <c r="AF379" s="17">
        <v>0.94720246610332581</v>
      </c>
      <c r="AG379" t="str">
        <f>IF(AF379&lt;='CAV Tier 1 Analysis'!$A$5,"Tier 1", "Tier 2")</f>
        <v>Tier 2</v>
      </c>
      <c r="AH379" t="str">
        <f t="shared" si="12"/>
        <v>Iowa - Tier 2</v>
      </c>
      <c r="AI379" t="str">
        <f t="shared" si="13"/>
        <v>Ryan, City Of - Tier 2</v>
      </c>
    </row>
    <row r="380" spans="1:35" x14ac:dyDescent="0.3">
      <c r="A380">
        <v>373</v>
      </c>
      <c r="B380">
        <v>7</v>
      </c>
      <c r="C380" t="s">
        <v>34</v>
      </c>
      <c r="D380" t="s">
        <v>2132</v>
      </c>
      <c r="E380" t="s">
        <v>4195</v>
      </c>
      <c r="F380" t="s">
        <v>498</v>
      </c>
      <c r="G380" s="56">
        <v>2.0208000000000004</v>
      </c>
      <c r="H380">
        <v>0</v>
      </c>
      <c r="I380">
        <v>0</v>
      </c>
      <c r="J380" s="12">
        <v>7.5</v>
      </c>
      <c r="K380" s="12">
        <v>8.5</v>
      </c>
      <c r="M380">
        <v>0</v>
      </c>
      <c r="N380">
        <v>0</v>
      </c>
      <c r="O380" s="12">
        <v>164.2113166434913</v>
      </c>
      <c r="P380" s="12">
        <v>127.74325133072945</v>
      </c>
      <c r="Q380" s="12">
        <v>0</v>
      </c>
      <c r="R380" s="57">
        <v>5.5948798297763912E-5</v>
      </c>
      <c r="S380" s="57">
        <v>0</v>
      </c>
      <c r="T380" s="57">
        <v>0</v>
      </c>
      <c r="U380" s="57">
        <v>1.3037902079295293E-3</v>
      </c>
      <c r="V380" s="57">
        <v>2.7069443673426795E-3</v>
      </c>
      <c r="W380" s="57">
        <v>0</v>
      </c>
      <c r="X380" s="57">
        <v>0</v>
      </c>
      <c r="Y380" s="57">
        <v>0</v>
      </c>
      <c r="Z380" s="57">
        <v>6.3973764440389738E-5</v>
      </c>
      <c r="AA380" s="57">
        <v>9.9763977103590313E-5</v>
      </c>
      <c r="AB380" s="57">
        <v>0</v>
      </c>
      <c r="AC380" s="17">
        <v>3.8458373773763203E-4</v>
      </c>
      <c r="AD380" s="12">
        <v>373</v>
      </c>
      <c r="AE380" s="16">
        <v>8</v>
      </c>
      <c r="AF380" s="17">
        <v>0.94758704984106346</v>
      </c>
      <c r="AG380" t="str">
        <f>IF(AF380&lt;='CAV Tier 1 Analysis'!$A$5,"Tier 1", "Tier 2")</f>
        <v>Tier 2</v>
      </c>
      <c r="AH380" t="str">
        <f t="shared" si="12"/>
        <v>Iowa - Tier 2</v>
      </c>
      <c r="AI380" t="str">
        <f t="shared" si="13"/>
        <v>Stuart, City Of - Tier 2</v>
      </c>
    </row>
    <row r="381" spans="1:35" x14ac:dyDescent="0.3">
      <c r="A381">
        <v>374</v>
      </c>
      <c r="B381">
        <v>7</v>
      </c>
      <c r="C381" t="s">
        <v>34</v>
      </c>
      <c r="D381" t="s">
        <v>2517</v>
      </c>
      <c r="E381" t="s">
        <v>4069</v>
      </c>
      <c r="F381" t="s">
        <v>1313</v>
      </c>
      <c r="G381" s="56">
        <v>1.01976</v>
      </c>
      <c r="H381">
        <v>1</v>
      </c>
      <c r="I381">
        <v>0</v>
      </c>
      <c r="J381" s="12">
        <v>12</v>
      </c>
      <c r="K381" s="12">
        <v>6</v>
      </c>
      <c r="L381">
        <v>0</v>
      </c>
      <c r="M381" s="12">
        <v>1</v>
      </c>
      <c r="N381" s="12">
        <v>0</v>
      </c>
      <c r="O381" s="12">
        <v>16.483613489575667</v>
      </c>
      <c r="P381" s="12">
        <v>0</v>
      </c>
      <c r="Q381" s="12">
        <v>0</v>
      </c>
      <c r="R381" s="57">
        <v>2.8233544414156628E-5</v>
      </c>
      <c r="S381" s="57">
        <v>7.6295109483482109E-5</v>
      </c>
      <c r="T381" s="57">
        <v>0</v>
      </c>
      <c r="U381" s="57">
        <v>2.086064332687247E-3</v>
      </c>
      <c r="V381" s="57">
        <v>1.910784259300715E-3</v>
      </c>
      <c r="W381" s="57">
        <v>0</v>
      </c>
      <c r="X381" s="57">
        <v>1.2034681800900931E-4</v>
      </c>
      <c r="Y381" s="57">
        <v>0</v>
      </c>
      <c r="Z381" s="57">
        <v>6.4217182351563674E-6</v>
      </c>
      <c r="AA381" s="57">
        <v>0</v>
      </c>
      <c r="AB381" s="57">
        <v>0</v>
      </c>
      <c r="AC381" s="17">
        <v>3.8437688928452419E-4</v>
      </c>
      <c r="AD381" s="12">
        <v>374</v>
      </c>
      <c r="AE381" s="16">
        <v>8</v>
      </c>
      <c r="AF381" s="17">
        <v>0.94797142673034795</v>
      </c>
      <c r="AG381" t="str">
        <f>IF(AF381&lt;='CAV Tier 1 Analysis'!$A$5,"Tier 1", "Tier 2")</f>
        <v>Tier 2</v>
      </c>
      <c r="AH381" t="str">
        <f t="shared" si="12"/>
        <v>Iowa - Tier 2</v>
      </c>
      <c r="AI381" t="str">
        <f t="shared" si="13"/>
        <v>Maynard, City Of - Tier 2</v>
      </c>
    </row>
    <row r="382" spans="1:35" x14ac:dyDescent="0.3">
      <c r="A382">
        <v>375</v>
      </c>
      <c r="B382">
        <v>7</v>
      </c>
      <c r="C382" t="s">
        <v>34</v>
      </c>
      <c r="D382" t="s">
        <v>2340</v>
      </c>
      <c r="E382" t="s">
        <v>3846</v>
      </c>
      <c r="F382" t="s">
        <v>1323</v>
      </c>
      <c r="G382" s="56">
        <v>0.11581</v>
      </c>
      <c r="H382">
        <v>0</v>
      </c>
      <c r="I382">
        <v>0</v>
      </c>
      <c r="J382" s="12">
        <v>15</v>
      </c>
      <c r="K382" s="12">
        <v>5</v>
      </c>
      <c r="L382">
        <v>0</v>
      </c>
      <c r="M382">
        <v>0</v>
      </c>
      <c r="N382" s="12">
        <v>0</v>
      </c>
      <c r="O382" s="12">
        <v>1.7842410043396755</v>
      </c>
      <c r="P382" s="12">
        <v>0</v>
      </c>
      <c r="Q382" s="12">
        <v>0.60405030649711922</v>
      </c>
      <c r="R382" s="57">
        <v>3.20636892857484E-6</v>
      </c>
      <c r="S382" s="57">
        <v>0</v>
      </c>
      <c r="T382" s="57">
        <v>0</v>
      </c>
      <c r="U382" s="57">
        <v>2.6075804158590585E-3</v>
      </c>
      <c r="V382" s="57">
        <v>1.5923202160839291E-3</v>
      </c>
      <c r="W382" s="57">
        <v>0</v>
      </c>
      <c r="X382" s="57">
        <v>0</v>
      </c>
      <c r="Y382" s="57">
        <v>0</v>
      </c>
      <c r="Z382" s="57">
        <v>6.9510808420300819E-7</v>
      </c>
      <c r="AA382" s="57">
        <v>0</v>
      </c>
      <c r="AB382" s="57">
        <v>2.2902042368147858E-6</v>
      </c>
      <c r="AC382" s="17">
        <v>3.8237202847205275E-4</v>
      </c>
      <c r="AD382" s="12">
        <v>375</v>
      </c>
      <c r="AE382" s="16">
        <v>8</v>
      </c>
      <c r="AF382" s="17">
        <v>0.94835379875881998</v>
      </c>
      <c r="AG382" t="str">
        <f>IF(AF382&lt;='CAV Tier 1 Analysis'!$A$5,"Tier 1", "Tier 2")</f>
        <v>Tier 2</v>
      </c>
      <c r="AH382" t="str">
        <f t="shared" si="12"/>
        <v>Iowa - Tier 2</v>
      </c>
      <c r="AI382" t="str">
        <f t="shared" si="13"/>
        <v>Welton, City Of - Tier 2</v>
      </c>
    </row>
    <row r="383" spans="1:35" x14ac:dyDescent="0.3">
      <c r="A383">
        <v>376</v>
      </c>
      <c r="B383">
        <v>7</v>
      </c>
      <c r="C383" t="s">
        <v>34</v>
      </c>
      <c r="D383" t="s">
        <v>2322</v>
      </c>
      <c r="E383" t="s">
        <v>3825</v>
      </c>
      <c r="F383" t="s">
        <v>1202</v>
      </c>
      <c r="G383" s="56">
        <v>1.0502199999999999</v>
      </c>
      <c r="H383">
        <v>3</v>
      </c>
      <c r="I383">
        <v>0</v>
      </c>
      <c r="J383" s="12">
        <v>8</v>
      </c>
      <c r="K383" s="12">
        <v>8</v>
      </c>
      <c r="L383">
        <v>0</v>
      </c>
      <c r="M383">
        <v>0</v>
      </c>
      <c r="N383" s="12">
        <v>0</v>
      </c>
      <c r="O383" s="12">
        <v>7.3678035203937844</v>
      </c>
      <c r="P383" s="12">
        <v>0</v>
      </c>
      <c r="Q383" s="12">
        <v>0</v>
      </c>
      <c r="R383" s="57">
        <v>2.9076873984697941E-5</v>
      </c>
      <c r="S383" s="57">
        <v>2.2888532845044633E-4</v>
      </c>
      <c r="T383" s="57">
        <v>0</v>
      </c>
      <c r="U383" s="57">
        <v>1.3907095551248313E-3</v>
      </c>
      <c r="V383" s="57">
        <v>2.5477123457342868E-3</v>
      </c>
      <c r="W383" s="57">
        <v>0</v>
      </c>
      <c r="X383" s="57">
        <v>0</v>
      </c>
      <c r="Y383" s="57">
        <v>0</v>
      </c>
      <c r="Z383" s="57">
        <v>2.8703632398250336E-6</v>
      </c>
      <c r="AA383" s="57">
        <v>0</v>
      </c>
      <c r="AB383" s="57">
        <v>0</v>
      </c>
      <c r="AC383" s="17">
        <v>3.8175040604855338E-4</v>
      </c>
      <c r="AD383" s="12">
        <v>376</v>
      </c>
      <c r="AE383" s="16">
        <v>8</v>
      </c>
      <c r="AF383" s="17">
        <v>0.94873554916486857</v>
      </c>
      <c r="AG383" t="str">
        <f>IF(AF383&lt;='CAV Tier 1 Analysis'!$A$5,"Tier 1", "Tier 2")</f>
        <v>Tier 2</v>
      </c>
      <c r="AH383" t="str">
        <f t="shared" si="12"/>
        <v>Iowa - Tier 2</v>
      </c>
      <c r="AI383" t="str">
        <f t="shared" si="13"/>
        <v>Washta, City Of - Tier 2</v>
      </c>
    </row>
    <row r="384" spans="1:35" x14ac:dyDescent="0.3">
      <c r="A384">
        <v>377</v>
      </c>
      <c r="B384">
        <v>7</v>
      </c>
      <c r="C384" t="s">
        <v>34</v>
      </c>
      <c r="D384" t="s">
        <v>2375</v>
      </c>
      <c r="E384" t="s">
        <v>3894</v>
      </c>
      <c r="F384" t="s">
        <v>1477</v>
      </c>
      <c r="G384" s="56">
        <v>1.00112</v>
      </c>
      <c r="H384">
        <v>1</v>
      </c>
      <c r="I384">
        <v>0</v>
      </c>
      <c r="J384" s="12">
        <v>12</v>
      </c>
      <c r="K384" s="12">
        <v>5</v>
      </c>
      <c r="L384">
        <v>0</v>
      </c>
      <c r="M384" s="12">
        <v>1</v>
      </c>
      <c r="N384" s="12">
        <v>0</v>
      </c>
      <c r="O384" s="12">
        <v>266.29300242481804</v>
      </c>
      <c r="P384" s="12">
        <v>242.94216543600029</v>
      </c>
      <c r="Q384" s="12">
        <v>0</v>
      </c>
      <c r="R384" s="57">
        <v>2.7717468800404491E-5</v>
      </c>
      <c r="S384" s="57">
        <v>7.6295109483482109E-5</v>
      </c>
      <c r="T384" s="57">
        <v>0</v>
      </c>
      <c r="U384" s="57">
        <v>2.086064332687247E-3</v>
      </c>
      <c r="V384" s="57">
        <v>1.5923202160839291E-3</v>
      </c>
      <c r="W384" s="57">
        <v>0</v>
      </c>
      <c r="X384" s="57">
        <v>1.2034681800900931E-4</v>
      </c>
      <c r="Y384" s="57">
        <v>0</v>
      </c>
      <c r="Z384" s="57">
        <v>1.037429463295438E-4</v>
      </c>
      <c r="AA384" s="57">
        <v>1.8973117074736181E-4</v>
      </c>
      <c r="AB384" s="57">
        <v>0</v>
      </c>
      <c r="AC384" s="17">
        <v>3.8147436928554347E-4</v>
      </c>
      <c r="AD384" s="12">
        <v>377</v>
      </c>
      <c r="AE384" s="16">
        <v>8</v>
      </c>
      <c r="AF384" s="17">
        <v>0.94911702353415417</v>
      </c>
      <c r="AG384" t="str">
        <f>IF(AF384&lt;='CAV Tier 1 Analysis'!$A$5,"Tier 1", "Tier 2")</f>
        <v>Tier 2</v>
      </c>
      <c r="AH384" t="str">
        <f t="shared" si="12"/>
        <v>Iowa - Tier 2</v>
      </c>
      <c r="AI384" t="str">
        <f t="shared" si="13"/>
        <v>Logan, City Of - Tier 2</v>
      </c>
    </row>
    <row r="385" spans="1:35" x14ac:dyDescent="0.3">
      <c r="A385">
        <v>378</v>
      </c>
      <c r="B385">
        <v>7</v>
      </c>
      <c r="C385" t="s">
        <v>34</v>
      </c>
      <c r="D385" t="s">
        <v>2614</v>
      </c>
      <c r="E385" t="s">
        <v>4184</v>
      </c>
      <c r="F385" t="s">
        <v>1045</v>
      </c>
      <c r="G385" s="56">
        <v>1.1594800000000001</v>
      </c>
      <c r="H385">
        <v>0</v>
      </c>
      <c r="I385">
        <v>0</v>
      </c>
      <c r="J385" s="12">
        <v>7.333333333333333</v>
      </c>
      <c r="K385" s="12">
        <v>9</v>
      </c>
      <c r="L385">
        <v>0</v>
      </c>
      <c r="M385">
        <v>0</v>
      </c>
      <c r="N385" s="12">
        <v>0</v>
      </c>
      <c r="O385" s="12">
        <v>29.288620940966709</v>
      </c>
      <c r="P385" s="12">
        <v>0</v>
      </c>
      <c r="Q385" s="12">
        <v>0</v>
      </c>
      <c r="R385" s="57">
        <v>3.2101896600500438E-5</v>
      </c>
      <c r="S385" s="57">
        <v>0</v>
      </c>
      <c r="T385" s="57">
        <v>0</v>
      </c>
      <c r="U385" s="57">
        <v>1.2748170921977619E-3</v>
      </c>
      <c r="V385" s="57">
        <v>2.8661763889510725E-3</v>
      </c>
      <c r="W385" s="57">
        <v>0</v>
      </c>
      <c r="X385" s="57">
        <v>0</v>
      </c>
      <c r="Y385" s="57">
        <v>0</v>
      </c>
      <c r="Z385" s="57">
        <v>1.1410317968091978E-5</v>
      </c>
      <c r="AA385" s="57">
        <v>0</v>
      </c>
      <c r="AB385" s="57">
        <v>0</v>
      </c>
      <c r="AC385" s="17">
        <v>3.8040960870158426E-4</v>
      </c>
      <c r="AD385" s="12">
        <v>378</v>
      </c>
      <c r="AE385" s="16">
        <v>8</v>
      </c>
      <c r="AF385" s="17">
        <v>0.94949743314285573</v>
      </c>
      <c r="AG385" t="str">
        <f>IF(AF385&lt;='CAV Tier 1 Analysis'!$A$5,"Tier 1", "Tier 2")</f>
        <v>Tier 2</v>
      </c>
      <c r="AH385" t="str">
        <f t="shared" si="12"/>
        <v>Iowa - Tier 2</v>
      </c>
      <c r="AI385" t="str">
        <f t="shared" si="13"/>
        <v>Moravia, City Of - Tier 2</v>
      </c>
    </row>
    <row r="386" spans="1:35" x14ac:dyDescent="0.3">
      <c r="A386">
        <v>379</v>
      </c>
      <c r="B386">
        <v>7</v>
      </c>
      <c r="C386" t="s">
        <v>34</v>
      </c>
      <c r="D386" t="s">
        <v>2514</v>
      </c>
      <c r="E386" t="s">
        <v>4064</v>
      </c>
      <c r="F386" t="s">
        <v>1174</v>
      </c>
      <c r="G386" s="56">
        <v>0.60104999999999997</v>
      </c>
      <c r="H386">
        <v>0</v>
      </c>
      <c r="I386">
        <v>0</v>
      </c>
      <c r="J386" s="12">
        <v>11</v>
      </c>
      <c r="K386" s="12">
        <v>7</v>
      </c>
      <c r="L386">
        <v>0</v>
      </c>
      <c r="M386">
        <v>0</v>
      </c>
      <c r="N386" s="12">
        <v>0</v>
      </c>
      <c r="O386" s="12">
        <v>31.656878591725668</v>
      </c>
      <c r="P386" s="12">
        <v>12.002389962201967</v>
      </c>
      <c r="Q386" s="12">
        <v>0</v>
      </c>
      <c r="R386" s="57">
        <v>1.6640946762109557E-5</v>
      </c>
      <c r="S386" s="57">
        <v>0</v>
      </c>
      <c r="T386" s="57">
        <v>0</v>
      </c>
      <c r="U386" s="57">
        <v>1.912225638296643E-3</v>
      </c>
      <c r="V386" s="57">
        <v>2.2292483025175007E-3</v>
      </c>
      <c r="W386" s="57">
        <v>0</v>
      </c>
      <c r="X386" s="57">
        <v>0</v>
      </c>
      <c r="Y386" s="57">
        <v>0</v>
      </c>
      <c r="Z386" s="57">
        <v>1.2332948394426907E-5</v>
      </c>
      <c r="AA386" s="57">
        <v>9.3735375051428302E-6</v>
      </c>
      <c r="AB386" s="57">
        <v>0</v>
      </c>
      <c r="AC386" s="17">
        <v>3.7998376122507475E-4</v>
      </c>
      <c r="AD386" s="12">
        <v>379</v>
      </c>
      <c r="AE386" s="16">
        <v>8</v>
      </c>
      <c r="AF386" s="17">
        <v>0.94987741690408078</v>
      </c>
      <c r="AG386" t="str">
        <f>IF(AF386&lt;='CAV Tier 1 Analysis'!$A$5,"Tier 1", "Tier 2")</f>
        <v>Tier 2</v>
      </c>
      <c r="AH386" t="str">
        <f t="shared" si="12"/>
        <v>Iowa - Tier 2</v>
      </c>
      <c r="AI386" t="str">
        <f t="shared" si="13"/>
        <v>Hopkinton, City Of - Tier 2</v>
      </c>
    </row>
    <row r="387" spans="1:35" x14ac:dyDescent="0.3">
      <c r="A387">
        <v>380</v>
      </c>
      <c r="B387">
        <v>7</v>
      </c>
      <c r="C387" t="s">
        <v>34</v>
      </c>
      <c r="D387" t="s">
        <v>2601</v>
      </c>
      <c r="E387" t="s">
        <v>4167</v>
      </c>
      <c r="F387" t="s">
        <v>1175</v>
      </c>
      <c r="G387" s="56">
        <v>1.0273299999999999</v>
      </c>
      <c r="H387">
        <v>0</v>
      </c>
      <c r="I387">
        <v>0</v>
      </c>
      <c r="J387" s="12">
        <v>11</v>
      </c>
      <c r="K387" s="12">
        <v>7</v>
      </c>
      <c r="L387">
        <v>0</v>
      </c>
      <c r="M387">
        <v>0</v>
      </c>
      <c r="N387" s="12">
        <v>0</v>
      </c>
      <c r="O387" s="12">
        <v>19.62193674798543</v>
      </c>
      <c r="P387" s="12">
        <v>0</v>
      </c>
      <c r="Q387" s="12">
        <v>0</v>
      </c>
      <c r="R387" s="57">
        <v>2.8443130916093516E-5</v>
      </c>
      <c r="S387" s="57">
        <v>0</v>
      </c>
      <c r="T387" s="57">
        <v>0</v>
      </c>
      <c r="U387" s="57">
        <v>1.912225638296643E-3</v>
      </c>
      <c r="V387" s="57">
        <v>2.2292483025175007E-3</v>
      </c>
      <c r="W387" s="57">
        <v>0</v>
      </c>
      <c r="X387" s="57">
        <v>0</v>
      </c>
      <c r="Y387" s="57">
        <v>0</v>
      </c>
      <c r="Z387" s="57">
        <v>7.6443523201578419E-6</v>
      </c>
      <c r="AA387" s="57">
        <v>0</v>
      </c>
      <c r="AB387" s="57">
        <v>0</v>
      </c>
      <c r="AC387" s="17">
        <v>3.7977831127730856E-4</v>
      </c>
      <c r="AD387" s="12">
        <v>380</v>
      </c>
      <c r="AE387" s="16">
        <v>8</v>
      </c>
      <c r="AF387" s="17">
        <v>0.95025719521535812</v>
      </c>
      <c r="AG387" t="str">
        <f>IF(AF387&lt;='CAV Tier 1 Analysis'!$A$5,"Tier 1", "Tier 2")</f>
        <v>Tier 2</v>
      </c>
      <c r="AH387" t="str">
        <f t="shared" si="12"/>
        <v>Iowa - Tier 2</v>
      </c>
      <c r="AI387" t="str">
        <f t="shared" si="13"/>
        <v>Delhi, City Of - Tier 2</v>
      </c>
    </row>
    <row r="388" spans="1:35" x14ac:dyDescent="0.3">
      <c r="A388">
        <v>381</v>
      </c>
      <c r="B388">
        <v>7</v>
      </c>
      <c r="C388" t="s">
        <v>34</v>
      </c>
      <c r="D388" t="s">
        <v>2643</v>
      </c>
      <c r="E388" t="s">
        <v>4222</v>
      </c>
      <c r="F388" t="s">
        <v>1075</v>
      </c>
      <c r="G388" s="56">
        <v>0.45793</v>
      </c>
      <c r="H388">
        <v>1</v>
      </c>
      <c r="I388">
        <v>0</v>
      </c>
      <c r="J388" s="12">
        <v>7</v>
      </c>
      <c r="K388" s="12">
        <v>9</v>
      </c>
      <c r="L388">
        <v>0</v>
      </c>
      <c r="M388">
        <v>0</v>
      </c>
      <c r="N388" s="12">
        <v>0</v>
      </c>
      <c r="O388" s="12">
        <v>7.7410666815933542</v>
      </c>
      <c r="P388" s="12">
        <v>0</v>
      </c>
      <c r="Q388" s="12">
        <v>0</v>
      </c>
      <c r="R388" s="57">
        <v>1.2678460611883919E-5</v>
      </c>
      <c r="S388" s="57">
        <v>7.6295109483482109E-5</v>
      </c>
      <c r="T388" s="57">
        <v>0</v>
      </c>
      <c r="U388" s="57">
        <v>1.2168708607342273E-3</v>
      </c>
      <c r="V388" s="57">
        <v>2.8661763889510725E-3</v>
      </c>
      <c r="W388" s="57">
        <v>0</v>
      </c>
      <c r="X388" s="57">
        <v>0</v>
      </c>
      <c r="Y388" s="57">
        <v>0</v>
      </c>
      <c r="Z388" s="57">
        <v>3.0157798288698606E-6</v>
      </c>
      <c r="AA388" s="57">
        <v>0</v>
      </c>
      <c r="AB388" s="57">
        <v>0</v>
      </c>
      <c r="AC388" s="17">
        <v>3.7954878178268504E-4</v>
      </c>
      <c r="AD388" s="12">
        <v>381</v>
      </c>
      <c r="AE388" s="16">
        <v>8</v>
      </c>
      <c r="AF388" s="17">
        <v>0.95063674399714082</v>
      </c>
      <c r="AG388" t="str">
        <f>IF(AF388&lt;='CAV Tier 1 Analysis'!$A$5,"Tier 1", "Tier 2")</f>
        <v>Tier 2</v>
      </c>
      <c r="AH388" t="str">
        <f t="shared" si="12"/>
        <v>Iowa - Tier 2</v>
      </c>
      <c r="AI388" t="str">
        <f t="shared" si="13"/>
        <v>Jamaica, City Of - Tier 2</v>
      </c>
    </row>
    <row r="389" spans="1:35" x14ac:dyDescent="0.3">
      <c r="A389">
        <v>382</v>
      </c>
      <c r="B389">
        <v>7</v>
      </c>
      <c r="C389" t="s">
        <v>34</v>
      </c>
      <c r="D389" t="s">
        <v>2193</v>
      </c>
      <c r="E389" t="s">
        <v>4099</v>
      </c>
      <c r="F389" t="s">
        <v>1149</v>
      </c>
      <c r="G389" s="56">
        <v>0.45967000000000002</v>
      </c>
      <c r="H389">
        <v>0</v>
      </c>
      <c r="I389">
        <v>0</v>
      </c>
      <c r="J389" s="12">
        <v>10</v>
      </c>
      <c r="K389" s="12">
        <v>7.5</v>
      </c>
      <c r="L389">
        <v>0</v>
      </c>
      <c r="M389">
        <v>0</v>
      </c>
      <c r="N389" s="12">
        <v>0</v>
      </c>
      <c r="O389" s="12">
        <v>36.427262178158941</v>
      </c>
      <c r="P389" s="12">
        <v>24.119077546475545</v>
      </c>
      <c r="Q389" s="12">
        <v>0</v>
      </c>
      <c r="R389" s="57">
        <v>1.2726635052223442E-5</v>
      </c>
      <c r="S389" s="57">
        <v>0</v>
      </c>
      <c r="T389" s="57">
        <v>0</v>
      </c>
      <c r="U389" s="57">
        <v>1.738386943906039E-3</v>
      </c>
      <c r="V389" s="57">
        <v>2.3884803241258938E-3</v>
      </c>
      <c r="W389" s="57">
        <v>0</v>
      </c>
      <c r="X389" s="57">
        <v>0</v>
      </c>
      <c r="Y389" s="57">
        <v>0</v>
      </c>
      <c r="Z389" s="57">
        <v>1.4191403719472131E-5</v>
      </c>
      <c r="AA389" s="57">
        <v>1.88363383195608E-5</v>
      </c>
      <c r="AB389" s="57">
        <v>0</v>
      </c>
      <c r="AC389" s="17">
        <v>3.7932924046574451E-4</v>
      </c>
      <c r="AD389" s="12">
        <v>382</v>
      </c>
      <c r="AE389" s="16">
        <v>8</v>
      </c>
      <c r="AF389" s="17">
        <v>0.95101607323760662</v>
      </c>
      <c r="AG389" t="str">
        <f>IF(AF389&lt;='CAV Tier 1 Analysis'!$A$5,"Tier 1", "Tier 2")</f>
        <v>Tier 2</v>
      </c>
      <c r="AH389" t="str">
        <f t="shared" si="12"/>
        <v>Iowa - Tier 2</v>
      </c>
      <c r="AI389" t="str">
        <f t="shared" si="13"/>
        <v>Victor, City Of - Tier 2</v>
      </c>
    </row>
    <row r="390" spans="1:35" x14ac:dyDescent="0.3">
      <c r="A390">
        <v>383</v>
      </c>
      <c r="B390">
        <v>7</v>
      </c>
      <c r="C390" t="s">
        <v>34</v>
      </c>
      <c r="D390" t="s">
        <v>2195</v>
      </c>
      <c r="E390" t="s">
        <v>3984</v>
      </c>
      <c r="F390" t="s">
        <v>1183</v>
      </c>
      <c r="G390" s="56">
        <v>0.59514</v>
      </c>
      <c r="H390">
        <v>0</v>
      </c>
      <c r="I390">
        <v>0</v>
      </c>
      <c r="J390" s="12">
        <v>11</v>
      </c>
      <c r="K390" s="12">
        <v>7</v>
      </c>
      <c r="L390">
        <v>0</v>
      </c>
      <c r="M390">
        <v>0</v>
      </c>
      <c r="N390" s="12">
        <v>1.0482922670664421</v>
      </c>
      <c r="O390" s="12">
        <v>6.0396862326940353</v>
      </c>
      <c r="P390" s="12">
        <v>0</v>
      </c>
      <c r="Q390" s="12">
        <v>0</v>
      </c>
      <c r="R390" s="57">
        <v>1.6477319783714969E-5</v>
      </c>
      <c r="S390" s="57">
        <v>0</v>
      </c>
      <c r="T390" s="57">
        <v>0</v>
      </c>
      <c r="U390" s="57">
        <v>1.912225638296643E-3</v>
      </c>
      <c r="V390" s="57">
        <v>2.2292483025175007E-3</v>
      </c>
      <c r="W390" s="57">
        <v>0</v>
      </c>
      <c r="X390" s="57">
        <v>0</v>
      </c>
      <c r="Y390" s="57">
        <v>1.1433461535047279E-5</v>
      </c>
      <c r="Z390" s="57">
        <v>2.3529527211762219E-6</v>
      </c>
      <c r="AA390" s="57">
        <v>0</v>
      </c>
      <c r="AB390" s="57">
        <v>0</v>
      </c>
      <c r="AC390" s="17">
        <v>3.7924887953218921E-4</v>
      </c>
      <c r="AD390" s="12">
        <v>383</v>
      </c>
      <c r="AE390" s="16">
        <v>8</v>
      </c>
      <c r="AF390" s="17">
        <v>0.95139532211713884</v>
      </c>
      <c r="AG390" t="str">
        <f>IF(AF390&lt;='CAV Tier 1 Analysis'!$A$5,"Tier 1", "Tier 2")</f>
        <v>Tier 2</v>
      </c>
      <c r="AH390" t="str">
        <f t="shared" si="12"/>
        <v>Iowa - Tier 2</v>
      </c>
      <c r="AI390" t="str">
        <f t="shared" si="13"/>
        <v>Irwin, City Of - Tier 2</v>
      </c>
    </row>
    <row r="391" spans="1:35" x14ac:dyDescent="0.3">
      <c r="A391">
        <v>384</v>
      </c>
      <c r="B391">
        <v>7</v>
      </c>
      <c r="C391" t="s">
        <v>34</v>
      </c>
      <c r="D391" t="s">
        <v>2300</v>
      </c>
      <c r="E391" t="s">
        <v>3796</v>
      </c>
      <c r="F391" t="s">
        <v>1699</v>
      </c>
      <c r="G391" s="56">
        <v>0.20102</v>
      </c>
      <c r="H391">
        <v>2</v>
      </c>
      <c r="I391">
        <v>0</v>
      </c>
      <c r="J391" s="12">
        <v>11</v>
      </c>
      <c r="K391" s="12">
        <v>4</v>
      </c>
      <c r="L391">
        <v>1</v>
      </c>
      <c r="M391" s="12">
        <v>0.97234106059098591</v>
      </c>
      <c r="N391" s="12">
        <v>3.4679931270938429E-2</v>
      </c>
      <c r="O391" s="12">
        <v>2.5576267551671021</v>
      </c>
      <c r="P391" s="12">
        <v>0</v>
      </c>
      <c r="Q391" s="12">
        <v>0</v>
      </c>
      <c r="R391" s="57">
        <v>5.5655321822132325E-6</v>
      </c>
      <c r="S391" s="57">
        <v>1.5259021896696422E-4</v>
      </c>
      <c r="T391" s="57">
        <v>0</v>
      </c>
      <c r="U391" s="57">
        <v>1.912225638296643E-3</v>
      </c>
      <c r="V391" s="57">
        <v>1.2738561728671434E-3</v>
      </c>
      <c r="W391" s="57">
        <v>7.0821529745042496E-4</v>
      </c>
      <c r="X391" s="57">
        <v>1.1701815266163049E-4</v>
      </c>
      <c r="Y391" s="57">
        <v>3.7824533546733339E-7</v>
      </c>
      <c r="Z391" s="57">
        <v>9.9640521071227779E-7</v>
      </c>
      <c r="AA391" s="57">
        <v>0</v>
      </c>
      <c r="AB391" s="57">
        <v>0</v>
      </c>
      <c r="AC391" s="17">
        <v>3.7916778754283636E-4</v>
      </c>
      <c r="AD391" s="12">
        <v>384</v>
      </c>
      <c r="AE391" s="16">
        <v>8</v>
      </c>
      <c r="AF391" s="17">
        <v>0.95177448990468172</v>
      </c>
      <c r="AG391" t="str">
        <f>IF(AF391&lt;='CAV Tier 1 Analysis'!$A$5,"Tier 1", "Tier 2")</f>
        <v>Tier 2</v>
      </c>
      <c r="AH391" t="str">
        <f t="shared" si="12"/>
        <v>Iowa - Tier 2</v>
      </c>
      <c r="AI391" t="str">
        <f t="shared" si="13"/>
        <v>Frederika, City Of - Tier 2</v>
      </c>
    </row>
    <row r="392" spans="1:35" x14ac:dyDescent="0.3">
      <c r="A392">
        <v>385</v>
      </c>
      <c r="B392">
        <v>7</v>
      </c>
      <c r="C392" t="s">
        <v>34</v>
      </c>
      <c r="D392" t="s">
        <v>2489</v>
      </c>
      <c r="E392" t="s">
        <v>4037</v>
      </c>
      <c r="F392" t="s">
        <v>1492</v>
      </c>
      <c r="G392" s="56">
        <v>0.72885</v>
      </c>
      <c r="H392">
        <v>6</v>
      </c>
      <c r="I392">
        <v>0</v>
      </c>
      <c r="J392" s="12">
        <v>10</v>
      </c>
      <c r="K392" s="12">
        <v>6</v>
      </c>
      <c r="L392">
        <v>0</v>
      </c>
      <c r="M392">
        <v>0</v>
      </c>
      <c r="N392" s="12">
        <v>0</v>
      </c>
      <c r="O392" s="12">
        <v>48.945536585365872</v>
      </c>
      <c r="P392" s="12">
        <v>24.954433361219788</v>
      </c>
      <c r="Q392" s="12">
        <v>0</v>
      </c>
      <c r="R392" s="57">
        <v>2.0179276345667667E-5</v>
      </c>
      <c r="S392" s="57">
        <v>4.5777065690089265E-4</v>
      </c>
      <c r="T392" s="57">
        <v>0</v>
      </c>
      <c r="U392" s="57">
        <v>1.738386943906039E-3</v>
      </c>
      <c r="V392" s="57">
        <v>1.910784259300715E-3</v>
      </c>
      <c r="W392" s="57">
        <v>0</v>
      </c>
      <c r="X392" s="57">
        <v>0</v>
      </c>
      <c r="Y392" s="57">
        <v>0</v>
      </c>
      <c r="Z392" s="57">
        <v>1.9068297434814968E-5</v>
      </c>
      <c r="AA392" s="57">
        <v>1.9488728308913202E-5</v>
      </c>
      <c r="AB392" s="57">
        <v>0</v>
      </c>
      <c r="AC392" s="17">
        <v>3.7869801474518572E-4</v>
      </c>
      <c r="AD392" s="12">
        <v>385</v>
      </c>
      <c r="AE392" s="16">
        <v>8</v>
      </c>
      <c r="AF392" s="17">
        <v>0.95215318791942694</v>
      </c>
      <c r="AG392" t="str">
        <f>IF(AF392&lt;='CAV Tier 1 Analysis'!$A$5,"Tier 1", "Tier 2")</f>
        <v>Tier 2</v>
      </c>
      <c r="AH392" t="str">
        <f t="shared" ref="AH392:AH455" si="14">C392&amp;" - "&amp;AG392</f>
        <v>Iowa - Tier 2</v>
      </c>
      <c r="AI392" t="str">
        <f t="shared" ref="AI392:AI455" si="15">D392&amp;" - "&amp;AG392</f>
        <v>Shellsburg, City Of - Tier 2</v>
      </c>
    </row>
    <row r="393" spans="1:35" x14ac:dyDescent="0.3">
      <c r="A393">
        <v>386</v>
      </c>
      <c r="B393">
        <v>7</v>
      </c>
      <c r="C393" t="s">
        <v>34</v>
      </c>
      <c r="D393" t="s">
        <v>2442</v>
      </c>
      <c r="E393" t="s">
        <v>3982</v>
      </c>
      <c r="F393" t="s">
        <v>1185</v>
      </c>
      <c r="G393" s="56">
        <v>0.60963999999999996</v>
      </c>
      <c r="H393">
        <v>0</v>
      </c>
      <c r="I393">
        <v>0</v>
      </c>
      <c r="J393" s="12">
        <v>11</v>
      </c>
      <c r="K393" s="12">
        <v>7</v>
      </c>
      <c r="L393">
        <v>0</v>
      </c>
      <c r="M393">
        <v>0</v>
      </c>
      <c r="N393" s="12">
        <v>0</v>
      </c>
      <c r="O393" s="12">
        <v>7.8114429610227951</v>
      </c>
      <c r="P393" s="12">
        <v>0</v>
      </c>
      <c r="Q393" s="12">
        <v>0</v>
      </c>
      <c r="R393" s="57">
        <v>1.6878773453210997E-5</v>
      </c>
      <c r="S393" s="57">
        <v>0</v>
      </c>
      <c r="T393" s="57">
        <v>0</v>
      </c>
      <c r="U393" s="57">
        <v>1.912225638296643E-3</v>
      </c>
      <c r="V393" s="57">
        <v>2.2292483025175007E-3</v>
      </c>
      <c r="W393" s="57">
        <v>0</v>
      </c>
      <c r="X393" s="57">
        <v>0</v>
      </c>
      <c r="Y393" s="57">
        <v>0</v>
      </c>
      <c r="Z393" s="57">
        <v>3.0431971568253059E-6</v>
      </c>
      <c r="AA393" s="57">
        <v>0</v>
      </c>
      <c r="AB393" s="57">
        <v>0</v>
      </c>
      <c r="AC393" s="17">
        <v>3.7830871922038003E-4</v>
      </c>
      <c r="AD393" s="12">
        <v>386</v>
      </c>
      <c r="AE393" s="16">
        <v>8</v>
      </c>
      <c r="AF393" s="17">
        <v>0.95253149663864733</v>
      </c>
      <c r="AG393" t="str">
        <f>IF(AF393&lt;='CAV Tier 1 Analysis'!$A$5,"Tier 1", "Tier 2")</f>
        <v>Tier 2</v>
      </c>
      <c r="AH393" t="str">
        <f t="shared" si="14"/>
        <v>Iowa - Tier 2</v>
      </c>
      <c r="AI393" t="str">
        <f t="shared" si="15"/>
        <v>Earling, City Of - Tier 2</v>
      </c>
    </row>
    <row r="394" spans="1:35" x14ac:dyDescent="0.3">
      <c r="A394">
        <v>387</v>
      </c>
      <c r="B394">
        <v>7</v>
      </c>
      <c r="C394" t="s">
        <v>34</v>
      </c>
      <c r="D394" t="s">
        <v>2603</v>
      </c>
      <c r="E394" t="s">
        <v>4169</v>
      </c>
      <c r="F394" t="s">
        <v>1540</v>
      </c>
      <c r="G394" s="56">
        <v>0.95489000000000002</v>
      </c>
      <c r="H394">
        <v>1</v>
      </c>
      <c r="I394">
        <v>0</v>
      </c>
      <c r="J394" s="12">
        <v>12.5</v>
      </c>
      <c r="K394" s="12">
        <v>4.5</v>
      </c>
      <c r="L394">
        <v>0</v>
      </c>
      <c r="M394" s="12">
        <v>3</v>
      </c>
      <c r="N394" s="12">
        <v>0</v>
      </c>
      <c r="O394" s="12">
        <v>72.404387025264967</v>
      </c>
      <c r="P394" s="12">
        <v>51.00026547557934</v>
      </c>
      <c r="Q394" s="12">
        <v>5.2782368859950708</v>
      </c>
      <c r="R394" s="57">
        <v>2.6437523756211288E-5</v>
      </c>
      <c r="S394" s="57">
        <v>7.6295109483482109E-5</v>
      </c>
      <c r="T394" s="57">
        <v>0</v>
      </c>
      <c r="U394" s="57">
        <v>2.172983679882549E-3</v>
      </c>
      <c r="V394" s="57">
        <v>1.4330881944755363E-3</v>
      </c>
      <c r="W394" s="57">
        <v>0</v>
      </c>
      <c r="X394" s="57">
        <v>3.6104045402702797E-4</v>
      </c>
      <c r="Y394" s="57">
        <v>0</v>
      </c>
      <c r="Z394" s="57">
        <v>2.8207442061141927E-5</v>
      </c>
      <c r="AA394" s="57">
        <v>3.9829809122439149E-5</v>
      </c>
      <c r="AB394" s="57">
        <v>2.0011976401961554E-5</v>
      </c>
      <c r="AC394" s="17">
        <v>3.7799038083730438E-4</v>
      </c>
      <c r="AD394" s="12">
        <v>387</v>
      </c>
      <c r="AE394" s="16">
        <v>8</v>
      </c>
      <c r="AF394" s="17">
        <v>0.95290948701948464</v>
      </c>
      <c r="AG394" t="str">
        <f>IF(AF394&lt;='CAV Tier 1 Analysis'!$A$5,"Tier 1", "Tier 2")</f>
        <v>Tier 2</v>
      </c>
      <c r="AH394" t="str">
        <f t="shared" si="14"/>
        <v>Iowa - Tier 2</v>
      </c>
      <c r="AI394" t="str">
        <f t="shared" si="15"/>
        <v>Earlham, City Of - Tier 2</v>
      </c>
    </row>
    <row r="395" spans="1:35" x14ac:dyDescent="0.3">
      <c r="A395">
        <v>388</v>
      </c>
      <c r="B395">
        <v>7</v>
      </c>
      <c r="C395" t="s">
        <v>34</v>
      </c>
      <c r="D395" t="s">
        <v>2116</v>
      </c>
      <c r="E395" t="s">
        <v>4221</v>
      </c>
      <c r="F395" t="s">
        <v>1186</v>
      </c>
      <c r="G395" s="56">
        <v>0.37816</v>
      </c>
      <c r="H395">
        <v>0</v>
      </c>
      <c r="I395">
        <v>0</v>
      </c>
      <c r="J395" s="12">
        <v>11</v>
      </c>
      <c r="K395" s="12">
        <v>7</v>
      </c>
      <c r="L395">
        <v>0</v>
      </c>
      <c r="M395">
        <v>0</v>
      </c>
      <c r="N395" s="12">
        <v>0</v>
      </c>
      <c r="O395" s="12">
        <v>6.1396204035061226</v>
      </c>
      <c r="P395" s="12">
        <v>0</v>
      </c>
      <c r="Q395" s="12">
        <v>0.29432504331285347</v>
      </c>
      <c r="R395" s="57">
        <v>1.0469911700456452E-5</v>
      </c>
      <c r="S395" s="57">
        <v>0</v>
      </c>
      <c r="T395" s="57">
        <v>0</v>
      </c>
      <c r="U395" s="57">
        <v>1.912225638296643E-3</v>
      </c>
      <c r="V395" s="57">
        <v>2.2292483025175007E-3</v>
      </c>
      <c r="W395" s="57">
        <v>0</v>
      </c>
      <c r="X395" s="57">
        <v>0</v>
      </c>
      <c r="Y395" s="57">
        <v>0</v>
      </c>
      <c r="Z395" s="57">
        <v>2.3918852700026708E-6</v>
      </c>
      <c r="AA395" s="57">
        <v>0</v>
      </c>
      <c r="AB395" s="57">
        <v>1.1159078208314875E-6</v>
      </c>
      <c r="AC395" s="17">
        <v>3.7776833141867587E-4</v>
      </c>
      <c r="AD395" s="12">
        <v>388</v>
      </c>
      <c r="AE395" s="16">
        <v>8</v>
      </c>
      <c r="AF395" s="17">
        <v>0.95328725535090331</v>
      </c>
      <c r="AG395" t="str">
        <f>IF(AF395&lt;='CAV Tier 1 Analysis'!$A$5,"Tier 1", "Tier 2")</f>
        <v>Tier 2</v>
      </c>
      <c r="AH395" t="str">
        <f t="shared" si="14"/>
        <v>Iowa - Tier 2</v>
      </c>
      <c r="AI395" t="str">
        <f t="shared" si="15"/>
        <v>Greeley, City Of - Tier 2</v>
      </c>
    </row>
    <row r="396" spans="1:35" x14ac:dyDescent="0.3">
      <c r="A396">
        <v>389</v>
      </c>
      <c r="B396">
        <v>7</v>
      </c>
      <c r="C396" t="s">
        <v>34</v>
      </c>
      <c r="D396" t="s">
        <v>2441</v>
      </c>
      <c r="E396" t="s">
        <v>3981</v>
      </c>
      <c r="F396" t="s">
        <v>1187</v>
      </c>
      <c r="G396" s="56">
        <v>0.39692</v>
      </c>
      <c r="H396">
        <v>0</v>
      </c>
      <c r="I396">
        <v>0</v>
      </c>
      <c r="J396" s="12">
        <v>11</v>
      </c>
      <c r="K396" s="12">
        <v>7</v>
      </c>
      <c r="L396">
        <v>0</v>
      </c>
      <c r="M396">
        <v>0</v>
      </c>
      <c r="N396" s="12">
        <v>0</v>
      </c>
      <c r="O396" s="12">
        <v>4.6232538192946171</v>
      </c>
      <c r="P396" s="12">
        <v>0</v>
      </c>
      <c r="Q396" s="12">
        <v>0</v>
      </c>
      <c r="R396" s="57">
        <v>1.0989309689404418E-5</v>
      </c>
      <c r="S396" s="57">
        <v>0</v>
      </c>
      <c r="T396" s="57">
        <v>0</v>
      </c>
      <c r="U396" s="57">
        <v>1.912225638296643E-3</v>
      </c>
      <c r="V396" s="57">
        <v>2.2292483025175007E-3</v>
      </c>
      <c r="W396" s="57">
        <v>0</v>
      </c>
      <c r="X396" s="57">
        <v>0</v>
      </c>
      <c r="Y396" s="57">
        <v>0</v>
      </c>
      <c r="Z396" s="57">
        <v>1.8011362239169346E-6</v>
      </c>
      <c r="AA396" s="57">
        <v>0</v>
      </c>
      <c r="AB396" s="57">
        <v>0</v>
      </c>
      <c r="AC396" s="17">
        <v>3.7766039879340589E-4</v>
      </c>
      <c r="AD396" s="12">
        <v>389</v>
      </c>
      <c r="AE396" s="16">
        <v>8</v>
      </c>
      <c r="AF396" s="17">
        <v>0.9536649157496967</v>
      </c>
      <c r="AG396" t="str">
        <f>IF(AF396&lt;='CAV Tier 1 Analysis'!$A$5,"Tier 1", "Tier 2")</f>
        <v>Tier 2</v>
      </c>
      <c r="AH396" t="str">
        <f t="shared" si="14"/>
        <v>Iowa - Tier 2</v>
      </c>
      <c r="AI396" t="str">
        <f t="shared" si="15"/>
        <v>Defiance, City Of - Tier 2</v>
      </c>
    </row>
    <row r="397" spans="1:35" x14ac:dyDescent="0.3">
      <c r="A397">
        <v>390</v>
      </c>
      <c r="B397">
        <v>7</v>
      </c>
      <c r="C397" t="s">
        <v>34</v>
      </c>
      <c r="D397" t="s">
        <v>2515</v>
      </c>
      <c r="E397" t="s">
        <v>4065</v>
      </c>
      <c r="F397" t="s">
        <v>1190</v>
      </c>
      <c r="G397" s="56">
        <v>0.33050000000000002</v>
      </c>
      <c r="H397">
        <v>0</v>
      </c>
      <c r="I397">
        <v>0</v>
      </c>
      <c r="J397" s="12">
        <v>11</v>
      </c>
      <c r="K397" s="12">
        <v>7</v>
      </c>
      <c r="L397">
        <v>0</v>
      </c>
      <c r="M397">
        <v>0</v>
      </c>
      <c r="N397" s="12">
        <v>0</v>
      </c>
      <c r="O397" s="12">
        <v>4.9058549477897309</v>
      </c>
      <c r="P397" s="12">
        <v>0</v>
      </c>
      <c r="Q397" s="12">
        <v>0</v>
      </c>
      <c r="R397" s="57">
        <v>9.1503750185129499E-6</v>
      </c>
      <c r="S397" s="57">
        <v>0</v>
      </c>
      <c r="T397" s="57">
        <v>0</v>
      </c>
      <c r="U397" s="57">
        <v>1.912225638296643E-3</v>
      </c>
      <c r="V397" s="57">
        <v>2.2292483025175007E-3</v>
      </c>
      <c r="W397" s="57">
        <v>0</v>
      </c>
      <c r="X397" s="57">
        <v>0</v>
      </c>
      <c r="Y397" s="57">
        <v>0</v>
      </c>
      <c r="Z397" s="57">
        <v>1.9112325217511756E-6</v>
      </c>
      <c r="AA397" s="57">
        <v>0</v>
      </c>
      <c r="AB397" s="57">
        <v>0</v>
      </c>
      <c r="AC397" s="17">
        <v>3.7750323166858249E-4</v>
      </c>
      <c r="AD397" s="12">
        <v>390</v>
      </c>
      <c r="AE397" s="16">
        <v>8</v>
      </c>
      <c r="AF397" s="17">
        <v>0.95404241898136533</v>
      </c>
      <c r="AG397" t="str">
        <f>IF(AF397&lt;='CAV Tier 1 Analysis'!$A$5,"Tier 1", "Tier 2")</f>
        <v>Tier 2</v>
      </c>
      <c r="AH397" t="str">
        <f t="shared" si="14"/>
        <v>Iowa - Tier 2</v>
      </c>
      <c r="AI397" t="str">
        <f t="shared" si="15"/>
        <v>Masonville, City Of - Tier 2</v>
      </c>
    </row>
    <row r="398" spans="1:35" x14ac:dyDescent="0.3">
      <c r="A398">
        <v>391</v>
      </c>
      <c r="B398">
        <v>7</v>
      </c>
      <c r="C398" t="s">
        <v>34</v>
      </c>
      <c r="D398" t="s">
        <v>2444</v>
      </c>
      <c r="E398" t="s">
        <v>3985</v>
      </c>
      <c r="F398" t="s">
        <v>1191</v>
      </c>
      <c r="G398" s="56">
        <v>0.28604000000000002</v>
      </c>
      <c r="H398">
        <v>0</v>
      </c>
      <c r="I398">
        <v>0</v>
      </c>
      <c r="J398" s="12">
        <v>11</v>
      </c>
      <c r="K398" s="12">
        <v>7</v>
      </c>
      <c r="L398">
        <v>0</v>
      </c>
      <c r="M398">
        <v>0</v>
      </c>
      <c r="N398" s="12">
        <v>3.8120147292013559E-2</v>
      </c>
      <c r="O398" s="12">
        <v>3.3317432290411984</v>
      </c>
      <c r="P398" s="12">
        <v>0</v>
      </c>
      <c r="Q398" s="12">
        <v>0</v>
      </c>
      <c r="R398" s="57">
        <v>7.9194350084582286E-6</v>
      </c>
      <c r="S398" s="57">
        <v>0</v>
      </c>
      <c r="T398" s="57">
        <v>0</v>
      </c>
      <c r="U398" s="57">
        <v>1.912225638296643E-3</v>
      </c>
      <c r="V398" s="57">
        <v>2.2292483025175007E-3</v>
      </c>
      <c r="W398" s="57">
        <v>0</v>
      </c>
      <c r="X398" s="57">
        <v>0</v>
      </c>
      <c r="Y398" s="57">
        <v>4.1576691106693941E-7</v>
      </c>
      <c r="Z398" s="57">
        <v>1.2979870137287112E-6</v>
      </c>
      <c r="AA398" s="57">
        <v>0</v>
      </c>
      <c r="AB398" s="57">
        <v>0</v>
      </c>
      <c r="AC398" s="17">
        <v>3.7737337543158157E-4</v>
      </c>
      <c r="AD398" s="12">
        <v>391</v>
      </c>
      <c r="AE398" s="16">
        <v>8</v>
      </c>
      <c r="AF398" s="17">
        <v>0.95441979235679686</v>
      </c>
      <c r="AG398" t="str">
        <f>IF(AF398&lt;='CAV Tier 1 Analysis'!$A$5,"Tier 1", "Tier 2")</f>
        <v>Tier 2</v>
      </c>
      <c r="AH398" t="str">
        <f t="shared" si="14"/>
        <v>Iowa - Tier 2</v>
      </c>
      <c r="AI398" t="str">
        <f t="shared" si="15"/>
        <v>Kirkman, City Of - Tier 2</v>
      </c>
    </row>
    <row r="399" spans="1:35" x14ac:dyDescent="0.3">
      <c r="A399">
        <v>392</v>
      </c>
      <c r="B399">
        <v>7</v>
      </c>
      <c r="C399" t="s">
        <v>34</v>
      </c>
      <c r="D399" t="s">
        <v>2445</v>
      </c>
      <c r="E399" t="s">
        <v>3986</v>
      </c>
      <c r="F399" t="s">
        <v>1192</v>
      </c>
      <c r="G399" s="56">
        <v>0.27493000000000001</v>
      </c>
      <c r="H399">
        <v>0</v>
      </c>
      <c r="I399">
        <v>0</v>
      </c>
      <c r="J399" s="12">
        <v>11</v>
      </c>
      <c r="K399" s="12">
        <v>7</v>
      </c>
      <c r="L399">
        <v>0</v>
      </c>
      <c r="M399">
        <v>0</v>
      </c>
      <c r="N399" s="12">
        <v>0</v>
      </c>
      <c r="O399" s="12">
        <v>4.6193403380111988</v>
      </c>
      <c r="P399" s="12">
        <v>0</v>
      </c>
      <c r="Q399" s="12">
        <v>0</v>
      </c>
      <c r="R399" s="57">
        <v>7.6118384382443737E-6</v>
      </c>
      <c r="S399" s="57">
        <v>0</v>
      </c>
      <c r="T399" s="57">
        <v>0</v>
      </c>
      <c r="U399" s="57">
        <v>1.912225638296643E-3</v>
      </c>
      <c r="V399" s="57">
        <v>2.2292483025175007E-3</v>
      </c>
      <c r="W399" s="57">
        <v>0</v>
      </c>
      <c r="X399" s="57">
        <v>0</v>
      </c>
      <c r="Y399" s="57">
        <v>0</v>
      </c>
      <c r="Z399" s="57">
        <v>1.799611602259398E-6</v>
      </c>
      <c r="AA399" s="57">
        <v>0</v>
      </c>
      <c r="AB399" s="57">
        <v>0</v>
      </c>
      <c r="AC399" s="17">
        <v>3.7735321735042258E-4</v>
      </c>
      <c r="AD399" s="12">
        <v>392</v>
      </c>
      <c r="AE399" s="16">
        <v>8</v>
      </c>
      <c r="AF399" s="17">
        <v>0.9547971455741473</v>
      </c>
      <c r="AG399" t="str">
        <f>IF(AF399&lt;='CAV Tier 1 Analysis'!$A$5,"Tier 1", "Tier 2")</f>
        <v>Tier 2</v>
      </c>
      <c r="AH399" t="str">
        <f t="shared" si="14"/>
        <v>Iowa - Tier 2</v>
      </c>
      <c r="AI399" t="str">
        <f t="shared" si="15"/>
        <v>Panama, City Of - Tier 2</v>
      </c>
    </row>
    <row r="400" spans="1:35" x14ac:dyDescent="0.3">
      <c r="A400">
        <v>393</v>
      </c>
      <c r="B400">
        <v>7</v>
      </c>
      <c r="C400" t="s">
        <v>34</v>
      </c>
      <c r="D400" t="s">
        <v>2411</v>
      </c>
      <c r="E400" t="s">
        <v>3945</v>
      </c>
      <c r="F400" t="s">
        <v>1193</v>
      </c>
      <c r="G400" s="56">
        <v>0.22428999999999999</v>
      </c>
      <c r="H400">
        <v>0</v>
      </c>
      <c r="I400">
        <v>0</v>
      </c>
      <c r="J400" s="12">
        <v>11</v>
      </c>
      <c r="K400" s="12">
        <v>7</v>
      </c>
      <c r="L400">
        <v>0</v>
      </c>
      <c r="M400">
        <v>0</v>
      </c>
      <c r="N400" s="12">
        <v>1.3826192380117111E-3</v>
      </c>
      <c r="O400" s="12">
        <v>4.9611441432145895</v>
      </c>
      <c r="P400" s="12">
        <v>0</v>
      </c>
      <c r="Q400" s="12">
        <v>0.19887968504140119</v>
      </c>
      <c r="R400" s="57">
        <v>6.2097961056044461E-6</v>
      </c>
      <c r="S400" s="57">
        <v>0</v>
      </c>
      <c r="T400" s="57">
        <v>0</v>
      </c>
      <c r="U400" s="57">
        <v>1.912225638296643E-3</v>
      </c>
      <c r="V400" s="57">
        <v>2.2292483025175007E-3</v>
      </c>
      <c r="W400" s="57">
        <v>0</v>
      </c>
      <c r="X400" s="57">
        <v>0</v>
      </c>
      <c r="Y400" s="57">
        <v>1.5079882177954994E-8</v>
      </c>
      <c r="Z400" s="57">
        <v>1.9327721941471267E-6</v>
      </c>
      <c r="AA400" s="57">
        <v>0</v>
      </c>
      <c r="AB400" s="57">
        <v>7.5403504045797457E-7</v>
      </c>
      <c r="AC400" s="17">
        <v>3.7730778400332099E-4</v>
      </c>
      <c r="AD400" s="12">
        <v>393</v>
      </c>
      <c r="AE400" s="16">
        <v>8</v>
      </c>
      <c r="AF400" s="17">
        <v>0.95517445335815065</v>
      </c>
      <c r="AG400" t="str">
        <f>IF(AF400&lt;='CAV Tier 1 Analysis'!$A$5,"Tier 1", "Tier 2")</f>
        <v>Tier 2</v>
      </c>
      <c r="AH400" t="str">
        <f t="shared" si="14"/>
        <v>Iowa - Tier 2</v>
      </c>
      <c r="AI400" t="str">
        <f t="shared" si="15"/>
        <v>Silver City, City Of - Tier 2</v>
      </c>
    </row>
    <row r="401" spans="1:35" x14ac:dyDescent="0.3">
      <c r="A401">
        <v>394</v>
      </c>
      <c r="B401">
        <v>7</v>
      </c>
      <c r="C401" t="s">
        <v>34</v>
      </c>
      <c r="D401" t="s">
        <v>2399</v>
      </c>
      <c r="E401" t="s">
        <v>3928</v>
      </c>
      <c r="F401" t="s">
        <v>1771</v>
      </c>
      <c r="G401" s="56">
        <v>0.72851999999999995</v>
      </c>
      <c r="H401">
        <v>0</v>
      </c>
      <c r="I401">
        <v>0</v>
      </c>
      <c r="J401" s="12">
        <v>15</v>
      </c>
      <c r="K401" s="12">
        <v>2</v>
      </c>
      <c r="L401">
        <v>1</v>
      </c>
      <c r="M401">
        <v>0</v>
      </c>
      <c r="N401" s="12">
        <v>11.668884445252377</v>
      </c>
      <c r="O401" s="12">
        <v>128.31393080046053</v>
      </c>
      <c r="P401" s="12">
        <v>0</v>
      </c>
      <c r="Q401" s="12">
        <v>0</v>
      </c>
      <c r="R401" s="57">
        <v>2.0170139813879134E-5</v>
      </c>
      <c r="S401" s="57">
        <v>0</v>
      </c>
      <c r="T401" s="57">
        <v>0</v>
      </c>
      <c r="U401" s="57">
        <v>2.6075804158590585E-3</v>
      </c>
      <c r="V401" s="57">
        <v>6.3692808643357171E-4</v>
      </c>
      <c r="W401" s="57">
        <v>7.0821529745042496E-4</v>
      </c>
      <c r="X401" s="57">
        <v>0</v>
      </c>
      <c r="Y401" s="57">
        <v>1.2726960376714151E-4</v>
      </c>
      <c r="Z401" s="57">
        <v>4.9988790975171154E-5</v>
      </c>
      <c r="AA401" s="57">
        <v>0</v>
      </c>
      <c r="AB401" s="57">
        <v>0</v>
      </c>
      <c r="AC401" s="17">
        <v>3.7728657584538608E-4</v>
      </c>
      <c r="AD401" s="12">
        <v>394</v>
      </c>
      <c r="AE401" s="16">
        <v>8</v>
      </c>
      <c r="AF401" s="17">
        <v>0.955551739933996</v>
      </c>
      <c r="AG401" t="str">
        <f>IF(AF401&lt;='CAV Tier 1 Analysis'!$A$5,"Tier 1", "Tier 2")</f>
        <v>Tier 2</v>
      </c>
      <c r="AH401" t="str">
        <f t="shared" si="14"/>
        <v>Iowa - Tier 2</v>
      </c>
      <c r="AI401" t="str">
        <f t="shared" si="15"/>
        <v>Coggon, City Of - Tier 2</v>
      </c>
    </row>
    <row r="402" spans="1:35" x14ac:dyDescent="0.3">
      <c r="A402">
        <v>395</v>
      </c>
      <c r="B402">
        <v>7</v>
      </c>
      <c r="C402" t="s">
        <v>34</v>
      </c>
      <c r="D402" t="s">
        <v>2575</v>
      </c>
      <c r="E402" t="s">
        <v>4137</v>
      </c>
      <c r="F402" t="s">
        <v>1194</v>
      </c>
      <c r="G402" s="56">
        <v>0.24826999999999999</v>
      </c>
      <c r="H402">
        <v>0</v>
      </c>
      <c r="I402">
        <v>0</v>
      </c>
      <c r="J402" s="12">
        <v>11</v>
      </c>
      <c r="K402" s="12">
        <v>7</v>
      </c>
      <c r="L402">
        <v>0</v>
      </c>
      <c r="M402">
        <v>0</v>
      </c>
      <c r="N402" s="12">
        <v>0</v>
      </c>
      <c r="O402" s="12">
        <v>2.7771820464277583</v>
      </c>
      <c r="P402" s="12">
        <v>0</v>
      </c>
      <c r="Q402" s="12">
        <v>0</v>
      </c>
      <c r="R402" s="57">
        <v>6.8737174155709833E-6</v>
      </c>
      <c r="S402" s="57">
        <v>0</v>
      </c>
      <c r="T402" s="57">
        <v>0</v>
      </c>
      <c r="U402" s="57">
        <v>1.912225638296643E-3</v>
      </c>
      <c r="V402" s="57">
        <v>2.2292483025175007E-3</v>
      </c>
      <c r="W402" s="57">
        <v>0</v>
      </c>
      <c r="X402" s="57">
        <v>0</v>
      </c>
      <c r="Y402" s="57">
        <v>0</v>
      </c>
      <c r="Z402" s="57">
        <v>1.0819399885330067E-6</v>
      </c>
      <c r="AA402" s="57">
        <v>0</v>
      </c>
      <c r="AB402" s="57">
        <v>0</v>
      </c>
      <c r="AC402" s="17">
        <v>3.772208725652953E-4</v>
      </c>
      <c r="AD402" s="12">
        <v>395</v>
      </c>
      <c r="AE402" s="16">
        <v>8</v>
      </c>
      <c r="AF402" s="17">
        <v>0.95592896080656131</v>
      </c>
      <c r="AG402" t="str">
        <f>IF(AF402&lt;='CAV Tier 1 Analysis'!$A$5,"Tier 1", "Tier 2")</f>
        <v>Tier 2</v>
      </c>
      <c r="AH402" t="str">
        <f t="shared" si="14"/>
        <v>Iowa - Tier 2</v>
      </c>
      <c r="AI402" t="str">
        <f t="shared" si="15"/>
        <v>Portsmouth, City Of - Tier 2</v>
      </c>
    </row>
    <row r="403" spans="1:35" x14ac:dyDescent="0.3">
      <c r="A403">
        <v>396</v>
      </c>
      <c r="B403">
        <v>7</v>
      </c>
      <c r="C403" t="s">
        <v>34</v>
      </c>
      <c r="D403" t="s">
        <v>2105</v>
      </c>
      <c r="E403" t="s">
        <v>4210</v>
      </c>
      <c r="F403" t="s">
        <v>1123</v>
      </c>
      <c r="G403" s="56">
        <v>0.97863</v>
      </c>
      <c r="H403">
        <v>0</v>
      </c>
      <c r="I403">
        <v>0</v>
      </c>
      <c r="J403" s="12">
        <v>9</v>
      </c>
      <c r="K403" s="12">
        <v>8</v>
      </c>
      <c r="L403">
        <v>0</v>
      </c>
      <c r="M403">
        <v>0</v>
      </c>
      <c r="N403" s="12">
        <v>0</v>
      </c>
      <c r="O403" s="12">
        <v>18.937261158740533</v>
      </c>
      <c r="P403" s="12">
        <v>0</v>
      </c>
      <c r="Q403" s="12">
        <v>0</v>
      </c>
      <c r="R403" s="57">
        <v>2.7094800315786168E-5</v>
      </c>
      <c r="S403" s="57">
        <v>0</v>
      </c>
      <c r="T403" s="57">
        <v>0</v>
      </c>
      <c r="U403" s="57">
        <v>1.5645482495154352E-3</v>
      </c>
      <c r="V403" s="57">
        <v>2.5477123457342868E-3</v>
      </c>
      <c r="W403" s="57">
        <v>0</v>
      </c>
      <c r="X403" s="57">
        <v>0</v>
      </c>
      <c r="Y403" s="57">
        <v>0</v>
      </c>
      <c r="Z403" s="57">
        <v>7.3776150711073873E-6</v>
      </c>
      <c r="AA403" s="57">
        <v>0</v>
      </c>
      <c r="AB403" s="57">
        <v>0</v>
      </c>
      <c r="AC403" s="17">
        <v>3.7697572823969233E-4</v>
      </c>
      <c r="AD403" s="12">
        <v>396</v>
      </c>
      <c r="AE403" s="16">
        <v>8</v>
      </c>
      <c r="AF403" s="17">
        <v>0.956305936534801</v>
      </c>
      <c r="AG403" t="str">
        <f>IF(AF403&lt;='CAV Tier 1 Analysis'!$A$5,"Tier 1", "Tier 2")</f>
        <v>Tier 2</v>
      </c>
      <c r="AH403" t="str">
        <f t="shared" si="14"/>
        <v>Iowa - Tier 2</v>
      </c>
      <c r="AI403" t="str">
        <f t="shared" si="15"/>
        <v>Arcadia, City Of - Tier 2</v>
      </c>
    </row>
    <row r="404" spans="1:35" x14ac:dyDescent="0.3">
      <c r="A404">
        <v>397</v>
      </c>
      <c r="B404">
        <v>7</v>
      </c>
      <c r="C404" t="s">
        <v>34</v>
      </c>
      <c r="D404" t="s">
        <v>2207</v>
      </c>
      <c r="E404" t="s">
        <v>4115</v>
      </c>
      <c r="F404" t="s">
        <v>1448</v>
      </c>
      <c r="G404" s="56">
        <v>0.68094999999999994</v>
      </c>
      <c r="H404">
        <v>3</v>
      </c>
      <c r="I404">
        <v>0</v>
      </c>
      <c r="J404" s="12">
        <v>10</v>
      </c>
      <c r="K404" s="12">
        <v>6</v>
      </c>
      <c r="L404">
        <v>0</v>
      </c>
      <c r="M404" s="12">
        <v>2</v>
      </c>
      <c r="N404" s="12">
        <v>0</v>
      </c>
      <c r="O404" s="12">
        <v>23.163691637777319</v>
      </c>
      <c r="P404" s="12">
        <v>0</v>
      </c>
      <c r="Q404" s="12">
        <v>0</v>
      </c>
      <c r="R404" s="57">
        <v>1.8853094913332504E-5</v>
      </c>
      <c r="S404" s="57">
        <v>2.2888532845044633E-4</v>
      </c>
      <c r="T404" s="57">
        <v>0</v>
      </c>
      <c r="U404" s="57">
        <v>1.738386943906039E-3</v>
      </c>
      <c r="V404" s="57">
        <v>1.910784259300715E-3</v>
      </c>
      <c r="W404" s="57">
        <v>0</v>
      </c>
      <c r="X404" s="57">
        <v>2.4069363601801863E-4</v>
      </c>
      <c r="Y404" s="57">
        <v>0</v>
      </c>
      <c r="Z404" s="57">
        <v>9.0241560855527506E-6</v>
      </c>
      <c r="AA404" s="57">
        <v>0</v>
      </c>
      <c r="AB404" s="57">
        <v>0</v>
      </c>
      <c r="AC404" s="17">
        <v>3.7696612897037318E-4</v>
      </c>
      <c r="AD404" s="12">
        <v>397</v>
      </c>
      <c r="AE404" s="16">
        <v>8</v>
      </c>
      <c r="AF404" s="17">
        <v>0.95668290266377143</v>
      </c>
      <c r="AG404" t="str">
        <f>IF(AF404&lt;='CAV Tier 1 Analysis'!$A$5,"Tier 1", "Tier 2")</f>
        <v>Tier 2</v>
      </c>
      <c r="AH404" t="str">
        <f t="shared" si="14"/>
        <v>Iowa - Tier 2</v>
      </c>
      <c r="AI404" t="str">
        <f t="shared" si="15"/>
        <v>Harvey, City Of - Tier 2</v>
      </c>
    </row>
    <row r="405" spans="1:35" x14ac:dyDescent="0.3">
      <c r="A405">
        <v>398</v>
      </c>
      <c r="B405">
        <v>7</v>
      </c>
      <c r="C405" t="s">
        <v>34</v>
      </c>
      <c r="D405" t="s">
        <v>2319</v>
      </c>
      <c r="E405" t="s">
        <v>3817</v>
      </c>
      <c r="F405" t="s">
        <v>1126</v>
      </c>
      <c r="G405" s="56">
        <v>0.63837999999999995</v>
      </c>
      <c r="H405">
        <v>0</v>
      </c>
      <c r="I405">
        <v>0</v>
      </c>
      <c r="J405" s="12">
        <v>9</v>
      </c>
      <c r="K405" s="12">
        <v>8</v>
      </c>
      <c r="L405">
        <v>0</v>
      </c>
      <c r="M405">
        <v>0</v>
      </c>
      <c r="N405" s="12">
        <v>0</v>
      </c>
      <c r="O405" s="12">
        <v>17.632418421690804</v>
      </c>
      <c r="P405" s="12">
        <v>0</v>
      </c>
      <c r="Q405" s="12">
        <v>0</v>
      </c>
      <c r="R405" s="57">
        <v>1.7674482312612091E-5</v>
      </c>
      <c r="S405" s="57">
        <v>0</v>
      </c>
      <c r="T405" s="57">
        <v>0</v>
      </c>
      <c r="U405" s="57">
        <v>1.5645482495154352E-3</v>
      </c>
      <c r="V405" s="57">
        <v>2.5477123457342868E-3</v>
      </c>
      <c r="W405" s="57">
        <v>0</v>
      </c>
      <c r="X405" s="57">
        <v>0</v>
      </c>
      <c r="Y405" s="57">
        <v>0</v>
      </c>
      <c r="Z405" s="57">
        <v>6.8692718972139491E-6</v>
      </c>
      <c r="AA405" s="57">
        <v>0</v>
      </c>
      <c r="AB405" s="57">
        <v>0</v>
      </c>
      <c r="AC405" s="17">
        <v>3.7607312267814075E-4</v>
      </c>
      <c r="AD405" s="12">
        <v>398</v>
      </c>
      <c r="AE405" s="16">
        <v>8</v>
      </c>
      <c r="AF405" s="17">
        <v>0.95705897578644961</v>
      </c>
      <c r="AG405" t="str">
        <f>IF(AF405&lt;='CAV Tier 1 Analysis'!$A$5,"Tier 1", "Tier 2")</f>
        <v>Tier 2</v>
      </c>
      <c r="AH405" t="str">
        <f t="shared" si="14"/>
        <v>Iowa - Tier 2</v>
      </c>
      <c r="AI405" t="str">
        <f t="shared" si="15"/>
        <v>Stanwood, City Of - Tier 2</v>
      </c>
    </row>
    <row r="406" spans="1:35" x14ac:dyDescent="0.3">
      <c r="A406">
        <v>399</v>
      </c>
      <c r="B406">
        <v>7</v>
      </c>
      <c r="C406" t="s">
        <v>34</v>
      </c>
      <c r="D406" t="s">
        <v>2335</v>
      </c>
      <c r="E406" t="s">
        <v>3840</v>
      </c>
      <c r="F406" t="s">
        <v>1464</v>
      </c>
      <c r="G406" s="56">
        <v>9.7530000000000006E-2</v>
      </c>
      <c r="H406">
        <v>1</v>
      </c>
      <c r="I406">
        <v>0</v>
      </c>
      <c r="J406" s="12">
        <v>16</v>
      </c>
      <c r="K406" s="12">
        <v>4</v>
      </c>
      <c r="L406">
        <v>0</v>
      </c>
      <c r="M406">
        <v>0</v>
      </c>
      <c r="N406" s="12">
        <v>0</v>
      </c>
      <c r="O406" s="12">
        <v>1.3448033861055717</v>
      </c>
      <c r="P406" s="12">
        <v>0</v>
      </c>
      <c r="Q406" s="12">
        <v>0</v>
      </c>
      <c r="R406" s="57">
        <v>2.7002604404101908E-6</v>
      </c>
      <c r="S406" s="57">
        <v>7.6295109483482109E-5</v>
      </c>
      <c r="T406" s="57">
        <v>0</v>
      </c>
      <c r="U406" s="57">
        <v>2.7814191102496625E-3</v>
      </c>
      <c r="V406" s="57">
        <v>1.2738561728671434E-3</v>
      </c>
      <c r="W406" s="57">
        <v>0</v>
      </c>
      <c r="X406" s="57">
        <v>0</v>
      </c>
      <c r="Y406" s="57">
        <v>0</v>
      </c>
      <c r="Z406" s="57">
        <v>5.2391112135185661E-7</v>
      </c>
      <c r="AA406" s="57">
        <v>0</v>
      </c>
      <c r="AB406" s="57">
        <v>0</v>
      </c>
      <c r="AC406" s="17">
        <v>3.7589041492382277E-4</v>
      </c>
      <c r="AD406" s="12">
        <v>399</v>
      </c>
      <c r="AE406" s="16">
        <v>8</v>
      </c>
      <c r="AF406" s="17">
        <v>0.95743486620137341</v>
      </c>
      <c r="AG406" t="str">
        <f>IF(AF406&lt;='CAV Tier 1 Analysis'!$A$5,"Tier 1", "Tier 2")</f>
        <v>Tier 2</v>
      </c>
      <c r="AH406" t="str">
        <f t="shared" si="14"/>
        <v>Iowa - Tier 2</v>
      </c>
      <c r="AI406" t="str">
        <f t="shared" si="15"/>
        <v>Millville, City Of - Tier 2</v>
      </c>
    </row>
    <row r="407" spans="1:35" x14ac:dyDescent="0.3">
      <c r="A407">
        <v>400</v>
      </c>
      <c r="B407">
        <v>7</v>
      </c>
      <c r="C407" t="s">
        <v>34</v>
      </c>
      <c r="D407" t="s">
        <v>2516</v>
      </c>
      <c r="E407" t="s">
        <v>4066</v>
      </c>
      <c r="F407" t="s">
        <v>1109</v>
      </c>
      <c r="G407" s="56">
        <v>1.5038900000000002</v>
      </c>
      <c r="H407">
        <v>0</v>
      </c>
      <c r="I407">
        <v>0</v>
      </c>
      <c r="J407" s="12">
        <v>6</v>
      </c>
      <c r="K407" s="12">
        <v>9</v>
      </c>
      <c r="L407">
        <v>0</v>
      </c>
      <c r="M407">
        <v>0</v>
      </c>
      <c r="N407" s="12">
        <v>0</v>
      </c>
      <c r="O407" s="12">
        <v>193.18361400095998</v>
      </c>
      <c r="P407" s="12">
        <v>134.99001227002918</v>
      </c>
      <c r="Q407" s="12">
        <v>0</v>
      </c>
      <c r="R407" s="57">
        <v>4.163739027712993E-5</v>
      </c>
      <c r="S407" s="57">
        <v>0</v>
      </c>
      <c r="T407" s="57">
        <v>0</v>
      </c>
      <c r="U407" s="57">
        <v>1.0430321663436235E-3</v>
      </c>
      <c r="V407" s="57">
        <v>2.8661763889510725E-3</v>
      </c>
      <c r="W407" s="57">
        <v>0</v>
      </c>
      <c r="X407" s="57">
        <v>0</v>
      </c>
      <c r="Y407" s="57">
        <v>0</v>
      </c>
      <c r="Z407" s="57">
        <v>7.5260848450973305E-5</v>
      </c>
      <c r="AA407" s="57">
        <v>1.0542349872130553E-4</v>
      </c>
      <c r="AB407" s="57">
        <v>0</v>
      </c>
      <c r="AC407" s="17">
        <v>3.7559366297673684E-4</v>
      </c>
      <c r="AD407" s="12">
        <v>400</v>
      </c>
      <c r="AE407" s="16">
        <v>8</v>
      </c>
      <c r="AF407" s="17">
        <v>0.95781045986435021</v>
      </c>
      <c r="AG407" t="str">
        <f>IF(AF407&lt;='CAV Tier 1 Analysis'!$A$5,"Tier 1", "Tier 2")</f>
        <v>Tier 2</v>
      </c>
      <c r="AH407" t="str">
        <f t="shared" si="14"/>
        <v>Iowa - Tier 2</v>
      </c>
      <c r="AI407" t="str">
        <f t="shared" si="15"/>
        <v>Lake Park, City Of - Tier 2</v>
      </c>
    </row>
    <row r="408" spans="1:35" x14ac:dyDescent="0.3">
      <c r="A408">
        <v>401</v>
      </c>
      <c r="B408">
        <v>7</v>
      </c>
      <c r="C408" t="s">
        <v>34</v>
      </c>
      <c r="D408" t="s">
        <v>2311</v>
      </c>
      <c r="E408" t="s">
        <v>3809</v>
      </c>
      <c r="F408" t="s">
        <v>1130</v>
      </c>
      <c r="G408" s="56">
        <v>0.57616999999999996</v>
      </c>
      <c r="H408">
        <v>0</v>
      </c>
      <c r="I408">
        <v>0</v>
      </c>
      <c r="J408" s="12">
        <v>9</v>
      </c>
      <c r="K408" s="12">
        <v>8</v>
      </c>
      <c r="L408">
        <v>0</v>
      </c>
      <c r="M408">
        <v>0</v>
      </c>
      <c r="N408" s="12">
        <v>0</v>
      </c>
      <c r="O408" s="12">
        <v>5.6109678038788928</v>
      </c>
      <c r="P408" s="12">
        <v>0</v>
      </c>
      <c r="Q408" s="12">
        <v>0</v>
      </c>
      <c r="R408" s="57">
        <v>1.5952107638174299E-5</v>
      </c>
      <c r="S408" s="57">
        <v>0</v>
      </c>
      <c r="T408" s="57">
        <v>0</v>
      </c>
      <c r="U408" s="57">
        <v>1.5645482495154352E-3</v>
      </c>
      <c r="V408" s="57">
        <v>2.5477123457342868E-3</v>
      </c>
      <c r="W408" s="57">
        <v>0</v>
      </c>
      <c r="X408" s="57">
        <v>0</v>
      </c>
      <c r="Y408" s="57">
        <v>0</v>
      </c>
      <c r="Z408" s="57">
        <v>2.1859317610080604E-6</v>
      </c>
      <c r="AA408" s="57">
        <v>0</v>
      </c>
      <c r="AB408" s="57">
        <v>0</v>
      </c>
      <c r="AC408" s="17">
        <v>3.754907849680822E-4</v>
      </c>
      <c r="AD408" s="12">
        <v>401</v>
      </c>
      <c r="AE408" s="16">
        <v>8</v>
      </c>
      <c r="AF408" s="17">
        <v>0.95818595064931833</v>
      </c>
      <c r="AG408" t="str">
        <f>IF(AF408&lt;='CAV Tier 1 Analysis'!$A$5,"Tier 1", "Tier 2")</f>
        <v>Tier 2</v>
      </c>
      <c r="AH408" t="str">
        <f t="shared" si="14"/>
        <v>Iowa - Tier 2</v>
      </c>
      <c r="AI408" t="str">
        <f t="shared" si="15"/>
        <v>Dedham, City Of - Tier 2</v>
      </c>
    </row>
    <row r="409" spans="1:35" x14ac:dyDescent="0.3">
      <c r="A409">
        <v>402</v>
      </c>
      <c r="B409">
        <v>7</v>
      </c>
      <c r="C409" t="s">
        <v>34</v>
      </c>
      <c r="D409" t="s">
        <v>2653</v>
      </c>
      <c r="E409" t="s">
        <v>4233</v>
      </c>
      <c r="F409" t="s">
        <v>1132</v>
      </c>
      <c r="G409" s="56">
        <v>0.39036000000000004</v>
      </c>
      <c r="H409">
        <v>0</v>
      </c>
      <c r="I409">
        <v>0</v>
      </c>
      <c r="J409" s="12">
        <v>9</v>
      </c>
      <c r="K409" s="12">
        <v>8</v>
      </c>
      <c r="L409">
        <v>0</v>
      </c>
      <c r="M409">
        <v>0</v>
      </c>
      <c r="N409" s="12">
        <v>0</v>
      </c>
      <c r="O409" s="12">
        <v>4.9277131274114101</v>
      </c>
      <c r="P409" s="12">
        <v>0</v>
      </c>
      <c r="Q409" s="12">
        <v>0</v>
      </c>
      <c r="R409" s="57">
        <v>1.0807686512032423E-5</v>
      </c>
      <c r="S409" s="57">
        <v>0</v>
      </c>
      <c r="T409" s="57">
        <v>0</v>
      </c>
      <c r="U409" s="57">
        <v>1.5645482495154352E-3</v>
      </c>
      <c r="V409" s="57">
        <v>2.5477123457342868E-3</v>
      </c>
      <c r="W409" s="57">
        <v>0</v>
      </c>
      <c r="X409" s="57">
        <v>0</v>
      </c>
      <c r="Y409" s="57">
        <v>0</v>
      </c>
      <c r="Z409" s="57">
        <v>1.9197480739238006E-6</v>
      </c>
      <c r="AA409" s="57">
        <v>0</v>
      </c>
      <c r="AB409" s="57">
        <v>0</v>
      </c>
      <c r="AC409" s="17">
        <v>3.7499891180324345E-4</v>
      </c>
      <c r="AD409" s="12">
        <v>402</v>
      </c>
      <c r="AE409" s="16">
        <v>8</v>
      </c>
      <c r="AF409" s="17">
        <v>0.95856094956112159</v>
      </c>
      <c r="AG409" t="str">
        <f>IF(AF409&lt;='CAV Tier 1 Analysis'!$A$5,"Tier 1", "Tier 2")</f>
        <v>Tier 2</v>
      </c>
      <c r="AH409" t="str">
        <f t="shared" si="14"/>
        <v>Iowa - Tier 2</v>
      </c>
      <c r="AI409" t="str">
        <f t="shared" si="15"/>
        <v>Templeton, City Of - Tier 2</v>
      </c>
    </row>
    <row r="410" spans="1:35" x14ac:dyDescent="0.3">
      <c r="A410">
        <v>403</v>
      </c>
      <c r="B410">
        <v>7</v>
      </c>
      <c r="C410" t="s">
        <v>34</v>
      </c>
      <c r="D410" t="s">
        <v>2317</v>
      </c>
      <c r="E410" t="s">
        <v>3815</v>
      </c>
      <c r="F410" t="s">
        <v>1138</v>
      </c>
      <c r="G410" s="56">
        <v>0.20053000000000001</v>
      </c>
      <c r="H410">
        <v>0</v>
      </c>
      <c r="I410">
        <v>0</v>
      </c>
      <c r="J410" s="12">
        <v>9</v>
      </c>
      <c r="K410" s="12">
        <v>8</v>
      </c>
      <c r="L410">
        <v>0</v>
      </c>
      <c r="M410">
        <v>0</v>
      </c>
      <c r="N410" s="12">
        <v>0</v>
      </c>
      <c r="O410" s="12">
        <v>3.8457576934051185</v>
      </c>
      <c r="P410" s="12">
        <v>0</v>
      </c>
      <c r="Q410" s="12">
        <v>0</v>
      </c>
      <c r="R410" s="57">
        <v>5.5519658168302634E-6</v>
      </c>
      <c r="S410" s="57">
        <v>0</v>
      </c>
      <c r="T410" s="57">
        <v>0</v>
      </c>
      <c r="U410" s="57">
        <v>1.5645482495154352E-3</v>
      </c>
      <c r="V410" s="57">
        <v>2.5477123457342868E-3</v>
      </c>
      <c r="W410" s="57">
        <v>0</v>
      </c>
      <c r="X410" s="57">
        <v>0</v>
      </c>
      <c r="Y410" s="57">
        <v>0</v>
      </c>
      <c r="Z410" s="57">
        <v>1.4982377694885085E-6</v>
      </c>
      <c r="AA410" s="57">
        <v>0</v>
      </c>
      <c r="AB410" s="57">
        <v>0</v>
      </c>
      <c r="AC410" s="17">
        <v>3.7448279989418554E-4</v>
      </c>
      <c r="AD410" s="12">
        <v>403</v>
      </c>
      <c r="AE410" s="16">
        <v>8</v>
      </c>
      <c r="AF410" s="17">
        <v>0.95893543236101575</v>
      </c>
      <c r="AG410" t="str">
        <f>IF(AF410&lt;='CAV Tier 1 Analysis'!$A$5,"Tier 1", "Tier 2")</f>
        <v>Tier 2</v>
      </c>
      <c r="AH410" t="str">
        <f t="shared" si="14"/>
        <v>Iowa - Tier 2</v>
      </c>
      <c r="AI410" t="str">
        <f t="shared" si="15"/>
        <v>Bennett, City Of - Tier 2</v>
      </c>
    </row>
    <row r="411" spans="1:35" x14ac:dyDescent="0.3">
      <c r="A411">
        <v>404</v>
      </c>
      <c r="B411">
        <v>7</v>
      </c>
      <c r="C411" t="s">
        <v>34</v>
      </c>
      <c r="D411" t="s">
        <v>2690</v>
      </c>
      <c r="E411" t="s">
        <v>4289</v>
      </c>
      <c r="F411" t="s">
        <v>1077</v>
      </c>
      <c r="G411" s="56">
        <v>0.74588999999999994</v>
      </c>
      <c r="H411">
        <v>0</v>
      </c>
      <c r="I411">
        <v>0</v>
      </c>
      <c r="J411" s="12">
        <v>7</v>
      </c>
      <c r="K411" s="12">
        <v>9</v>
      </c>
      <c r="L411">
        <v>0</v>
      </c>
      <c r="M411">
        <v>0</v>
      </c>
      <c r="N411" s="12">
        <v>0</v>
      </c>
      <c r="O411" s="12">
        <v>6.6929511852203429</v>
      </c>
      <c r="P411" s="12">
        <v>0</v>
      </c>
      <c r="Q411" s="12">
        <v>0</v>
      </c>
      <c r="R411" s="57">
        <v>2.0651053623475414E-5</v>
      </c>
      <c r="S411" s="57">
        <v>0</v>
      </c>
      <c r="T411" s="57">
        <v>0</v>
      </c>
      <c r="U411" s="57">
        <v>1.2168708607342273E-3</v>
      </c>
      <c r="V411" s="57">
        <v>2.8661763889510725E-3</v>
      </c>
      <c r="W411" s="57">
        <v>0</v>
      </c>
      <c r="X411" s="57">
        <v>0</v>
      </c>
      <c r="Y411" s="57">
        <v>0</v>
      </c>
      <c r="Z411" s="57">
        <v>2.607452953220594E-6</v>
      </c>
      <c r="AA411" s="57">
        <v>0</v>
      </c>
      <c r="AB411" s="57">
        <v>0</v>
      </c>
      <c r="AC411" s="17">
        <v>3.7330052329654506E-4</v>
      </c>
      <c r="AD411" s="12">
        <v>404</v>
      </c>
      <c r="AE411" s="16">
        <v>8</v>
      </c>
      <c r="AF411" s="17">
        <v>0.95930873288431229</v>
      </c>
      <c r="AG411" t="str">
        <f>IF(AF411&lt;='CAV Tier 1 Analysis'!$A$5,"Tier 1", "Tier 2")</f>
        <v>Tier 2</v>
      </c>
      <c r="AH411" t="str">
        <f t="shared" si="14"/>
        <v>Iowa - Tier 2</v>
      </c>
      <c r="AI411" t="str">
        <f t="shared" si="15"/>
        <v>Unionville, Town Of - Tier 2</v>
      </c>
    </row>
    <row r="412" spans="1:35" x14ac:dyDescent="0.3">
      <c r="A412">
        <v>405</v>
      </c>
      <c r="B412">
        <v>7</v>
      </c>
      <c r="C412" t="s">
        <v>34</v>
      </c>
      <c r="D412" t="s">
        <v>2594</v>
      </c>
      <c r="E412" t="s">
        <v>4157</v>
      </c>
      <c r="F412" t="s">
        <v>1343</v>
      </c>
      <c r="G412" s="56">
        <v>0.58540999999999999</v>
      </c>
      <c r="H412">
        <v>1</v>
      </c>
      <c r="I412">
        <v>0</v>
      </c>
      <c r="J412" s="12">
        <v>12</v>
      </c>
      <c r="K412" s="12">
        <v>6</v>
      </c>
      <c r="L412">
        <v>0</v>
      </c>
      <c r="M412">
        <v>0</v>
      </c>
      <c r="N412" s="12">
        <v>0</v>
      </c>
      <c r="O412" s="12">
        <v>39.946210054924101</v>
      </c>
      <c r="P412" s="12">
        <v>0</v>
      </c>
      <c r="Q412" s="12">
        <v>0</v>
      </c>
      <c r="R412" s="57">
        <v>1.6207930528253148E-5</v>
      </c>
      <c r="S412" s="57">
        <v>7.6295109483482109E-5</v>
      </c>
      <c r="T412" s="57">
        <v>0</v>
      </c>
      <c r="U412" s="57">
        <v>2.086064332687247E-3</v>
      </c>
      <c r="V412" s="57">
        <v>1.910784259300715E-3</v>
      </c>
      <c r="W412" s="57">
        <v>0</v>
      </c>
      <c r="X412" s="57">
        <v>0</v>
      </c>
      <c r="Y412" s="57">
        <v>0</v>
      </c>
      <c r="Z412" s="57">
        <v>1.5562322284329196E-5</v>
      </c>
      <c r="AA412" s="57">
        <v>0</v>
      </c>
      <c r="AB412" s="57">
        <v>0</v>
      </c>
      <c r="AC412" s="17">
        <v>3.7317399584400234E-4</v>
      </c>
      <c r="AD412" s="12">
        <v>405</v>
      </c>
      <c r="AE412" s="16">
        <v>8</v>
      </c>
      <c r="AF412" s="17">
        <v>0.95968190688015631</v>
      </c>
      <c r="AG412" t="str">
        <f>IF(AF412&lt;='CAV Tier 1 Analysis'!$A$5,"Tier 1", "Tier 2")</f>
        <v>Tier 2</v>
      </c>
      <c r="AH412" t="str">
        <f t="shared" si="14"/>
        <v>Iowa - Tier 2</v>
      </c>
      <c r="AI412" t="str">
        <f t="shared" si="15"/>
        <v>Agency, City Of - Tier 2</v>
      </c>
    </row>
    <row r="413" spans="1:35" x14ac:dyDescent="0.3">
      <c r="A413">
        <v>406</v>
      </c>
      <c r="B413">
        <v>7</v>
      </c>
      <c r="C413" t="s">
        <v>34</v>
      </c>
      <c r="D413" t="s">
        <v>2581</v>
      </c>
      <c r="E413" t="s">
        <v>4144</v>
      </c>
      <c r="F413" t="s">
        <v>1344</v>
      </c>
      <c r="G413" s="56">
        <v>0.69686999999999999</v>
      </c>
      <c r="H413">
        <v>1</v>
      </c>
      <c r="I413">
        <v>0</v>
      </c>
      <c r="J413" s="12">
        <v>12</v>
      </c>
      <c r="K413" s="12">
        <v>6</v>
      </c>
      <c r="L413">
        <v>0</v>
      </c>
      <c r="M413">
        <v>0</v>
      </c>
      <c r="N413" s="12">
        <v>0</v>
      </c>
      <c r="O413" s="12">
        <v>21.30706327763173</v>
      </c>
      <c r="P413" s="12">
        <v>2.4632664855438193</v>
      </c>
      <c r="Q413" s="12">
        <v>0</v>
      </c>
      <c r="R413" s="57">
        <v>1.929386335597918E-5</v>
      </c>
      <c r="S413" s="57">
        <v>7.6295109483482109E-5</v>
      </c>
      <c r="T413" s="57">
        <v>0</v>
      </c>
      <c r="U413" s="57">
        <v>2.086064332687247E-3</v>
      </c>
      <c r="V413" s="57">
        <v>1.910784259300715E-3</v>
      </c>
      <c r="W413" s="57">
        <v>0</v>
      </c>
      <c r="X413" s="57">
        <v>0</v>
      </c>
      <c r="Y413" s="57">
        <v>0</v>
      </c>
      <c r="Z413" s="57">
        <v>8.3008471943441936E-6</v>
      </c>
      <c r="AA413" s="57">
        <v>1.9237435927444518E-6</v>
      </c>
      <c r="AB413" s="57">
        <v>0</v>
      </c>
      <c r="AC413" s="17">
        <v>3.7296928687404661E-4</v>
      </c>
      <c r="AD413" s="12">
        <v>406</v>
      </c>
      <c r="AE413" s="16">
        <v>8</v>
      </c>
      <c r="AF413" s="17">
        <v>0.96005487616703034</v>
      </c>
      <c r="AG413" t="str">
        <f>IF(AF413&lt;='CAV Tier 1 Analysis'!$A$5,"Tier 1", "Tier 2")</f>
        <v>Tier 2</v>
      </c>
      <c r="AH413" t="str">
        <f t="shared" si="14"/>
        <v>Iowa - Tier 2</v>
      </c>
      <c r="AI413" t="str">
        <f t="shared" si="15"/>
        <v>Gladbrook, City Of - Tier 2</v>
      </c>
    </row>
    <row r="414" spans="1:35" x14ac:dyDescent="0.3">
      <c r="A414">
        <v>407</v>
      </c>
      <c r="B414">
        <v>7</v>
      </c>
      <c r="C414" t="s">
        <v>34</v>
      </c>
      <c r="D414" t="s">
        <v>2635</v>
      </c>
      <c r="E414" t="s">
        <v>4213</v>
      </c>
      <c r="F414" t="s">
        <v>1081</v>
      </c>
      <c r="G414" s="56">
        <v>0.30571999999999999</v>
      </c>
      <c r="H414">
        <v>0</v>
      </c>
      <c r="I414">
        <v>0</v>
      </c>
      <c r="J414" s="12">
        <v>7</v>
      </c>
      <c r="K414" s="12">
        <v>9</v>
      </c>
      <c r="L414">
        <v>0</v>
      </c>
      <c r="M414">
        <v>0</v>
      </c>
      <c r="N414" s="12">
        <v>0</v>
      </c>
      <c r="O414" s="12">
        <v>5.1680363939831855</v>
      </c>
      <c r="P414" s="12">
        <v>0</v>
      </c>
      <c r="Q414" s="12">
        <v>0</v>
      </c>
      <c r="R414" s="57">
        <v>8.4643045405742184E-6</v>
      </c>
      <c r="S414" s="57">
        <v>0</v>
      </c>
      <c r="T414" s="57">
        <v>0</v>
      </c>
      <c r="U414" s="57">
        <v>1.2168708607342273E-3</v>
      </c>
      <c r="V414" s="57">
        <v>2.8661763889510725E-3</v>
      </c>
      <c r="W414" s="57">
        <v>0</v>
      </c>
      <c r="X414" s="57">
        <v>0</v>
      </c>
      <c r="Y414" s="57">
        <v>0</v>
      </c>
      <c r="Z414" s="57">
        <v>2.0133736799993312E-6</v>
      </c>
      <c r="AA414" s="57">
        <v>0</v>
      </c>
      <c r="AB414" s="57">
        <v>0</v>
      </c>
      <c r="AC414" s="17">
        <v>3.7213862980962491E-4</v>
      </c>
      <c r="AD414" s="12">
        <v>407</v>
      </c>
      <c r="AE414" s="16">
        <v>8</v>
      </c>
      <c r="AF414" s="17">
        <v>0.96042701479684001</v>
      </c>
      <c r="AG414" t="str">
        <f>IF(AF414&lt;='CAV Tier 1 Analysis'!$A$5,"Tier 1", "Tier 2")</f>
        <v>Tier 2</v>
      </c>
      <c r="AH414" t="str">
        <f t="shared" si="14"/>
        <v>Iowa - Tier 2</v>
      </c>
      <c r="AI414" t="str">
        <f t="shared" si="15"/>
        <v>Bagley, City Of - Tier 2</v>
      </c>
    </row>
    <row r="415" spans="1:35" x14ac:dyDescent="0.3">
      <c r="A415">
        <v>408</v>
      </c>
      <c r="B415">
        <v>7</v>
      </c>
      <c r="C415" t="s">
        <v>34</v>
      </c>
      <c r="D415" t="s">
        <v>2348</v>
      </c>
      <c r="E415" t="s">
        <v>3856</v>
      </c>
      <c r="F415" t="s">
        <v>1527</v>
      </c>
      <c r="G415" s="56">
        <v>0.78419000000000005</v>
      </c>
      <c r="H415">
        <v>3</v>
      </c>
      <c r="I415">
        <v>0</v>
      </c>
      <c r="J415" s="12">
        <v>12</v>
      </c>
      <c r="K415" s="12">
        <v>5</v>
      </c>
      <c r="L415">
        <v>0</v>
      </c>
      <c r="M415" s="12">
        <v>1</v>
      </c>
      <c r="N415" s="12">
        <v>0</v>
      </c>
      <c r="O415" s="12">
        <v>46.765061966950967</v>
      </c>
      <c r="P415" s="12">
        <v>25.997646541793173</v>
      </c>
      <c r="Q415" s="12">
        <v>0</v>
      </c>
      <c r="R415" s="57">
        <v>2.1711445040144239E-5</v>
      </c>
      <c r="S415" s="57">
        <v>2.2888532845044633E-4</v>
      </c>
      <c r="T415" s="57">
        <v>0</v>
      </c>
      <c r="U415" s="57">
        <v>2.086064332687247E-3</v>
      </c>
      <c r="V415" s="57">
        <v>1.5923202160839291E-3</v>
      </c>
      <c r="W415" s="57">
        <v>0</v>
      </c>
      <c r="X415" s="57">
        <v>1.2034681800900931E-4</v>
      </c>
      <c r="Y415" s="57">
        <v>0</v>
      </c>
      <c r="Z415" s="57">
        <v>1.8218823887814743E-5</v>
      </c>
      <c r="AA415" s="57">
        <v>2.0303449202398486E-5</v>
      </c>
      <c r="AB415" s="57">
        <v>0</v>
      </c>
      <c r="AC415" s="17">
        <v>3.71622764850999E-4</v>
      </c>
      <c r="AD415" s="12">
        <v>408</v>
      </c>
      <c r="AE415" s="16">
        <v>8</v>
      </c>
      <c r="AF415" s="17">
        <v>0.96079863756169104</v>
      </c>
      <c r="AG415" t="str">
        <f>IF(AF415&lt;='CAV Tier 1 Analysis'!$A$5,"Tier 1", "Tier 2")</f>
        <v>Tier 2</v>
      </c>
      <c r="AH415" t="str">
        <f t="shared" si="14"/>
        <v>Iowa - Tier 2</v>
      </c>
      <c r="AI415" t="str">
        <f t="shared" si="15"/>
        <v>Manilla, City Of - Tier 2</v>
      </c>
    </row>
    <row r="416" spans="1:35" x14ac:dyDescent="0.3">
      <c r="A416">
        <v>409</v>
      </c>
      <c r="B416">
        <v>7</v>
      </c>
      <c r="C416" t="s">
        <v>34</v>
      </c>
      <c r="D416" t="s">
        <v>2586</v>
      </c>
      <c r="E416" t="s">
        <v>4149</v>
      </c>
      <c r="F416" t="s">
        <v>1349</v>
      </c>
      <c r="G416" s="56">
        <v>0.31701000000000001</v>
      </c>
      <c r="H416">
        <v>1</v>
      </c>
      <c r="I416">
        <v>0</v>
      </c>
      <c r="J416" s="12">
        <v>12</v>
      </c>
      <c r="K416" s="12">
        <v>6</v>
      </c>
      <c r="L416">
        <v>0</v>
      </c>
      <c r="M416">
        <v>0</v>
      </c>
      <c r="N416" s="12">
        <v>0</v>
      </c>
      <c r="O416" s="12">
        <v>3.6927851040651345</v>
      </c>
      <c r="P416" s="12">
        <v>0</v>
      </c>
      <c r="Q416" s="12">
        <v>0</v>
      </c>
      <c r="R416" s="57">
        <v>8.7768846735818163E-6</v>
      </c>
      <c r="S416" s="57">
        <v>7.6295109483482109E-5</v>
      </c>
      <c r="T416" s="57">
        <v>0</v>
      </c>
      <c r="U416" s="57">
        <v>2.086064332687247E-3</v>
      </c>
      <c r="V416" s="57">
        <v>1.910784259300715E-3</v>
      </c>
      <c r="W416" s="57">
        <v>0</v>
      </c>
      <c r="X416" s="57">
        <v>0</v>
      </c>
      <c r="Y416" s="57">
        <v>0</v>
      </c>
      <c r="Z416" s="57">
        <v>1.4386424103116566E-6</v>
      </c>
      <c r="AA416" s="57">
        <v>0</v>
      </c>
      <c r="AB416" s="57">
        <v>0</v>
      </c>
      <c r="AC416" s="17">
        <v>3.7121447532321251E-4</v>
      </c>
      <c r="AD416" s="12">
        <v>409</v>
      </c>
      <c r="AE416" s="16">
        <v>8</v>
      </c>
      <c r="AF416" s="17">
        <v>0.96116985203701422</v>
      </c>
      <c r="AG416" t="str">
        <f>IF(AF416&lt;='CAV Tier 1 Analysis'!$A$5,"Tier 1", "Tier 2")</f>
        <v>Tier 2</v>
      </c>
      <c r="AH416" t="str">
        <f t="shared" si="14"/>
        <v>Iowa - Tier 2</v>
      </c>
      <c r="AI416" t="str">
        <f t="shared" si="15"/>
        <v>Barnum, City Of - Tier 2</v>
      </c>
    </row>
    <row r="417" spans="1:35" x14ac:dyDescent="0.3">
      <c r="A417">
        <v>410</v>
      </c>
      <c r="B417">
        <v>7</v>
      </c>
      <c r="C417" t="s">
        <v>34</v>
      </c>
      <c r="D417" t="s">
        <v>2236</v>
      </c>
      <c r="E417" t="s">
        <v>4004</v>
      </c>
      <c r="F417" t="s">
        <v>1351</v>
      </c>
      <c r="G417" s="56">
        <v>0.23397000000000001</v>
      </c>
      <c r="H417">
        <v>1</v>
      </c>
      <c r="I417">
        <v>0</v>
      </c>
      <c r="J417" s="12">
        <v>12</v>
      </c>
      <c r="K417" s="12">
        <v>6</v>
      </c>
      <c r="L417">
        <v>0</v>
      </c>
      <c r="M417">
        <v>0</v>
      </c>
      <c r="N417" s="12">
        <v>0</v>
      </c>
      <c r="O417" s="12">
        <v>3.5217527611596875</v>
      </c>
      <c r="P417" s="12">
        <v>0</v>
      </c>
      <c r="Q417" s="12">
        <v>0</v>
      </c>
      <c r="R417" s="57">
        <v>6.477801038068003E-6</v>
      </c>
      <c r="S417" s="57">
        <v>7.6295109483482109E-5</v>
      </c>
      <c r="T417" s="57">
        <v>0</v>
      </c>
      <c r="U417" s="57">
        <v>2.086064332687247E-3</v>
      </c>
      <c r="V417" s="57">
        <v>1.910784259300715E-3</v>
      </c>
      <c r="W417" s="57">
        <v>0</v>
      </c>
      <c r="X417" s="57">
        <v>0</v>
      </c>
      <c r="Y417" s="57">
        <v>0</v>
      </c>
      <c r="Z417" s="57">
        <v>1.372011297180303E-6</v>
      </c>
      <c r="AA417" s="57">
        <v>0</v>
      </c>
      <c r="AB417" s="57">
        <v>0</v>
      </c>
      <c r="AC417" s="17">
        <v>3.7099941034606296E-4</v>
      </c>
      <c r="AD417" s="12">
        <v>410</v>
      </c>
      <c r="AE417" s="16">
        <v>8</v>
      </c>
      <c r="AF417" s="17">
        <v>0.96154085144736023</v>
      </c>
      <c r="AG417" t="str">
        <f>IF(AF417&lt;='CAV Tier 1 Analysis'!$A$5,"Tier 1", "Tier 2")</f>
        <v>Tier 2</v>
      </c>
      <c r="AH417" t="str">
        <f t="shared" si="14"/>
        <v>Iowa - Tier 2</v>
      </c>
      <c r="AI417" t="str">
        <f t="shared" si="15"/>
        <v>Chillicothe, City Of - Tier 2</v>
      </c>
    </row>
    <row r="418" spans="1:35" x14ac:dyDescent="0.3">
      <c r="A418">
        <v>411</v>
      </c>
      <c r="B418">
        <v>7</v>
      </c>
      <c r="C418" t="s">
        <v>34</v>
      </c>
      <c r="D418" t="s">
        <v>2305</v>
      </c>
      <c r="E418" t="s">
        <v>3802</v>
      </c>
      <c r="F418" t="s">
        <v>1454</v>
      </c>
      <c r="G418" s="56">
        <v>1.0008900000000001</v>
      </c>
      <c r="H418">
        <v>1</v>
      </c>
      <c r="I418">
        <v>0</v>
      </c>
      <c r="J418" s="12">
        <v>13</v>
      </c>
      <c r="K418" s="12">
        <v>5</v>
      </c>
      <c r="L418">
        <v>0</v>
      </c>
      <c r="M418" s="12">
        <v>1</v>
      </c>
      <c r="N418" s="12">
        <v>0</v>
      </c>
      <c r="O418" s="12">
        <v>10.904565602011363</v>
      </c>
      <c r="P418" s="12">
        <v>0</v>
      </c>
      <c r="Q418" s="12">
        <v>0</v>
      </c>
      <c r="R418" s="57">
        <v>2.7711100914612488E-5</v>
      </c>
      <c r="S418" s="57">
        <v>7.6295109483482109E-5</v>
      </c>
      <c r="T418" s="57">
        <v>0</v>
      </c>
      <c r="U418" s="57">
        <v>2.259903027077851E-3</v>
      </c>
      <c r="V418" s="57">
        <v>1.5923202160839291E-3</v>
      </c>
      <c r="W418" s="57">
        <v>0</v>
      </c>
      <c r="X418" s="57">
        <v>1.2034681800900931E-4</v>
      </c>
      <c r="Y418" s="57">
        <v>0</v>
      </c>
      <c r="Z418" s="57">
        <v>4.2482218972909138E-6</v>
      </c>
      <c r="AA418" s="57">
        <v>0</v>
      </c>
      <c r="AB418" s="57">
        <v>0</v>
      </c>
      <c r="AC418" s="17">
        <v>3.7098404486056132E-4</v>
      </c>
      <c r="AD418" s="12">
        <v>411</v>
      </c>
      <c r="AE418" s="16">
        <v>8</v>
      </c>
      <c r="AF418" s="17">
        <v>0.96191183549222081</v>
      </c>
      <c r="AG418" t="str">
        <f>IF(AF418&lt;='CAV Tier 1 Analysis'!$A$5,"Tier 1", "Tier 2")</f>
        <v>Tier 2</v>
      </c>
      <c r="AH418" t="str">
        <f t="shared" si="14"/>
        <v>Iowa - Tier 2</v>
      </c>
      <c r="AI418" t="str">
        <f t="shared" si="15"/>
        <v>Aredale, City Of - Tier 2</v>
      </c>
    </row>
    <row r="419" spans="1:35" x14ac:dyDescent="0.3">
      <c r="A419">
        <v>412</v>
      </c>
      <c r="B419">
        <v>7</v>
      </c>
      <c r="C419" t="s">
        <v>34</v>
      </c>
      <c r="D419" t="s">
        <v>2600</v>
      </c>
      <c r="E419" t="s">
        <v>4166</v>
      </c>
      <c r="F419" t="s">
        <v>1339</v>
      </c>
      <c r="G419" s="56">
        <v>0.82933999999999997</v>
      </c>
      <c r="H419">
        <v>0</v>
      </c>
      <c r="I419">
        <v>0</v>
      </c>
      <c r="J419" s="12">
        <v>12</v>
      </c>
      <c r="K419" s="12">
        <v>6</v>
      </c>
      <c r="L419">
        <v>0</v>
      </c>
      <c r="M419">
        <v>0</v>
      </c>
      <c r="N419" s="12">
        <v>0</v>
      </c>
      <c r="O419" s="12">
        <v>77.642757947834383</v>
      </c>
      <c r="P419" s="12">
        <v>24.562379101732503</v>
      </c>
      <c r="Q419" s="12">
        <v>0</v>
      </c>
      <c r="R419" s="57">
        <v>2.2961488707574977E-5</v>
      </c>
      <c r="S419" s="57">
        <v>0</v>
      </c>
      <c r="T419" s="57">
        <v>0</v>
      </c>
      <c r="U419" s="57">
        <v>2.086064332687247E-3</v>
      </c>
      <c r="V419" s="57">
        <v>1.910784259300715E-3</v>
      </c>
      <c r="W419" s="57">
        <v>0</v>
      </c>
      <c r="X419" s="57">
        <v>0</v>
      </c>
      <c r="Y419" s="57">
        <v>0</v>
      </c>
      <c r="Z419" s="57">
        <v>3.024821680372192E-5</v>
      </c>
      <c r="AA419" s="57">
        <v>1.9182544680741798E-5</v>
      </c>
      <c r="AB419" s="57">
        <v>0</v>
      </c>
      <c r="AC419" s="17">
        <v>3.6993098565272738E-4</v>
      </c>
      <c r="AD419" s="12">
        <v>412</v>
      </c>
      <c r="AE419" s="16">
        <v>8</v>
      </c>
      <c r="AF419" s="17">
        <v>0.96228176647787356</v>
      </c>
      <c r="AG419" t="str">
        <f>IF(AF419&lt;='CAV Tier 1 Analysis'!$A$5,"Tier 1", "Tier 2")</f>
        <v>Tier 2</v>
      </c>
      <c r="AH419" t="str">
        <f t="shared" si="14"/>
        <v>Iowa - Tier 2</v>
      </c>
      <c r="AI419" t="str">
        <f t="shared" si="15"/>
        <v>Dayton, City Of - Tier 2</v>
      </c>
    </row>
    <row r="420" spans="1:35" x14ac:dyDescent="0.3">
      <c r="A420">
        <v>413</v>
      </c>
      <c r="B420">
        <v>7</v>
      </c>
      <c r="C420" t="s">
        <v>34</v>
      </c>
      <c r="D420" t="s">
        <v>2331</v>
      </c>
      <c r="E420" t="s">
        <v>3836</v>
      </c>
      <c r="F420" t="s">
        <v>1469</v>
      </c>
      <c r="G420" s="56">
        <v>0.40245999999999998</v>
      </c>
      <c r="H420">
        <v>0</v>
      </c>
      <c r="I420">
        <v>0</v>
      </c>
      <c r="J420" s="12">
        <v>16</v>
      </c>
      <c r="K420" s="12">
        <v>4</v>
      </c>
      <c r="L420">
        <v>0</v>
      </c>
      <c r="M420">
        <v>0</v>
      </c>
      <c r="N420" s="12">
        <v>0</v>
      </c>
      <c r="O420" s="12">
        <v>5.3694243403096662</v>
      </c>
      <c r="P420" s="12">
        <v>0</v>
      </c>
      <c r="Q420" s="12">
        <v>0</v>
      </c>
      <c r="R420" s="57">
        <v>1.1142692677611866E-5</v>
      </c>
      <c r="S420" s="57">
        <v>0</v>
      </c>
      <c r="T420" s="57">
        <v>0</v>
      </c>
      <c r="U420" s="57">
        <v>2.7814191102496625E-3</v>
      </c>
      <c r="V420" s="57">
        <v>1.2738561728671434E-3</v>
      </c>
      <c r="W420" s="57">
        <v>0</v>
      </c>
      <c r="X420" s="57">
        <v>0</v>
      </c>
      <c r="Y420" s="57">
        <v>0</v>
      </c>
      <c r="Z420" s="57">
        <v>2.0918307882106659E-6</v>
      </c>
      <c r="AA420" s="57">
        <v>0</v>
      </c>
      <c r="AB420" s="57">
        <v>0</v>
      </c>
      <c r="AC420" s="17">
        <v>3.6986452787114802E-4</v>
      </c>
      <c r="AD420" s="12">
        <v>413</v>
      </c>
      <c r="AE420" s="16">
        <v>8</v>
      </c>
      <c r="AF420" s="17">
        <v>0.96265163100574469</v>
      </c>
      <c r="AG420" t="str">
        <f>IF(AF420&lt;='CAV Tier 1 Analysis'!$A$5,"Tier 1", "Tier 2")</f>
        <v>Tier 2</v>
      </c>
      <c r="AH420" t="str">
        <f t="shared" si="14"/>
        <v>Iowa - Tier 2</v>
      </c>
      <c r="AI420" t="str">
        <f t="shared" si="15"/>
        <v>Farmersburg, City Of - Tier 2</v>
      </c>
    </row>
    <row r="421" spans="1:35" x14ac:dyDescent="0.3">
      <c r="A421">
        <v>414</v>
      </c>
      <c r="B421">
        <v>7</v>
      </c>
      <c r="C421" t="s">
        <v>34</v>
      </c>
      <c r="D421" t="s">
        <v>2334</v>
      </c>
      <c r="E421" t="s">
        <v>3839</v>
      </c>
      <c r="F421" t="s">
        <v>1470</v>
      </c>
      <c r="G421" s="56">
        <v>0.34061000000000002</v>
      </c>
      <c r="H421">
        <v>0</v>
      </c>
      <c r="I421">
        <v>0</v>
      </c>
      <c r="J421" s="12">
        <v>16</v>
      </c>
      <c r="K421" s="12">
        <v>4</v>
      </c>
      <c r="L421">
        <v>0</v>
      </c>
      <c r="M421">
        <v>0</v>
      </c>
      <c r="N421" s="12">
        <v>0</v>
      </c>
      <c r="O421" s="12">
        <v>3.4544110458075314</v>
      </c>
      <c r="P421" s="12">
        <v>0</v>
      </c>
      <c r="Q421" s="12">
        <v>0</v>
      </c>
      <c r="R421" s="57">
        <v>9.4302851287615618E-6</v>
      </c>
      <c r="S421" s="57">
        <v>0</v>
      </c>
      <c r="T421" s="57">
        <v>0</v>
      </c>
      <c r="U421" s="57">
        <v>2.7814191102496625E-3</v>
      </c>
      <c r="V421" s="57">
        <v>1.2738561728671434E-3</v>
      </c>
      <c r="W421" s="57">
        <v>0</v>
      </c>
      <c r="X421" s="57">
        <v>0</v>
      </c>
      <c r="Y421" s="57">
        <v>0</v>
      </c>
      <c r="Z421" s="57">
        <v>1.345776180606068E-6</v>
      </c>
      <c r="AA421" s="57">
        <v>0</v>
      </c>
      <c r="AB421" s="57">
        <v>0</v>
      </c>
      <c r="AC421" s="17">
        <v>3.6964103131147032E-4</v>
      </c>
      <c r="AD421" s="12">
        <v>414</v>
      </c>
      <c r="AE421" s="16">
        <v>8</v>
      </c>
      <c r="AF421" s="17">
        <v>0.96302127203705612</v>
      </c>
      <c r="AG421" t="str">
        <f>IF(AF421&lt;='CAV Tier 1 Analysis'!$A$5,"Tier 1", "Tier 2")</f>
        <v>Tier 2</v>
      </c>
      <c r="AH421" t="str">
        <f t="shared" si="14"/>
        <v>Iowa - Tier 2</v>
      </c>
      <c r="AI421" t="str">
        <f t="shared" si="15"/>
        <v>Littleport,City Of - Tier 2</v>
      </c>
    </row>
    <row r="422" spans="1:35" x14ac:dyDescent="0.3">
      <c r="A422">
        <v>415</v>
      </c>
      <c r="B422">
        <v>7</v>
      </c>
      <c r="C422" t="s">
        <v>34</v>
      </c>
      <c r="D422" t="s">
        <v>2165</v>
      </c>
      <c r="E422" t="s">
        <v>4293</v>
      </c>
      <c r="F422" t="s">
        <v>1415</v>
      </c>
      <c r="G422" s="56">
        <v>2.1440600000000001</v>
      </c>
      <c r="H422">
        <v>0</v>
      </c>
      <c r="I422">
        <v>0</v>
      </c>
      <c r="J422" s="12">
        <v>12</v>
      </c>
      <c r="K422" s="12">
        <v>5.5</v>
      </c>
      <c r="L422">
        <v>0</v>
      </c>
      <c r="M422">
        <v>0</v>
      </c>
      <c r="N422" s="12">
        <v>1.0289590050735182</v>
      </c>
      <c r="O422" s="12">
        <v>216.01581139360937</v>
      </c>
      <c r="P422" s="12">
        <v>85.588950500399989</v>
      </c>
      <c r="Q422" s="12">
        <v>0</v>
      </c>
      <c r="R422" s="57">
        <v>5.9361431353079804E-5</v>
      </c>
      <c r="S422" s="57">
        <v>0</v>
      </c>
      <c r="T422" s="57">
        <v>0</v>
      </c>
      <c r="U422" s="57">
        <v>2.086064332687247E-3</v>
      </c>
      <c r="V422" s="57">
        <v>1.7515522376923222E-3</v>
      </c>
      <c r="W422" s="57">
        <v>0</v>
      </c>
      <c r="X422" s="57">
        <v>0</v>
      </c>
      <c r="Y422" s="57">
        <v>1.1222598482549843E-5</v>
      </c>
      <c r="Z422" s="57">
        <v>8.4155860363124165E-5</v>
      </c>
      <c r="AA422" s="57">
        <v>6.6842623849735943E-5</v>
      </c>
      <c r="AB422" s="57">
        <v>0</v>
      </c>
      <c r="AC422" s="17">
        <v>3.6901809858436906E-4</v>
      </c>
      <c r="AD422" s="12">
        <v>415</v>
      </c>
      <c r="AE422" s="16">
        <v>8</v>
      </c>
      <c r="AF422" s="17">
        <v>0.96339029013564048</v>
      </c>
      <c r="AG422" t="str">
        <f>IF(AF422&lt;='CAV Tier 1 Analysis'!$A$5,"Tier 1", "Tier 2")</f>
        <v>Tier 2</v>
      </c>
      <c r="AH422" t="str">
        <f t="shared" si="14"/>
        <v>Iowa - Tier 2</v>
      </c>
      <c r="AI422" t="str">
        <f t="shared" si="15"/>
        <v>Cumming, City Of - Tier 2</v>
      </c>
    </row>
    <row r="423" spans="1:35" x14ac:dyDescent="0.3">
      <c r="A423">
        <v>416</v>
      </c>
      <c r="B423">
        <v>7</v>
      </c>
      <c r="C423" t="s">
        <v>34</v>
      </c>
      <c r="D423" t="s">
        <v>2597</v>
      </c>
      <c r="E423" t="s">
        <v>4162</v>
      </c>
      <c r="F423" t="s">
        <v>1201</v>
      </c>
      <c r="G423" s="56">
        <v>1.05301</v>
      </c>
      <c r="H423">
        <v>0</v>
      </c>
      <c r="I423">
        <v>0</v>
      </c>
      <c r="J423" s="12">
        <v>8</v>
      </c>
      <c r="K423" s="12">
        <v>8</v>
      </c>
      <c r="L423">
        <v>0</v>
      </c>
      <c r="M423">
        <v>0</v>
      </c>
      <c r="N423" s="12">
        <v>0</v>
      </c>
      <c r="O423" s="12">
        <v>87.5976185279699</v>
      </c>
      <c r="P423" s="12">
        <v>57.977386808425322</v>
      </c>
      <c r="Q423" s="12">
        <v>0</v>
      </c>
      <c r="R423" s="57">
        <v>2.9154119208000973E-5</v>
      </c>
      <c r="S423" s="57">
        <v>0</v>
      </c>
      <c r="T423" s="57">
        <v>0</v>
      </c>
      <c r="U423" s="57">
        <v>1.3907095551248313E-3</v>
      </c>
      <c r="V423" s="57">
        <v>2.5477123457342868E-3</v>
      </c>
      <c r="W423" s="57">
        <v>0</v>
      </c>
      <c r="X423" s="57">
        <v>0</v>
      </c>
      <c r="Y423" s="57">
        <v>0</v>
      </c>
      <c r="Z423" s="57">
        <v>3.4126450769613169E-5</v>
      </c>
      <c r="AA423" s="57">
        <v>4.527874959990432E-5</v>
      </c>
      <c r="AB423" s="57">
        <v>0</v>
      </c>
      <c r="AC423" s="17">
        <v>3.6790738367605778E-4</v>
      </c>
      <c r="AD423" s="12">
        <v>416</v>
      </c>
      <c r="AE423" s="16">
        <v>8</v>
      </c>
      <c r="AF423" s="17">
        <v>0.96375819751931657</v>
      </c>
      <c r="AG423" t="str">
        <f>IF(AF423&lt;='CAV Tier 1 Analysis'!$A$5,"Tier 1", "Tier 2")</f>
        <v>Tier 2</v>
      </c>
      <c r="AH423" t="str">
        <f t="shared" si="14"/>
        <v>Iowa - Tier 2</v>
      </c>
      <c r="AI423" t="str">
        <f t="shared" si="15"/>
        <v>Aurelia, City Of - Tier 2</v>
      </c>
    </row>
    <row r="424" spans="1:35" x14ac:dyDescent="0.3">
      <c r="A424">
        <v>417</v>
      </c>
      <c r="B424">
        <v>7</v>
      </c>
      <c r="C424" t="s">
        <v>34</v>
      </c>
      <c r="D424" t="s">
        <v>2364</v>
      </c>
      <c r="E424" t="s">
        <v>3883</v>
      </c>
      <c r="F424" t="s">
        <v>1144</v>
      </c>
      <c r="G424" s="56">
        <v>0.73710000000000009</v>
      </c>
      <c r="H424">
        <v>0</v>
      </c>
      <c r="I424">
        <v>0</v>
      </c>
      <c r="J424" s="12">
        <v>7.5</v>
      </c>
      <c r="K424" s="12">
        <v>8.5</v>
      </c>
      <c r="L424">
        <v>0</v>
      </c>
      <c r="M424">
        <v>0</v>
      </c>
      <c r="N424" s="12">
        <v>0</v>
      </c>
      <c r="O424" s="12">
        <v>5.3408148476887067</v>
      </c>
      <c r="P424" s="12">
        <v>0</v>
      </c>
      <c r="Q424" s="12">
        <v>0</v>
      </c>
      <c r="R424" s="57">
        <v>2.0407689640380928E-5</v>
      </c>
      <c r="S424" s="57">
        <v>0</v>
      </c>
      <c r="T424" s="57">
        <v>0</v>
      </c>
      <c r="U424" s="57">
        <v>1.3037902079295293E-3</v>
      </c>
      <c r="V424" s="57">
        <v>2.7069443673426795E-3</v>
      </c>
      <c r="W424" s="57">
        <v>0</v>
      </c>
      <c r="X424" s="57">
        <v>0</v>
      </c>
      <c r="Y424" s="57">
        <v>0</v>
      </c>
      <c r="Z424" s="57">
        <v>2.0806850463756748E-6</v>
      </c>
      <c r="AA424" s="57">
        <v>0</v>
      </c>
      <c r="AB424" s="57">
        <v>0</v>
      </c>
      <c r="AC424" s="17">
        <v>3.6665663181445138E-4</v>
      </c>
      <c r="AD424" s="12">
        <v>417</v>
      </c>
      <c r="AE424" s="16">
        <v>8</v>
      </c>
      <c r="AF424" s="17">
        <v>0.96412485415113103</v>
      </c>
      <c r="AG424" t="str">
        <f>IF(AF424&lt;='CAV Tier 1 Analysis'!$A$5,"Tier 1", "Tier 2")</f>
        <v>Tier 2</v>
      </c>
      <c r="AH424" t="str">
        <f t="shared" si="14"/>
        <v>Iowa - Tier 2</v>
      </c>
      <c r="AI424" t="str">
        <f t="shared" si="15"/>
        <v>Casey,City Of - Tier 2</v>
      </c>
    </row>
    <row r="425" spans="1:35" x14ac:dyDescent="0.3">
      <c r="A425">
        <v>418</v>
      </c>
      <c r="B425">
        <v>7</v>
      </c>
      <c r="C425" t="s">
        <v>34</v>
      </c>
      <c r="D425" t="s">
        <v>2650</v>
      </c>
      <c r="E425" t="s">
        <v>4230</v>
      </c>
      <c r="F425" t="s">
        <v>1350</v>
      </c>
      <c r="G425" s="56">
        <v>0.99482999999999999</v>
      </c>
      <c r="H425">
        <v>0</v>
      </c>
      <c r="I425">
        <v>0</v>
      </c>
      <c r="J425" s="12">
        <v>12</v>
      </c>
      <c r="K425" s="12">
        <v>6</v>
      </c>
      <c r="L425">
        <v>0</v>
      </c>
      <c r="M425">
        <v>0</v>
      </c>
      <c r="N425" s="12">
        <v>0</v>
      </c>
      <c r="O425" s="12">
        <v>11.09020272341659</v>
      </c>
      <c r="P425" s="12">
        <v>0</v>
      </c>
      <c r="Q425" s="12">
        <v>0.33270608170249893</v>
      </c>
      <c r="R425" s="57">
        <v>2.754332096722311E-5</v>
      </c>
      <c r="S425" s="57">
        <v>0</v>
      </c>
      <c r="T425" s="57">
        <v>0</v>
      </c>
      <c r="U425" s="57">
        <v>2.086064332687247E-3</v>
      </c>
      <c r="V425" s="57">
        <v>1.910784259300715E-3</v>
      </c>
      <c r="W425" s="57">
        <v>0</v>
      </c>
      <c r="X425" s="57">
        <v>0</v>
      </c>
      <c r="Y425" s="57">
        <v>0</v>
      </c>
      <c r="Z425" s="57">
        <v>4.3205427684642025E-6</v>
      </c>
      <c r="AA425" s="57">
        <v>0</v>
      </c>
      <c r="AB425" s="57">
        <v>1.2614261920463793E-6</v>
      </c>
      <c r="AC425" s="17">
        <v>3.6636126199233597E-4</v>
      </c>
      <c r="AD425" s="12">
        <v>418</v>
      </c>
      <c r="AE425" s="16">
        <v>8</v>
      </c>
      <c r="AF425" s="17">
        <v>0.96449121541312333</v>
      </c>
      <c r="AG425" t="str">
        <f>IF(AF425&lt;='CAV Tier 1 Analysis'!$A$5,"Tier 1", "Tier 2")</f>
        <v>Tier 2</v>
      </c>
      <c r="AH425" t="str">
        <f t="shared" si="14"/>
        <v>Iowa - Tier 2</v>
      </c>
      <c r="AI425" t="str">
        <f t="shared" si="15"/>
        <v>Moorland, City Of - Tier 2</v>
      </c>
    </row>
    <row r="426" spans="1:35" x14ac:dyDescent="0.3">
      <c r="A426">
        <v>419</v>
      </c>
      <c r="B426">
        <v>7</v>
      </c>
      <c r="C426" t="s">
        <v>34</v>
      </c>
      <c r="D426" t="s">
        <v>2585</v>
      </c>
      <c r="E426" t="s">
        <v>4148</v>
      </c>
      <c r="F426" t="s">
        <v>1218</v>
      </c>
      <c r="G426" s="56">
        <v>0.37963999999999998</v>
      </c>
      <c r="H426">
        <v>1</v>
      </c>
      <c r="I426">
        <v>0</v>
      </c>
      <c r="J426" s="12">
        <v>8</v>
      </c>
      <c r="K426" s="12">
        <v>8</v>
      </c>
      <c r="L426">
        <v>0</v>
      </c>
      <c r="M426">
        <v>0</v>
      </c>
      <c r="N426" s="12">
        <v>0</v>
      </c>
      <c r="O426" s="12">
        <v>6.5292982044425649</v>
      </c>
      <c r="P426" s="12">
        <v>0</v>
      </c>
      <c r="Q426" s="12">
        <v>0</v>
      </c>
      <c r="R426" s="57">
        <v>1.051088766120501E-5</v>
      </c>
      <c r="S426" s="57">
        <v>7.6295109483482109E-5</v>
      </c>
      <c r="T426" s="57">
        <v>0</v>
      </c>
      <c r="U426" s="57">
        <v>1.3907095551248313E-3</v>
      </c>
      <c r="V426" s="57">
        <v>2.5477123457342868E-3</v>
      </c>
      <c r="W426" s="57">
        <v>0</v>
      </c>
      <c r="X426" s="57">
        <v>0</v>
      </c>
      <c r="Y426" s="57">
        <v>0</v>
      </c>
      <c r="Z426" s="57">
        <v>2.5436967063537908E-6</v>
      </c>
      <c r="AA426" s="57">
        <v>0</v>
      </c>
      <c r="AB426" s="57">
        <v>0</v>
      </c>
      <c r="AC426" s="17">
        <v>3.661610540645599E-4</v>
      </c>
      <c r="AD426" s="12">
        <v>419</v>
      </c>
      <c r="AE426" s="16">
        <v>8</v>
      </c>
      <c r="AF426" s="17">
        <v>0.96485737646718783</v>
      </c>
      <c r="AG426" t="str">
        <f>IF(AF426&lt;='CAV Tier 1 Analysis'!$A$5,"Tier 1", "Tier 2")</f>
        <v>Tier 2</v>
      </c>
      <c r="AH426" t="str">
        <f t="shared" si="14"/>
        <v>Iowa - Tier 2</v>
      </c>
      <c r="AI426" t="str">
        <f t="shared" si="15"/>
        <v>Ainsworth, City Of - Tier 2</v>
      </c>
    </row>
    <row r="427" spans="1:35" x14ac:dyDescent="0.3">
      <c r="A427">
        <v>420</v>
      </c>
      <c r="B427">
        <v>7</v>
      </c>
      <c r="C427" t="s">
        <v>34</v>
      </c>
      <c r="D427" t="s">
        <v>2579</v>
      </c>
      <c r="E427" t="s">
        <v>4142</v>
      </c>
      <c r="F427" t="s">
        <v>1352</v>
      </c>
      <c r="G427" s="56">
        <v>0.76229000000000002</v>
      </c>
      <c r="H427">
        <v>0</v>
      </c>
      <c r="I427">
        <v>0</v>
      </c>
      <c r="J427" s="12">
        <v>12</v>
      </c>
      <c r="K427" s="12">
        <v>6</v>
      </c>
      <c r="L427">
        <v>0</v>
      </c>
      <c r="M427">
        <v>0</v>
      </c>
      <c r="N427" s="12">
        <v>0</v>
      </c>
      <c r="O427" s="12">
        <v>7.7125026359021529</v>
      </c>
      <c r="P427" s="12">
        <v>0</v>
      </c>
      <c r="Q427" s="12">
        <v>0</v>
      </c>
      <c r="R427" s="57">
        <v>2.1105111566905405E-5</v>
      </c>
      <c r="S427" s="57">
        <v>0</v>
      </c>
      <c r="T427" s="57">
        <v>0</v>
      </c>
      <c r="U427" s="57">
        <v>2.086064332687247E-3</v>
      </c>
      <c r="V427" s="57">
        <v>1.910784259300715E-3</v>
      </c>
      <c r="W427" s="57">
        <v>0</v>
      </c>
      <c r="X427" s="57">
        <v>0</v>
      </c>
      <c r="Y427" s="57">
        <v>0</v>
      </c>
      <c r="Z427" s="57">
        <v>3.0046517923382451E-6</v>
      </c>
      <c r="AA427" s="57">
        <v>0</v>
      </c>
      <c r="AB427" s="57">
        <v>0</v>
      </c>
      <c r="AC427" s="17">
        <v>3.6554166866792777E-4</v>
      </c>
      <c r="AD427" s="12">
        <v>420</v>
      </c>
      <c r="AE427" s="16">
        <v>8</v>
      </c>
      <c r="AF427" s="17">
        <v>0.96522291813585581</v>
      </c>
      <c r="AG427" t="str">
        <f>IF(AF427&lt;='CAV Tier 1 Analysis'!$A$5,"Tier 1", "Tier 2")</f>
        <v>Tier 2</v>
      </c>
      <c r="AH427" t="str">
        <f t="shared" si="14"/>
        <v>Iowa - Tier 2</v>
      </c>
      <c r="AI427" t="str">
        <f t="shared" si="15"/>
        <v>Clutier, City Of - Tier 2</v>
      </c>
    </row>
    <row r="428" spans="1:35" x14ac:dyDescent="0.3">
      <c r="A428">
        <v>421</v>
      </c>
      <c r="B428">
        <v>7</v>
      </c>
      <c r="C428" t="s">
        <v>34</v>
      </c>
      <c r="D428" t="s">
        <v>2688</v>
      </c>
      <c r="E428" t="s">
        <v>4287</v>
      </c>
      <c r="F428" t="s">
        <v>1221</v>
      </c>
      <c r="G428" s="56">
        <v>0.16286999999999999</v>
      </c>
      <c r="H428">
        <v>1</v>
      </c>
      <c r="I428">
        <v>0</v>
      </c>
      <c r="J428" s="12">
        <v>8</v>
      </c>
      <c r="K428" s="12">
        <v>8</v>
      </c>
      <c r="L428">
        <v>0</v>
      </c>
      <c r="M428">
        <v>0</v>
      </c>
      <c r="N428" s="12">
        <v>0</v>
      </c>
      <c r="O428" s="12">
        <v>1.5493659851127706</v>
      </c>
      <c r="P428" s="12">
        <v>0</v>
      </c>
      <c r="Q428" s="12">
        <v>0</v>
      </c>
      <c r="R428" s="57">
        <v>4.5092937345391954E-6</v>
      </c>
      <c r="S428" s="57">
        <v>7.6295109483482109E-5</v>
      </c>
      <c r="T428" s="57">
        <v>0</v>
      </c>
      <c r="U428" s="57">
        <v>1.3907095551248313E-3</v>
      </c>
      <c r="V428" s="57">
        <v>2.5477123457342868E-3</v>
      </c>
      <c r="W428" s="57">
        <v>0</v>
      </c>
      <c r="X428" s="57">
        <v>0</v>
      </c>
      <c r="Y428" s="57">
        <v>0</v>
      </c>
      <c r="Z428" s="57">
        <v>6.0360501693526521E-7</v>
      </c>
      <c r="AA428" s="57">
        <v>0</v>
      </c>
      <c r="AB428" s="57">
        <v>0</v>
      </c>
      <c r="AC428" s="17">
        <v>3.6543908264491582E-4</v>
      </c>
      <c r="AD428" s="12">
        <v>421</v>
      </c>
      <c r="AE428" s="16">
        <v>8</v>
      </c>
      <c r="AF428" s="17">
        <v>0.96558835721850078</v>
      </c>
      <c r="AG428" t="str">
        <f>IF(AF428&lt;='CAV Tier 1 Analysis'!$A$5,"Tier 1", "Tier 2")</f>
        <v>Tier 2</v>
      </c>
      <c r="AH428" t="str">
        <f t="shared" si="14"/>
        <v>Iowa - Tier 2</v>
      </c>
      <c r="AI428" t="str">
        <f t="shared" si="15"/>
        <v>Rodney, City Of - Tier 2</v>
      </c>
    </row>
    <row r="429" spans="1:35" x14ac:dyDescent="0.3">
      <c r="A429">
        <v>422</v>
      </c>
      <c r="B429">
        <v>7</v>
      </c>
      <c r="C429" t="s">
        <v>34</v>
      </c>
      <c r="D429" t="s">
        <v>2412</v>
      </c>
      <c r="E429" t="s">
        <v>3946</v>
      </c>
      <c r="F429" t="s">
        <v>1209</v>
      </c>
      <c r="G429" s="56">
        <v>1.58639</v>
      </c>
      <c r="H429">
        <v>0</v>
      </c>
      <c r="I429">
        <v>0</v>
      </c>
      <c r="J429" s="12">
        <v>8</v>
      </c>
      <c r="K429" s="12">
        <v>8</v>
      </c>
      <c r="L429">
        <v>0</v>
      </c>
      <c r="M429">
        <v>0</v>
      </c>
      <c r="N429" s="12">
        <v>0</v>
      </c>
      <c r="O429" s="12">
        <v>34.422000426328758</v>
      </c>
      <c r="P429" s="12">
        <v>7.8808824153995474</v>
      </c>
      <c r="Q429" s="12">
        <v>0</v>
      </c>
      <c r="R429" s="57">
        <v>4.3921523224262509E-5</v>
      </c>
      <c r="S429" s="57">
        <v>0</v>
      </c>
      <c r="T429" s="57">
        <v>0</v>
      </c>
      <c r="U429" s="57">
        <v>1.3907095551248313E-3</v>
      </c>
      <c r="V429" s="57">
        <v>2.5477123457342868E-3</v>
      </c>
      <c r="W429" s="57">
        <v>0</v>
      </c>
      <c r="X429" s="57">
        <v>0</v>
      </c>
      <c r="Y429" s="57">
        <v>0</v>
      </c>
      <c r="Z429" s="57">
        <v>1.3410189942157277E-5</v>
      </c>
      <c r="AA429" s="57">
        <v>6.1547531055902892E-6</v>
      </c>
      <c r="AB429" s="57">
        <v>0</v>
      </c>
      <c r="AC429" s="17">
        <v>3.6380985155737533E-4</v>
      </c>
      <c r="AD429" s="12">
        <v>422</v>
      </c>
      <c r="AE429" s="16">
        <v>8</v>
      </c>
      <c r="AF429" s="17">
        <v>0.96595216707005815</v>
      </c>
      <c r="AG429" t="str">
        <f>IF(AF429&lt;='CAV Tier 1 Analysis'!$A$5,"Tier 1", "Tier 2")</f>
        <v>Tier 2</v>
      </c>
      <c r="AH429" t="str">
        <f t="shared" si="14"/>
        <v>Iowa - Tier 2</v>
      </c>
      <c r="AI429" t="str">
        <f t="shared" si="15"/>
        <v>Mapleton, City Of - Tier 2</v>
      </c>
    </row>
    <row r="430" spans="1:35" x14ac:dyDescent="0.3">
      <c r="A430">
        <v>423</v>
      </c>
      <c r="B430">
        <v>7</v>
      </c>
      <c r="C430" t="s">
        <v>34</v>
      </c>
      <c r="D430" t="s">
        <v>2626</v>
      </c>
      <c r="E430" t="s">
        <v>4200</v>
      </c>
      <c r="F430" t="s">
        <v>1565</v>
      </c>
      <c r="G430" s="56">
        <v>2.3719199999999998</v>
      </c>
      <c r="H430">
        <v>1</v>
      </c>
      <c r="I430">
        <v>0</v>
      </c>
      <c r="J430" s="12">
        <v>11</v>
      </c>
      <c r="K430" s="12">
        <v>5</v>
      </c>
      <c r="L430">
        <v>0</v>
      </c>
      <c r="M430">
        <v>0</v>
      </c>
      <c r="N430" s="12">
        <v>0</v>
      </c>
      <c r="O430" s="12">
        <v>420.87770594369141</v>
      </c>
      <c r="P430" s="12">
        <v>221.0112545063609</v>
      </c>
      <c r="Q430" s="12">
        <v>0</v>
      </c>
      <c r="R430" s="57">
        <v>6.5670068120760158E-5</v>
      </c>
      <c r="S430" s="57">
        <v>7.6295109483482109E-5</v>
      </c>
      <c r="T430" s="57">
        <v>0</v>
      </c>
      <c r="U430" s="57">
        <v>1.912225638296643E-3</v>
      </c>
      <c r="V430" s="57">
        <v>1.5923202160839291E-3</v>
      </c>
      <c r="W430" s="57">
        <v>0</v>
      </c>
      <c r="X430" s="57">
        <v>0</v>
      </c>
      <c r="Y430" s="57">
        <v>0</v>
      </c>
      <c r="Z430" s="57">
        <v>1.6396635608682662E-4</v>
      </c>
      <c r="AA430" s="57">
        <v>1.7260373056517266E-4</v>
      </c>
      <c r="AB430" s="57">
        <v>0</v>
      </c>
      <c r="AC430" s="17">
        <v>3.6209828351243758E-4</v>
      </c>
      <c r="AD430" s="12">
        <v>423</v>
      </c>
      <c r="AE430" s="16">
        <v>9</v>
      </c>
      <c r="AF430" s="17">
        <v>0.96631426535357057</v>
      </c>
      <c r="AG430" t="str">
        <f>IF(AF430&lt;='CAV Tier 1 Analysis'!$A$5,"Tier 1", "Tier 2")</f>
        <v>Tier 2</v>
      </c>
      <c r="AH430" t="str">
        <f t="shared" si="14"/>
        <v>Iowa - Tier 2</v>
      </c>
      <c r="AI430" t="str">
        <f t="shared" si="15"/>
        <v>Ventura, City Of - Tier 2</v>
      </c>
    </row>
    <row r="431" spans="1:35" x14ac:dyDescent="0.3">
      <c r="A431">
        <v>424</v>
      </c>
      <c r="B431">
        <v>7</v>
      </c>
      <c r="C431" t="s">
        <v>34</v>
      </c>
      <c r="D431" t="s">
        <v>2563</v>
      </c>
      <c r="E431" t="s">
        <v>4122</v>
      </c>
      <c r="F431" t="s">
        <v>1287</v>
      </c>
      <c r="G431" s="56">
        <v>0.24177000000000001</v>
      </c>
      <c r="H431">
        <v>1</v>
      </c>
      <c r="I431">
        <v>0</v>
      </c>
      <c r="J431" s="12">
        <v>7</v>
      </c>
      <c r="K431" s="12">
        <v>8</v>
      </c>
      <c r="L431">
        <v>0</v>
      </c>
      <c r="M431" s="12">
        <v>1</v>
      </c>
      <c r="N431" s="12">
        <v>0</v>
      </c>
      <c r="O431" s="12">
        <v>4.3809742215437204</v>
      </c>
      <c r="P431" s="12">
        <v>0</v>
      </c>
      <c r="Q431" s="12">
        <v>1.817382163332697</v>
      </c>
      <c r="R431" s="57">
        <v>6.6937554257969019E-6</v>
      </c>
      <c r="S431" s="57">
        <v>7.6295109483482109E-5</v>
      </c>
      <c r="T431" s="57">
        <v>0</v>
      </c>
      <c r="U431" s="57">
        <v>1.2168708607342273E-3</v>
      </c>
      <c r="V431" s="57">
        <v>2.5477123457342868E-3</v>
      </c>
      <c r="W431" s="57">
        <v>0</v>
      </c>
      <c r="X431" s="57">
        <v>1.2034681800900931E-4</v>
      </c>
      <c r="Y431" s="57">
        <v>0</v>
      </c>
      <c r="Z431" s="57">
        <v>1.7067484665318678E-6</v>
      </c>
      <c r="AA431" s="57">
        <v>0</v>
      </c>
      <c r="AB431" s="57">
        <v>6.8904465168018479E-6</v>
      </c>
      <c r="AC431" s="17">
        <v>3.6150146221546682E-4</v>
      </c>
      <c r="AD431" s="12">
        <v>424</v>
      </c>
      <c r="AE431" s="16">
        <v>9</v>
      </c>
      <c r="AF431" s="17">
        <v>0.96667576681578604</v>
      </c>
      <c r="AG431" t="str">
        <f>IF(AF431&lt;='CAV Tier 1 Analysis'!$A$5,"Tier 1", "Tier 2")</f>
        <v>Tier 2</v>
      </c>
      <c r="AH431" t="str">
        <f t="shared" si="14"/>
        <v>Iowa - Tier 2</v>
      </c>
      <c r="AI431" t="str">
        <f t="shared" si="15"/>
        <v>Brunsville, City Of - Tier 2</v>
      </c>
    </row>
    <row r="432" spans="1:35" x14ac:dyDescent="0.3">
      <c r="A432">
        <v>425</v>
      </c>
      <c r="B432">
        <v>7</v>
      </c>
      <c r="C432" t="s">
        <v>34</v>
      </c>
      <c r="D432" t="s">
        <v>2163</v>
      </c>
      <c r="E432" t="s">
        <v>4182</v>
      </c>
      <c r="F432" t="s">
        <v>523</v>
      </c>
      <c r="G432" s="56">
        <v>1.6907700000000001</v>
      </c>
      <c r="H432">
        <v>0</v>
      </c>
      <c r="I432">
        <v>0</v>
      </c>
      <c r="J432" s="12">
        <v>9.3333333333333339</v>
      </c>
      <c r="K432" s="12">
        <v>6</v>
      </c>
      <c r="M432">
        <v>0</v>
      </c>
      <c r="N432">
        <v>0</v>
      </c>
      <c r="O432" s="12">
        <v>383.81937294742954</v>
      </c>
      <c r="P432" s="12">
        <v>299.79165739914805</v>
      </c>
      <c r="Q432" s="12">
        <v>0</v>
      </c>
      <c r="R432" s="57">
        <v>4.6811435915434618E-5</v>
      </c>
      <c r="S432" s="57">
        <v>0</v>
      </c>
      <c r="T432" s="57">
        <v>0</v>
      </c>
      <c r="U432" s="57">
        <v>1.6224944809789699E-3</v>
      </c>
      <c r="V432" s="57">
        <v>1.910784259300715E-3</v>
      </c>
      <c r="W432" s="57">
        <v>0</v>
      </c>
      <c r="X432" s="57">
        <v>0</v>
      </c>
      <c r="Y432" s="57">
        <v>0</v>
      </c>
      <c r="Z432" s="57">
        <v>1.4952909856940844E-4</v>
      </c>
      <c r="AA432" s="57">
        <v>2.3412906539526399E-4</v>
      </c>
      <c r="AB432" s="57">
        <v>0</v>
      </c>
      <c r="AC432" s="17">
        <v>3.6034075819634475E-4</v>
      </c>
      <c r="AD432" s="12">
        <v>425</v>
      </c>
      <c r="AE432" s="16">
        <v>9</v>
      </c>
      <c r="AF432" s="17">
        <v>0.9670361075739824</v>
      </c>
      <c r="AG432" t="str">
        <f>IF(AF432&lt;='CAV Tier 1 Analysis'!$A$5,"Tier 1", "Tier 2")</f>
        <v>Tier 2</v>
      </c>
      <c r="AH432" t="str">
        <f t="shared" si="14"/>
        <v>Iowa - Tier 2</v>
      </c>
      <c r="AI432" t="str">
        <f t="shared" si="15"/>
        <v>Monroe, City Of - Tier 2</v>
      </c>
    </row>
    <row r="433" spans="1:35" x14ac:dyDescent="0.3">
      <c r="A433">
        <v>426</v>
      </c>
      <c r="B433">
        <v>7</v>
      </c>
      <c r="C433" t="s">
        <v>34</v>
      </c>
      <c r="D433" t="s">
        <v>2351</v>
      </c>
      <c r="E433" t="s">
        <v>3859</v>
      </c>
      <c r="F433" t="s">
        <v>1360</v>
      </c>
      <c r="G433" s="56">
        <v>1.4820500000000001</v>
      </c>
      <c r="H433">
        <v>0</v>
      </c>
      <c r="I433">
        <v>0</v>
      </c>
      <c r="J433" s="12">
        <v>10.5</v>
      </c>
      <c r="K433" s="12">
        <v>6.5</v>
      </c>
      <c r="L433">
        <v>0</v>
      </c>
      <c r="M433">
        <v>0</v>
      </c>
      <c r="N433" s="12">
        <v>0</v>
      </c>
      <c r="O433" s="12">
        <v>30.529662078321966</v>
      </c>
      <c r="P433" s="12">
        <v>0</v>
      </c>
      <c r="Q433" s="12">
        <v>0</v>
      </c>
      <c r="R433" s="57">
        <v>4.1032717991489013E-5</v>
      </c>
      <c r="S433" s="57">
        <v>0</v>
      </c>
      <c r="T433" s="57">
        <v>0</v>
      </c>
      <c r="U433" s="57">
        <v>1.825306291101341E-3</v>
      </c>
      <c r="V433" s="57">
        <v>2.0700162809091081E-3</v>
      </c>
      <c r="W433" s="57">
        <v>0</v>
      </c>
      <c r="X433" s="57">
        <v>0</v>
      </c>
      <c r="Y433" s="57">
        <v>0</v>
      </c>
      <c r="Z433" s="57">
        <v>1.1893805190561341E-5</v>
      </c>
      <c r="AA433" s="57">
        <v>0</v>
      </c>
      <c r="AB433" s="57">
        <v>0</v>
      </c>
      <c r="AC433" s="17">
        <v>3.5893173592659088E-4</v>
      </c>
      <c r="AD433" s="12">
        <v>426</v>
      </c>
      <c r="AE433" s="16">
        <v>9</v>
      </c>
      <c r="AF433" s="17">
        <v>0.967395039309909</v>
      </c>
      <c r="AG433" t="str">
        <f>IF(AF433&lt;='CAV Tier 1 Analysis'!$A$5,"Tier 1", "Tier 2")</f>
        <v>Tier 2</v>
      </c>
      <c r="AH433" t="str">
        <f t="shared" si="14"/>
        <v>Iowa - Tier 2</v>
      </c>
      <c r="AI433" t="str">
        <f t="shared" si="15"/>
        <v>Westside, City Of - Tier 2</v>
      </c>
    </row>
    <row r="434" spans="1:35" x14ac:dyDescent="0.3">
      <c r="A434">
        <v>427</v>
      </c>
      <c r="B434">
        <v>7</v>
      </c>
      <c r="C434" t="s">
        <v>34</v>
      </c>
      <c r="D434" t="s">
        <v>2649</v>
      </c>
      <c r="E434" t="s">
        <v>4229</v>
      </c>
      <c r="F434" t="s">
        <v>1227</v>
      </c>
      <c r="G434" s="56">
        <v>0.31039</v>
      </c>
      <c r="H434">
        <v>0</v>
      </c>
      <c r="I434">
        <v>0</v>
      </c>
      <c r="J434" s="12">
        <v>8</v>
      </c>
      <c r="K434" s="12">
        <v>8</v>
      </c>
      <c r="L434">
        <v>0</v>
      </c>
      <c r="M434">
        <v>0</v>
      </c>
      <c r="N434" s="12">
        <v>0</v>
      </c>
      <c r="O434" s="12">
        <v>1.5280990262725742</v>
      </c>
      <c r="P434" s="12">
        <v>0</v>
      </c>
      <c r="Q434" s="12">
        <v>0</v>
      </c>
      <c r="R434" s="57">
        <v>8.5936003086119043E-6</v>
      </c>
      <c r="S434" s="57">
        <v>0</v>
      </c>
      <c r="T434" s="57">
        <v>0</v>
      </c>
      <c r="U434" s="57">
        <v>1.3907095551248313E-3</v>
      </c>
      <c r="V434" s="57">
        <v>2.5477123457342868E-3</v>
      </c>
      <c r="W434" s="57">
        <v>0</v>
      </c>
      <c r="X434" s="57">
        <v>0</v>
      </c>
      <c r="Y434" s="57">
        <v>0</v>
      </c>
      <c r="Z434" s="57">
        <v>5.9531979370573626E-7</v>
      </c>
      <c r="AA434" s="57">
        <v>0</v>
      </c>
      <c r="AB434" s="57">
        <v>0</v>
      </c>
      <c r="AC434" s="17">
        <v>3.5887371099649416E-4</v>
      </c>
      <c r="AD434" s="12">
        <v>427</v>
      </c>
      <c r="AE434" s="16">
        <v>9</v>
      </c>
      <c r="AF434" s="17">
        <v>0.96775391302090552</v>
      </c>
      <c r="AG434" t="str">
        <f>IF(AF434&lt;='CAV Tier 1 Analysis'!$A$5,"Tier 1", "Tier 2")</f>
        <v>Tier 2</v>
      </c>
      <c r="AH434" t="str">
        <f t="shared" si="14"/>
        <v>Iowa - Tier 2</v>
      </c>
      <c r="AI434" t="str">
        <f t="shared" si="15"/>
        <v>Moorhead,City Of - Tier 2</v>
      </c>
    </row>
    <row r="435" spans="1:35" x14ac:dyDescent="0.3">
      <c r="A435">
        <v>428</v>
      </c>
      <c r="B435">
        <v>7</v>
      </c>
      <c r="C435" t="s">
        <v>34</v>
      </c>
      <c r="D435" t="s">
        <v>2111</v>
      </c>
      <c r="E435" t="s">
        <v>3823</v>
      </c>
      <c r="F435" t="s">
        <v>1590</v>
      </c>
      <c r="G435" s="56">
        <v>1.24861</v>
      </c>
      <c r="H435">
        <v>2</v>
      </c>
      <c r="I435">
        <v>0</v>
      </c>
      <c r="J435" s="12">
        <v>11</v>
      </c>
      <c r="K435" s="12">
        <v>5</v>
      </c>
      <c r="L435">
        <v>0</v>
      </c>
      <c r="M435" s="12">
        <v>2.0000000000000004</v>
      </c>
      <c r="N435" s="12">
        <v>0</v>
      </c>
      <c r="O435" s="12">
        <v>20.853386929888359</v>
      </c>
      <c r="P435" s="12">
        <v>0</v>
      </c>
      <c r="Q435" s="12">
        <v>0</v>
      </c>
      <c r="R435" s="57">
        <v>3.4569590777202583E-5</v>
      </c>
      <c r="S435" s="57">
        <v>1.5259021896696422E-4</v>
      </c>
      <c r="T435" s="57">
        <v>0</v>
      </c>
      <c r="U435" s="57">
        <v>1.912225638296643E-3</v>
      </c>
      <c r="V435" s="57">
        <v>1.5923202160839291E-3</v>
      </c>
      <c r="W435" s="57">
        <v>0</v>
      </c>
      <c r="X435" s="57">
        <v>2.4069363601801868E-4</v>
      </c>
      <c r="Y435" s="57">
        <v>0</v>
      </c>
      <c r="Z435" s="57">
        <v>8.1241030795294893E-6</v>
      </c>
      <c r="AA435" s="57">
        <v>0</v>
      </c>
      <c r="AB435" s="57">
        <v>0</v>
      </c>
      <c r="AC435" s="17">
        <v>3.5822940029293514E-4</v>
      </c>
      <c r="AD435" s="12">
        <v>428</v>
      </c>
      <c r="AE435" s="16">
        <v>9</v>
      </c>
      <c r="AF435" s="17">
        <v>0.96811214242119847</v>
      </c>
      <c r="AG435" t="str">
        <f>IF(AF435&lt;='CAV Tier 1 Analysis'!$A$5,"Tier 1", "Tier 2")</f>
        <v>Tier 2</v>
      </c>
      <c r="AH435" t="str">
        <f t="shared" si="14"/>
        <v>Iowa - Tier 2</v>
      </c>
      <c r="AI435" t="str">
        <f t="shared" si="15"/>
        <v>Thornton, City Of - Tier 2</v>
      </c>
    </row>
    <row r="436" spans="1:35" x14ac:dyDescent="0.3">
      <c r="A436">
        <v>429</v>
      </c>
      <c r="B436">
        <v>7</v>
      </c>
      <c r="C436" t="s">
        <v>34</v>
      </c>
      <c r="D436" t="s">
        <v>2108</v>
      </c>
      <c r="E436" t="s">
        <v>4202</v>
      </c>
      <c r="F436" t="s">
        <v>522</v>
      </c>
      <c r="G436" s="56">
        <v>2.1301299999999999</v>
      </c>
      <c r="H436">
        <v>0</v>
      </c>
      <c r="I436">
        <v>0</v>
      </c>
      <c r="J436" s="12">
        <v>13</v>
      </c>
      <c r="K436" s="12">
        <v>5</v>
      </c>
      <c r="M436">
        <v>0</v>
      </c>
      <c r="N436">
        <v>0</v>
      </c>
      <c r="O436" s="12">
        <v>46.224740957559057</v>
      </c>
      <c r="P436" s="12">
        <v>0</v>
      </c>
      <c r="Q436" s="12">
        <v>0</v>
      </c>
      <c r="R436" s="57">
        <v>5.8975758965763958E-5</v>
      </c>
      <c r="S436" s="57">
        <v>0</v>
      </c>
      <c r="T436" s="57">
        <v>0</v>
      </c>
      <c r="U436" s="57">
        <v>2.259903027077851E-3</v>
      </c>
      <c r="V436" s="57">
        <v>1.5923202160839291E-3</v>
      </c>
      <c r="W436" s="57">
        <v>0</v>
      </c>
      <c r="X436" s="57">
        <v>0</v>
      </c>
      <c r="Y436" s="57">
        <v>0</v>
      </c>
      <c r="Z436" s="57">
        <v>1.8008324577026824E-5</v>
      </c>
      <c r="AA436" s="57">
        <v>0</v>
      </c>
      <c r="AB436" s="57">
        <v>0</v>
      </c>
      <c r="AC436" s="17">
        <v>3.572006660640519E-4</v>
      </c>
      <c r="AD436" s="12">
        <v>429</v>
      </c>
      <c r="AE436" s="16">
        <v>9</v>
      </c>
      <c r="AF436" s="17">
        <v>0.96846934308726251</v>
      </c>
      <c r="AG436" t="str">
        <f>IF(AF436&lt;='CAV Tier 1 Analysis'!$A$5,"Tier 1", "Tier 2")</f>
        <v>Tier 2</v>
      </c>
      <c r="AH436" t="str">
        <f t="shared" si="14"/>
        <v>Iowa - Tier 2</v>
      </c>
      <c r="AI436" t="str">
        <f t="shared" si="15"/>
        <v>Walnut, City Of - Tier 2</v>
      </c>
    </row>
    <row r="437" spans="1:35" x14ac:dyDescent="0.3">
      <c r="A437">
        <v>430</v>
      </c>
      <c r="B437">
        <v>7</v>
      </c>
      <c r="C437" t="s">
        <v>34</v>
      </c>
      <c r="D437" t="s">
        <v>2654</v>
      </c>
      <c r="E437" t="s">
        <v>4234</v>
      </c>
      <c r="F437" t="s">
        <v>1158</v>
      </c>
      <c r="G437" s="56">
        <v>0.54281000000000001</v>
      </c>
      <c r="H437">
        <v>0</v>
      </c>
      <c r="I437">
        <v>0</v>
      </c>
      <c r="J437" s="12">
        <v>6</v>
      </c>
      <c r="K437" s="12">
        <v>9</v>
      </c>
      <c r="L437">
        <v>0</v>
      </c>
      <c r="M437">
        <v>0</v>
      </c>
      <c r="N437" s="12">
        <v>0</v>
      </c>
      <c r="O437" s="12">
        <v>7.4430515862706041</v>
      </c>
      <c r="P437" s="12">
        <v>0</v>
      </c>
      <c r="Q437" s="12">
        <v>0</v>
      </c>
      <c r="R437" s="57">
        <v>1.5028487333733781E-5</v>
      </c>
      <c r="S437" s="57">
        <v>0</v>
      </c>
      <c r="T437" s="57">
        <v>0</v>
      </c>
      <c r="U437" s="57">
        <v>1.0430321663436235E-3</v>
      </c>
      <c r="V437" s="57">
        <v>2.8661763889510725E-3</v>
      </c>
      <c r="W437" s="57">
        <v>0</v>
      </c>
      <c r="X437" s="57">
        <v>0</v>
      </c>
      <c r="Y437" s="57">
        <v>0</v>
      </c>
      <c r="Z437" s="57">
        <v>2.8996785278295126E-6</v>
      </c>
      <c r="AA437" s="57">
        <v>0</v>
      </c>
      <c r="AB437" s="57">
        <v>0</v>
      </c>
      <c r="AC437" s="17">
        <v>3.5701242919602359E-4</v>
      </c>
      <c r="AD437" s="12">
        <v>430</v>
      </c>
      <c r="AE437" s="16">
        <v>9</v>
      </c>
      <c r="AF437" s="17">
        <v>0.96882635551645857</v>
      </c>
      <c r="AG437" t="str">
        <f>IF(AF437&lt;='CAV Tier 1 Analysis'!$A$5,"Tier 1", "Tier 2")</f>
        <v>Tier 2</v>
      </c>
      <c r="AH437" t="str">
        <f t="shared" si="14"/>
        <v>Iowa - Tier 2</v>
      </c>
      <c r="AI437" t="str">
        <f t="shared" si="15"/>
        <v>Terril, City Of - Tier 2</v>
      </c>
    </row>
    <row r="438" spans="1:35" x14ac:dyDescent="0.3">
      <c r="A438">
        <v>431</v>
      </c>
      <c r="B438">
        <v>7</v>
      </c>
      <c r="C438" t="s">
        <v>34</v>
      </c>
      <c r="D438" t="s">
        <v>2509</v>
      </c>
      <c r="E438" t="s">
        <v>4059</v>
      </c>
      <c r="F438" t="s">
        <v>1567</v>
      </c>
      <c r="G438" s="56">
        <v>2.9735499999999999</v>
      </c>
      <c r="H438">
        <v>0</v>
      </c>
      <c r="I438">
        <v>0</v>
      </c>
      <c r="J438" s="12">
        <v>11</v>
      </c>
      <c r="K438" s="12">
        <v>5</v>
      </c>
      <c r="L438">
        <v>0</v>
      </c>
      <c r="M438">
        <v>0</v>
      </c>
      <c r="N438" s="12">
        <v>0</v>
      </c>
      <c r="O438" s="12">
        <v>457.41792094919538</v>
      </c>
      <c r="P438" s="12">
        <v>206.85597675568377</v>
      </c>
      <c r="Q438" s="12">
        <v>0</v>
      </c>
      <c r="R438" s="57">
        <v>8.2327073029649561E-5</v>
      </c>
      <c r="S438" s="57">
        <v>0</v>
      </c>
      <c r="T438" s="57">
        <v>0</v>
      </c>
      <c r="U438" s="57">
        <v>1.912225638296643E-3</v>
      </c>
      <c r="V438" s="57">
        <v>1.5923202160839291E-3</v>
      </c>
      <c r="W438" s="57">
        <v>0</v>
      </c>
      <c r="X438" s="57">
        <v>0</v>
      </c>
      <c r="Y438" s="57">
        <v>0</v>
      </c>
      <c r="Z438" s="57">
        <v>1.7820176418868326E-4</v>
      </c>
      <c r="AA438" s="57">
        <v>1.6154884672041017E-4</v>
      </c>
      <c r="AB438" s="57">
        <v>0</v>
      </c>
      <c r="AC438" s="17">
        <v>3.5696577621084684E-4</v>
      </c>
      <c r="AD438" s="12">
        <v>431</v>
      </c>
      <c r="AE438" s="16">
        <v>9</v>
      </c>
      <c r="AF438" s="17">
        <v>0.96918332129266938</v>
      </c>
      <c r="AG438" t="str">
        <f>IF(AF438&lt;='CAV Tier 1 Analysis'!$A$5,"Tier 1", "Tier 2")</f>
        <v>Tier 2</v>
      </c>
      <c r="AH438" t="str">
        <f t="shared" si="14"/>
        <v>Iowa - Tier 2</v>
      </c>
      <c r="AI438" t="str">
        <f t="shared" si="15"/>
        <v>Rockwell, City Of - Tier 2</v>
      </c>
    </row>
    <row r="439" spans="1:35" x14ac:dyDescent="0.3">
      <c r="A439">
        <v>432</v>
      </c>
      <c r="B439">
        <v>7</v>
      </c>
      <c r="C439" t="s">
        <v>34</v>
      </c>
      <c r="D439" t="s">
        <v>2197</v>
      </c>
      <c r="E439" t="s">
        <v>4102</v>
      </c>
      <c r="F439" t="s">
        <v>1462</v>
      </c>
      <c r="G439" s="56">
        <v>0.97298000000000007</v>
      </c>
      <c r="H439">
        <v>0</v>
      </c>
      <c r="I439">
        <v>0</v>
      </c>
      <c r="J439" s="12">
        <v>10</v>
      </c>
      <c r="K439" s="12">
        <v>6</v>
      </c>
      <c r="L439">
        <v>0</v>
      </c>
      <c r="M439">
        <v>0</v>
      </c>
      <c r="N439" s="12">
        <v>0</v>
      </c>
      <c r="O439" s="12">
        <v>236.29475365305959</v>
      </c>
      <c r="P439" s="12">
        <v>202.59553466954458</v>
      </c>
      <c r="Q439" s="12">
        <v>0</v>
      </c>
      <c r="R439" s="57">
        <v>2.6938371816982543E-5</v>
      </c>
      <c r="S439" s="57">
        <v>0</v>
      </c>
      <c r="T439" s="57">
        <v>0</v>
      </c>
      <c r="U439" s="57">
        <v>1.738386943906039E-3</v>
      </c>
      <c r="V439" s="57">
        <v>1.910784259300715E-3</v>
      </c>
      <c r="W439" s="57">
        <v>0</v>
      </c>
      <c r="X439" s="57">
        <v>0</v>
      </c>
      <c r="Y439" s="57">
        <v>0</v>
      </c>
      <c r="Z439" s="57">
        <v>9.2056170169560125E-5</v>
      </c>
      <c r="AA439" s="57">
        <v>1.5822155825463965E-4</v>
      </c>
      <c r="AB439" s="57">
        <v>0</v>
      </c>
      <c r="AC439" s="17">
        <v>3.5694430031344874E-4</v>
      </c>
      <c r="AD439" s="12">
        <v>432</v>
      </c>
      <c r="AE439" s="16">
        <v>9</v>
      </c>
      <c r="AF439" s="17">
        <v>0.96954026559298279</v>
      </c>
      <c r="AG439" t="str">
        <f>IF(AF439&lt;='CAV Tier 1 Analysis'!$A$5,"Tier 1", "Tier 2")</f>
        <v>Tier 2</v>
      </c>
      <c r="AH439" t="str">
        <f t="shared" si="14"/>
        <v>Iowa - Tier 2</v>
      </c>
      <c r="AI439" t="str">
        <f t="shared" si="15"/>
        <v>Preston, City Of - Tier 2</v>
      </c>
    </row>
    <row r="440" spans="1:35" x14ac:dyDescent="0.3">
      <c r="A440">
        <v>433</v>
      </c>
      <c r="B440">
        <v>7</v>
      </c>
      <c r="C440" t="s">
        <v>34</v>
      </c>
      <c r="D440" t="s">
        <v>2408</v>
      </c>
      <c r="E440" t="s">
        <v>3939</v>
      </c>
      <c r="F440" t="s">
        <v>1438</v>
      </c>
      <c r="G440" s="56">
        <v>0.26983000000000001</v>
      </c>
      <c r="H440">
        <v>1</v>
      </c>
      <c r="I440">
        <v>0</v>
      </c>
      <c r="J440" s="12">
        <v>11</v>
      </c>
      <c r="K440" s="12">
        <v>6</v>
      </c>
      <c r="L440">
        <v>0</v>
      </c>
      <c r="M440">
        <v>0</v>
      </c>
      <c r="N440" s="12">
        <v>0</v>
      </c>
      <c r="O440" s="12">
        <v>2.9593590108835084</v>
      </c>
      <c r="P440" s="12">
        <v>0</v>
      </c>
      <c r="Q440" s="12">
        <v>0</v>
      </c>
      <c r="R440" s="57">
        <v>7.470637492421632E-6</v>
      </c>
      <c r="S440" s="57">
        <v>7.6295109483482109E-5</v>
      </c>
      <c r="T440" s="57">
        <v>0</v>
      </c>
      <c r="U440" s="57">
        <v>1.912225638296643E-3</v>
      </c>
      <c r="V440" s="57">
        <v>1.910784259300715E-3</v>
      </c>
      <c r="W440" s="57">
        <v>0</v>
      </c>
      <c r="X440" s="57">
        <v>0</v>
      </c>
      <c r="Y440" s="57">
        <v>0</v>
      </c>
      <c r="Z440" s="57">
        <v>1.152912845025351E-6</v>
      </c>
      <c r="AA440" s="57">
        <v>0</v>
      </c>
      <c r="AB440" s="57">
        <v>0</v>
      </c>
      <c r="AC440" s="17">
        <v>3.552662324925716E-4</v>
      </c>
      <c r="AD440" s="12">
        <v>433</v>
      </c>
      <c r="AE440" s="16">
        <v>9</v>
      </c>
      <c r="AF440" s="17">
        <v>0.96989553182547539</v>
      </c>
      <c r="AG440" t="str">
        <f>IF(AF440&lt;='CAV Tier 1 Analysis'!$A$5,"Tier 1", "Tier 2")</f>
        <v>Tier 2</v>
      </c>
      <c r="AH440" t="str">
        <f t="shared" si="14"/>
        <v>Iowa - Tier 2</v>
      </c>
      <c r="AI440" t="str">
        <f t="shared" si="15"/>
        <v>Clemons, City Of - Tier 2</v>
      </c>
    </row>
    <row r="441" spans="1:35" x14ac:dyDescent="0.3">
      <c r="A441">
        <v>434</v>
      </c>
      <c r="B441">
        <v>7</v>
      </c>
      <c r="C441" t="s">
        <v>34</v>
      </c>
      <c r="D441" t="s">
        <v>2358</v>
      </c>
      <c r="E441" t="s">
        <v>3871</v>
      </c>
      <c r="F441" t="s">
        <v>1741</v>
      </c>
      <c r="G441" s="56">
        <v>0.45929999999999999</v>
      </c>
      <c r="H441">
        <v>4</v>
      </c>
      <c r="I441">
        <v>0</v>
      </c>
      <c r="J441" s="12">
        <v>14</v>
      </c>
      <c r="K441" s="12">
        <v>3</v>
      </c>
      <c r="L441">
        <v>0</v>
      </c>
      <c r="M441" s="12">
        <v>1.5070324406705857</v>
      </c>
      <c r="N441" s="12">
        <v>1.2504824818436482</v>
      </c>
      <c r="O441" s="12">
        <v>12.852322202755898</v>
      </c>
      <c r="P441" s="12">
        <v>0</v>
      </c>
      <c r="Q441" s="12">
        <v>0</v>
      </c>
      <c r="R441" s="57">
        <v>1.2716391062036301E-5</v>
      </c>
      <c r="S441" s="57">
        <v>3.0518043793392844E-4</v>
      </c>
      <c r="T441" s="57">
        <v>0</v>
      </c>
      <c r="U441" s="57">
        <v>2.4337417214684545E-3</v>
      </c>
      <c r="V441" s="57">
        <v>9.5539212965035751E-4</v>
      </c>
      <c r="W441" s="57">
        <v>0</v>
      </c>
      <c r="X441" s="57">
        <v>1.8136655887105612E-4</v>
      </c>
      <c r="Y441" s="57">
        <v>1.3638699631372578E-5</v>
      </c>
      <c r="Z441" s="57">
        <v>5.00703270588925E-6</v>
      </c>
      <c r="AA441" s="57">
        <v>0</v>
      </c>
      <c r="AB441" s="57">
        <v>0</v>
      </c>
      <c r="AC441" s="17">
        <v>3.5518572466573594E-4</v>
      </c>
      <c r="AD441" s="12">
        <v>434</v>
      </c>
      <c r="AE441" s="16">
        <v>9</v>
      </c>
      <c r="AF441" s="17">
        <v>0.97025071755014114</v>
      </c>
      <c r="AG441" t="str">
        <f>IF(AF441&lt;='CAV Tier 1 Analysis'!$A$5,"Tier 1", "Tier 2")</f>
        <v>Tier 2</v>
      </c>
      <c r="AH441" t="str">
        <f t="shared" si="14"/>
        <v>Iowa - Tier 2</v>
      </c>
      <c r="AI441" t="str">
        <f t="shared" si="15"/>
        <v>New Vienna, City Of - Tier 2</v>
      </c>
    </row>
    <row r="442" spans="1:35" x14ac:dyDescent="0.3">
      <c r="A442">
        <v>435</v>
      </c>
      <c r="B442">
        <v>7</v>
      </c>
      <c r="C442" t="s">
        <v>34</v>
      </c>
      <c r="D442" t="s">
        <v>2699</v>
      </c>
      <c r="E442" t="s">
        <v>4300</v>
      </c>
      <c r="F442" t="s">
        <v>1765</v>
      </c>
      <c r="G442" s="56">
        <v>1.5084900000000001</v>
      </c>
      <c r="H442">
        <v>1</v>
      </c>
      <c r="I442">
        <v>0</v>
      </c>
      <c r="J442" s="12">
        <v>16</v>
      </c>
      <c r="K442" s="12">
        <v>2</v>
      </c>
      <c r="L442">
        <v>0</v>
      </c>
      <c r="M442">
        <v>0</v>
      </c>
      <c r="N442" s="12">
        <v>4.6254911649089975E-4</v>
      </c>
      <c r="O442" s="12">
        <v>201.75239505170043</v>
      </c>
      <c r="P442" s="12">
        <v>4.064496903181066</v>
      </c>
      <c r="Q442" s="12">
        <v>75.311556768103173</v>
      </c>
      <c r="R442" s="57">
        <v>4.1764747992970048E-5</v>
      </c>
      <c r="S442" s="57">
        <v>7.6295109483482109E-5</v>
      </c>
      <c r="T442" s="57">
        <v>0</v>
      </c>
      <c r="U442" s="57">
        <v>2.7814191102496625E-3</v>
      </c>
      <c r="V442" s="57">
        <v>6.3692808643357171E-4</v>
      </c>
      <c r="W442" s="57">
        <v>0</v>
      </c>
      <c r="X442" s="57">
        <v>0</v>
      </c>
      <c r="Y442" s="57">
        <v>5.0449075106395024E-9</v>
      </c>
      <c r="Z442" s="57">
        <v>7.8599090855249604E-5</v>
      </c>
      <c r="AA442" s="57">
        <v>3.1742606498776842E-6</v>
      </c>
      <c r="AB442" s="57">
        <v>2.8553722187747905E-4</v>
      </c>
      <c r="AC442" s="17">
        <v>3.5488387931361851E-4</v>
      </c>
      <c r="AD442" s="12">
        <v>435</v>
      </c>
      <c r="AE442" s="16">
        <v>9</v>
      </c>
      <c r="AF442" s="17">
        <v>0.97060560142945473</v>
      </c>
      <c r="AG442" t="str">
        <f>IF(AF442&lt;='CAV Tier 1 Analysis'!$A$5,"Tier 1", "Tier 2")</f>
        <v>Tier 2</v>
      </c>
      <c r="AH442" t="str">
        <f t="shared" si="14"/>
        <v>Iowa - Tier 2</v>
      </c>
      <c r="AI442" t="str">
        <f t="shared" si="15"/>
        <v>Shueyville, City Of - Tier 2</v>
      </c>
    </row>
    <row r="443" spans="1:35" x14ac:dyDescent="0.3">
      <c r="A443">
        <v>436</v>
      </c>
      <c r="B443">
        <v>7</v>
      </c>
      <c r="C443" t="s">
        <v>34</v>
      </c>
      <c r="D443" t="s">
        <v>2490</v>
      </c>
      <c r="E443" t="s">
        <v>4038</v>
      </c>
      <c r="F443" t="s">
        <v>1515</v>
      </c>
      <c r="G443" s="56">
        <v>0.44495000000000001</v>
      </c>
      <c r="H443">
        <v>3</v>
      </c>
      <c r="I443">
        <v>0</v>
      </c>
      <c r="J443" s="12">
        <v>10</v>
      </c>
      <c r="K443" s="12">
        <v>6</v>
      </c>
      <c r="L443">
        <v>0</v>
      </c>
      <c r="M443">
        <v>0</v>
      </c>
      <c r="N443" s="12">
        <v>0</v>
      </c>
      <c r="O443" s="12">
        <v>13.233885795089938</v>
      </c>
      <c r="P443" s="12">
        <v>0</v>
      </c>
      <c r="Q443" s="12">
        <v>0</v>
      </c>
      <c r="R443" s="57">
        <v>1.2319090361535059E-5</v>
      </c>
      <c r="S443" s="57">
        <v>2.2888532845044633E-4</v>
      </c>
      <c r="T443" s="57">
        <v>0</v>
      </c>
      <c r="U443" s="57">
        <v>1.738386943906039E-3</v>
      </c>
      <c r="V443" s="57">
        <v>1.910784259300715E-3</v>
      </c>
      <c r="W443" s="57">
        <v>0</v>
      </c>
      <c r="X443" s="57">
        <v>0</v>
      </c>
      <c r="Y443" s="57">
        <v>0</v>
      </c>
      <c r="Z443" s="57">
        <v>5.1556829930555231E-6</v>
      </c>
      <c r="AA443" s="57">
        <v>0</v>
      </c>
      <c r="AB443" s="57">
        <v>0</v>
      </c>
      <c r="AC443" s="17">
        <v>3.5413920954652646E-4</v>
      </c>
      <c r="AD443" s="12">
        <v>436</v>
      </c>
      <c r="AE443" s="16">
        <v>9</v>
      </c>
      <c r="AF443" s="17">
        <v>0.97095974063900126</v>
      </c>
      <c r="AG443" t="str">
        <f>IF(AF443&lt;='CAV Tier 1 Analysis'!$A$5,"Tier 1", "Tier 2")</f>
        <v>Tier 2</v>
      </c>
      <c r="AH443" t="str">
        <f t="shared" si="14"/>
        <v>Iowa - Tier 2</v>
      </c>
      <c r="AI443" t="str">
        <f t="shared" si="15"/>
        <v>Blairstown, City Of - Tier 2</v>
      </c>
    </row>
    <row r="444" spans="1:35" x14ac:dyDescent="0.3">
      <c r="A444">
        <v>437</v>
      </c>
      <c r="B444">
        <v>7</v>
      </c>
      <c r="C444" t="s">
        <v>34</v>
      </c>
      <c r="D444" t="s">
        <v>2551</v>
      </c>
      <c r="E444" t="s">
        <v>4108</v>
      </c>
      <c r="F444" t="s">
        <v>1800</v>
      </c>
      <c r="G444" s="56">
        <v>1.33846</v>
      </c>
      <c r="H444">
        <v>3</v>
      </c>
      <c r="I444">
        <v>0</v>
      </c>
      <c r="J444" s="12">
        <v>15</v>
      </c>
      <c r="K444" s="12">
        <v>2</v>
      </c>
      <c r="L444">
        <v>0</v>
      </c>
      <c r="M444" s="12">
        <v>1.7571537438548781</v>
      </c>
      <c r="N444" s="12">
        <v>5.0972181818181825</v>
      </c>
      <c r="O444" s="12">
        <v>102.44366923076923</v>
      </c>
      <c r="P444" s="12">
        <v>0</v>
      </c>
      <c r="Q444" s="12">
        <v>17.643336363636365</v>
      </c>
      <c r="R444" s="57">
        <v>3.7057219205079707E-5</v>
      </c>
      <c r="S444" s="57">
        <v>2.2888532845044633E-4</v>
      </c>
      <c r="T444" s="57">
        <v>0</v>
      </c>
      <c r="U444" s="57">
        <v>2.6075804158590585E-3</v>
      </c>
      <c r="V444" s="57">
        <v>6.3692808643357171E-4</v>
      </c>
      <c r="W444" s="57">
        <v>0</v>
      </c>
      <c r="X444" s="57">
        <v>2.114678618255524E-4</v>
      </c>
      <c r="Y444" s="57">
        <v>5.5594083681119085E-5</v>
      </c>
      <c r="Z444" s="57">
        <v>3.9910204106132145E-5</v>
      </c>
      <c r="AA444" s="57">
        <v>0</v>
      </c>
      <c r="AB444" s="57">
        <v>6.6893176374443382E-5</v>
      </c>
      <c r="AC444" s="17">
        <v>3.5311967053958208E-4</v>
      </c>
      <c r="AD444" s="12">
        <v>437</v>
      </c>
      <c r="AE444" s="16">
        <v>9</v>
      </c>
      <c r="AF444" s="17">
        <v>0.97131286030954089</v>
      </c>
      <c r="AG444" t="str">
        <f>IF(AF444&lt;='CAV Tier 1 Analysis'!$A$5,"Tier 1", "Tier 2")</f>
        <v>Tier 2</v>
      </c>
      <c r="AH444" t="str">
        <f t="shared" si="14"/>
        <v>Iowa - Tier 2</v>
      </c>
      <c r="AI444" t="str">
        <f t="shared" si="15"/>
        <v>Ely, City Of - Tier 2</v>
      </c>
    </row>
    <row r="445" spans="1:35" x14ac:dyDescent="0.3">
      <c r="A445">
        <v>438</v>
      </c>
      <c r="B445">
        <v>7</v>
      </c>
      <c r="C445" t="s">
        <v>34</v>
      </c>
      <c r="D445" t="s">
        <v>2373</v>
      </c>
      <c r="E445" t="s">
        <v>3892</v>
      </c>
      <c r="F445" t="s">
        <v>1550</v>
      </c>
      <c r="G445" s="56">
        <v>1.1240700000000001</v>
      </c>
      <c r="H445">
        <v>1</v>
      </c>
      <c r="I445">
        <v>0</v>
      </c>
      <c r="J445" s="12">
        <v>12</v>
      </c>
      <c r="K445" s="12">
        <v>5</v>
      </c>
      <c r="L445">
        <v>0</v>
      </c>
      <c r="M445">
        <v>0</v>
      </c>
      <c r="N445" s="12">
        <v>0</v>
      </c>
      <c r="O445" s="12">
        <v>95.077987760272819</v>
      </c>
      <c r="P445" s="12">
        <v>68.859377270001545</v>
      </c>
      <c r="Q445" s="12">
        <v>0</v>
      </c>
      <c r="R445" s="57">
        <v>3.1121519053131174E-5</v>
      </c>
      <c r="S445" s="57">
        <v>7.6295109483482109E-5</v>
      </c>
      <c r="T445" s="57">
        <v>0</v>
      </c>
      <c r="U445" s="57">
        <v>2.086064332687247E-3</v>
      </c>
      <c r="V445" s="57">
        <v>1.5923202160839291E-3</v>
      </c>
      <c r="W445" s="57">
        <v>0</v>
      </c>
      <c r="X445" s="57">
        <v>0</v>
      </c>
      <c r="Y445" s="57">
        <v>0</v>
      </c>
      <c r="Z445" s="57">
        <v>3.7040667578637543E-5</v>
      </c>
      <c r="AA445" s="57">
        <v>5.3777285811727066E-5</v>
      </c>
      <c r="AB445" s="57">
        <v>0</v>
      </c>
      <c r="AC445" s="17">
        <v>3.5241992097255947E-4</v>
      </c>
      <c r="AD445" s="12">
        <v>438</v>
      </c>
      <c r="AE445" s="16">
        <v>9</v>
      </c>
      <c r="AF445" s="17">
        <v>0.97166528023051346</v>
      </c>
      <c r="AG445" t="str">
        <f>IF(AF445&lt;='CAV Tier 1 Analysis'!$A$5,"Tier 1", "Tier 2")</f>
        <v>Tier 2</v>
      </c>
      <c r="AH445" t="str">
        <f t="shared" si="14"/>
        <v>Iowa - Tier 2</v>
      </c>
      <c r="AI445" t="str">
        <f t="shared" si="15"/>
        <v>Dunlap, City Of - Tier 2</v>
      </c>
    </row>
    <row r="446" spans="1:35" x14ac:dyDescent="0.3">
      <c r="A446">
        <v>439</v>
      </c>
      <c r="B446">
        <v>7</v>
      </c>
      <c r="C446" t="s">
        <v>34</v>
      </c>
      <c r="D446" t="s">
        <v>2624</v>
      </c>
      <c r="E446" t="s">
        <v>4198</v>
      </c>
      <c r="F446" t="s">
        <v>1742</v>
      </c>
      <c r="G446" s="56">
        <v>1.3965100000000001</v>
      </c>
      <c r="H446">
        <v>5</v>
      </c>
      <c r="I446">
        <v>0</v>
      </c>
      <c r="J446" s="12">
        <v>11</v>
      </c>
      <c r="K446" s="12">
        <v>4</v>
      </c>
      <c r="L446">
        <v>0</v>
      </c>
      <c r="M446" s="12">
        <v>2</v>
      </c>
      <c r="N446" s="12">
        <v>0</v>
      </c>
      <c r="O446" s="12">
        <v>66.967853477514154</v>
      </c>
      <c r="P446" s="12">
        <v>0</v>
      </c>
      <c r="Q446" s="12">
        <v>0</v>
      </c>
      <c r="R446" s="57">
        <v>3.8664418206062094E-5</v>
      </c>
      <c r="S446" s="57">
        <v>3.8147554741741054E-4</v>
      </c>
      <c r="T446" s="57">
        <v>0</v>
      </c>
      <c r="U446" s="57">
        <v>1.912225638296643E-3</v>
      </c>
      <c r="V446" s="57">
        <v>1.2738561728671434E-3</v>
      </c>
      <c r="W446" s="57">
        <v>0</v>
      </c>
      <c r="X446" s="57">
        <v>2.4069363601801863E-4</v>
      </c>
      <c r="Y446" s="57">
        <v>0</v>
      </c>
      <c r="Z446" s="57">
        <v>2.6089466737241663E-5</v>
      </c>
      <c r="AA446" s="57">
        <v>0</v>
      </c>
      <c r="AB446" s="57">
        <v>0</v>
      </c>
      <c r="AC446" s="17">
        <v>3.5209135268568362E-4</v>
      </c>
      <c r="AD446" s="12">
        <v>439</v>
      </c>
      <c r="AE446" s="16">
        <v>9</v>
      </c>
      <c r="AF446" s="17">
        <v>0.97201737158319912</v>
      </c>
      <c r="AG446" t="str">
        <f>IF(AF446&lt;='CAV Tier 1 Analysis'!$A$5,"Tier 1", "Tier 2")</f>
        <v>Tier 2</v>
      </c>
      <c r="AH446" t="str">
        <f t="shared" si="14"/>
        <v>Iowa - Tier 2</v>
      </c>
      <c r="AI446" t="str">
        <f t="shared" si="15"/>
        <v>Tripoli, City Of - Tier 2</v>
      </c>
    </row>
    <row r="447" spans="1:35" x14ac:dyDescent="0.3">
      <c r="A447">
        <v>440</v>
      </c>
      <c r="B447">
        <v>7</v>
      </c>
      <c r="C447" t="s">
        <v>34</v>
      </c>
      <c r="D447" t="s">
        <v>2610</v>
      </c>
      <c r="E447" t="s">
        <v>4178</v>
      </c>
      <c r="F447" t="s">
        <v>1355</v>
      </c>
      <c r="G447" s="56">
        <v>0.97053999999999996</v>
      </c>
      <c r="H447">
        <v>0</v>
      </c>
      <c r="I447">
        <v>0</v>
      </c>
      <c r="J447" s="12">
        <v>6</v>
      </c>
      <c r="K447" s="12">
        <v>8</v>
      </c>
      <c r="L447">
        <v>0</v>
      </c>
      <c r="M447">
        <v>0</v>
      </c>
      <c r="N447" s="12">
        <v>0</v>
      </c>
      <c r="O447" s="12">
        <v>218.02005128741635</v>
      </c>
      <c r="P447" s="12">
        <v>196.71969350983409</v>
      </c>
      <c r="Q447" s="12">
        <v>0</v>
      </c>
      <c r="R447" s="57">
        <v>2.6870816854667347E-5</v>
      </c>
      <c r="S447" s="57">
        <v>0</v>
      </c>
      <c r="T447" s="57">
        <v>0</v>
      </c>
      <c r="U447" s="57">
        <v>1.0430321663436235E-3</v>
      </c>
      <c r="V447" s="57">
        <v>2.5477123457342868E-3</v>
      </c>
      <c r="W447" s="57">
        <v>0</v>
      </c>
      <c r="X447" s="57">
        <v>0</v>
      </c>
      <c r="Y447" s="57">
        <v>0</v>
      </c>
      <c r="Z447" s="57">
        <v>8.4936676043000892E-5</v>
      </c>
      <c r="AA447" s="57">
        <v>1.5363268739989667E-4</v>
      </c>
      <c r="AB447" s="57">
        <v>0</v>
      </c>
      <c r="AC447" s="17">
        <v>3.5056224476140684E-4</v>
      </c>
      <c r="AD447" s="12">
        <v>440</v>
      </c>
      <c r="AE447" s="16">
        <v>9</v>
      </c>
      <c r="AF447" s="17">
        <v>0.9723679338279605</v>
      </c>
      <c r="AG447" t="str">
        <f>IF(AF447&lt;='CAV Tier 1 Analysis'!$A$5,"Tier 1", "Tier 2")</f>
        <v>Tier 2</v>
      </c>
      <c r="AH447" t="str">
        <f t="shared" si="14"/>
        <v>Iowa - Tier 2</v>
      </c>
      <c r="AI447" t="str">
        <f t="shared" si="15"/>
        <v>Larchwood, City Of - Tier 2</v>
      </c>
    </row>
    <row r="448" spans="1:35" x14ac:dyDescent="0.3">
      <c r="A448">
        <v>441</v>
      </c>
      <c r="B448">
        <v>7</v>
      </c>
      <c r="C448" t="s">
        <v>34</v>
      </c>
      <c r="D448" t="s">
        <v>2584</v>
      </c>
      <c r="E448" t="s">
        <v>4147</v>
      </c>
      <c r="F448" t="s">
        <v>1671</v>
      </c>
      <c r="G448" s="56">
        <v>0.37707000000000002</v>
      </c>
      <c r="H448">
        <v>5</v>
      </c>
      <c r="I448">
        <v>0</v>
      </c>
      <c r="J448" s="12">
        <v>10</v>
      </c>
      <c r="K448" s="12">
        <v>5</v>
      </c>
      <c r="L448">
        <v>0</v>
      </c>
      <c r="M448" s="12">
        <v>1</v>
      </c>
      <c r="N448" s="12">
        <v>0</v>
      </c>
      <c r="O448" s="12">
        <v>20.631084529807804</v>
      </c>
      <c r="P448" s="12">
        <v>0</v>
      </c>
      <c r="Q448" s="12">
        <v>0.32349652904231974</v>
      </c>
      <c r="R448" s="57">
        <v>1.0439733459094337E-5</v>
      </c>
      <c r="S448" s="57">
        <v>3.8147554741741054E-4</v>
      </c>
      <c r="T448" s="57">
        <v>0</v>
      </c>
      <c r="U448" s="57">
        <v>1.738386943906039E-3</v>
      </c>
      <c r="V448" s="57">
        <v>1.5923202160839291E-3</v>
      </c>
      <c r="W448" s="57">
        <v>0</v>
      </c>
      <c r="X448" s="57">
        <v>1.2034681800900931E-4</v>
      </c>
      <c r="Y448" s="57">
        <v>0</v>
      </c>
      <c r="Z448" s="57">
        <v>8.037498077706369E-6</v>
      </c>
      <c r="AA448" s="57">
        <v>0</v>
      </c>
      <c r="AB448" s="57">
        <v>1.2265089735719411E-6</v>
      </c>
      <c r="AC448" s="17">
        <v>3.5020302417516008E-4</v>
      </c>
      <c r="AD448" s="12">
        <v>441</v>
      </c>
      <c r="AE448" s="16">
        <v>9</v>
      </c>
      <c r="AF448" s="17">
        <v>0.97271813685213571</v>
      </c>
      <c r="AG448" t="str">
        <f>IF(AF448&lt;='CAV Tier 1 Analysis'!$A$5,"Tier 1", "Tier 2")</f>
        <v>Tier 2</v>
      </c>
      <c r="AH448" t="str">
        <f t="shared" si="14"/>
        <v>Iowa - Tier 2</v>
      </c>
      <c r="AI448" t="str">
        <f t="shared" si="15"/>
        <v>Martensdale, City Of - Tier 2</v>
      </c>
    </row>
    <row r="449" spans="1:35" x14ac:dyDescent="0.3">
      <c r="A449">
        <v>442</v>
      </c>
      <c r="B449">
        <v>7</v>
      </c>
      <c r="C449" t="s">
        <v>34</v>
      </c>
      <c r="D449" t="s">
        <v>2269</v>
      </c>
      <c r="E449" t="s">
        <v>4159</v>
      </c>
      <c r="F449" t="s">
        <v>1439</v>
      </c>
      <c r="G449" s="56">
        <v>0.59552000000000005</v>
      </c>
      <c r="H449">
        <v>0</v>
      </c>
      <c r="I449">
        <v>0</v>
      </c>
      <c r="J449" s="12">
        <v>11</v>
      </c>
      <c r="K449" s="12">
        <v>6</v>
      </c>
      <c r="L449">
        <v>0</v>
      </c>
      <c r="M449">
        <v>0</v>
      </c>
      <c r="N449" s="12">
        <v>0</v>
      </c>
      <c r="O449" s="12">
        <v>32.618684500919578</v>
      </c>
      <c r="P449" s="12">
        <v>0</v>
      </c>
      <c r="Q449" s="12">
        <v>0</v>
      </c>
      <c r="R449" s="57">
        <v>1.6487840638501761E-5</v>
      </c>
      <c r="S449" s="57">
        <v>0</v>
      </c>
      <c r="T449" s="57">
        <v>0</v>
      </c>
      <c r="U449" s="57">
        <v>1.912225638296643E-3</v>
      </c>
      <c r="V449" s="57">
        <v>1.910784259300715E-3</v>
      </c>
      <c r="W449" s="57">
        <v>0</v>
      </c>
      <c r="X449" s="57">
        <v>0</v>
      </c>
      <c r="Y449" s="57">
        <v>0</v>
      </c>
      <c r="Z449" s="57">
        <v>1.2707650613067116E-5</v>
      </c>
      <c r="AA449" s="57">
        <v>0</v>
      </c>
      <c r="AB449" s="57">
        <v>0</v>
      </c>
      <c r="AC449" s="17">
        <v>3.5020048989535698E-4</v>
      </c>
      <c r="AD449" s="12">
        <v>442</v>
      </c>
      <c r="AE449" s="16">
        <v>9</v>
      </c>
      <c r="AF449" s="17">
        <v>0.97306833734203102</v>
      </c>
      <c r="AG449" t="str">
        <f>IF(AF449&lt;='CAV Tier 1 Analysis'!$A$5,"Tier 1", "Tier 2")</f>
        <v>Tier 2</v>
      </c>
      <c r="AH449" t="str">
        <f t="shared" si="14"/>
        <v>Iowa - Tier 2</v>
      </c>
      <c r="AI449" t="str">
        <f t="shared" si="15"/>
        <v>Albion, City Of - Tier 2</v>
      </c>
    </row>
    <row r="450" spans="1:35" x14ac:dyDescent="0.3">
      <c r="A450">
        <v>443</v>
      </c>
      <c r="B450">
        <v>7</v>
      </c>
      <c r="C450" t="s">
        <v>34</v>
      </c>
      <c r="D450" t="s">
        <v>2405</v>
      </c>
      <c r="E450" t="s">
        <v>3936</v>
      </c>
      <c r="F450" t="s">
        <v>1370</v>
      </c>
      <c r="G450" s="56">
        <v>1.8157000000000001</v>
      </c>
      <c r="H450">
        <v>1</v>
      </c>
      <c r="I450">
        <v>0</v>
      </c>
      <c r="J450" s="12">
        <v>6</v>
      </c>
      <c r="K450" s="12">
        <v>8</v>
      </c>
      <c r="L450">
        <v>0</v>
      </c>
      <c r="M450" s="12">
        <v>1</v>
      </c>
      <c r="N450" s="12">
        <v>0</v>
      </c>
      <c r="O450" s="12">
        <v>21.976852934987281</v>
      </c>
      <c r="P450" s="12">
        <v>0</v>
      </c>
      <c r="Q450" s="12">
        <v>0</v>
      </c>
      <c r="R450" s="57">
        <v>5.027030535889248E-5</v>
      </c>
      <c r="S450" s="57">
        <v>7.6295109483482109E-5</v>
      </c>
      <c r="T450" s="57">
        <v>0</v>
      </c>
      <c r="U450" s="57">
        <v>1.0430321663436235E-3</v>
      </c>
      <c r="V450" s="57">
        <v>2.5477123457342868E-3</v>
      </c>
      <c r="W450" s="57">
        <v>0</v>
      </c>
      <c r="X450" s="57">
        <v>1.2034681800900931E-4</v>
      </c>
      <c r="Y450" s="57">
        <v>0</v>
      </c>
      <c r="Z450" s="57">
        <v>8.5617851530678293E-6</v>
      </c>
      <c r="AA450" s="57">
        <v>0</v>
      </c>
      <c r="AB450" s="57">
        <v>0</v>
      </c>
      <c r="AC450" s="17">
        <v>3.4965623000748745E-4</v>
      </c>
      <c r="AD450" s="12">
        <v>443</v>
      </c>
      <c r="AE450" s="16">
        <v>9</v>
      </c>
      <c r="AF450" s="17">
        <v>0.97341799357203851</v>
      </c>
      <c r="AG450" t="str">
        <f>IF(AF450&lt;='CAV Tier 1 Analysis'!$A$5,"Tier 1", "Tier 2")</f>
        <v>Tier 2</v>
      </c>
      <c r="AH450" t="str">
        <f t="shared" si="14"/>
        <v>Iowa - Tier 2</v>
      </c>
      <c r="AI450" t="str">
        <f t="shared" si="15"/>
        <v>Lester, City Of - Tier 2</v>
      </c>
    </row>
    <row r="451" spans="1:35" x14ac:dyDescent="0.3">
      <c r="A451">
        <v>444</v>
      </c>
      <c r="B451">
        <v>7</v>
      </c>
      <c r="C451" t="s">
        <v>34</v>
      </c>
      <c r="D451" t="s">
        <v>2606</v>
      </c>
      <c r="E451" t="s">
        <v>4172</v>
      </c>
      <c r="F451" t="s">
        <v>1729</v>
      </c>
      <c r="G451" s="56">
        <v>1.2910599999999999</v>
      </c>
      <c r="H451">
        <v>1</v>
      </c>
      <c r="I451">
        <v>0</v>
      </c>
      <c r="J451" s="12">
        <v>14</v>
      </c>
      <c r="K451" s="12">
        <v>3</v>
      </c>
      <c r="L451">
        <v>0</v>
      </c>
      <c r="M451">
        <v>0</v>
      </c>
      <c r="N451" s="12">
        <v>0</v>
      </c>
      <c r="O451" s="12">
        <v>423.28115894322355</v>
      </c>
      <c r="P451" s="12">
        <v>226.96191751827169</v>
      </c>
      <c r="Q451" s="12">
        <v>0</v>
      </c>
      <c r="R451" s="57">
        <v>3.5744881002727167E-5</v>
      </c>
      <c r="S451" s="57">
        <v>7.6295109483482109E-5</v>
      </c>
      <c r="T451" s="57">
        <v>0</v>
      </c>
      <c r="U451" s="57">
        <v>2.4337417214684545E-3</v>
      </c>
      <c r="V451" s="57">
        <v>9.5539212965035751E-4</v>
      </c>
      <c r="W451" s="57">
        <v>0</v>
      </c>
      <c r="X451" s="57">
        <v>0</v>
      </c>
      <c r="Y451" s="57">
        <v>0</v>
      </c>
      <c r="Z451" s="57">
        <v>1.6490269798565829E-4</v>
      </c>
      <c r="AA451" s="57">
        <v>1.7725103523518178E-4</v>
      </c>
      <c r="AB451" s="57">
        <v>0</v>
      </c>
      <c r="AC451" s="17">
        <v>3.4939341589326008E-4</v>
      </c>
      <c r="AD451" s="12">
        <v>444</v>
      </c>
      <c r="AE451" s="16">
        <v>9</v>
      </c>
      <c r="AF451" s="17">
        <v>0.97376738698793175</v>
      </c>
      <c r="AG451" t="str">
        <f>IF(AF451&lt;='CAV Tier 1 Analysis'!$A$5,"Tier 1", "Tier 2")</f>
        <v>Tier 2</v>
      </c>
      <c r="AH451" t="str">
        <f t="shared" si="14"/>
        <v>Iowa - Tier 2</v>
      </c>
      <c r="AI451" t="str">
        <f t="shared" si="15"/>
        <v>Epworth, City Of - Tier 2</v>
      </c>
    </row>
    <row r="452" spans="1:35" x14ac:dyDescent="0.3">
      <c r="A452">
        <v>445</v>
      </c>
      <c r="B452">
        <v>7</v>
      </c>
      <c r="C452" t="s">
        <v>34</v>
      </c>
      <c r="D452" t="s">
        <v>2607</v>
      </c>
      <c r="E452" t="s">
        <v>4174</v>
      </c>
      <c r="F452" t="s">
        <v>1301</v>
      </c>
      <c r="G452" s="56">
        <v>1.2749299999999999</v>
      </c>
      <c r="H452">
        <v>0</v>
      </c>
      <c r="I452">
        <v>0</v>
      </c>
      <c r="J452" s="12">
        <v>4</v>
      </c>
      <c r="K452" s="12">
        <v>9</v>
      </c>
      <c r="L452">
        <v>0</v>
      </c>
      <c r="M452">
        <v>0</v>
      </c>
      <c r="N452" s="12">
        <v>0</v>
      </c>
      <c r="O452" s="12">
        <v>205.30059725965168</v>
      </c>
      <c r="P452" s="12">
        <v>167.55166949078182</v>
      </c>
      <c r="Q452" s="12">
        <v>0</v>
      </c>
      <c r="R452" s="57">
        <v>3.5298298403487792E-5</v>
      </c>
      <c r="S452" s="57">
        <v>0</v>
      </c>
      <c r="T452" s="57">
        <v>0</v>
      </c>
      <c r="U452" s="57">
        <v>6.9535477756241563E-4</v>
      </c>
      <c r="V452" s="57">
        <v>2.8661763889510725E-3</v>
      </c>
      <c r="W452" s="57">
        <v>0</v>
      </c>
      <c r="X452" s="57">
        <v>0</v>
      </c>
      <c r="Y452" s="57">
        <v>0</v>
      </c>
      <c r="Z452" s="57">
        <v>7.9981406379405298E-5</v>
      </c>
      <c r="AA452" s="57">
        <v>1.3085326030625024E-4</v>
      </c>
      <c r="AB452" s="57">
        <v>0</v>
      </c>
      <c r="AC452" s="17">
        <v>3.4615128469114831E-4</v>
      </c>
      <c r="AD452" s="12">
        <v>445</v>
      </c>
      <c r="AE452" s="16">
        <v>9</v>
      </c>
      <c r="AF452" s="17">
        <v>0.97411353827262293</v>
      </c>
      <c r="AG452" t="str">
        <f>IF(AF452&lt;='CAV Tier 1 Analysis'!$A$5,"Tier 1", "Tier 2")</f>
        <v>Tier 2</v>
      </c>
      <c r="AH452" t="str">
        <f t="shared" si="14"/>
        <v>Iowa - Tier 2</v>
      </c>
      <c r="AI452" t="str">
        <f t="shared" si="15"/>
        <v>Hartley, City Of - Tier 2</v>
      </c>
    </row>
    <row r="453" spans="1:35" x14ac:dyDescent="0.3">
      <c r="A453">
        <v>446</v>
      </c>
      <c r="B453">
        <v>7</v>
      </c>
      <c r="C453" t="s">
        <v>34</v>
      </c>
      <c r="D453" t="s">
        <v>2115</v>
      </c>
      <c r="E453" t="s">
        <v>3925</v>
      </c>
      <c r="F453" t="s">
        <v>1554</v>
      </c>
      <c r="G453" s="56">
        <v>1.1536099999999998</v>
      </c>
      <c r="H453">
        <v>1</v>
      </c>
      <c r="I453">
        <v>0</v>
      </c>
      <c r="J453" s="12">
        <v>9</v>
      </c>
      <c r="K453" s="12">
        <v>6</v>
      </c>
      <c r="L453">
        <v>0</v>
      </c>
      <c r="M453" s="12">
        <v>0.90299147892268639</v>
      </c>
      <c r="N453" s="12">
        <v>4.7022044618130803</v>
      </c>
      <c r="O453" s="12">
        <v>109.06217228739541</v>
      </c>
      <c r="P453" s="12">
        <v>16.761552600561259</v>
      </c>
      <c r="Q453" s="12">
        <v>0</v>
      </c>
      <c r="R453" s="57">
        <v>3.1939377080504456E-5</v>
      </c>
      <c r="S453" s="57">
        <v>7.6295109483482109E-5</v>
      </c>
      <c r="T453" s="57">
        <v>0</v>
      </c>
      <c r="U453" s="57">
        <v>1.5645482495154352E-3</v>
      </c>
      <c r="V453" s="57">
        <v>1.910784259300715E-3</v>
      </c>
      <c r="W453" s="57">
        <v>0</v>
      </c>
      <c r="X453" s="57">
        <v>1.0867215117759471E-4</v>
      </c>
      <c r="Y453" s="57">
        <v>5.128576784651604E-5</v>
      </c>
      <c r="Z453" s="57">
        <v>4.2488653412472231E-5</v>
      </c>
      <c r="AA453" s="57">
        <v>1.3090313049365451E-5</v>
      </c>
      <c r="AB453" s="57">
        <v>0</v>
      </c>
      <c r="AC453" s="17">
        <v>3.4537308007873499E-4</v>
      </c>
      <c r="AD453" s="12">
        <v>446</v>
      </c>
      <c r="AE453" s="16">
        <v>9</v>
      </c>
      <c r="AF453" s="17">
        <v>0.97445891135270168</v>
      </c>
      <c r="AG453" t="str">
        <f>IF(AF453&lt;='CAV Tier 1 Analysis'!$A$5,"Tier 1", "Tier 2")</f>
        <v>Tier 2</v>
      </c>
      <c r="AH453" t="str">
        <f t="shared" si="14"/>
        <v>Iowa - Tier 2</v>
      </c>
      <c r="AI453" t="str">
        <f t="shared" si="15"/>
        <v>Montrose, City Of - Tier 2</v>
      </c>
    </row>
    <row r="454" spans="1:35" x14ac:dyDescent="0.3">
      <c r="A454">
        <v>447</v>
      </c>
      <c r="B454">
        <v>7</v>
      </c>
      <c r="C454" t="s">
        <v>34</v>
      </c>
      <c r="D454" t="s">
        <v>2101</v>
      </c>
      <c r="E454" t="s">
        <v>3822</v>
      </c>
      <c r="F454" t="s">
        <v>1613</v>
      </c>
      <c r="G454" s="56">
        <v>0.43954000000000004</v>
      </c>
      <c r="H454">
        <v>2</v>
      </c>
      <c r="I454">
        <v>0</v>
      </c>
      <c r="J454" s="12">
        <v>11</v>
      </c>
      <c r="K454" s="12">
        <v>5</v>
      </c>
      <c r="L454">
        <v>0</v>
      </c>
      <c r="M454" s="12">
        <v>1</v>
      </c>
      <c r="N454" s="12">
        <v>0</v>
      </c>
      <c r="O454" s="12">
        <v>13.36497790659309</v>
      </c>
      <c r="P454" s="12">
        <v>0</v>
      </c>
      <c r="Q454" s="12">
        <v>0</v>
      </c>
      <c r="R454" s="57">
        <v>1.2169306613123093E-5</v>
      </c>
      <c r="S454" s="57">
        <v>1.5259021896696422E-4</v>
      </c>
      <c r="T454" s="57">
        <v>0</v>
      </c>
      <c r="U454" s="57">
        <v>1.912225638296643E-3</v>
      </c>
      <c r="V454" s="57">
        <v>1.5923202160839291E-3</v>
      </c>
      <c r="W454" s="57">
        <v>0</v>
      </c>
      <c r="X454" s="57">
        <v>1.2034681800900931E-4</v>
      </c>
      <c r="Y454" s="57">
        <v>0</v>
      </c>
      <c r="Z454" s="57">
        <v>5.2067541130776786E-6</v>
      </c>
      <c r="AA454" s="57">
        <v>0</v>
      </c>
      <c r="AB454" s="57">
        <v>0</v>
      </c>
      <c r="AC454" s="17">
        <v>3.4498717746206788E-4</v>
      </c>
      <c r="AD454" s="12">
        <v>447</v>
      </c>
      <c r="AE454" s="16">
        <v>9</v>
      </c>
      <c r="AF454" s="17">
        <v>0.9748038985301638</v>
      </c>
      <c r="AG454" t="str">
        <f>IF(AF454&lt;='CAV Tier 1 Analysis'!$A$5,"Tier 1", "Tier 2")</f>
        <v>Tier 2</v>
      </c>
      <c r="AH454" t="str">
        <f t="shared" si="14"/>
        <v>Iowa - Tier 2</v>
      </c>
      <c r="AI454" t="str">
        <f t="shared" si="15"/>
        <v>Plymouth, City Of - Tier 2</v>
      </c>
    </row>
    <row r="455" spans="1:35" x14ac:dyDescent="0.3">
      <c r="A455">
        <v>448</v>
      </c>
      <c r="B455">
        <v>7</v>
      </c>
      <c r="C455" t="s">
        <v>34</v>
      </c>
      <c r="D455" t="s">
        <v>2426</v>
      </c>
      <c r="E455" t="s">
        <v>3960</v>
      </c>
      <c r="F455" t="s">
        <v>1320</v>
      </c>
      <c r="G455" s="56">
        <v>0.62487000000000004</v>
      </c>
      <c r="H455">
        <v>0</v>
      </c>
      <c r="I455">
        <v>0</v>
      </c>
      <c r="J455" s="12">
        <v>7</v>
      </c>
      <c r="K455" s="12">
        <v>8</v>
      </c>
      <c r="L455">
        <v>0</v>
      </c>
      <c r="M455">
        <v>0</v>
      </c>
      <c r="N455" s="12">
        <v>0</v>
      </c>
      <c r="O455" s="12">
        <v>22.759478986281199</v>
      </c>
      <c r="P455" s="12">
        <v>4.860950931514413</v>
      </c>
      <c r="Q455" s="12">
        <v>0</v>
      </c>
      <c r="R455" s="57">
        <v>1.7300438238481657E-5</v>
      </c>
      <c r="S455" s="57">
        <v>0</v>
      </c>
      <c r="T455" s="57">
        <v>0</v>
      </c>
      <c r="U455" s="57">
        <v>1.2168708607342273E-3</v>
      </c>
      <c r="V455" s="57">
        <v>2.5477123457342868E-3</v>
      </c>
      <c r="W455" s="57">
        <v>0</v>
      </c>
      <c r="X455" s="57">
        <v>0</v>
      </c>
      <c r="Y455" s="57">
        <v>0</v>
      </c>
      <c r="Z455" s="57">
        <v>8.8666821338227422E-6</v>
      </c>
      <c r="AA455" s="57">
        <v>3.7962694105674657E-6</v>
      </c>
      <c r="AB455" s="57">
        <v>0</v>
      </c>
      <c r="AC455" s="17">
        <v>3.4495878147739872E-4</v>
      </c>
      <c r="AD455" s="12">
        <v>448</v>
      </c>
      <c r="AE455" s="16">
        <v>9</v>
      </c>
      <c r="AF455" s="17">
        <v>0.97514885731164125</v>
      </c>
      <c r="AG455" t="str">
        <f>IF(AF455&lt;='CAV Tier 1 Analysis'!$A$5,"Tier 1", "Tier 2")</f>
        <v>Tier 2</v>
      </c>
      <c r="AH455" t="str">
        <f t="shared" si="14"/>
        <v>Iowa - Tier 2</v>
      </c>
      <c r="AI455" t="str">
        <f t="shared" si="15"/>
        <v>Hinton, City Of - Tier 2</v>
      </c>
    </row>
    <row r="456" spans="1:35" x14ac:dyDescent="0.3">
      <c r="A456">
        <v>449</v>
      </c>
      <c r="B456">
        <v>7</v>
      </c>
      <c r="C456" t="s">
        <v>34</v>
      </c>
      <c r="D456" t="s">
        <v>2565</v>
      </c>
      <c r="E456" t="s">
        <v>4124</v>
      </c>
      <c r="F456" t="s">
        <v>1326</v>
      </c>
      <c r="G456" s="56">
        <v>0.44886000000000004</v>
      </c>
      <c r="H456">
        <v>0</v>
      </c>
      <c r="I456">
        <v>0</v>
      </c>
      <c r="J456" s="12">
        <v>7</v>
      </c>
      <c r="K456" s="12">
        <v>8</v>
      </c>
      <c r="L456">
        <v>0</v>
      </c>
      <c r="M456">
        <v>0</v>
      </c>
      <c r="N456" s="12">
        <v>0</v>
      </c>
      <c r="O456" s="12">
        <v>10.255228535474943</v>
      </c>
      <c r="P456" s="12">
        <v>0</v>
      </c>
      <c r="Q456" s="12">
        <v>0</v>
      </c>
      <c r="R456" s="57">
        <v>1.2427344419999162E-5</v>
      </c>
      <c r="S456" s="57">
        <v>0</v>
      </c>
      <c r="T456" s="57">
        <v>0</v>
      </c>
      <c r="U456" s="57">
        <v>1.2168708607342273E-3</v>
      </c>
      <c r="V456" s="57">
        <v>2.5477123457342868E-3</v>
      </c>
      <c r="W456" s="57">
        <v>0</v>
      </c>
      <c r="X456" s="57">
        <v>0</v>
      </c>
      <c r="Y456" s="57">
        <v>0</v>
      </c>
      <c r="Z456" s="57">
        <v>3.9952518987176693E-6</v>
      </c>
      <c r="AA456" s="57">
        <v>0</v>
      </c>
      <c r="AB456" s="57">
        <v>0</v>
      </c>
      <c r="AC456" s="17">
        <v>3.4372780025338466E-4</v>
      </c>
      <c r="AD456" s="12">
        <v>449</v>
      </c>
      <c r="AE456" s="16">
        <v>9</v>
      </c>
      <c r="AF456" s="17">
        <v>0.97549258511189463</v>
      </c>
      <c r="AG456" t="str">
        <f>IF(AF456&lt;='CAV Tier 1 Analysis'!$A$5,"Tier 1", "Tier 2")</f>
        <v>Tier 2</v>
      </c>
      <c r="AH456" t="str">
        <f t="shared" ref="AH456:AH519" si="16">C456&amp;" - "&amp;AG456</f>
        <v>Iowa - Tier 2</v>
      </c>
      <c r="AI456" t="str">
        <f t="shared" ref="AI456:AI519" si="17">D456&amp;" - "&amp;AG456</f>
        <v>Merrill, City Of - Tier 2</v>
      </c>
    </row>
    <row r="457" spans="1:35" x14ac:dyDescent="0.3">
      <c r="A457">
        <v>450</v>
      </c>
      <c r="B457">
        <v>7</v>
      </c>
      <c r="C457" t="s">
        <v>34</v>
      </c>
      <c r="D457" t="s">
        <v>2616</v>
      </c>
      <c r="E457" t="s">
        <v>4188</v>
      </c>
      <c r="F457" t="s">
        <v>1518</v>
      </c>
      <c r="G457" s="56">
        <v>0.45827000000000001</v>
      </c>
      <c r="H457">
        <v>1</v>
      </c>
      <c r="I457">
        <v>0</v>
      </c>
      <c r="J457" s="12">
        <v>10</v>
      </c>
      <c r="K457" s="12">
        <v>6</v>
      </c>
      <c r="L457">
        <v>0</v>
      </c>
      <c r="M457">
        <v>0</v>
      </c>
      <c r="N457" s="12">
        <v>0</v>
      </c>
      <c r="O457" s="12">
        <v>32.990192080427441</v>
      </c>
      <c r="P457" s="12">
        <v>17.905602830884423</v>
      </c>
      <c r="Q457" s="12">
        <v>1.7543917175718633</v>
      </c>
      <c r="R457" s="57">
        <v>1.2687874008272102E-5</v>
      </c>
      <c r="S457" s="57">
        <v>7.6295109483482109E-5</v>
      </c>
      <c r="T457" s="57">
        <v>0</v>
      </c>
      <c r="U457" s="57">
        <v>1.738386943906039E-3</v>
      </c>
      <c r="V457" s="57">
        <v>1.910784259300715E-3</v>
      </c>
      <c r="W457" s="57">
        <v>0</v>
      </c>
      <c r="X457" s="57">
        <v>0</v>
      </c>
      <c r="Y457" s="57">
        <v>0</v>
      </c>
      <c r="Z457" s="57">
        <v>1.2852383259178552E-5</v>
      </c>
      <c r="AA457" s="57">
        <v>1.3983784914175121E-5</v>
      </c>
      <c r="AB457" s="57">
        <v>6.6516237164346389E-6</v>
      </c>
      <c r="AC457" s="17">
        <v>3.4287654350802698E-4</v>
      </c>
      <c r="AD457" s="12">
        <v>450</v>
      </c>
      <c r="AE457" s="16">
        <v>9</v>
      </c>
      <c r="AF457" s="17">
        <v>0.97583546165540269</v>
      </c>
      <c r="AG457" t="str">
        <f>IF(AF457&lt;='CAV Tier 1 Analysis'!$A$5,"Tier 1", "Tier 2")</f>
        <v>Tier 2</v>
      </c>
      <c r="AH457" t="str">
        <f t="shared" si="16"/>
        <v>Iowa - Tier 2</v>
      </c>
      <c r="AI457" t="str">
        <f t="shared" si="17"/>
        <v>Norway, City Of - Tier 2</v>
      </c>
    </row>
    <row r="458" spans="1:35" x14ac:dyDescent="0.3">
      <c r="A458">
        <v>451</v>
      </c>
      <c r="B458">
        <v>7</v>
      </c>
      <c r="C458" t="s">
        <v>34</v>
      </c>
      <c r="D458" t="s">
        <v>2385</v>
      </c>
      <c r="E458" t="s">
        <v>3909</v>
      </c>
      <c r="F458" t="s">
        <v>1569</v>
      </c>
      <c r="G458" s="56">
        <v>0.49915999999999999</v>
      </c>
      <c r="H458">
        <v>2</v>
      </c>
      <c r="I458">
        <v>0</v>
      </c>
      <c r="J458" s="12">
        <v>9</v>
      </c>
      <c r="K458" s="12">
        <v>6</v>
      </c>
      <c r="L458">
        <v>0</v>
      </c>
      <c r="M458" s="12">
        <v>1.0000000000000002</v>
      </c>
      <c r="N458" s="12">
        <v>0</v>
      </c>
      <c r="O458" s="12">
        <v>24.351845180782892</v>
      </c>
      <c r="P458" s="12">
        <v>0</v>
      </c>
      <c r="Q458" s="12">
        <v>0</v>
      </c>
      <c r="R458" s="57">
        <v>1.3819973356250905E-5</v>
      </c>
      <c r="S458" s="57">
        <v>1.5259021896696422E-4</v>
      </c>
      <c r="T458" s="57">
        <v>0</v>
      </c>
      <c r="U458" s="57">
        <v>1.5645482495154352E-3</v>
      </c>
      <c r="V458" s="57">
        <v>1.910784259300715E-3</v>
      </c>
      <c r="W458" s="57">
        <v>0</v>
      </c>
      <c r="X458" s="57">
        <v>1.2034681800900934E-4</v>
      </c>
      <c r="Y458" s="57">
        <v>0</v>
      </c>
      <c r="Z458" s="57">
        <v>9.487039256048696E-6</v>
      </c>
      <c r="AA458" s="57">
        <v>0</v>
      </c>
      <c r="AB458" s="57">
        <v>0</v>
      </c>
      <c r="AC458" s="17">
        <v>3.4287059621858395E-4</v>
      </c>
      <c r="AD458" s="12">
        <v>451</v>
      </c>
      <c r="AE458" s="16">
        <v>9</v>
      </c>
      <c r="AF458" s="17">
        <v>0.97617833225162132</v>
      </c>
      <c r="AG458" t="str">
        <f>IF(AF458&lt;='CAV Tier 1 Analysis'!$A$5,"Tier 1", "Tier 2")</f>
        <v>Tier 2</v>
      </c>
      <c r="AH458" t="str">
        <f t="shared" si="16"/>
        <v>Iowa - Tier 2</v>
      </c>
      <c r="AI458" t="str">
        <f t="shared" si="17"/>
        <v>Reasnor, City Of - Tier 2</v>
      </c>
    </row>
    <row r="459" spans="1:35" x14ac:dyDescent="0.3">
      <c r="A459">
        <v>452</v>
      </c>
      <c r="B459">
        <v>7</v>
      </c>
      <c r="C459" t="s">
        <v>34</v>
      </c>
      <c r="D459" t="s">
        <v>2263</v>
      </c>
      <c r="E459" t="s">
        <v>4125</v>
      </c>
      <c r="F459" t="s">
        <v>1331</v>
      </c>
      <c r="G459" s="56">
        <v>0.12762000000000001</v>
      </c>
      <c r="H459">
        <v>0</v>
      </c>
      <c r="I459">
        <v>0</v>
      </c>
      <c r="J459" s="12">
        <v>7</v>
      </c>
      <c r="K459" s="12">
        <v>8</v>
      </c>
      <c r="L459">
        <v>0</v>
      </c>
      <c r="M459">
        <v>0</v>
      </c>
      <c r="N459" s="12">
        <v>0.18112609008191949</v>
      </c>
      <c r="O459" s="12">
        <v>1.6375395896604779</v>
      </c>
      <c r="P459" s="12">
        <v>0</v>
      </c>
      <c r="Q459" s="12">
        <v>0</v>
      </c>
      <c r="R459" s="57">
        <v>3.5333460207643653E-6</v>
      </c>
      <c r="S459" s="57">
        <v>0</v>
      </c>
      <c r="T459" s="57">
        <v>0</v>
      </c>
      <c r="U459" s="57">
        <v>1.2168708607342273E-3</v>
      </c>
      <c r="V459" s="57">
        <v>2.5477123457342868E-3</v>
      </c>
      <c r="W459" s="57">
        <v>0</v>
      </c>
      <c r="X459" s="57">
        <v>0</v>
      </c>
      <c r="Y459" s="57">
        <v>1.9754969572945238E-6</v>
      </c>
      <c r="Z459" s="57">
        <v>6.3795586145983274E-7</v>
      </c>
      <c r="AA459" s="57">
        <v>0</v>
      </c>
      <c r="AB459" s="57">
        <v>0</v>
      </c>
      <c r="AC459" s="17">
        <v>3.4279363684618482E-4</v>
      </c>
      <c r="AD459" s="12">
        <v>452</v>
      </c>
      <c r="AE459" s="16">
        <v>9</v>
      </c>
      <c r="AF459" s="17">
        <v>0.97652112588846751</v>
      </c>
      <c r="AG459" t="str">
        <f>IF(AF459&lt;='CAV Tier 1 Analysis'!$A$5,"Tier 1", "Tier 2")</f>
        <v>Tier 2</v>
      </c>
      <c r="AH459" t="str">
        <f t="shared" si="16"/>
        <v>Iowa - Tier 2</v>
      </c>
      <c r="AI459" t="str">
        <f t="shared" si="17"/>
        <v>Westfield, City Of - Tier 2</v>
      </c>
    </row>
    <row r="460" spans="1:35" x14ac:dyDescent="0.3">
      <c r="A460">
        <v>453</v>
      </c>
      <c r="B460">
        <v>7</v>
      </c>
      <c r="C460" t="s">
        <v>34</v>
      </c>
      <c r="D460" t="s">
        <v>2346</v>
      </c>
      <c r="E460" t="s">
        <v>3854</v>
      </c>
      <c r="F460" t="s">
        <v>1574</v>
      </c>
      <c r="G460" s="56">
        <v>0.3221</v>
      </c>
      <c r="H460">
        <v>1</v>
      </c>
      <c r="I460">
        <v>0</v>
      </c>
      <c r="J460" s="12">
        <v>12</v>
      </c>
      <c r="K460" s="12">
        <v>5</v>
      </c>
      <c r="L460">
        <v>0</v>
      </c>
      <c r="M460">
        <v>0</v>
      </c>
      <c r="N460" s="12">
        <v>0</v>
      </c>
      <c r="O460" s="12">
        <v>7.4738367320841324</v>
      </c>
      <c r="P460" s="12">
        <v>0</v>
      </c>
      <c r="Q460" s="12">
        <v>0</v>
      </c>
      <c r="R460" s="57">
        <v>8.9178087548049047E-6</v>
      </c>
      <c r="S460" s="57">
        <v>7.6295109483482109E-5</v>
      </c>
      <c r="T460" s="57">
        <v>0</v>
      </c>
      <c r="U460" s="57">
        <v>2.086064332687247E-3</v>
      </c>
      <c r="V460" s="57">
        <v>1.5923202160839291E-3</v>
      </c>
      <c r="W460" s="57">
        <v>0</v>
      </c>
      <c r="X460" s="57">
        <v>0</v>
      </c>
      <c r="Y460" s="57">
        <v>0</v>
      </c>
      <c r="Z460" s="57">
        <v>2.9116718648710358E-6</v>
      </c>
      <c r="AA460" s="57">
        <v>0</v>
      </c>
      <c r="AB460" s="57">
        <v>0</v>
      </c>
      <c r="AC460" s="17">
        <v>3.4240992171584851E-4</v>
      </c>
      <c r="AD460" s="12">
        <v>453</v>
      </c>
      <c r="AE460" s="16">
        <v>9</v>
      </c>
      <c r="AF460" s="17">
        <v>0.97686353581018337</v>
      </c>
      <c r="AG460" t="str">
        <f>IF(AF460&lt;='CAV Tier 1 Analysis'!$A$5,"Tier 1", "Tier 2")</f>
        <v>Tier 2</v>
      </c>
      <c r="AH460" t="str">
        <f t="shared" si="16"/>
        <v>Iowa - Tier 2</v>
      </c>
      <c r="AI460" t="str">
        <f t="shared" si="17"/>
        <v>Dow City, City Of - Tier 2</v>
      </c>
    </row>
    <row r="461" spans="1:35" x14ac:dyDescent="0.3">
      <c r="A461">
        <v>454</v>
      </c>
      <c r="B461">
        <v>7</v>
      </c>
      <c r="C461" t="s">
        <v>34</v>
      </c>
      <c r="D461" t="s">
        <v>2521</v>
      </c>
      <c r="E461" t="s">
        <v>4073</v>
      </c>
      <c r="F461" t="s">
        <v>1539</v>
      </c>
      <c r="G461" s="56">
        <v>2.1983299999999999</v>
      </c>
      <c r="H461">
        <v>0</v>
      </c>
      <c r="I461">
        <v>0</v>
      </c>
      <c r="J461" s="12">
        <v>10.333333333333334</v>
      </c>
      <c r="K461" s="12">
        <v>5.666666666666667</v>
      </c>
      <c r="L461">
        <v>0</v>
      </c>
      <c r="M461">
        <v>0</v>
      </c>
      <c r="N461" s="12">
        <v>0</v>
      </c>
      <c r="O461" s="12">
        <v>145.79194949742401</v>
      </c>
      <c r="P461" s="12">
        <v>58.859496828369402</v>
      </c>
      <c r="Q461" s="12">
        <v>0</v>
      </c>
      <c r="R461" s="57">
        <v>6.0863975535393565E-5</v>
      </c>
      <c r="S461" s="57">
        <v>0</v>
      </c>
      <c r="T461" s="57">
        <v>0</v>
      </c>
      <c r="U461" s="57">
        <v>1.7963331753695739E-3</v>
      </c>
      <c r="V461" s="57">
        <v>1.8046295782284531E-3</v>
      </c>
      <c r="W461" s="57">
        <v>0</v>
      </c>
      <c r="X461" s="57">
        <v>0</v>
      </c>
      <c r="Y461" s="57">
        <v>0</v>
      </c>
      <c r="Z461" s="57">
        <v>5.6797911527025571E-5</v>
      </c>
      <c r="AA461" s="57">
        <v>4.5967653341713015E-5</v>
      </c>
      <c r="AB461" s="57">
        <v>0</v>
      </c>
      <c r="AC461" s="17">
        <v>3.4223566309110533E-4</v>
      </c>
      <c r="AD461" s="12">
        <v>454</v>
      </c>
      <c r="AE461" s="16">
        <v>9</v>
      </c>
      <c r="AF461" s="17">
        <v>0.97720577147327448</v>
      </c>
      <c r="AG461" t="str">
        <f>IF(AF461&lt;='CAV Tier 1 Analysis'!$A$5,"Tier 1", "Tier 2")</f>
        <v>Tier 2</v>
      </c>
      <c r="AH461" t="str">
        <f t="shared" si="16"/>
        <v>Iowa - Tier 2</v>
      </c>
      <c r="AI461" t="str">
        <f t="shared" si="17"/>
        <v>Nora Springs, City Of - Tier 2</v>
      </c>
    </row>
    <row r="462" spans="1:35" x14ac:dyDescent="0.3">
      <c r="A462">
        <v>455</v>
      </c>
      <c r="B462">
        <v>7</v>
      </c>
      <c r="C462" t="s">
        <v>34</v>
      </c>
      <c r="D462" t="s">
        <v>2498</v>
      </c>
      <c r="E462" t="s">
        <v>4046</v>
      </c>
      <c r="F462" t="s">
        <v>1616</v>
      </c>
      <c r="G462" s="56">
        <v>0.80204999999999993</v>
      </c>
      <c r="H462">
        <v>0</v>
      </c>
      <c r="I462">
        <v>0</v>
      </c>
      <c r="J462" s="12">
        <v>14</v>
      </c>
      <c r="K462" s="12">
        <v>4</v>
      </c>
      <c r="L462">
        <v>0</v>
      </c>
      <c r="M462">
        <v>0</v>
      </c>
      <c r="N462" s="12">
        <v>0</v>
      </c>
      <c r="O462" s="12">
        <v>42.535113062138862</v>
      </c>
      <c r="P462" s="12">
        <v>10.500535428155978</v>
      </c>
      <c r="Q462" s="12">
        <v>0</v>
      </c>
      <c r="R462" s="57">
        <v>2.220592521512348E-5</v>
      </c>
      <c r="S462" s="57">
        <v>0</v>
      </c>
      <c r="T462" s="57">
        <v>0</v>
      </c>
      <c r="U462" s="57">
        <v>2.4337417214684545E-3</v>
      </c>
      <c r="V462" s="57">
        <v>1.2738561728671434E-3</v>
      </c>
      <c r="W462" s="57">
        <v>0</v>
      </c>
      <c r="X462" s="57">
        <v>0</v>
      </c>
      <c r="Y462" s="57">
        <v>0</v>
      </c>
      <c r="Z462" s="57">
        <v>1.6570912158205823E-5</v>
      </c>
      <c r="AA462" s="57">
        <v>8.2006302886232473E-6</v>
      </c>
      <c r="AB462" s="57">
        <v>0</v>
      </c>
      <c r="AC462" s="17">
        <v>3.4132503290886825E-4</v>
      </c>
      <c r="AD462" s="12">
        <v>455</v>
      </c>
      <c r="AE462" s="16">
        <v>9</v>
      </c>
      <c r="AF462" s="17">
        <v>0.97754709650618332</v>
      </c>
      <c r="AG462" t="str">
        <f>IF(AF462&lt;='CAV Tier 1 Analysis'!$A$5,"Tier 1", "Tier 2")</f>
        <v>Tier 2</v>
      </c>
      <c r="AH462" t="str">
        <f t="shared" si="16"/>
        <v>Iowa - Tier 2</v>
      </c>
      <c r="AI462" t="str">
        <f t="shared" si="17"/>
        <v>Hazleton, City Of - Tier 2</v>
      </c>
    </row>
    <row r="463" spans="1:35" x14ac:dyDescent="0.3">
      <c r="A463">
        <v>456</v>
      </c>
      <c r="B463">
        <v>7</v>
      </c>
      <c r="C463" t="s">
        <v>34</v>
      </c>
      <c r="D463" t="s">
        <v>2652</v>
      </c>
      <c r="E463" t="s">
        <v>4232</v>
      </c>
      <c r="F463" t="s">
        <v>1778</v>
      </c>
      <c r="G463" s="56">
        <v>0.43987999999999999</v>
      </c>
      <c r="H463">
        <v>1</v>
      </c>
      <c r="I463">
        <v>0</v>
      </c>
      <c r="J463" s="12">
        <v>16</v>
      </c>
      <c r="K463" s="12">
        <v>2</v>
      </c>
      <c r="L463">
        <v>0</v>
      </c>
      <c r="M463">
        <v>0</v>
      </c>
      <c r="N463" s="12">
        <v>1.94462074978204</v>
      </c>
      <c r="O463" s="12">
        <v>99.557844812554492</v>
      </c>
      <c r="P463" s="12">
        <v>41.911488099834685</v>
      </c>
      <c r="Q463" s="12">
        <v>38.657283347863995</v>
      </c>
      <c r="R463" s="57">
        <v>1.2178720009511274E-5</v>
      </c>
      <c r="S463" s="57">
        <v>7.6295109483482109E-5</v>
      </c>
      <c r="T463" s="57">
        <v>0</v>
      </c>
      <c r="U463" s="57">
        <v>2.7814191102496625E-3</v>
      </c>
      <c r="V463" s="57">
        <v>6.3692808643357171E-4</v>
      </c>
      <c r="W463" s="57">
        <v>0</v>
      </c>
      <c r="X463" s="57">
        <v>0</v>
      </c>
      <c r="Y463" s="57">
        <v>2.1209492086693557E-5</v>
      </c>
      <c r="Z463" s="57">
        <v>3.8785939010882927E-5</v>
      </c>
      <c r="AA463" s="57">
        <v>3.2731723168247537E-5</v>
      </c>
      <c r="AB463" s="57">
        <v>1.4656572996449597E-4</v>
      </c>
      <c r="AC463" s="17">
        <v>3.4055581003695882E-4</v>
      </c>
      <c r="AD463" s="12">
        <v>456</v>
      </c>
      <c r="AE463" s="16">
        <v>9</v>
      </c>
      <c r="AF463" s="17">
        <v>0.97788765231622032</v>
      </c>
      <c r="AG463" t="str">
        <f>IF(AF463&lt;='CAV Tier 1 Analysis'!$A$5,"Tier 1", "Tier 2")</f>
        <v>Tier 2</v>
      </c>
      <c r="AH463" t="str">
        <f t="shared" si="16"/>
        <v>Iowa - Tier 2</v>
      </c>
      <c r="AI463" t="str">
        <f t="shared" si="17"/>
        <v>Swisher, City Of - Tier 2</v>
      </c>
    </row>
    <row r="464" spans="1:35" x14ac:dyDescent="0.3">
      <c r="A464">
        <v>457</v>
      </c>
      <c r="B464">
        <v>7</v>
      </c>
      <c r="C464" t="s">
        <v>34</v>
      </c>
      <c r="D464" t="s">
        <v>2110</v>
      </c>
      <c r="E464" t="s">
        <v>4212</v>
      </c>
      <c r="F464" t="s">
        <v>1618</v>
      </c>
      <c r="G464" s="56">
        <v>0.57162000000000002</v>
      </c>
      <c r="H464">
        <v>0</v>
      </c>
      <c r="I464">
        <v>0</v>
      </c>
      <c r="J464" s="12">
        <v>14</v>
      </c>
      <c r="K464" s="12">
        <v>4</v>
      </c>
      <c r="L464">
        <v>0</v>
      </c>
      <c r="M464">
        <v>0</v>
      </c>
      <c r="N464" s="12">
        <v>0</v>
      </c>
      <c r="O464" s="12">
        <v>8.2591340395433956</v>
      </c>
      <c r="P464" s="12">
        <v>0</v>
      </c>
      <c r="Q464" s="12">
        <v>0</v>
      </c>
      <c r="R464" s="57">
        <v>1.5826134245332445E-5</v>
      </c>
      <c r="S464" s="57">
        <v>0</v>
      </c>
      <c r="T464" s="57">
        <v>0</v>
      </c>
      <c r="U464" s="57">
        <v>2.4337417214684545E-3</v>
      </c>
      <c r="V464" s="57">
        <v>1.2738561728671434E-3</v>
      </c>
      <c r="W464" s="57">
        <v>0</v>
      </c>
      <c r="X464" s="57">
        <v>0</v>
      </c>
      <c r="Y464" s="57">
        <v>0</v>
      </c>
      <c r="Z464" s="57">
        <v>3.217609518803503E-6</v>
      </c>
      <c r="AA464" s="57">
        <v>0</v>
      </c>
      <c r="AB464" s="57">
        <v>0</v>
      </c>
      <c r="AC464" s="17">
        <v>3.3878560346361217E-4</v>
      </c>
      <c r="AD464" s="12">
        <v>457</v>
      </c>
      <c r="AE464" s="16">
        <v>9</v>
      </c>
      <c r="AF464" s="17">
        <v>0.97822643791968389</v>
      </c>
      <c r="AG464" t="str">
        <f>IF(AF464&lt;='CAV Tier 1 Analysis'!$A$5,"Tier 1", "Tier 2")</f>
        <v>Tier 2</v>
      </c>
      <c r="AH464" t="str">
        <f t="shared" si="16"/>
        <v>Iowa - Tier 2</v>
      </c>
      <c r="AI464" t="str">
        <f t="shared" si="17"/>
        <v>Aurora, City Of - Tier 2</v>
      </c>
    </row>
    <row r="465" spans="1:35" x14ac:dyDescent="0.3">
      <c r="A465">
        <v>458</v>
      </c>
      <c r="B465">
        <v>7</v>
      </c>
      <c r="C465" t="s">
        <v>34</v>
      </c>
      <c r="D465" t="s">
        <v>2496</v>
      </c>
      <c r="E465" t="s">
        <v>4044</v>
      </c>
      <c r="F465" t="s">
        <v>1621</v>
      </c>
      <c r="G465" s="56">
        <v>0.28312999999999999</v>
      </c>
      <c r="H465">
        <v>0</v>
      </c>
      <c r="I465">
        <v>0</v>
      </c>
      <c r="J465" s="12">
        <v>14</v>
      </c>
      <c r="K465" s="12">
        <v>4</v>
      </c>
      <c r="L465">
        <v>0</v>
      </c>
      <c r="M465">
        <v>0</v>
      </c>
      <c r="N465" s="12">
        <v>0</v>
      </c>
      <c r="O465" s="12">
        <v>4.9512845159388226</v>
      </c>
      <c r="P465" s="12">
        <v>0</v>
      </c>
      <c r="Q465" s="12">
        <v>3.4304511657774484E-2</v>
      </c>
      <c r="R465" s="57">
        <v>7.8388674099593693E-6</v>
      </c>
      <c r="S465" s="57">
        <v>0</v>
      </c>
      <c r="T465" s="57">
        <v>0</v>
      </c>
      <c r="U465" s="57">
        <v>2.4337417214684545E-3</v>
      </c>
      <c r="V465" s="57">
        <v>1.2738561728671434E-3</v>
      </c>
      <c r="W465" s="57">
        <v>0</v>
      </c>
      <c r="X465" s="57">
        <v>0</v>
      </c>
      <c r="Y465" s="57">
        <v>0</v>
      </c>
      <c r="Z465" s="57">
        <v>1.9289310613573609E-6</v>
      </c>
      <c r="AA465" s="57">
        <v>0</v>
      </c>
      <c r="AB465" s="57">
        <v>1.3006257441717236E-7</v>
      </c>
      <c r="AC465" s="17">
        <v>3.3795415958012105E-4</v>
      </c>
      <c r="AD465" s="12">
        <v>458</v>
      </c>
      <c r="AE465" s="16">
        <v>9</v>
      </c>
      <c r="AF465" s="17">
        <v>0.97856439207926404</v>
      </c>
      <c r="AG465" t="str">
        <f>IF(AF465&lt;='CAV Tier 1 Analysis'!$A$5,"Tier 1", "Tier 2")</f>
        <v>Tier 2</v>
      </c>
      <c r="AH465" t="str">
        <f t="shared" si="16"/>
        <v>Iowa - Tier 2</v>
      </c>
      <c r="AI465" t="str">
        <f t="shared" si="17"/>
        <v>Brandon, City Of - Tier 2</v>
      </c>
    </row>
    <row r="466" spans="1:35" x14ac:dyDescent="0.3">
      <c r="A466">
        <v>459</v>
      </c>
      <c r="B466">
        <v>7</v>
      </c>
      <c r="C466" t="s">
        <v>34</v>
      </c>
      <c r="D466" t="s">
        <v>2222</v>
      </c>
      <c r="E466" t="s">
        <v>4138</v>
      </c>
      <c r="F466" t="s">
        <v>1497</v>
      </c>
      <c r="G466" s="56">
        <v>1.5000099999999998</v>
      </c>
      <c r="H466">
        <v>1</v>
      </c>
      <c r="I466">
        <v>0</v>
      </c>
      <c r="J466" s="12">
        <v>4</v>
      </c>
      <c r="K466" s="12">
        <v>8</v>
      </c>
      <c r="L466">
        <v>0</v>
      </c>
      <c r="M466">
        <v>0</v>
      </c>
      <c r="N466" s="12">
        <v>0</v>
      </c>
      <c r="O466" s="12">
        <v>337.67100130295023</v>
      </c>
      <c r="P466" s="12">
        <v>277.53744997266227</v>
      </c>
      <c r="Q466" s="12">
        <v>0</v>
      </c>
      <c r="R466" s="57">
        <v>4.1529966812464778E-5</v>
      </c>
      <c r="S466" s="57">
        <v>7.6295109483482109E-5</v>
      </c>
      <c r="T466" s="57">
        <v>0</v>
      </c>
      <c r="U466" s="57">
        <v>6.9535477756241563E-4</v>
      </c>
      <c r="V466" s="57">
        <v>2.5477123457342868E-3</v>
      </c>
      <c r="W466" s="57">
        <v>0</v>
      </c>
      <c r="X466" s="57">
        <v>0</v>
      </c>
      <c r="Y466" s="57">
        <v>0</v>
      </c>
      <c r="Z466" s="57">
        <v>1.3155052609805436E-4</v>
      </c>
      <c r="AA466" s="57">
        <v>2.1674913951247568E-4</v>
      </c>
      <c r="AB466" s="57">
        <v>0</v>
      </c>
      <c r="AC466" s="17">
        <v>3.3719926047301631E-4</v>
      </c>
      <c r="AD466" s="12">
        <v>459</v>
      </c>
      <c r="AE466" s="16">
        <v>9</v>
      </c>
      <c r="AF466" s="17">
        <v>0.97890159133973709</v>
      </c>
      <c r="AG466" t="str">
        <f>IF(AF466&lt;='CAV Tier 1 Analysis'!$A$5,"Tier 1", "Tier 2")</f>
        <v>Tier 2</v>
      </c>
      <c r="AH466" t="str">
        <f t="shared" si="16"/>
        <v>Iowa - Tier 2</v>
      </c>
      <c r="AI466" t="str">
        <f t="shared" si="17"/>
        <v>Alton, City Of - Tier 2</v>
      </c>
    </row>
    <row r="467" spans="1:35" x14ac:dyDescent="0.3">
      <c r="A467">
        <v>460</v>
      </c>
      <c r="B467">
        <v>7</v>
      </c>
      <c r="C467" t="s">
        <v>34</v>
      </c>
      <c r="D467" t="s">
        <v>2056</v>
      </c>
      <c r="E467" t="s">
        <v>4161</v>
      </c>
      <c r="F467" t="s">
        <v>526</v>
      </c>
      <c r="G467" s="56">
        <v>0.81705000000000005</v>
      </c>
      <c r="H467">
        <v>0</v>
      </c>
      <c r="I467">
        <v>0</v>
      </c>
      <c r="J467" s="12">
        <v>10</v>
      </c>
      <c r="K467" s="12">
        <v>6</v>
      </c>
      <c r="M467">
        <v>0</v>
      </c>
      <c r="N467">
        <v>0</v>
      </c>
      <c r="O467" s="12">
        <v>43.791953780592024</v>
      </c>
      <c r="P467" s="12">
        <v>16.897625881451514</v>
      </c>
      <c r="Q467" s="12">
        <v>1.1859854626322814</v>
      </c>
      <c r="R467" s="57">
        <v>2.2621222114602138E-5</v>
      </c>
      <c r="S467" s="57">
        <v>0</v>
      </c>
      <c r="T467" s="57">
        <v>0</v>
      </c>
      <c r="U467" s="57">
        <v>1.738386943906039E-3</v>
      </c>
      <c r="V467" s="57">
        <v>1.910784259300715E-3</v>
      </c>
      <c r="W467" s="57">
        <v>0</v>
      </c>
      <c r="X467" s="57">
        <v>0</v>
      </c>
      <c r="Y467" s="57">
        <v>0</v>
      </c>
      <c r="Z467" s="57">
        <v>1.7060554612239454E-5</v>
      </c>
      <c r="AA467" s="57">
        <v>1.3196582551180457E-5</v>
      </c>
      <c r="AB467" s="57">
        <v>4.4965608031425587E-6</v>
      </c>
      <c r="AC467" s="17">
        <v>3.3695873848071993E-4</v>
      </c>
      <c r="AD467" s="12">
        <v>460</v>
      </c>
      <c r="AE467" s="16">
        <v>9</v>
      </c>
      <c r="AF467" s="17">
        <v>0.97923855007821781</v>
      </c>
      <c r="AG467" t="str">
        <f>IF(AF467&lt;='CAV Tier 1 Analysis'!$A$5,"Tier 1", "Tier 2")</f>
        <v>Tier 2</v>
      </c>
      <c r="AH467" t="str">
        <f t="shared" si="16"/>
        <v>Iowa - Tier 2</v>
      </c>
      <c r="AI467" t="str">
        <f t="shared" si="17"/>
        <v>Atkins, City Of - Tier 2</v>
      </c>
    </row>
    <row r="468" spans="1:35" x14ac:dyDescent="0.3">
      <c r="A468">
        <v>461</v>
      </c>
      <c r="B468">
        <v>7</v>
      </c>
      <c r="C468" t="s">
        <v>34</v>
      </c>
      <c r="D468" t="s">
        <v>2377</v>
      </c>
      <c r="E468" t="s">
        <v>3896</v>
      </c>
      <c r="F468" t="s">
        <v>1575</v>
      </c>
      <c r="G468" s="56">
        <v>0.58234999999999992</v>
      </c>
      <c r="H468">
        <v>0</v>
      </c>
      <c r="I468">
        <v>0</v>
      </c>
      <c r="J468" s="12">
        <v>12</v>
      </c>
      <c r="K468" s="12">
        <v>5</v>
      </c>
      <c r="L468">
        <v>0</v>
      </c>
      <c r="M468">
        <v>0</v>
      </c>
      <c r="N468" s="12">
        <v>0</v>
      </c>
      <c r="O468" s="12">
        <v>10.113529313276917</v>
      </c>
      <c r="P468" s="12">
        <v>0</v>
      </c>
      <c r="Q468" s="12">
        <v>0</v>
      </c>
      <c r="R468" s="57">
        <v>1.6123209960759504E-5</v>
      </c>
      <c r="S468" s="57">
        <v>0</v>
      </c>
      <c r="T468" s="57">
        <v>0</v>
      </c>
      <c r="U468" s="57">
        <v>2.086064332687247E-3</v>
      </c>
      <c r="V468" s="57">
        <v>1.5923202160839291E-3</v>
      </c>
      <c r="W468" s="57">
        <v>0</v>
      </c>
      <c r="X468" s="57">
        <v>0</v>
      </c>
      <c r="Y468" s="57">
        <v>0</v>
      </c>
      <c r="Z468" s="57">
        <v>3.9400484398600591E-6</v>
      </c>
      <c r="AA468" s="57">
        <v>0</v>
      </c>
      <c r="AB468" s="57">
        <v>0</v>
      </c>
      <c r="AC468" s="17">
        <v>3.3622252792470868E-4</v>
      </c>
      <c r="AD468" s="12">
        <v>461</v>
      </c>
      <c r="AE468" s="16">
        <v>9</v>
      </c>
      <c r="AF468" s="17">
        <v>0.97957477260614256</v>
      </c>
      <c r="AG468" t="str">
        <f>IF(AF468&lt;='CAV Tier 1 Analysis'!$A$5,"Tier 1", "Tier 2")</f>
        <v>Tier 2</v>
      </c>
      <c r="AH468" t="str">
        <f t="shared" si="16"/>
        <v>Iowa - Tier 2</v>
      </c>
      <c r="AI468" t="str">
        <f t="shared" si="17"/>
        <v>Mondamin, City Of - Tier 2</v>
      </c>
    </row>
    <row r="469" spans="1:35" x14ac:dyDescent="0.3">
      <c r="A469">
        <v>462</v>
      </c>
      <c r="B469">
        <v>7</v>
      </c>
      <c r="C469" t="s">
        <v>34</v>
      </c>
      <c r="D469" t="s">
        <v>2350</v>
      </c>
      <c r="E469" t="s">
        <v>3858</v>
      </c>
      <c r="F469" t="s">
        <v>1576</v>
      </c>
      <c r="G469" s="56">
        <v>0.55996999999999997</v>
      </c>
      <c r="H469">
        <v>0</v>
      </c>
      <c r="I469">
        <v>0</v>
      </c>
      <c r="J469" s="12">
        <v>12</v>
      </c>
      <c r="K469" s="12">
        <v>5</v>
      </c>
      <c r="L469">
        <v>0</v>
      </c>
      <c r="M469">
        <v>0</v>
      </c>
      <c r="N469" s="12">
        <v>0</v>
      </c>
      <c r="O469" s="12">
        <v>11.536794363614204</v>
      </c>
      <c r="P469" s="12">
        <v>0</v>
      </c>
      <c r="Q469" s="12">
        <v>0</v>
      </c>
      <c r="R469" s="57">
        <v>1.5503586986737358E-5</v>
      </c>
      <c r="S469" s="57">
        <v>0</v>
      </c>
      <c r="T469" s="57">
        <v>0</v>
      </c>
      <c r="U469" s="57">
        <v>2.086064332687247E-3</v>
      </c>
      <c r="V469" s="57">
        <v>1.5923202160839291E-3</v>
      </c>
      <c r="W469" s="57">
        <v>0</v>
      </c>
      <c r="X469" s="57">
        <v>0</v>
      </c>
      <c r="Y469" s="57">
        <v>0</v>
      </c>
      <c r="Z469" s="57">
        <v>4.4945268091200373E-6</v>
      </c>
      <c r="AA469" s="57">
        <v>0</v>
      </c>
      <c r="AB469" s="57">
        <v>0</v>
      </c>
      <c r="AC469" s="17">
        <v>3.3621660568791217E-4</v>
      </c>
      <c r="AD469" s="12">
        <v>462</v>
      </c>
      <c r="AE469" s="16">
        <v>9</v>
      </c>
      <c r="AF469" s="17">
        <v>0.97991098921183051</v>
      </c>
      <c r="AG469" t="str">
        <f>IF(AF469&lt;='CAV Tier 1 Analysis'!$A$5,"Tier 1", "Tier 2")</f>
        <v>Tier 2</v>
      </c>
      <c r="AH469" t="str">
        <f t="shared" si="16"/>
        <v>Iowa - Tier 2</v>
      </c>
      <c r="AI469" t="str">
        <f t="shared" si="17"/>
        <v>Vail, City Of - Tier 2</v>
      </c>
    </row>
    <row r="470" spans="1:35" x14ac:dyDescent="0.3">
      <c r="A470">
        <v>463</v>
      </c>
      <c r="B470">
        <v>7</v>
      </c>
      <c r="C470" t="s">
        <v>34</v>
      </c>
      <c r="D470" t="s">
        <v>2343</v>
      </c>
      <c r="E470" t="s">
        <v>3851</v>
      </c>
      <c r="F470" t="s">
        <v>1577</v>
      </c>
      <c r="G470" s="56">
        <v>0.52242999999999995</v>
      </c>
      <c r="H470">
        <v>0</v>
      </c>
      <c r="I470">
        <v>0</v>
      </c>
      <c r="J470" s="12">
        <v>12</v>
      </c>
      <c r="K470" s="12">
        <v>5</v>
      </c>
      <c r="L470">
        <v>0</v>
      </c>
      <c r="M470">
        <v>0</v>
      </c>
      <c r="N470" s="12">
        <v>0</v>
      </c>
      <c r="O470" s="12">
        <v>12.461241621014661</v>
      </c>
      <c r="P470" s="12">
        <v>0</v>
      </c>
      <c r="Q470" s="12">
        <v>0</v>
      </c>
      <c r="R470" s="57">
        <v>1.4464237279642118E-5</v>
      </c>
      <c r="S470" s="57">
        <v>0</v>
      </c>
      <c r="T470" s="57">
        <v>0</v>
      </c>
      <c r="U470" s="57">
        <v>2.086064332687247E-3</v>
      </c>
      <c r="V470" s="57">
        <v>1.5923202160839291E-3</v>
      </c>
      <c r="W470" s="57">
        <v>0</v>
      </c>
      <c r="X470" s="57">
        <v>0</v>
      </c>
      <c r="Y470" s="57">
        <v>0</v>
      </c>
      <c r="Z470" s="57">
        <v>4.8546747714611293E-6</v>
      </c>
      <c r="AA470" s="57">
        <v>0</v>
      </c>
      <c r="AB470" s="57">
        <v>0</v>
      </c>
      <c r="AC470" s="17">
        <v>3.361548600747527E-4</v>
      </c>
      <c r="AD470" s="12">
        <v>463</v>
      </c>
      <c r="AE470" s="16">
        <v>9</v>
      </c>
      <c r="AF470" s="17">
        <v>0.98024714407190527</v>
      </c>
      <c r="AG470" t="str">
        <f>IF(AF470&lt;='CAV Tier 1 Analysis'!$A$5,"Tier 1", "Tier 2")</f>
        <v>Tier 2</v>
      </c>
      <c r="AH470" t="str">
        <f t="shared" si="16"/>
        <v>Iowa - Tier 2</v>
      </c>
      <c r="AI470" t="str">
        <f t="shared" si="17"/>
        <v>Charter Oak, City Of - Tier 2</v>
      </c>
    </row>
    <row r="471" spans="1:35" x14ac:dyDescent="0.3">
      <c r="A471">
        <v>464</v>
      </c>
      <c r="B471">
        <v>7</v>
      </c>
      <c r="C471" t="s">
        <v>34</v>
      </c>
      <c r="D471" t="s">
        <v>2378</v>
      </c>
      <c r="E471" t="s">
        <v>3897</v>
      </c>
      <c r="F471" t="s">
        <v>1578</v>
      </c>
      <c r="G471" s="56">
        <v>0.45723999999999998</v>
      </c>
      <c r="H471">
        <v>0</v>
      </c>
      <c r="I471">
        <v>0</v>
      </c>
      <c r="J471" s="12">
        <v>12</v>
      </c>
      <c r="K471" s="12">
        <v>5</v>
      </c>
      <c r="L471">
        <v>0</v>
      </c>
      <c r="M471">
        <v>0</v>
      </c>
      <c r="N471" s="12">
        <v>0</v>
      </c>
      <c r="O471" s="12">
        <v>5.3237003516942538</v>
      </c>
      <c r="P471" s="12">
        <v>0</v>
      </c>
      <c r="Q471" s="12">
        <v>0</v>
      </c>
      <c r="R471" s="57">
        <v>1.26593569545079E-5</v>
      </c>
      <c r="S471" s="57">
        <v>0</v>
      </c>
      <c r="T471" s="57">
        <v>0</v>
      </c>
      <c r="U471" s="57">
        <v>2.086064332687247E-3</v>
      </c>
      <c r="V471" s="57">
        <v>1.5923202160839291E-3</v>
      </c>
      <c r="W471" s="57">
        <v>0</v>
      </c>
      <c r="X471" s="57">
        <v>0</v>
      </c>
      <c r="Y471" s="57">
        <v>0</v>
      </c>
      <c r="Z471" s="57">
        <v>2.0740175477060051E-6</v>
      </c>
      <c r="AA471" s="57">
        <v>0</v>
      </c>
      <c r="AB471" s="57">
        <v>0</v>
      </c>
      <c r="AC471" s="17">
        <v>3.3573799302485366E-4</v>
      </c>
      <c r="AD471" s="12">
        <v>464</v>
      </c>
      <c r="AE471" s="16">
        <v>9</v>
      </c>
      <c r="AF471" s="17">
        <v>0.98058288206493016</v>
      </c>
      <c r="AG471" t="str">
        <f>IF(AF471&lt;='CAV Tier 1 Analysis'!$A$5,"Tier 1", "Tier 2")</f>
        <v>Tier 2</v>
      </c>
      <c r="AH471" t="str">
        <f t="shared" si="16"/>
        <v>Iowa - Tier 2</v>
      </c>
      <c r="AI471" t="str">
        <f t="shared" si="17"/>
        <v>Persia, City Of - Tier 2</v>
      </c>
    </row>
    <row r="472" spans="1:35" x14ac:dyDescent="0.3">
      <c r="A472">
        <v>465</v>
      </c>
      <c r="B472">
        <v>7</v>
      </c>
      <c r="C472" t="s">
        <v>34</v>
      </c>
      <c r="D472" t="s">
        <v>2341</v>
      </c>
      <c r="E472" t="s">
        <v>3849</v>
      </c>
      <c r="F472" t="s">
        <v>1579</v>
      </c>
      <c r="G472" s="56">
        <v>0.47520000000000001</v>
      </c>
      <c r="H472">
        <v>0</v>
      </c>
      <c r="I472">
        <v>0</v>
      </c>
      <c r="J472" s="12">
        <v>12</v>
      </c>
      <c r="K472" s="12">
        <v>5</v>
      </c>
      <c r="L472">
        <v>0</v>
      </c>
      <c r="M472">
        <v>0</v>
      </c>
      <c r="N472" s="12">
        <v>0</v>
      </c>
      <c r="O472" s="12">
        <v>3.3802958344665983</v>
      </c>
      <c r="P472" s="12">
        <v>0</v>
      </c>
      <c r="Q472" s="12">
        <v>0</v>
      </c>
      <c r="R472" s="57">
        <v>1.3156605775483673E-5</v>
      </c>
      <c r="S472" s="57">
        <v>0</v>
      </c>
      <c r="T472" s="57">
        <v>0</v>
      </c>
      <c r="U472" s="57">
        <v>2.086064332687247E-3</v>
      </c>
      <c r="V472" s="57">
        <v>1.5923202160839291E-3</v>
      </c>
      <c r="W472" s="57">
        <v>0</v>
      </c>
      <c r="X472" s="57">
        <v>0</v>
      </c>
      <c r="Y472" s="57">
        <v>0</v>
      </c>
      <c r="Z472" s="57">
        <v>1.3169022322772304E-6</v>
      </c>
      <c r="AA472" s="57">
        <v>0</v>
      </c>
      <c r="AB472" s="57">
        <v>0</v>
      </c>
      <c r="AC472" s="17">
        <v>3.3571436879808515E-4</v>
      </c>
      <c r="AD472" s="12">
        <v>465</v>
      </c>
      <c r="AE472" s="16">
        <v>9</v>
      </c>
      <c r="AF472" s="17">
        <v>0.98091859643372825</v>
      </c>
      <c r="AG472" t="str">
        <f>IF(AF472&lt;='CAV Tier 1 Analysis'!$A$5,"Tier 1", "Tier 2")</f>
        <v>Tier 2</v>
      </c>
      <c r="AH472" t="str">
        <f t="shared" si="16"/>
        <v>Iowa - Tier 2</v>
      </c>
      <c r="AI472" t="str">
        <f t="shared" si="17"/>
        <v>Arion, City Of - Tier 2</v>
      </c>
    </row>
    <row r="473" spans="1:35" x14ac:dyDescent="0.3">
      <c r="A473">
        <v>466</v>
      </c>
      <c r="B473">
        <v>7</v>
      </c>
      <c r="C473" t="s">
        <v>34</v>
      </c>
      <c r="D473" t="s">
        <v>2342</v>
      </c>
      <c r="E473" t="s">
        <v>3850</v>
      </c>
      <c r="F473" t="s">
        <v>1581</v>
      </c>
      <c r="G473" s="56">
        <v>0.36782999999999999</v>
      </c>
      <c r="H473">
        <v>0</v>
      </c>
      <c r="I473">
        <v>0</v>
      </c>
      <c r="J473" s="12">
        <v>12</v>
      </c>
      <c r="K473" s="12">
        <v>5</v>
      </c>
      <c r="L473">
        <v>0</v>
      </c>
      <c r="M473">
        <v>0</v>
      </c>
      <c r="N473" s="12">
        <v>0</v>
      </c>
      <c r="O473" s="12">
        <v>2.9636705661761713</v>
      </c>
      <c r="P473" s="12">
        <v>0</v>
      </c>
      <c r="Q473" s="12">
        <v>0</v>
      </c>
      <c r="R473" s="57">
        <v>1.0183910569015487E-5</v>
      </c>
      <c r="S473" s="57">
        <v>0</v>
      </c>
      <c r="T473" s="57">
        <v>0</v>
      </c>
      <c r="U473" s="57">
        <v>2.086064332687247E-3</v>
      </c>
      <c r="V473" s="57">
        <v>1.5923202160839291E-3</v>
      </c>
      <c r="W473" s="57">
        <v>0</v>
      </c>
      <c r="X473" s="57">
        <v>0</v>
      </c>
      <c r="Y473" s="57">
        <v>0</v>
      </c>
      <c r="Z473" s="57">
        <v>1.154592549130418E-6</v>
      </c>
      <c r="AA473" s="57">
        <v>0</v>
      </c>
      <c r="AB473" s="57">
        <v>0</v>
      </c>
      <c r="AC473" s="17">
        <v>3.3542936835357474E-4</v>
      </c>
      <c r="AD473" s="12">
        <v>466</v>
      </c>
      <c r="AE473" s="16">
        <v>9</v>
      </c>
      <c r="AF473" s="17">
        <v>0.98125402580208188</v>
      </c>
      <c r="AG473" t="str">
        <f>IF(AF473&lt;='CAV Tier 1 Analysis'!$A$5,"Tier 1", "Tier 2")</f>
        <v>Tier 2</v>
      </c>
      <c r="AH473" t="str">
        <f t="shared" si="16"/>
        <v>Iowa - Tier 2</v>
      </c>
      <c r="AI473" t="str">
        <f t="shared" si="17"/>
        <v>Buck Grove, City Of - Tier 2</v>
      </c>
    </row>
    <row r="474" spans="1:35" x14ac:dyDescent="0.3">
      <c r="A474">
        <v>467</v>
      </c>
      <c r="B474">
        <v>7</v>
      </c>
      <c r="C474" t="s">
        <v>34</v>
      </c>
      <c r="D474" t="s">
        <v>2472</v>
      </c>
      <c r="E474" t="s">
        <v>4019</v>
      </c>
      <c r="F474" t="s">
        <v>1833</v>
      </c>
      <c r="G474" s="56">
        <v>0.88051999999999997</v>
      </c>
      <c r="H474">
        <v>2</v>
      </c>
      <c r="I474">
        <v>0</v>
      </c>
      <c r="J474" s="12">
        <v>7</v>
      </c>
      <c r="K474" s="12">
        <v>4</v>
      </c>
      <c r="L474">
        <v>0</v>
      </c>
      <c r="M474">
        <v>0</v>
      </c>
      <c r="N474" s="12">
        <v>0</v>
      </c>
      <c r="O474" s="12">
        <v>940.27923264034393</v>
      </c>
      <c r="P474" s="12">
        <v>839.0259107693438</v>
      </c>
      <c r="Q474" s="12">
        <v>0</v>
      </c>
      <c r="R474" s="57">
        <v>2.4378481728596134E-5</v>
      </c>
      <c r="S474" s="57">
        <v>1.5259021896696422E-4</v>
      </c>
      <c r="T474" s="57">
        <v>0</v>
      </c>
      <c r="U474" s="57">
        <v>1.2168708607342273E-3</v>
      </c>
      <c r="V474" s="57">
        <v>1.2738561728671434E-3</v>
      </c>
      <c r="W474" s="57">
        <v>0</v>
      </c>
      <c r="X474" s="57">
        <v>0</v>
      </c>
      <c r="Y474" s="57">
        <v>0</v>
      </c>
      <c r="Z474" s="57">
        <v>3.6631581407826208E-4</v>
      </c>
      <c r="AA474" s="57">
        <v>6.5525623372932073E-4</v>
      </c>
      <c r="AB474" s="57">
        <v>0</v>
      </c>
      <c r="AC474" s="17">
        <v>3.3538798019131942E-4</v>
      </c>
      <c r="AD474" s="12">
        <v>467</v>
      </c>
      <c r="AE474" s="16">
        <v>9</v>
      </c>
      <c r="AF474" s="17">
        <v>0.98158941378227316</v>
      </c>
      <c r="AG474" t="str">
        <f>IF(AF474&lt;='CAV Tier 1 Analysis'!$A$5,"Tier 1", "Tier 2")</f>
        <v>Tier 2</v>
      </c>
      <c r="AH474" t="str">
        <f t="shared" si="16"/>
        <v>Iowa - Tier 2</v>
      </c>
      <c r="AI474" t="str">
        <f t="shared" si="17"/>
        <v>Moville, City Of - Tier 2</v>
      </c>
    </row>
    <row r="475" spans="1:35" x14ac:dyDescent="0.3">
      <c r="A475">
        <v>468</v>
      </c>
      <c r="B475">
        <v>7</v>
      </c>
      <c r="C475" t="s">
        <v>34</v>
      </c>
      <c r="D475" t="s">
        <v>2646</v>
      </c>
      <c r="E475" t="s">
        <v>4226</v>
      </c>
      <c r="F475" t="s">
        <v>1523</v>
      </c>
      <c r="G475" s="56">
        <v>1.1493199999999999</v>
      </c>
      <c r="H475">
        <v>0</v>
      </c>
      <c r="I475">
        <v>0</v>
      </c>
      <c r="J475" s="12">
        <v>10</v>
      </c>
      <c r="K475" s="12">
        <v>6</v>
      </c>
      <c r="L475">
        <v>0</v>
      </c>
      <c r="M475">
        <v>0</v>
      </c>
      <c r="N475" s="12">
        <v>0</v>
      </c>
      <c r="O475" s="12">
        <v>16.440876575530826</v>
      </c>
      <c r="P475" s="12">
        <v>0</v>
      </c>
      <c r="Q475" s="12">
        <v>0</v>
      </c>
      <c r="R475" s="57">
        <v>3.1820602167253564E-5</v>
      </c>
      <c r="S475" s="57">
        <v>0</v>
      </c>
      <c r="T475" s="57">
        <v>0</v>
      </c>
      <c r="U475" s="57">
        <v>1.738386943906039E-3</v>
      </c>
      <c r="V475" s="57">
        <v>1.910784259300715E-3</v>
      </c>
      <c r="W475" s="57">
        <v>0</v>
      </c>
      <c r="X475" s="57">
        <v>0</v>
      </c>
      <c r="Y475" s="57">
        <v>0</v>
      </c>
      <c r="Z475" s="57">
        <v>6.4050687049784347E-6</v>
      </c>
      <c r="AA475" s="57">
        <v>0</v>
      </c>
      <c r="AB475" s="57">
        <v>0</v>
      </c>
      <c r="AC475" s="17">
        <v>3.352178976435442E-4</v>
      </c>
      <c r="AD475" s="12">
        <v>468</v>
      </c>
      <c r="AE475" s="16">
        <v>9</v>
      </c>
      <c r="AF475" s="17">
        <v>0.98192463167991673</v>
      </c>
      <c r="AG475" t="str">
        <f>IF(AF475&lt;='CAV Tier 1 Analysis'!$A$5,"Tier 1", "Tier 2")</f>
        <v>Tier 2</v>
      </c>
      <c r="AH475" t="str">
        <f t="shared" si="16"/>
        <v>Iowa - Tier 2</v>
      </c>
      <c r="AI475" t="str">
        <f t="shared" si="17"/>
        <v>Miles,City Of - Tier 2</v>
      </c>
    </row>
    <row r="476" spans="1:35" x14ac:dyDescent="0.3">
      <c r="A476">
        <v>469</v>
      </c>
      <c r="B476">
        <v>7</v>
      </c>
      <c r="C476" t="s">
        <v>34</v>
      </c>
      <c r="D476" t="s">
        <v>2349</v>
      </c>
      <c r="E476" t="s">
        <v>3857</v>
      </c>
      <c r="F476" t="s">
        <v>1582</v>
      </c>
      <c r="G476" s="56">
        <v>0.25390000000000001</v>
      </c>
      <c r="H476">
        <v>0</v>
      </c>
      <c r="I476">
        <v>0</v>
      </c>
      <c r="J476" s="12">
        <v>12</v>
      </c>
      <c r="K476" s="12">
        <v>5</v>
      </c>
      <c r="L476">
        <v>0</v>
      </c>
      <c r="M476">
        <v>0</v>
      </c>
      <c r="N476" s="12">
        <v>0</v>
      </c>
      <c r="O476" s="12">
        <v>1.6755745668850768</v>
      </c>
      <c r="P476" s="12">
        <v>0</v>
      </c>
      <c r="Q476" s="12">
        <v>0</v>
      </c>
      <c r="R476" s="57">
        <v>7.0295921851753048E-6</v>
      </c>
      <c r="S476" s="57">
        <v>0</v>
      </c>
      <c r="T476" s="57">
        <v>0</v>
      </c>
      <c r="U476" s="57">
        <v>2.086064332687247E-3</v>
      </c>
      <c r="V476" s="57">
        <v>1.5923202160839291E-3</v>
      </c>
      <c r="W476" s="57">
        <v>0</v>
      </c>
      <c r="X476" s="57">
        <v>0</v>
      </c>
      <c r="Y476" s="57">
        <v>0</v>
      </c>
      <c r="Z476" s="57">
        <v>6.5277360193715162E-7</v>
      </c>
      <c r="AA476" s="57">
        <v>0</v>
      </c>
      <c r="AB476" s="57">
        <v>0</v>
      </c>
      <c r="AC476" s="17">
        <v>3.3509699223257166E-4</v>
      </c>
      <c r="AD476" s="12">
        <v>469</v>
      </c>
      <c r="AE476" s="16">
        <v>9</v>
      </c>
      <c r="AF476" s="17">
        <v>0.98225972867214928</v>
      </c>
      <c r="AG476" t="str">
        <f>IF(AF476&lt;='CAV Tier 1 Analysis'!$A$5,"Tier 1", "Tier 2")</f>
        <v>Tier 2</v>
      </c>
      <c r="AH476" t="str">
        <f t="shared" si="16"/>
        <v>Iowa - Tier 2</v>
      </c>
      <c r="AI476" t="str">
        <f t="shared" si="17"/>
        <v>Ricketts, City Of - Tier 2</v>
      </c>
    </row>
    <row r="477" spans="1:35" x14ac:dyDescent="0.3">
      <c r="A477">
        <v>470</v>
      </c>
      <c r="B477">
        <v>7</v>
      </c>
      <c r="C477" t="s">
        <v>34</v>
      </c>
      <c r="D477" t="s">
        <v>2347</v>
      </c>
      <c r="E477" t="s">
        <v>3855</v>
      </c>
      <c r="F477" t="s">
        <v>1583</v>
      </c>
      <c r="G477" s="56">
        <v>0.22669</v>
      </c>
      <c r="H477">
        <v>0</v>
      </c>
      <c r="I477">
        <v>0</v>
      </c>
      <c r="J477" s="12">
        <v>12</v>
      </c>
      <c r="K477" s="12">
        <v>5</v>
      </c>
      <c r="L477">
        <v>0</v>
      </c>
      <c r="M477">
        <v>0</v>
      </c>
      <c r="N477" s="12">
        <v>0</v>
      </c>
      <c r="O477" s="12">
        <v>2.4748725358100225</v>
      </c>
      <c r="P477" s="12">
        <v>0</v>
      </c>
      <c r="Q477" s="12">
        <v>0</v>
      </c>
      <c r="R477" s="57">
        <v>6.2762436095210306E-6</v>
      </c>
      <c r="S477" s="57">
        <v>0</v>
      </c>
      <c r="T477" s="57">
        <v>0</v>
      </c>
      <c r="U477" s="57">
        <v>2.086064332687247E-3</v>
      </c>
      <c r="V477" s="57">
        <v>1.5923202160839291E-3</v>
      </c>
      <c r="W477" s="57">
        <v>0</v>
      </c>
      <c r="X477" s="57">
        <v>0</v>
      </c>
      <c r="Y477" s="57">
        <v>0</v>
      </c>
      <c r="Z477" s="57">
        <v>9.6416566082125643E-7</v>
      </c>
      <c r="AA477" s="57">
        <v>0</v>
      </c>
      <c r="AB477" s="57">
        <v>0</v>
      </c>
      <c r="AC477" s="17">
        <v>3.3505681436741077E-4</v>
      </c>
      <c r="AD477" s="12">
        <v>470</v>
      </c>
      <c r="AE477" s="16">
        <v>9</v>
      </c>
      <c r="AF477" s="17">
        <v>0.98259478548651669</v>
      </c>
      <c r="AG477" t="str">
        <f>IF(AF477&lt;='CAV Tier 1 Analysis'!$A$5,"Tier 1", "Tier 2")</f>
        <v>Tier 2</v>
      </c>
      <c r="AH477" t="str">
        <f t="shared" si="16"/>
        <v>Iowa - Tier 2</v>
      </c>
      <c r="AI477" t="str">
        <f t="shared" si="17"/>
        <v>Kiron, City Of - Tier 2</v>
      </c>
    </row>
    <row r="478" spans="1:35" x14ac:dyDescent="0.3">
      <c r="A478">
        <v>471</v>
      </c>
      <c r="B478">
        <v>7</v>
      </c>
      <c r="C478" t="s">
        <v>34</v>
      </c>
      <c r="D478" t="s">
        <v>2512</v>
      </c>
      <c r="E478" t="s">
        <v>4062</v>
      </c>
      <c r="F478" t="s">
        <v>1834</v>
      </c>
      <c r="G478" s="56">
        <v>1.38398</v>
      </c>
      <c r="H478">
        <v>4</v>
      </c>
      <c r="I478">
        <v>0</v>
      </c>
      <c r="J478" s="12">
        <v>11</v>
      </c>
      <c r="K478" s="12">
        <v>3</v>
      </c>
      <c r="L478">
        <v>0</v>
      </c>
      <c r="M478" s="12">
        <v>2.9999999999999996</v>
      </c>
      <c r="N478" s="12">
        <v>0</v>
      </c>
      <c r="O478" s="12">
        <v>141.73628191682897</v>
      </c>
      <c r="P478" s="12">
        <v>72.710705374309683</v>
      </c>
      <c r="Q478" s="12">
        <v>0</v>
      </c>
      <c r="R478" s="57">
        <v>3.8317506862697585E-5</v>
      </c>
      <c r="S478" s="57">
        <v>3.0518043793392844E-4</v>
      </c>
      <c r="T478" s="57">
        <v>0</v>
      </c>
      <c r="U478" s="57">
        <v>1.912225638296643E-3</v>
      </c>
      <c r="V478" s="57">
        <v>9.5539212965035751E-4</v>
      </c>
      <c r="W478" s="57">
        <v>0</v>
      </c>
      <c r="X478" s="57">
        <v>3.6104045402702791E-4</v>
      </c>
      <c r="Y478" s="57">
        <v>0</v>
      </c>
      <c r="Z478" s="57">
        <v>5.5217896655012809E-5</v>
      </c>
      <c r="AA478" s="57">
        <v>5.678506747388195E-5</v>
      </c>
      <c r="AB478" s="57">
        <v>0</v>
      </c>
      <c r="AC478" s="17">
        <v>3.349235573545045E-4</v>
      </c>
      <c r="AD478" s="12">
        <v>471</v>
      </c>
      <c r="AE478" s="16">
        <v>9</v>
      </c>
      <c r="AF478" s="17">
        <v>0.98292970904387122</v>
      </c>
      <c r="AG478" t="str">
        <f>IF(AF478&lt;='CAV Tier 1 Analysis'!$A$5,"Tier 1", "Tier 2")</f>
        <v>Tier 2</v>
      </c>
      <c r="AH478" t="str">
        <f t="shared" si="16"/>
        <v>Iowa - Tier 2</v>
      </c>
      <c r="AI478" t="str">
        <f t="shared" si="17"/>
        <v>Redfield, City Of - Tier 2</v>
      </c>
    </row>
    <row r="479" spans="1:35" x14ac:dyDescent="0.3">
      <c r="A479">
        <v>472</v>
      </c>
      <c r="B479">
        <v>7</v>
      </c>
      <c r="C479" t="s">
        <v>34</v>
      </c>
      <c r="D479" t="s">
        <v>2522</v>
      </c>
      <c r="E479" t="s">
        <v>4074</v>
      </c>
      <c r="F479" t="s">
        <v>1525</v>
      </c>
      <c r="G479" s="56">
        <v>0.99658000000000002</v>
      </c>
      <c r="H479">
        <v>0</v>
      </c>
      <c r="I479">
        <v>0</v>
      </c>
      <c r="J479" s="12">
        <v>10</v>
      </c>
      <c r="K479" s="12">
        <v>6</v>
      </c>
      <c r="L479">
        <v>0</v>
      </c>
      <c r="M479">
        <v>0</v>
      </c>
      <c r="N479" s="12">
        <v>0</v>
      </c>
      <c r="O479" s="12">
        <v>16.496486546633744</v>
      </c>
      <c r="P479" s="12">
        <v>0</v>
      </c>
      <c r="Q479" s="12">
        <v>0</v>
      </c>
      <c r="R479" s="57">
        <v>2.7591772272162286E-5</v>
      </c>
      <c r="S479" s="57">
        <v>0</v>
      </c>
      <c r="T479" s="57">
        <v>0</v>
      </c>
      <c r="U479" s="57">
        <v>1.738386943906039E-3</v>
      </c>
      <c r="V479" s="57">
        <v>1.910784259300715E-3</v>
      </c>
      <c r="W479" s="57">
        <v>0</v>
      </c>
      <c r="X479" s="57">
        <v>0</v>
      </c>
      <c r="Y479" s="57">
        <v>0</v>
      </c>
      <c r="Z479" s="57">
        <v>6.426733345787561E-6</v>
      </c>
      <c r="AA479" s="57">
        <v>0</v>
      </c>
      <c r="AB479" s="57">
        <v>0</v>
      </c>
      <c r="AC479" s="17">
        <v>3.3483542807497311E-4</v>
      </c>
      <c r="AD479" s="12">
        <v>472</v>
      </c>
      <c r="AE479" s="16">
        <v>9</v>
      </c>
      <c r="AF479" s="17">
        <v>0.98326454447194622</v>
      </c>
      <c r="AG479" t="str">
        <f>IF(AF479&lt;='CAV Tier 1 Analysis'!$A$5,"Tier 1", "Tier 2")</f>
        <v>Tier 2</v>
      </c>
      <c r="AH479" t="str">
        <f t="shared" si="16"/>
        <v>Iowa - Tier 2</v>
      </c>
      <c r="AI479" t="str">
        <f t="shared" si="17"/>
        <v>Rudd, City Of - Tier 2</v>
      </c>
    </row>
    <row r="480" spans="1:35" x14ac:dyDescent="0.3">
      <c r="A480">
        <v>473</v>
      </c>
      <c r="B480">
        <v>7</v>
      </c>
      <c r="C480" t="s">
        <v>34</v>
      </c>
      <c r="D480" t="s">
        <v>2461</v>
      </c>
      <c r="E480" t="s">
        <v>4008</v>
      </c>
      <c r="F480" t="s">
        <v>1564</v>
      </c>
      <c r="G480" s="56">
        <v>0.26143</v>
      </c>
      <c r="H480">
        <v>0</v>
      </c>
      <c r="I480">
        <v>0</v>
      </c>
      <c r="J480" s="12">
        <v>11.333333333333334</v>
      </c>
      <c r="K480" s="12">
        <v>5.333333333333333</v>
      </c>
      <c r="L480">
        <v>0</v>
      </c>
      <c r="M480">
        <v>0</v>
      </c>
      <c r="N480" s="12">
        <v>0</v>
      </c>
      <c r="O480" s="12">
        <v>5.9716975851039962</v>
      </c>
      <c r="P480" s="12">
        <v>0</v>
      </c>
      <c r="Q480" s="12">
        <v>0.84292519569295266</v>
      </c>
      <c r="R480" s="57">
        <v>7.2380712287135867E-6</v>
      </c>
      <c r="S480" s="57">
        <v>0</v>
      </c>
      <c r="T480" s="57">
        <v>0</v>
      </c>
      <c r="U480" s="57">
        <v>1.9701718697601777E-3</v>
      </c>
      <c r="V480" s="57">
        <v>1.6984748971561911E-3</v>
      </c>
      <c r="W480" s="57">
        <v>0</v>
      </c>
      <c r="X480" s="57">
        <v>0</v>
      </c>
      <c r="Y480" s="57">
        <v>0</v>
      </c>
      <c r="Z480" s="57">
        <v>2.3264655714812424E-6</v>
      </c>
      <c r="AA480" s="57">
        <v>0</v>
      </c>
      <c r="AB480" s="57">
        <v>3.195877617691664E-6</v>
      </c>
      <c r="AC480" s="17">
        <v>3.3467338012129594E-4</v>
      </c>
      <c r="AD480" s="12">
        <v>473</v>
      </c>
      <c r="AE480" s="16">
        <v>9</v>
      </c>
      <c r="AF480" s="17">
        <v>0.9835992178520675</v>
      </c>
      <c r="AG480" t="str">
        <f>IF(AF480&lt;='CAV Tier 1 Analysis'!$A$5,"Tier 1", "Tier 2")</f>
        <v>Tier 2</v>
      </c>
      <c r="AH480" t="str">
        <f t="shared" si="16"/>
        <v>Iowa - Tier 2</v>
      </c>
      <c r="AI480" t="str">
        <f t="shared" si="17"/>
        <v>Bevington, City Of - Tier 2</v>
      </c>
    </row>
    <row r="481" spans="1:35" x14ac:dyDescent="0.3">
      <c r="A481">
        <v>474</v>
      </c>
      <c r="B481">
        <v>7</v>
      </c>
      <c r="C481" t="s">
        <v>34</v>
      </c>
      <c r="D481" t="s">
        <v>2520</v>
      </c>
      <c r="E481" t="s">
        <v>4072</v>
      </c>
      <c r="F481" t="s">
        <v>1529</v>
      </c>
      <c r="G481" s="56">
        <v>0.85521999999999998</v>
      </c>
      <c r="H481">
        <v>0</v>
      </c>
      <c r="I481">
        <v>0</v>
      </c>
      <c r="J481" s="12">
        <v>10</v>
      </c>
      <c r="K481" s="12">
        <v>6</v>
      </c>
      <c r="L481">
        <v>0</v>
      </c>
      <c r="M481">
        <v>0</v>
      </c>
      <c r="N481" s="12">
        <v>0</v>
      </c>
      <c r="O481" s="12">
        <v>8.6460042076443013</v>
      </c>
      <c r="P481" s="12">
        <v>0</v>
      </c>
      <c r="Q481" s="12">
        <v>0</v>
      </c>
      <c r="R481" s="57">
        <v>2.3678014291475476E-5</v>
      </c>
      <c r="S481" s="57">
        <v>0</v>
      </c>
      <c r="T481" s="57">
        <v>0</v>
      </c>
      <c r="U481" s="57">
        <v>1.738386943906039E-3</v>
      </c>
      <c r="V481" s="57">
        <v>1.910784259300715E-3</v>
      </c>
      <c r="W481" s="57">
        <v>0</v>
      </c>
      <c r="X481" s="57">
        <v>0</v>
      </c>
      <c r="Y481" s="57">
        <v>0</v>
      </c>
      <c r="Z481" s="57">
        <v>3.3683271520883847E-6</v>
      </c>
      <c r="AA481" s="57">
        <v>0</v>
      </c>
      <c r="AB481" s="57">
        <v>0</v>
      </c>
      <c r="AC481" s="17">
        <v>3.3420159496821072E-4</v>
      </c>
      <c r="AD481" s="12">
        <v>474</v>
      </c>
      <c r="AE481" s="16">
        <v>9</v>
      </c>
      <c r="AF481" s="17">
        <v>0.98393341944703572</v>
      </c>
      <c r="AG481" t="str">
        <f>IF(AF481&lt;='CAV Tier 1 Analysis'!$A$5,"Tier 1", "Tier 2")</f>
        <v>Tier 2</v>
      </c>
      <c r="AH481" t="str">
        <f t="shared" si="16"/>
        <v>Iowa - Tier 2</v>
      </c>
      <c r="AI481" t="str">
        <f t="shared" si="17"/>
        <v>Marble Rock, City Of - Tier 2</v>
      </c>
    </row>
    <row r="482" spans="1:35" x14ac:dyDescent="0.3">
      <c r="A482">
        <v>475</v>
      </c>
      <c r="B482">
        <v>7</v>
      </c>
      <c r="C482" t="s">
        <v>34</v>
      </c>
      <c r="D482" t="s">
        <v>2519</v>
      </c>
      <c r="E482" t="s">
        <v>4071</v>
      </c>
      <c r="F482" t="s">
        <v>1530</v>
      </c>
      <c r="G482" s="56">
        <v>0.60897000000000001</v>
      </c>
      <c r="H482">
        <v>0</v>
      </c>
      <c r="I482">
        <v>0</v>
      </c>
      <c r="J482" s="12">
        <v>10</v>
      </c>
      <c r="K482" s="12">
        <v>6</v>
      </c>
      <c r="L482">
        <v>0</v>
      </c>
      <c r="M482">
        <v>0</v>
      </c>
      <c r="N482" s="12">
        <v>0</v>
      </c>
      <c r="O482" s="12">
        <v>13.89705348632598</v>
      </c>
      <c r="P482" s="12">
        <v>0</v>
      </c>
      <c r="Q482" s="12">
        <v>0</v>
      </c>
      <c r="R482" s="57">
        <v>1.6860223525034285E-5</v>
      </c>
      <c r="S482" s="57">
        <v>0</v>
      </c>
      <c r="T482" s="57">
        <v>0</v>
      </c>
      <c r="U482" s="57">
        <v>1.738386943906039E-3</v>
      </c>
      <c r="V482" s="57">
        <v>1.910784259300715E-3</v>
      </c>
      <c r="W482" s="57">
        <v>0</v>
      </c>
      <c r="X482" s="57">
        <v>0</v>
      </c>
      <c r="Y482" s="57">
        <v>0</v>
      </c>
      <c r="Z482" s="57">
        <v>5.4140411533260398E-6</v>
      </c>
      <c r="AA482" s="57">
        <v>0</v>
      </c>
      <c r="AB482" s="57">
        <v>0</v>
      </c>
      <c r="AC482" s="17">
        <v>3.3376776980773763E-4</v>
      </c>
      <c r="AD482" s="12">
        <v>475</v>
      </c>
      <c r="AE482" s="16">
        <v>9</v>
      </c>
      <c r="AF482" s="17">
        <v>0.98426718721684348</v>
      </c>
      <c r="AG482" t="str">
        <f>IF(AF482&lt;='CAV Tier 1 Analysis'!$A$5,"Tier 1", "Tier 2")</f>
        <v>Tier 2</v>
      </c>
      <c r="AH482" t="str">
        <f t="shared" si="16"/>
        <v>Iowa - Tier 2</v>
      </c>
      <c r="AI482" t="str">
        <f t="shared" si="17"/>
        <v>Floyd, City Of - Tier 2</v>
      </c>
    </row>
    <row r="483" spans="1:35" x14ac:dyDescent="0.3">
      <c r="A483">
        <v>476</v>
      </c>
      <c r="B483">
        <v>7</v>
      </c>
      <c r="C483" t="s">
        <v>34</v>
      </c>
      <c r="D483" t="s">
        <v>2245</v>
      </c>
      <c r="E483" t="s">
        <v>3905</v>
      </c>
      <c r="F483" t="s">
        <v>1532</v>
      </c>
      <c r="G483" s="56">
        <v>0.55862999999999996</v>
      </c>
      <c r="H483">
        <v>0</v>
      </c>
      <c r="I483">
        <v>0</v>
      </c>
      <c r="J483" s="12">
        <v>10</v>
      </c>
      <c r="K483" s="12">
        <v>6</v>
      </c>
      <c r="L483">
        <v>0</v>
      </c>
      <c r="M483">
        <v>0</v>
      </c>
      <c r="N483" s="12">
        <v>0</v>
      </c>
      <c r="O483" s="12">
        <v>10.200519895214914</v>
      </c>
      <c r="P483" s="12">
        <v>0</v>
      </c>
      <c r="Q483" s="12">
        <v>0</v>
      </c>
      <c r="R483" s="57">
        <v>1.546648713038393E-5</v>
      </c>
      <c r="S483" s="57">
        <v>0</v>
      </c>
      <c r="T483" s="57">
        <v>0</v>
      </c>
      <c r="U483" s="57">
        <v>1.738386943906039E-3</v>
      </c>
      <c r="V483" s="57">
        <v>1.910784259300715E-3</v>
      </c>
      <c r="W483" s="57">
        <v>0</v>
      </c>
      <c r="X483" s="57">
        <v>0</v>
      </c>
      <c r="Y483" s="57">
        <v>0</v>
      </c>
      <c r="Z483" s="57">
        <v>3.9739384001331126E-6</v>
      </c>
      <c r="AA483" s="57">
        <v>0</v>
      </c>
      <c r="AB483" s="57">
        <v>0</v>
      </c>
      <c r="AC483" s="17">
        <v>3.335101480670247E-4</v>
      </c>
      <c r="AD483" s="12">
        <v>476</v>
      </c>
      <c r="AE483" s="16">
        <v>10</v>
      </c>
      <c r="AF483" s="17">
        <v>0.98460069736491052</v>
      </c>
      <c r="AG483" t="str">
        <f>IF(AF483&lt;='CAV Tier 1 Analysis'!$A$5,"Tier 1", "Tier 2")</f>
        <v>Tier 2</v>
      </c>
      <c r="AH483" t="str">
        <f t="shared" si="16"/>
        <v>Iowa - Tier 2</v>
      </c>
      <c r="AI483" t="str">
        <f t="shared" si="17"/>
        <v>Monmouth, City Of - Tier 2</v>
      </c>
    </row>
    <row r="484" spans="1:35" x14ac:dyDescent="0.3">
      <c r="A484">
        <v>477</v>
      </c>
      <c r="B484">
        <v>7</v>
      </c>
      <c r="C484" t="s">
        <v>34</v>
      </c>
      <c r="D484" t="s">
        <v>2248</v>
      </c>
      <c r="E484" t="s">
        <v>4058</v>
      </c>
      <c r="F484" t="s">
        <v>1642</v>
      </c>
      <c r="G484" s="56">
        <v>0.26679999999999998</v>
      </c>
      <c r="H484">
        <v>2</v>
      </c>
      <c r="I484">
        <v>0</v>
      </c>
      <c r="J484" s="12">
        <v>11</v>
      </c>
      <c r="K484" s="12">
        <v>5</v>
      </c>
      <c r="L484">
        <v>0</v>
      </c>
      <c r="M484">
        <v>0</v>
      </c>
      <c r="N484" s="12">
        <v>0</v>
      </c>
      <c r="O484" s="12">
        <v>8.1125178720458564</v>
      </c>
      <c r="P484" s="12">
        <v>0</v>
      </c>
      <c r="Q484" s="12">
        <v>0</v>
      </c>
      <c r="R484" s="57">
        <v>7.3867475187269437E-6</v>
      </c>
      <c r="S484" s="57">
        <v>1.5259021896696422E-4</v>
      </c>
      <c r="T484" s="57">
        <v>0</v>
      </c>
      <c r="U484" s="57">
        <v>1.912225638296643E-3</v>
      </c>
      <c r="V484" s="57">
        <v>1.5923202160839291E-3</v>
      </c>
      <c r="W484" s="57">
        <v>0</v>
      </c>
      <c r="X484" s="57">
        <v>0</v>
      </c>
      <c r="Y484" s="57">
        <v>0</v>
      </c>
      <c r="Z484" s="57">
        <v>3.1604905068233255E-6</v>
      </c>
      <c r="AA484" s="57">
        <v>0</v>
      </c>
      <c r="AB484" s="57">
        <v>0</v>
      </c>
      <c r="AC484" s="17">
        <v>3.3342575557937146E-4</v>
      </c>
      <c r="AD484" s="12">
        <v>477</v>
      </c>
      <c r="AE484" s="16">
        <v>10</v>
      </c>
      <c r="AF484" s="17">
        <v>0.98493412312048989</v>
      </c>
      <c r="AG484" t="str">
        <f>IF(AF484&lt;='CAV Tier 1 Analysis'!$A$5,"Tier 1", "Tier 2")</f>
        <v>Tier 2</v>
      </c>
      <c r="AH484" t="str">
        <f t="shared" si="16"/>
        <v>Iowa - Tier 2</v>
      </c>
      <c r="AI484" t="str">
        <f t="shared" si="17"/>
        <v>Rock Falls, City Of - Tier 2</v>
      </c>
    </row>
    <row r="485" spans="1:35" x14ac:dyDescent="0.3">
      <c r="A485">
        <v>478</v>
      </c>
      <c r="B485">
        <v>7</v>
      </c>
      <c r="C485" t="s">
        <v>34</v>
      </c>
      <c r="D485" t="s">
        <v>2099</v>
      </c>
      <c r="E485" t="s">
        <v>4116</v>
      </c>
      <c r="F485" t="s">
        <v>1533</v>
      </c>
      <c r="G485" s="56">
        <v>0.36282999999999999</v>
      </c>
      <c r="H485">
        <v>0</v>
      </c>
      <c r="I485">
        <v>0</v>
      </c>
      <c r="J485" s="12">
        <v>10</v>
      </c>
      <c r="K485" s="12">
        <v>6</v>
      </c>
      <c r="L485">
        <v>0</v>
      </c>
      <c r="M485">
        <v>0</v>
      </c>
      <c r="N485" s="12">
        <v>0</v>
      </c>
      <c r="O485" s="12">
        <v>9.5798301321491639</v>
      </c>
      <c r="P485" s="12">
        <v>0</v>
      </c>
      <c r="Q485" s="12">
        <v>0</v>
      </c>
      <c r="R485" s="57">
        <v>1.004547826918927E-5</v>
      </c>
      <c r="S485" s="57">
        <v>0</v>
      </c>
      <c r="T485" s="57">
        <v>0</v>
      </c>
      <c r="U485" s="57">
        <v>1.738386943906039E-3</v>
      </c>
      <c r="V485" s="57">
        <v>1.910784259300715E-3</v>
      </c>
      <c r="W485" s="57">
        <v>0</v>
      </c>
      <c r="X485" s="57">
        <v>0</v>
      </c>
      <c r="Y485" s="57">
        <v>0</v>
      </c>
      <c r="Z485" s="57">
        <v>3.7321288738193035E-6</v>
      </c>
      <c r="AA485" s="57">
        <v>0</v>
      </c>
      <c r="AB485" s="57">
        <v>0</v>
      </c>
      <c r="AC485" s="17">
        <v>3.3299534639543295E-4</v>
      </c>
      <c r="AD485" s="12">
        <v>478</v>
      </c>
      <c r="AE485" s="16">
        <v>10</v>
      </c>
      <c r="AF485" s="17">
        <v>0.98526711846688531</v>
      </c>
      <c r="AG485" t="str">
        <f>IF(AF485&lt;='CAV Tier 1 Analysis'!$A$5,"Tier 1", "Tier 2")</f>
        <v>Tier 2</v>
      </c>
      <c r="AH485" t="str">
        <f t="shared" si="16"/>
        <v>Iowa - Tier 2</v>
      </c>
      <c r="AI485" t="str">
        <f t="shared" si="17"/>
        <v>Marysville, City Of - Tier 2</v>
      </c>
    </row>
    <row r="486" spans="1:35" x14ac:dyDescent="0.3">
      <c r="A486">
        <v>479</v>
      </c>
      <c r="B486">
        <v>7</v>
      </c>
      <c r="C486" t="s">
        <v>34</v>
      </c>
      <c r="D486" t="s">
        <v>2491</v>
      </c>
      <c r="E486" t="s">
        <v>4039</v>
      </c>
      <c r="F486" t="s">
        <v>1535</v>
      </c>
      <c r="G486" s="56">
        <v>0.25084000000000001</v>
      </c>
      <c r="H486">
        <v>0</v>
      </c>
      <c r="I486">
        <v>0</v>
      </c>
      <c r="J486" s="12">
        <v>10</v>
      </c>
      <c r="K486" s="12">
        <v>6</v>
      </c>
      <c r="L486">
        <v>0</v>
      </c>
      <c r="M486">
        <v>0</v>
      </c>
      <c r="N486" s="12">
        <v>0</v>
      </c>
      <c r="O486" s="12">
        <v>3.8652423798737741</v>
      </c>
      <c r="P486" s="12">
        <v>0</v>
      </c>
      <c r="Q486" s="12">
        <v>1.1970322908975626</v>
      </c>
      <c r="R486" s="57">
        <v>6.9448716176816591E-6</v>
      </c>
      <c r="S486" s="57">
        <v>0</v>
      </c>
      <c r="T486" s="57">
        <v>0</v>
      </c>
      <c r="U486" s="57">
        <v>1.738386943906039E-3</v>
      </c>
      <c r="V486" s="57">
        <v>1.910784259300715E-3</v>
      </c>
      <c r="W486" s="57">
        <v>0</v>
      </c>
      <c r="X486" s="57">
        <v>0</v>
      </c>
      <c r="Y486" s="57">
        <v>0</v>
      </c>
      <c r="Z486" s="57">
        <v>1.505828651577633E-6</v>
      </c>
      <c r="AA486" s="57">
        <v>0</v>
      </c>
      <c r="AB486" s="57">
        <v>4.5384438923892532E-6</v>
      </c>
      <c r="AC486" s="17">
        <v>3.3292366794258205E-4</v>
      </c>
      <c r="AD486" s="12">
        <v>479</v>
      </c>
      <c r="AE486" s="16">
        <v>10</v>
      </c>
      <c r="AF486" s="17">
        <v>0.98560004213482788</v>
      </c>
      <c r="AG486" t="str">
        <f>IF(AF486&lt;='CAV Tier 1 Analysis'!$A$5,"Tier 1", "Tier 2")</f>
        <v>Tier 2</v>
      </c>
      <c r="AH486" t="str">
        <f t="shared" si="16"/>
        <v>Iowa - Tier 2</v>
      </c>
      <c r="AI486" t="str">
        <f t="shared" si="17"/>
        <v>Garrison, City Of - Tier 2</v>
      </c>
    </row>
    <row r="487" spans="1:35" x14ac:dyDescent="0.3">
      <c r="A487">
        <v>480</v>
      </c>
      <c r="B487">
        <v>7</v>
      </c>
      <c r="C487" t="s">
        <v>34</v>
      </c>
      <c r="D487" t="s">
        <v>2637</v>
      </c>
      <c r="E487" t="s">
        <v>4215</v>
      </c>
      <c r="F487" t="s">
        <v>528</v>
      </c>
      <c r="G487" s="56">
        <v>0.33072000000000001</v>
      </c>
      <c r="H487">
        <v>0</v>
      </c>
      <c r="I487">
        <v>0</v>
      </c>
      <c r="J487" s="12">
        <v>10</v>
      </c>
      <c r="K487" s="12">
        <v>6</v>
      </c>
      <c r="M487">
        <v>0</v>
      </c>
      <c r="N487">
        <v>0</v>
      </c>
      <c r="O487" s="12">
        <v>8.7320271788561357</v>
      </c>
      <c r="P487" s="12">
        <v>0</v>
      </c>
      <c r="Q487" s="12">
        <v>0</v>
      </c>
      <c r="R487" s="57">
        <v>9.1564660397053045E-6</v>
      </c>
      <c r="S487" s="57">
        <v>0</v>
      </c>
      <c r="T487" s="57">
        <v>0</v>
      </c>
      <c r="U487" s="57">
        <v>1.738386943906039E-3</v>
      </c>
      <c r="V487" s="57">
        <v>1.910784259300715E-3</v>
      </c>
      <c r="W487" s="57">
        <v>0</v>
      </c>
      <c r="X487" s="57">
        <v>0</v>
      </c>
      <c r="Y487" s="57">
        <v>0</v>
      </c>
      <c r="Z487" s="57">
        <v>3.4018401486909025E-6</v>
      </c>
      <c r="AA487" s="57">
        <v>0</v>
      </c>
      <c r="AB487" s="57">
        <v>0</v>
      </c>
      <c r="AC487" s="17">
        <v>3.3288450085410453E-4</v>
      </c>
      <c r="AD487" s="12">
        <v>480</v>
      </c>
      <c r="AE487" s="16">
        <v>10</v>
      </c>
      <c r="AF487" s="17">
        <v>0.98593292663568199</v>
      </c>
      <c r="AG487" t="str">
        <f>IF(AF487&lt;='CAV Tier 1 Analysis'!$A$5,"Tier 1", "Tier 2")</f>
        <v>Tier 2</v>
      </c>
      <c r="AH487" t="str">
        <f t="shared" si="16"/>
        <v>Iowa - Tier 2</v>
      </c>
      <c r="AI487" t="str">
        <f t="shared" si="17"/>
        <v>Bussey, City Of - Tier 2</v>
      </c>
    </row>
    <row r="488" spans="1:35" x14ac:dyDescent="0.3">
      <c r="A488">
        <v>481</v>
      </c>
      <c r="B488">
        <v>7</v>
      </c>
      <c r="C488" t="s">
        <v>34</v>
      </c>
      <c r="D488" t="s">
        <v>2546</v>
      </c>
      <c r="E488" t="s">
        <v>4101</v>
      </c>
      <c r="F488" t="s">
        <v>1534</v>
      </c>
      <c r="G488" s="56">
        <v>0.35787999999999998</v>
      </c>
      <c r="H488">
        <v>0</v>
      </c>
      <c r="I488">
        <v>0</v>
      </c>
      <c r="J488" s="12">
        <v>10</v>
      </c>
      <c r="K488" s="12">
        <v>6</v>
      </c>
      <c r="L488">
        <v>0</v>
      </c>
      <c r="M488">
        <v>0</v>
      </c>
      <c r="N488" s="12">
        <v>0</v>
      </c>
      <c r="O488" s="12">
        <v>6.5348478601212134</v>
      </c>
      <c r="P488" s="12">
        <v>0</v>
      </c>
      <c r="Q488" s="12">
        <v>0</v>
      </c>
      <c r="R488" s="57">
        <v>9.9084302923613147E-6</v>
      </c>
      <c r="S488" s="57">
        <v>0</v>
      </c>
      <c r="T488" s="57">
        <v>0</v>
      </c>
      <c r="U488" s="57">
        <v>1.738386943906039E-3</v>
      </c>
      <c r="V488" s="57">
        <v>1.910784259300715E-3</v>
      </c>
      <c r="W488" s="57">
        <v>0</v>
      </c>
      <c r="X488" s="57">
        <v>0</v>
      </c>
      <c r="Y488" s="57">
        <v>0</v>
      </c>
      <c r="Z488" s="57">
        <v>2.5458587520176834E-6</v>
      </c>
      <c r="AA488" s="57">
        <v>0</v>
      </c>
      <c r="AB488" s="57">
        <v>0</v>
      </c>
      <c r="AC488" s="17">
        <v>3.3287504475010298E-4</v>
      </c>
      <c r="AD488" s="12">
        <v>481</v>
      </c>
      <c r="AE488" s="16">
        <v>10</v>
      </c>
      <c r="AF488" s="17">
        <v>0.9862658016804321</v>
      </c>
      <c r="AG488" t="str">
        <f>IF(AF488&lt;='CAV Tier 1 Analysis'!$A$5,"Tier 1", "Tier 2")</f>
        <v>Tier 2</v>
      </c>
      <c r="AH488" t="str">
        <f t="shared" si="16"/>
        <v>Iowa - Tier 2</v>
      </c>
      <c r="AI488" t="str">
        <f t="shared" si="17"/>
        <v>Baldwin, City Of - Tier 2</v>
      </c>
    </row>
    <row r="489" spans="1:35" x14ac:dyDescent="0.3">
      <c r="A489">
        <v>482</v>
      </c>
      <c r="B489">
        <v>7</v>
      </c>
      <c r="C489" t="s">
        <v>34</v>
      </c>
      <c r="D489" t="s">
        <v>2570</v>
      </c>
      <c r="E489" t="s">
        <v>4132</v>
      </c>
      <c r="F489" t="s">
        <v>1730</v>
      </c>
      <c r="G489" s="56">
        <v>0.33077000000000001</v>
      </c>
      <c r="H489">
        <v>1</v>
      </c>
      <c r="I489">
        <v>0</v>
      </c>
      <c r="J489" s="12">
        <v>15</v>
      </c>
      <c r="K489" s="12">
        <v>3</v>
      </c>
      <c r="L489">
        <v>0</v>
      </c>
      <c r="M489">
        <v>0</v>
      </c>
      <c r="N489" s="12">
        <v>0.67697394773839348</v>
      </c>
      <c r="O489" s="12">
        <v>9.2572613054143993</v>
      </c>
      <c r="P489" s="12">
        <v>0</v>
      </c>
      <c r="Q489" s="12">
        <v>0</v>
      </c>
      <c r="R489" s="57">
        <v>9.1578503627035661E-6</v>
      </c>
      <c r="S489" s="57">
        <v>7.6295109483482109E-5</v>
      </c>
      <c r="T489" s="57">
        <v>0</v>
      </c>
      <c r="U489" s="57">
        <v>2.6075804158590585E-3</v>
      </c>
      <c r="V489" s="57">
        <v>9.5539212965035751E-4</v>
      </c>
      <c r="W489" s="57">
        <v>0</v>
      </c>
      <c r="X489" s="57">
        <v>0</v>
      </c>
      <c r="Y489" s="57">
        <v>7.3835855084157054E-6</v>
      </c>
      <c r="Z489" s="57">
        <v>3.6064618822918919E-6</v>
      </c>
      <c r="AA489" s="57">
        <v>0</v>
      </c>
      <c r="AB489" s="57">
        <v>0</v>
      </c>
      <c r="AC489" s="17">
        <v>3.326741411587554E-4</v>
      </c>
      <c r="AD489" s="12">
        <v>482</v>
      </c>
      <c r="AE489" s="16">
        <v>10</v>
      </c>
      <c r="AF489" s="17">
        <v>0.98659847582159088</v>
      </c>
      <c r="AG489" t="str">
        <f>IF(AF489&lt;='CAV Tier 1 Analysis'!$A$5,"Tier 1", "Tier 2")</f>
        <v>Tier 2</v>
      </c>
      <c r="AH489" t="str">
        <f t="shared" si="16"/>
        <v>Iowa - Tier 2</v>
      </c>
      <c r="AI489" t="str">
        <f t="shared" si="17"/>
        <v>Underwood, City Of - Tier 2</v>
      </c>
    </row>
    <row r="490" spans="1:35" x14ac:dyDescent="0.3">
      <c r="A490">
        <v>483</v>
      </c>
      <c r="B490">
        <v>7</v>
      </c>
      <c r="C490" t="s">
        <v>34</v>
      </c>
      <c r="D490" t="s">
        <v>2475</v>
      </c>
      <c r="E490" t="s">
        <v>4022</v>
      </c>
      <c r="F490" t="s">
        <v>1843</v>
      </c>
      <c r="G490" s="56">
        <v>1.9771000000000001</v>
      </c>
      <c r="H490">
        <v>3</v>
      </c>
      <c r="I490">
        <v>0</v>
      </c>
      <c r="J490" s="12">
        <v>7</v>
      </c>
      <c r="K490" s="12">
        <v>4</v>
      </c>
      <c r="L490">
        <v>0</v>
      </c>
      <c r="M490">
        <v>0</v>
      </c>
      <c r="N490" s="12">
        <v>0</v>
      </c>
      <c r="O490" s="12">
        <v>905.43615244776265</v>
      </c>
      <c r="P490" s="12">
        <v>678.08419829435957</v>
      </c>
      <c r="Q490" s="12">
        <v>0</v>
      </c>
      <c r="R490" s="57">
        <v>5.4738899997282764E-5</v>
      </c>
      <c r="S490" s="57">
        <v>2.2888532845044633E-4</v>
      </c>
      <c r="T490" s="57">
        <v>0</v>
      </c>
      <c r="U490" s="57">
        <v>1.2168708607342273E-3</v>
      </c>
      <c r="V490" s="57">
        <v>1.2738561728671434E-3</v>
      </c>
      <c r="W490" s="57">
        <v>0</v>
      </c>
      <c r="X490" s="57">
        <v>0</v>
      </c>
      <c r="Y490" s="57">
        <v>0</v>
      </c>
      <c r="Z490" s="57">
        <v>3.5274157906096942E-4</v>
      </c>
      <c r="AA490" s="57">
        <v>5.2956516863503092E-4</v>
      </c>
      <c r="AB490" s="57">
        <v>0</v>
      </c>
      <c r="AC490" s="17">
        <v>3.3242345543137278E-4</v>
      </c>
      <c r="AD490" s="12">
        <v>483</v>
      </c>
      <c r="AE490" s="16">
        <v>10</v>
      </c>
      <c r="AF490" s="17">
        <v>0.98693089927702227</v>
      </c>
      <c r="AG490" t="str">
        <f>IF(AF490&lt;='CAV Tier 1 Analysis'!$A$5,"Tier 1", "Tier 2")</f>
        <v>Tier 2</v>
      </c>
      <c r="AH490" t="str">
        <f t="shared" si="16"/>
        <v>Iowa - Tier 2</v>
      </c>
      <c r="AI490" t="str">
        <f t="shared" si="17"/>
        <v>Sergeant Bluff, City Of - Tier 2</v>
      </c>
    </row>
    <row r="491" spans="1:35" x14ac:dyDescent="0.3">
      <c r="A491">
        <v>484</v>
      </c>
      <c r="B491">
        <v>7</v>
      </c>
      <c r="C491" t="s">
        <v>34</v>
      </c>
      <c r="D491" t="s">
        <v>2655</v>
      </c>
      <c r="E491" t="s">
        <v>4235</v>
      </c>
      <c r="F491" t="s">
        <v>546</v>
      </c>
      <c r="G491" s="56">
        <v>0.9637</v>
      </c>
      <c r="H491">
        <v>2</v>
      </c>
      <c r="I491">
        <v>0</v>
      </c>
      <c r="J491" s="12">
        <v>13.333333333333334</v>
      </c>
      <c r="K491" s="12">
        <v>3.3333333333333335</v>
      </c>
      <c r="M491">
        <v>0</v>
      </c>
      <c r="N491">
        <v>0</v>
      </c>
      <c r="O491" s="12">
        <v>72.957342884869661</v>
      </c>
      <c r="P491" s="12">
        <v>0</v>
      </c>
      <c r="Q491" s="12">
        <v>9.0100313585112843</v>
      </c>
      <c r="R491" s="57">
        <v>2.6681441468505084E-5</v>
      </c>
      <c r="S491" s="57">
        <v>1.5259021896696422E-4</v>
      </c>
      <c r="T491" s="57">
        <v>0</v>
      </c>
      <c r="U491" s="57">
        <v>2.3178492585413856E-3</v>
      </c>
      <c r="V491" s="57">
        <v>1.0615468107226195E-3</v>
      </c>
      <c r="W491" s="57">
        <v>0</v>
      </c>
      <c r="X491" s="57">
        <v>0</v>
      </c>
      <c r="Y491" s="57">
        <v>0</v>
      </c>
      <c r="Z491" s="57">
        <v>2.8422863681474483E-5</v>
      </c>
      <c r="AA491" s="57">
        <v>0</v>
      </c>
      <c r="AB491" s="57">
        <v>3.4160750800306127E-5</v>
      </c>
      <c r="AC491" s="17">
        <v>3.2920466765284137E-4</v>
      </c>
      <c r="AD491" s="12">
        <v>484</v>
      </c>
      <c r="AE491" s="16">
        <v>10</v>
      </c>
      <c r="AF491" s="17">
        <v>0.98726010394467512</v>
      </c>
      <c r="AG491" t="str">
        <f>IF(AF491&lt;='CAV Tier 1 Analysis'!$A$5,"Tier 1", "Tier 2")</f>
        <v>Tier 2</v>
      </c>
      <c r="AH491" t="str">
        <f t="shared" si="16"/>
        <v>Iowa - Tier 2</v>
      </c>
      <c r="AI491" t="str">
        <f t="shared" si="17"/>
        <v>Walford, City Of - Tier 2</v>
      </c>
    </row>
    <row r="492" spans="1:35" x14ac:dyDescent="0.3">
      <c r="A492">
        <v>485</v>
      </c>
      <c r="B492">
        <v>7</v>
      </c>
      <c r="C492" t="s">
        <v>34</v>
      </c>
      <c r="D492" t="s">
        <v>2436</v>
      </c>
      <c r="E492" t="s">
        <v>3971</v>
      </c>
      <c r="F492" t="s">
        <v>1731</v>
      </c>
      <c r="G492" s="56">
        <v>0.77170000000000005</v>
      </c>
      <c r="H492">
        <v>0</v>
      </c>
      <c r="I492">
        <v>0</v>
      </c>
      <c r="J492">
        <v>15</v>
      </c>
      <c r="K492" s="12">
        <v>3</v>
      </c>
      <c r="L492">
        <v>0</v>
      </c>
      <c r="M492">
        <v>0</v>
      </c>
      <c r="N492" s="12">
        <v>1.7801338247181693</v>
      </c>
      <c r="O492" s="12">
        <v>6.1724270388391647</v>
      </c>
      <c r="P492" s="12">
        <v>0</v>
      </c>
      <c r="Q492" s="12">
        <v>0</v>
      </c>
      <c r="R492" s="57">
        <v>2.1365641155178347E-5</v>
      </c>
      <c r="S492" s="57">
        <v>0</v>
      </c>
      <c r="T492" s="57">
        <v>0</v>
      </c>
      <c r="U492" s="57">
        <v>2.6075804158590585E-3</v>
      </c>
      <c r="V492" s="57">
        <v>9.5539212965035751E-4</v>
      </c>
      <c r="W492" s="57">
        <v>0</v>
      </c>
      <c r="X492" s="57">
        <v>0</v>
      </c>
      <c r="Y492" s="57">
        <v>1.9415474340098111E-5</v>
      </c>
      <c r="Z492" s="57">
        <v>2.4046661428668368E-6</v>
      </c>
      <c r="AA492" s="57">
        <v>0</v>
      </c>
      <c r="AB492" s="57">
        <v>0</v>
      </c>
      <c r="AC492" s="17">
        <v>3.2783257519523266E-4</v>
      </c>
      <c r="AD492" s="12">
        <v>485</v>
      </c>
      <c r="AE492" s="16">
        <v>10</v>
      </c>
      <c r="AF492" s="17">
        <v>0.98758793651987031</v>
      </c>
      <c r="AG492" t="str">
        <f>IF(AF492&lt;='CAV Tier 1 Analysis'!$A$5,"Tier 1", "Tier 2")</f>
        <v>Tier 2</v>
      </c>
      <c r="AH492" t="str">
        <f t="shared" si="16"/>
        <v>Iowa - Tier 2</v>
      </c>
      <c r="AI492" t="str">
        <f t="shared" si="17"/>
        <v>Hancock, City Of - Tier 2</v>
      </c>
    </row>
    <row r="493" spans="1:35" x14ac:dyDescent="0.3">
      <c r="A493">
        <v>486</v>
      </c>
      <c r="B493">
        <v>7</v>
      </c>
      <c r="C493" t="s">
        <v>34</v>
      </c>
      <c r="D493" t="s">
        <v>2647</v>
      </c>
      <c r="E493" t="s">
        <v>4227</v>
      </c>
      <c r="F493" t="s">
        <v>1736</v>
      </c>
      <c r="G493" s="56">
        <v>0.35292000000000001</v>
      </c>
      <c r="H493">
        <v>0</v>
      </c>
      <c r="I493">
        <v>0</v>
      </c>
      <c r="J493">
        <v>15</v>
      </c>
      <c r="K493" s="12">
        <v>3</v>
      </c>
      <c r="L493">
        <v>0</v>
      </c>
      <c r="M493">
        <v>0</v>
      </c>
      <c r="N493" s="12">
        <v>0.91676686706746802</v>
      </c>
      <c r="O493" s="12">
        <v>6.7535414062448327</v>
      </c>
      <c r="P493" s="12">
        <v>0</v>
      </c>
      <c r="Q493" s="12">
        <v>0</v>
      </c>
      <c r="R493" s="57">
        <v>9.7711054509337077E-6</v>
      </c>
      <c r="S493" s="57">
        <v>0</v>
      </c>
      <c r="T493" s="57">
        <v>0</v>
      </c>
      <c r="U493" s="57">
        <v>2.6075804158590585E-3</v>
      </c>
      <c r="V493" s="57">
        <v>9.5539212965035751E-4</v>
      </c>
      <c r="W493" s="57">
        <v>0</v>
      </c>
      <c r="X493" s="57">
        <v>0</v>
      </c>
      <c r="Y493" s="57">
        <v>9.9989468972753055E-6</v>
      </c>
      <c r="Z493" s="57">
        <v>2.6310578094901969E-6</v>
      </c>
      <c r="AA493" s="57">
        <v>0</v>
      </c>
      <c r="AB493" s="57">
        <v>0</v>
      </c>
      <c r="AC493" s="17">
        <v>3.2594305960610134E-4</v>
      </c>
      <c r="AD493" s="12">
        <v>486</v>
      </c>
      <c r="AE493" s="16">
        <v>10</v>
      </c>
      <c r="AF493" s="17">
        <v>0.98791387957947641</v>
      </c>
      <c r="AG493" t="str">
        <f>IF(AF493&lt;='CAV Tier 1 Analysis'!$A$5,"Tier 1", "Tier 2")</f>
        <v>Tier 2</v>
      </c>
      <c r="AH493" t="str">
        <f t="shared" si="16"/>
        <v>Iowa - Tier 2</v>
      </c>
      <c r="AI493" t="str">
        <f t="shared" si="17"/>
        <v>Minden, City Of - Tier 2</v>
      </c>
    </row>
    <row r="494" spans="1:35" x14ac:dyDescent="0.3">
      <c r="A494">
        <v>487</v>
      </c>
      <c r="B494">
        <v>7</v>
      </c>
      <c r="C494" t="s">
        <v>34</v>
      </c>
      <c r="D494" t="s">
        <v>2087</v>
      </c>
      <c r="E494" t="s">
        <v>3969</v>
      </c>
      <c r="F494" t="s">
        <v>1735</v>
      </c>
      <c r="G494" s="56">
        <v>0.52080000000000004</v>
      </c>
      <c r="H494">
        <v>0</v>
      </c>
      <c r="I494">
        <v>0</v>
      </c>
      <c r="J494">
        <v>15</v>
      </c>
      <c r="K494" s="12">
        <v>3</v>
      </c>
      <c r="L494">
        <v>0</v>
      </c>
      <c r="M494">
        <v>0</v>
      </c>
      <c r="N494" s="12">
        <v>0</v>
      </c>
      <c r="O494" s="12">
        <v>19.918493688931143</v>
      </c>
      <c r="P494" s="12">
        <v>0</v>
      </c>
      <c r="Q494" s="12">
        <v>0</v>
      </c>
      <c r="R494" s="57">
        <v>1.4419108349898774E-5</v>
      </c>
      <c r="S494" s="57">
        <v>0</v>
      </c>
      <c r="T494" s="57">
        <v>0</v>
      </c>
      <c r="U494" s="57">
        <v>2.6075804158590585E-3</v>
      </c>
      <c r="V494" s="57">
        <v>9.5539212965035751E-4</v>
      </c>
      <c r="W494" s="57">
        <v>0</v>
      </c>
      <c r="X494" s="57">
        <v>0</v>
      </c>
      <c r="Y494" s="57">
        <v>0</v>
      </c>
      <c r="Z494" s="57">
        <v>7.7598855505771084E-6</v>
      </c>
      <c r="AA494" s="57">
        <v>0</v>
      </c>
      <c r="AB494" s="57">
        <v>0</v>
      </c>
      <c r="AC494" s="17">
        <v>3.2592286721908108E-4</v>
      </c>
      <c r="AD494" s="12">
        <v>487</v>
      </c>
      <c r="AE494" s="16">
        <v>10</v>
      </c>
      <c r="AF494" s="17">
        <v>0.98823980244669551</v>
      </c>
      <c r="AG494" t="str">
        <f>IF(AF494&lt;='CAV Tier 1 Analysis'!$A$5,"Tier 1", "Tier 2")</f>
        <v>Tier 2</v>
      </c>
      <c r="AH494" t="str">
        <f t="shared" si="16"/>
        <v>Iowa - Tier 2</v>
      </c>
      <c r="AI494" t="str">
        <f t="shared" si="17"/>
        <v>Carson, City Of - Tier 2</v>
      </c>
    </row>
    <row r="495" spans="1:35" x14ac:dyDescent="0.3">
      <c r="A495">
        <v>488</v>
      </c>
      <c r="B495">
        <v>7</v>
      </c>
      <c r="C495" t="s">
        <v>34</v>
      </c>
      <c r="D495" t="s">
        <v>2638</v>
      </c>
      <c r="E495" t="s">
        <v>4216</v>
      </c>
      <c r="F495" t="s">
        <v>1363</v>
      </c>
      <c r="G495" s="56">
        <v>0.29870000000000002</v>
      </c>
      <c r="H495">
        <v>0</v>
      </c>
      <c r="I495">
        <v>0</v>
      </c>
      <c r="J495">
        <v>4</v>
      </c>
      <c r="K495" s="12">
        <v>9</v>
      </c>
      <c r="L495">
        <v>0</v>
      </c>
      <c r="M495">
        <v>0</v>
      </c>
      <c r="N495" s="12">
        <v>0</v>
      </c>
      <c r="O495" s="12">
        <v>2.9488851741106115</v>
      </c>
      <c r="P495" s="12">
        <v>0</v>
      </c>
      <c r="Q495" s="12">
        <v>0.34435994631883782</v>
      </c>
      <c r="R495" s="57">
        <v>8.2699455916182105E-6</v>
      </c>
      <c r="S495" s="57">
        <v>0</v>
      </c>
      <c r="T495" s="57">
        <v>0</v>
      </c>
      <c r="U495" s="57">
        <v>6.9535477756241563E-4</v>
      </c>
      <c r="V495" s="57">
        <v>2.8661763889510725E-3</v>
      </c>
      <c r="W495" s="57">
        <v>0</v>
      </c>
      <c r="X495" s="57">
        <v>0</v>
      </c>
      <c r="Y495" s="57">
        <v>0</v>
      </c>
      <c r="Z495" s="57">
        <v>1.1488324273038908E-6</v>
      </c>
      <c r="AA495" s="57">
        <v>0</v>
      </c>
      <c r="AB495" s="57">
        <v>1.3056108068583123E-6</v>
      </c>
      <c r="AC495" s="17">
        <v>3.2475050503084262E-4</v>
      </c>
      <c r="AD495" s="12">
        <v>488</v>
      </c>
      <c r="AE495" s="16">
        <v>10</v>
      </c>
      <c r="AF495" s="17">
        <v>0.98856455295172641</v>
      </c>
      <c r="AG495" t="str">
        <f>IF(AF495&lt;='CAV Tier 1 Analysis'!$A$5,"Tier 1", "Tier 2")</f>
        <v>Tier 2</v>
      </c>
      <c r="AH495" t="str">
        <f t="shared" si="16"/>
        <v>Iowa - Tier 2</v>
      </c>
      <c r="AI495" t="str">
        <f t="shared" si="17"/>
        <v>Calumet, City Of - Tier 2</v>
      </c>
    </row>
    <row r="496" spans="1:35" x14ac:dyDescent="0.3">
      <c r="A496">
        <v>489</v>
      </c>
      <c r="B496">
        <v>7</v>
      </c>
      <c r="C496" t="s">
        <v>34</v>
      </c>
      <c r="D496" t="s">
        <v>2578</v>
      </c>
      <c r="E496" t="s">
        <v>4141</v>
      </c>
      <c r="F496" t="s">
        <v>1911</v>
      </c>
      <c r="G496" s="56">
        <v>1.1053200000000001</v>
      </c>
      <c r="H496">
        <v>11</v>
      </c>
      <c r="I496">
        <v>0</v>
      </c>
      <c r="J496">
        <v>11</v>
      </c>
      <c r="K496" s="12">
        <v>2</v>
      </c>
      <c r="L496">
        <v>0</v>
      </c>
      <c r="M496">
        <v>0</v>
      </c>
      <c r="N496" s="12">
        <v>9.0859372690454392E-3</v>
      </c>
      <c r="O496" s="12">
        <v>76.828676796641759</v>
      </c>
      <c r="P496" s="12">
        <v>0</v>
      </c>
      <c r="Q496" s="12">
        <v>31.164423389600017</v>
      </c>
      <c r="R496" s="57">
        <v>3.0602397928782857E-5</v>
      </c>
      <c r="S496" s="57">
        <v>8.3924620431830325E-4</v>
      </c>
      <c r="T496" s="57">
        <v>0</v>
      </c>
      <c r="U496" s="57">
        <v>1.912225638296643E-3</v>
      </c>
      <c r="V496" s="57">
        <v>6.3692808643357171E-4</v>
      </c>
      <c r="W496" s="57">
        <v>0</v>
      </c>
      <c r="X496" s="57">
        <v>0</v>
      </c>
      <c r="Y496" s="57">
        <v>9.9098045019633121E-8</v>
      </c>
      <c r="Z496" s="57">
        <v>2.9931065483908649E-5</v>
      </c>
      <c r="AA496" s="57">
        <v>0</v>
      </c>
      <c r="AB496" s="57">
        <v>1.1815720266519252E-4</v>
      </c>
      <c r="AC496" s="17">
        <v>3.2428997210649286E-4</v>
      </c>
      <c r="AD496" s="12">
        <v>489</v>
      </c>
      <c r="AE496" s="16">
        <v>10</v>
      </c>
      <c r="AF496" s="17">
        <v>0.98888884292383294</v>
      </c>
      <c r="AG496" t="str">
        <f>IF(AF496&lt;='CAV Tier 1 Analysis'!$A$5,"Tier 1", "Tier 2")</f>
        <v>Tier 2</v>
      </c>
      <c r="AH496" t="str">
        <f t="shared" si="16"/>
        <v>Iowa - Tier 2</v>
      </c>
      <c r="AI496" t="str">
        <f t="shared" si="17"/>
        <v>Roland, City Of - Tier 2</v>
      </c>
    </row>
    <row r="497" spans="1:35" x14ac:dyDescent="0.3">
      <c r="A497">
        <v>490</v>
      </c>
      <c r="B497">
        <v>7</v>
      </c>
      <c r="C497" t="s">
        <v>34</v>
      </c>
      <c r="D497" t="s">
        <v>2194</v>
      </c>
      <c r="E497" t="s">
        <v>3908</v>
      </c>
      <c r="F497" t="s">
        <v>1597</v>
      </c>
      <c r="G497" s="56">
        <v>0.37268999999999997</v>
      </c>
      <c r="H497">
        <v>1</v>
      </c>
      <c r="I497">
        <v>0</v>
      </c>
      <c r="J497">
        <v>9</v>
      </c>
      <c r="K497" s="12">
        <v>6</v>
      </c>
      <c r="L497">
        <v>0</v>
      </c>
      <c r="M497">
        <v>0</v>
      </c>
      <c r="N497" s="12">
        <v>0</v>
      </c>
      <c r="O497" s="12">
        <v>11.841902694424157</v>
      </c>
      <c r="P497" s="12">
        <v>0</v>
      </c>
      <c r="Q497" s="12">
        <v>0</v>
      </c>
      <c r="R497" s="57">
        <v>1.0318466764446569E-5</v>
      </c>
      <c r="S497" s="57">
        <v>7.6295109483482109E-5</v>
      </c>
      <c r="T497" s="57">
        <v>0</v>
      </c>
      <c r="U497" s="57">
        <v>1.5645482495154352E-3</v>
      </c>
      <c r="V497" s="57">
        <v>1.910784259300715E-3</v>
      </c>
      <c r="W497" s="57">
        <v>0</v>
      </c>
      <c r="X497" s="57">
        <v>0</v>
      </c>
      <c r="Y497" s="57">
        <v>0</v>
      </c>
      <c r="Z497" s="57">
        <v>4.6133915066512845E-6</v>
      </c>
      <c r="AA497" s="57">
        <v>0</v>
      </c>
      <c r="AB497" s="57">
        <v>0</v>
      </c>
      <c r="AC497" s="17">
        <v>3.2423267968824821E-4</v>
      </c>
      <c r="AD497" s="12">
        <v>490</v>
      </c>
      <c r="AE497" s="16">
        <v>10</v>
      </c>
      <c r="AF497" s="17">
        <v>0.98921307560352123</v>
      </c>
      <c r="AG497" t="str">
        <f>IF(AF497&lt;='CAV Tier 1 Analysis'!$A$5,"Tier 1", "Tier 2")</f>
        <v>Tier 2</v>
      </c>
      <c r="AH497" t="str">
        <f t="shared" si="16"/>
        <v>Iowa - Tier 2</v>
      </c>
      <c r="AI497" t="str">
        <f t="shared" si="17"/>
        <v>Kellogg, City Of - Tier 2</v>
      </c>
    </row>
    <row r="498" spans="1:35" x14ac:dyDescent="0.3">
      <c r="A498">
        <v>491</v>
      </c>
      <c r="B498">
        <v>7</v>
      </c>
      <c r="C498" t="s">
        <v>34</v>
      </c>
      <c r="D498" t="s">
        <v>2113</v>
      </c>
      <c r="E498" t="s">
        <v>3869</v>
      </c>
      <c r="F498" t="s">
        <v>1772</v>
      </c>
      <c r="G498" s="56">
        <v>2.911E-2</v>
      </c>
      <c r="H498">
        <v>2</v>
      </c>
      <c r="I498">
        <v>0</v>
      </c>
      <c r="J498">
        <v>14</v>
      </c>
      <c r="K498" s="12">
        <v>3</v>
      </c>
      <c r="L498">
        <v>0</v>
      </c>
      <c r="M498" s="12">
        <v>0.1205771212641704</v>
      </c>
      <c r="N498" s="12">
        <v>0.5458925629516308</v>
      </c>
      <c r="O498" s="12">
        <v>1.4808161835324141</v>
      </c>
      <c r="P498" s="12">
        <v>0</v>
      </c>
      <c r="Q498" s="12">
        <v>0</v>
      </c>
      <c r="R498" s="57">
        <v>8.0595284958823595E-7</v>
      </c>
      <c r="S498" s="57">
        <v>1.5259021896696422E-4</v>
      </c>
      <c r="T498" s="57">
        <v>0</v>
      </c>
      <c r="U498" s="57">
        <v>2.4337417214684545E-3</v>
      </c>
      <c r="V498" s="57">
        <v>9.5539212965035751E-4</v>
      </c>
      <c r="W498" s="57">
        <v>0</v>
      </c>
      <c r="X498" s="57">
        <v>1.4511072868829362E-5</v>
      </c>
      <c r="Y498" s="57">
        <v>5.9539136334965024E-6</v>
      </c>
      <c r="Z498" s="57">
        <v>5.7689925177622922E-7</v>
      </c>
      <c r="AA498" s="57">
        <v>0</v>
      </c>
      <c r="AB498" s="57">
        <v>0</v>
      </c>
      <c r="AC498" s="17">
        <v>3.2396108260813333E-4</v>
      </c>
      <c r="AD498" s="12">
        <v>491</v>
      </c>
      <c r="AE498" s="16">
        <v>10</v>
      </c>
      <c r="AF498" s="17">
        <v>0.98953703668612936</v>
      </c>
      <c r="AG498" t="str">
        <f>IF(AF498&lt;='CAV Tier 1 Analysis'!$A$5,"Tier 1", "Tier 2")</f>
        <v>Tier 2</v>
      </c>
      <c r="AH498" t="str">
        <f t="shared" si="16"/>
        <v>Iowa - Tier 2</v>
      </c>
      <c r="AI498" t="str">
        <f t="shared" si="17"/>
        <v>Durango, City Of - Tier 2</v>
      </c>
    </row>
    <row r="499" spans="1:35" x14ac:dyDescent="0.3">
      <c r="A499">
        <v>492</v>
      </c>
      <c r="B499">
        <v>7</v>
      </c>
      <c r="C499" t="s">
        <v>34</v>
      </c>
      <c r="D499" t="s">
        <v>2415</v>
      </c>
      <c r="E499" t="s">
        <v>3949</v>
      </c>
      <c r="F499" t="s">
        <v>1694</v>
      </c>
      <c r="G499" s="56">
        <v>0.12117</v>
      </c>
      <c r="H499">
        <v>0</v>
      </c>
      <c r="I499">
        <v>0</v>
      </c>
      <c r="J499">
        <v>13</v>
      </c>
      <c r="K499" s="12">
        <v>4</v>
      </c>
      <c r="L499">
        <v>0</v>
      </c>
      <c r="M499">
        <v>0</v>
      </c>
      <c r="N499" s="12">
        <v>0</v>
      </c>
      <c r="O499" s="12">
        <v>2.8323679684195677</v>
      </c>
      <c r="P499" s="12">
        <v>0</v>
      </c>
      <c r="Q499" s="12">
        <v>0</v>
      </c>
      <c r="R499" s="57">
        <v>3.354768353988545E-6</v>
      </c>
      <c r="S499" s="57">
        <v>0</v>
      </c>
      <c r="T499" s="57">
        <v>0</v>
      </c>
      <c r="U499" s="57">
        <v>2.259903027077851E-3</v>
      </c>
      <c r="V499" s="57">
        <v>1.2738561728671434E-3</v>
      </c>
      <c r="W499" s="57">
        <v>0</v>
      </c>
      <c r="X499" s="57">
        <v>0</v>
      </c>
      <c r="Y499" s="57">
        <v>0</v>
      </c>
      <c r="Z499" s="57">
        <v>1.1034394274638478E-6</v>
      </c>
      <c r="AA499" s="57">
        <v>0</v>
      </c>
      <c r="AB499" s="57">
        <v>0</v>
      </c>
      <c r="AC499" s="17">
        <v>3.2165612797513155E-4</v>
      </c>
      <c r="AD499" s="12">
        <v>492</v>
      </c>
      <c r="AE499" s="16">
        <v>10</v>
      </c>
      <c r="AF499" s="17">
        <v>0.98985869281410443</v>
      </c>
      <c r="AG499" t="str">
        <f>IF(AF499&lt;='CAV Tier 1 Analysis'!$A$5,"Tier 1", "Tier 2")</f>
        <v>Tier 2</v>
      </c>
      <c r="AH499" t="str">
        <f t="shared" si="16"/>
        <v>Iowa - Tier 2</v>
      </c>
      <c r="AI499" t="str">
        <f t="shared" si="17"/>
        <v>Atalissa, City Of - Tier 2</v>
      </c>
    </row>
    <row r="500" spans="1:35" x14ac:dyDescent="0.3">
      <c r="A500">
        <v>493</v>
      </c>
      <c r="B500">
        <v>7</v>
      </c>
      <c r="C500" t="s">
        <v>34</v>
      </c>
      <c r="D500" t="s">
        <v>2157</v>
      </c>
      <c r="E500" t="s">
        <v>4205</v>
      </c>
      <c r="F500" t="s">
        <v>1596</v>
      </c>
      <c r="G500" s="56">
        <v>0.58418000000000003</v>
      </c>
      <c r="H500">
        <v>0</v>
      </c>
      <c r="I500">
        <v>0</v>
      </c>
      <c r="J500">
        <v>9</v>
      </c>
      <c r="K500" s="12">
        <v>6</v>
      </c>
      <c r="L500">
        <v>0</v>
      </c>
      <c r="M500">
        <v>0</v>
      </c>
      <c r="N500" s="12">
        <v>0</v>
      </c>
      <c r="O500" s="12">
        <v>52.381852782914002</v>
      </c>
      <c r="P500" s="12">
        <v>5.641467376533349</v>
      </c>
      <c r="Q500" s="12">
        <v>0</v>
      </c>
      <c r="R500" s="57">
        <v>1.61738761824959E-5</v>
      </c>
      <c r="S500" s="57">
        <v>0</v>
      </c>
      <c r="T500" s="57">
        <v>0</v>
      </c>
      <c r="U500" s="57">
        <v>1.5645482495154352E-3</v>
      </c>
      <c r="V500" s="57">
        <v>1.910784259300715E-3</v>
      </c>
      <c r="W500" s="57">
        <v>0</v>
      </c>
      <c r="X500" s="57">
        <v>0</v>
      </c>
      <c r="Y500" s="57">
        <v>0</v>
      </c>
      <c r="Z500" s="57">
        <v>2.0407024189207345E-5</v>
      </c>
      <c r="AA500" s="57">
        <v>4.4058313556305726E-6</v>
      </c>
      <c r="AB500" s="57">
        <v>0</v>
      </c>
      <c r="AC500" s="17">
        <v>3.196653855039531E-4</v>
      </c>
      <c r="AD500" s="12">
        <v>493</v>
      </c>
      <c r="AE500" s="16">
        <v>10</v>
      </c>
      <c r="AF500" s="17">
        <v>0.99017835819960842</v>
      </c>
      <c r="AG500" t="str">
        <f>IF(AF500&lt;='CAV Tier 1 Analysis'!$A$5,"Tier 1", "Tier 2")</f>
        <v>Tier 2</v>
      </c>
      <c r="AH500" t="str">
        <f t="shared" si="16"/>
        <v>Iowa - Tier 2</v>
      </c>
      <c r="AI500" t="str">
        <f t="shared" si="17"/>
        <v>West Point, City Of - Tier 2</v>
      </c>
    </row>
    <row r="501" spans="1:35" x14ac:dyDescent="0.3">
      <c r="A501">
        <v>494</v>
      </c>
      <c r="B501">
        <v>7</v>
      </c>
      <c r="C501" t="s">
        <v>34</v>
      </c>
      <c r="D501" t="s">
        <v>2700</v>
      </c>
      <c r="E501" t="s">
        <v>4301</v>
      </c>
      <c r="F501" t="s">
        <v>1955</v>
      </c>
      <c r="G501" s="56">
        <v>0.72121999999999997</v>
      </c>
      <c r="H501">
        <v>3</v>
      </c>
      <c r="I501">
        <v>0</v>
      </c>
      <c r="J501">
        <v>15</v>
      </c>
      <c r="K501" s="12">
        <v>2</v>
      </c>
      <c r="L501">
        <v>0</v>
      </c>
      <c r="M501">
        <v>0</v>
      </c>
      <c r="N501" s="12">
        <v>0</v>
      </c>
      <c r="O501" s="12">
        <v>25.48412574663919</v>
      </c>
      <c r="P501" s="12">
        <v>0</v>
      </c>
      <c r="Q501" s="12">
        <v>0</v>
      </c>
      <c r="R501" s="57">
        <v>1.9968028656132859E-5</v>
      </c>
      <c r="S501" s="57">
        <v>2.2888532845044633E-4</v>
      </c>
      <c r="T501" s="57">
        <v>0</v>
      </c>
      <c r="U501" s="57">
        <v>2.6075804158590585E-3</v>
      </c>
      <c r="V501" s="57">
        <v>6.3692808643357171E-4</v>
      </c>
      <c r="W501" s="57">
        <v>0</v>
      </c>
      <c r="X501" s="57">
        <v>0</v>
      </c>
      <c r="Y501" s="57">
        <v>0</v>
      </c>
      <c r="Z501" s="57">
        <v>9.9281553233279304E-6</v>
      </c>
      <c r="AA501" s="57">
        <v>0</v>
      </c>
      <c r="AB501" s="57">
        <v>0</v>
      </c>
      <c r="AC501" s="17">
        <v>3.1848091042932161E-4</v>
      </c>
      <c r="AD501" s="12">
        <v>494</v>
      </c>
      <c r="AE501" s="16">
        <v>10</v>
      </c>
      <c r="AF501" s="17">
        <v>0.99049683911003772</v>
      </c>
      <c r="AG501" t="str">
        <f>IF(AF501&lt;='CAV Tier 1 Analysis'!$A$5,"Tier 1", "Tier 2")</f>
        <v>Tier 2</v>
      </c>
      <c r="AH501" t="str">
        <f t="shared" si="16"/>
        <v>Iowa - Tier 2</v>
      </c>
      <c r="AI501" t="str">
        <f t="shared" si="17"/>
        <v>Walker, City Of - Tier 2</v>
      </c>
    </row>
    <row r="502" spans="1:35" x14ac:dyDescent="0.3">
      <c r="A502">
        <v>495</v>
      </c>
      <c r="B502">
        <v>7</v>
      </c>
      <c r="C502" t="s">
        <v>34</v>
      </c>
      <c r="D502" t="s">
        <v>2294</v>
      </c>
      <c r="E502" t="s">
        <v>3788</v>
      </c>
      <c r="F502" t="s">
        <v>1859</v>
      </c>
      <c r="G502" s="56">
        <v>0.98209999999999997</v>
      </c>
      <c r="H502">
        <v>0</v>
      </c>
      <c r="I502">
        <v>0</v>
      </c>
      <c r="J502">
        <v>13</v>
      </c>
      <c r="K502" s="12">
        <v>2</v>
      </c>
      <c r="L502">
        <v>0</v>
      </c>
      <c r="M502" s="12">
        <v>2.8366968740454133</v>
      </c>
      <c r="N502" s="12">
        <v>6.6616382738526863</v>
      </c>
      <c r="O502" s="12">
        <v>297.53277809248874</v>
      </c>
      <c r="P502" s="12">
        <v>60.596028960247509</v>
      </c>
      <c r="Q502" s="12">
        <v>0</v>
      </c>
      <c r="R502" s="57">
        <v>2.7190872331865561E-5</v>
      </c>
      <c r="S502" s="57">
        <v>0</v>
      </c>
      <c r="T502" s="57">
        <v>0</v>
      </c>
      <c r="U502" s="57">
        <v>2.259903027077851E-3</v>
      </c>
      <c r="V502" s="57">
        <v>6.3692808643357171E-4</v>
      </c>
      <c r="W502" s="57">
        <v>0</v>
      </c>
      <c r="X502" s="57">
        <v>3.4138744244746898E-4</v>
      </c>
      <c r="Y502" s="57">
        <v>7.2656822297884952E-5</v>
      </c>
      <c r="Z502" s="57">
        <v>1.1591339895476121E-4</v>
      </c>
      <c r="AA502" s="57">
        <v>4.7323837328261212E-5</v>
      </c>
      <c r="AB502" s="57">
        <v>0</v>
      </c>
      <c r="AC502" s="17">
        <v>3.1830031698833319E-4</v>
      </c>
      <c r="AD502" s="12">
        <v>495</v>
      </c>
      <c r="AE502" s="16">
        <v>10</v>
      </c>
      <c r="AF502" s="17">
        <v>0.99081513942702604</v>
      </c>
      <c r="AG502" t="str">
        <f>IF(AF502&lt;='CAV Tier 1 Analysis'!$A$5,"Tier 1", "Tier 2")</f>
        <v>Tier 2</v>
      </c>
      <c r="AH502" t="str">
        <f t="shared" si="16"/>
        <v>Iowa - Tier 2</v>
      </c>
      <c r="AI502" t="str">
        <f t="shared" si="17"/>
        <v>Elk Run Heights, City Of - Tier 2</v>
      </c>
    </row>
    <row r="503" spans="1:35" x14ac:dyDescent="0.3">
      <c r="A503">
        <v>496</v>
      </c>
      <c r="B503">
        <v>7</v>
      </c>
      <c r="C503" t="s">
        <v>34</v>
      </c>
      <c r="D503" t="s">
        <v>2198</v>
      </c>
      <c r="E503" t="s">
        <v>3990</v>
      </c>
      <c r="F503" t="s">
        <v>1892</v>
      </c>
      <c r="G503" s="56">
        <v>1.0330699999999999</v>
      </c>
      <c r="H503">
        <v>3</v>
      </c>
      <c r="I503">
        <v>0</v>
      </c>
      <c r="J503">
        <v>11</v>
      </c>
      <c r="K503" s="12">
        <v>2</v>
      </c>
      <c r="L503">
        <v>0</v>
      </c>
      <c r="M503" s="12">
        <v>4.4003504118791561</v>
      </c>
      <c r="N503" s="12">
        <v>6.4501276339248426</v>
      </c>
      <c r="O503" s="12">
        <v>45.502090073602822</v>
      </c>
      <c r="P503" s="12">
        <v>0</v>
      </c>
      <c r="Q503" s="12">
        <v>15.04232326423309</v>
      </c>
      <c r="R503" s="57">
        <v>2.8602051196294018E-5</v>
      </c>
      <c r="S503" s="57">
        <v>2.2888532845044633E-4</v>
      </c>
      <c r="T503" s="57">
        <v>0</v>
      </c>
      <c r="U503" s="57">
        <v>1.912225638296643E-3</v>
      </c>
      <c r="V503" s="57">
        <v>6.3692808643357171E-4</v>
      </c>
      <c r="W503" s="57">
        <v>0</v>
      </c>
      <c r="X503" s="57">
        <v>5.2956817019428999E-4</v>
      </c>
      <c r="Y503" s="57">
        <v>7.0349928655870749E-5</v>
      </c>
      <c r="Z503" s="57">
        <v>1.7726792838728761E-5</v>
      </c>
      <c r="AA503" s="57">
        <v>0</v>
      </c>
      <c r="AB503" s="57">
        <v>5.7031661271822466E-5</v>
      </c>
      <c r="AC503" s="17">
        <v>3.1648342339433337E-4</v>
      </c>
      <c r="AD503" s="12">
        <v>496</v>
      </c>
      <c r="AE503" s="16">
        <v>10</v>
      </c>
      <c r="AF503" s="17">
        <v>0.99113162285042034</v>
      </c>
      <c r="AG503" t="str">
        <f>IF(AF503&lt;='CAV Tier 1 Analysis'!$A$5,"Tier 1", "Tier 2")</f>
        <v>Tier 2</v>
      </c>
      <c r="AH503" t="str">
        <f t="shared" si="16"/>
        <v>Iowa - Tier 2</v>
      </c>
      <c r="AI503" t="str">
        <f t="shared" si="17"/>
        <v>Cambridge, City Of - Tier 2</v>
      </c>
    </row>
    <row r="504" spans="1:35" x14ac:dyDescent="0.3">
      <c r="A504">
        <v>497</v>
      </c>
      <c r="B504">
        <v>7</v>
      </c>
      <c r="C504" t="s">
        <v>34</v>
      </c>
      <c r="D504" t="s">
        <v>2469</v>
      </c>
      <c r="E504" t="s">
        <v>4016</v>
      </c>
      <c r="F504" t="s">
        <v>1585</v>
      </c>
      <c r="G504" s="56">
        <v>0.31679000000000002</v>
      </c>
      <c r="H504">
        <v>0</v>
      </c>
      <c r="I504">
        <v>0</v>
      </c>
      <c r="J504">
        <v>8</v>
      </c>
      <c r="K504" s="12">
        <v>6.5</v>
      </c>
      <c r="L504">
        <v>0</v>
      </c>
      <c r="M504">
        <v>0</v>
      </c>
      <c r="N504" s="12">
        <v>0</v>
      </c>
      <c r="O504" s="12">
        <v>5.1515495561263975</v>
      </c>
      <c r="P504" s="12">
        <v>0</v>
      </c>
      <c r="Q504" s="12">
        <v>0</v>
      </c>
      <c r="R504" s="57">
        <v>8.7707936523894634E-6</v>
      </c>
      <c r="S504" s="57">
        <v>0</v>
      </c>
      <c r="T504" s="57">
        <v>0</v>
      </c>
      <c r="U504" s="57">
        <v>1.3907095551248313E-3</v>
      </c>
      <c r="V504" s="57">
        <v>2.0700162809091081E-3</v>
      </c>
      <c r="W504" s="57">
        <v>0</v>
      </c>
      <c r="X504" s="57">
        <v>0</v>
      </c>
      <c r="Y504" s="57">
        <v>0</v>
      </c>
      <c r="Z504" s="57">
        <v>2.0069507056089187E-6</v>
      </c>
      <c r="AA504" s="57">
        <v>0</v>
      </c>
      <c r="AB504" s="57">
        <v>0</v>
      </c>
      <c r="AC504" s="17">
        <v>3.1559123458108529E-4</v>
      </c>
      <c r="AD504" s="12">
        <v>497</v>
      </c>
      <c r="AE504" s="16">
        <v>10</v>
      </c>
      <c r="AF504" s="17">
        <v>0.99144721408500147</v>
      </c>
      <c r="AG504" t="str">
        <f>IF(AF504&lt;='CAV Tier 1 Analysis'!$A$5,"Tier 1", "Tier 2")</f>
        <v>Tier 2</v>
      </c>
      <c r="AH504" t="str">
        <f t="shared" si="16"/>
        <v>Iowa - Tier 2</v>
      </c>
      <c r="AI504" t="str">
        <f t="shared" si="17"/>
        <v>Cushing, City Of - Tier 2</v>
      </c>
    </row>
    <row r="505" spans="1:35" x14ac:dyDescent="0.3">
      <c r="A505">
        <v>498</v>
      </c>
      <c r="B505">
        <v>7</v>
      </c>
      <c r="C505" t="s">
        <v>34</v>
      </c>
      <c r="D505" t="s">
        <v>2618</v>
      </c>
      <c r="E505" t="s">
        <v>4190</v>
      </c>
      <c r="F505" t="s">
        <v>1768</v>
      </c>
      <c r="G505" s="56">
        <v>0.31635000000000002</v>
      </c>
      <c r="H505">
        <v>0</v>
      </c>
      <c r="I505">
        <v>0</v>
      </c>
      <c r="J505">
        <v>11</v>
      </c>
      <c r="K505">
        <v>4</v>
      </c>
      <c r="L505">
        <v>0</v>
      </c>
      <c r="M505">
        <v>0</v>
      </c>
      <c r="N505" s="12">
        <v>0</v>
      </c>
      <c r="O505" s="12">
        <v>214.51895494061512</v>
      </c>
      <c r="P505" s="12">
        <v>196.65563725058178</v>
      </c>
      <c r="Q505" s="12">
        <v>0</v>
      </c>
      <c r="R505" s="57">
        <v>8.7586116100047559E-6</v>
      </c>
      <c r="S505" s="57">
        <v>0</v>
      </c>
      <c r="T505" s="57">
        <v>0</v>
      </c>
      <c r="U505" s="57">
        <v>1.912225638296643E-3</v>
      </c>
      <c r="V505" s="57">
        <v>1.2738561728671434E-3</v>
      </c>
      <c r="W505" s="57">
        <v>0</v>
      </c>
      <c r="X505" s="57">
        <v>0</v>
      </c>
      <c r="Y505" s="57">
        <v>0</v>
      </c>
      <c r="Z505" s="57">
        <v>8.3572712111942255E-5</v>
      </c>
      <c r="AA505" s="57">
        <v>1.5358266121757536E-4</v>
      </c>
      <c r="AB505" s="57">
        <v>0</v>
      </c>
      <c r="AC505" s="17">
        <v>3.1199961782757353E-4</v>
      </c>
      <c r="AD505" s="12">
        <v>498</v>
      </c>
      <c r="AE505" s="16">
        <v>10</v>
      </c>
      <c r="AF505" s="17">
        <v>0.99175921370282905</v>
      </c>
      <c r="AG505" t="str">
        <f>IF(AF505&lt;='CAV Tier 1 Analysis'!$A$5,"Tier 1", "Tier 2")</f>
        <v>Tier 2</v>
      </c>
      <c r="AH505" t="str">
        <f t="shared" si="16"/>
        <v>Iowa - Tier 2</v>
      </c>
      <c r="AI505" t="str">
        <f t="shared" si="17"/>
        <v>Readlyn, City Of - Tier 2</v>
      </c>
    </row>
    <row r="506" spans="1:35" x14ac:dyDescent="0.3">
      <c r="A506">
        <v>499</v>
      </c>
      <c r="B506">
        <v>7</v>
      </c>
      <c r="C506" t="s">
        <v>34</v>
      </c>
      <c r="D506" t="s">
        <v>2360</v>
      </c>
      <c r="E506" t="s">
        <v>3873</v>
      </c>
      <c r="F506" t="s">
        <v>1776</v>
      </c>
      <c r="G506" s="56">
        <v>0.31262000000000001</v>
      </c>
      <c r="H506">
        <v>0</v>
      </c>
      <c r="I506">
        <v>0</v>
      </c>
      <c r="J506">
        <v>14</v>
      </c>
      <c r="K506">
        <v>3</v>
      </c>
      <c r="L506">
        <v>0</v>
      </c>
      <c r="M506">
        <v>0</v>
      </c>
      <c r="N506" s="12">
        <v>0.37054562565030386</v>
      </c>
      <c r="O506" s="12">
        <v>7.7486317938114269</v>
      </c>
      <c r="P506" s="12">
        <v>0</v>
      </c>
      <c r="Q506" s="12">
        <v>0</v>
      </c>
      <c r="R506" s="57">
        <v>8.6553411143343982E-6</v>
      </c>
      <c r="S506" s="57">
        <v>0</v>
      </c>
      <c r="T506" s="57">
        <v>0</v>
      </c>
      <c r="U506" s="57">
        <v>2.4337417214684545E-3</v>
      </c>
      <c r="V506" s="57">
        <v>9.5539212965035751E-4</v>
      </c>
      <c r="W506" s="57">
        <v>0</v>
      </c>
      <c r="X506" s="57">
        <v>0</v>
      </c>
      <c r="Y506" s="57">
        <v>4.0414484499714958E-6</v>
      </c>
      <c r="Z506" s="57">
        <v>3.0187270600162667E-6</v>
      </c>
      <c r="AA506" s="57">
        <v>0</v>
      </c>
      <c r="AB506" s="57">
        <v>0</v>
      </c>
      <c r="AC506" s="17">
        <v>3.0953176070392128E-4</v>
      </c>
      <c r="AD506" s="12">
        <v>499</v>
      </c>
      <c r="AE506" s="16">
        <v>10</v>
      </c>
      <c r="AF506" s="17">
        <v>0.99206874546353296</v>
      </c>
      <c r="AG506" t="str">
        <f>IF(AF506&lt;='CAV Tier 1 Analysis'!$A$5,"Tier 1", "Tier 2")</f>
        <v>Tier 2</v>
      </c>
      <c r="AH506" t="str">
        <f t="shared" si="16"/>
        <v>Iowa - Tier 2</v>
      </c>
      <c r="AI506" t="str">
        <f t="shared" si="17"/>
        <v>Worthington, City Of - Tier 2</v>
      </c>
    </row>
    <row r="507" spans="1:35" x14ac:dyDescent="0.3">
      <c r="A507">
        <v>500</v>
      </c>
      <c r="B507">
        <v>7</v>
      </c>
      <c r="C507" t="s">
        <v>34</v>
      </c>
      <c r="D507" t="s">
        <v>2574</v>
      </c>
      <c r="E507" t="s">
        <v>4136</v>
      </c>
      <c r="F507" t="s">
        <v>1861</v>
      </c>
      <c r="G507" s="56">
        <v>5.713E-2</v>
      </c>
      <c r="H507">
        <v>3</v>
      </c>
      <c r="I507">
        <v>0</v>
      </c>
      <c r="J507">
        <v>14</v>
      </c>
      <c r="K507">
        <v>2</v>
      </c>
      <c r="L507">
        <v>0</v>
      </c>
      <c r="M507">
        <v>0</v>
      </c>
      <c r="N507" s="12">
        <v>4.7167767789450874</v>
      </c>
      <c r="O507" s="12">
        <v>37.373031517383289</v>
      </c>
      <c r="P507" s="12">
        <v>17.846778652913478</v>
      </c>
      <c r="Q507" s="12">
        <v>0</v>
      </c>
      <c r="R507" s="57">
        <v>1.5817274578143565E-6</v>
      </c>
      <c r="S507" s="57">
        <v>2.2888532845044633E-4</v>
      </c>
      <c r="T507" s="57">
        <v>0</v>
      </c>
      <c r="U507" s="57">
        <v>2.4337417214684545E-3</v>
      </c>
      <c r="V507" s="57">
        <v>6.3692808643357171E-4</v>
      </c>
      <c r="W507" s="57">
        <v>0</v>
      </c>
      <c r="X507" s="57">
        <v>0</v>
      </c>
      <c r="Y507" s="57">
        <v>5.1444704464327371E-5</v>
      </c>
      <c r="Z507" s="57">
        <v>1.4559858379962058E-5</v>
      </c>
      <c r="AA507" s="57">
        <v>1.3937844843892762E-5</v>
      </c>
      <c r="AB507" s="57">
        <v>0</v>
      </c>
      <c r="AC507" s="17">
        <v>3.0737084286349721E-4</v>
      </c>
      <c r="AD507" s="12">
        <v>500</v>
      </c>
      <c r="AE507" s="16">
        <v>10</v>
      </c>
      <c r="AF507" s="17">
        <v>0.99237611630639644</v>
      </c>
      <c r="AG507" t="str">
        <f>IF(AF507&lt;='CAV Tier 1 Analysis'!$A$5,"Tier 1", "Tier 2")</f>
        <v>Tier 2</v>
      </c>
      <c r="AH507" t="str">
        <f t="shared" si="16"/>
        <v>Iowa - Tier 2</v>
      </c>
      <c r="AI507" t="str">
        <f t="shared" si="17"/>
        <v>Panorama Park, City Of - Tier 2</v>
      </c>
    </row>
    <row r="508" spans="1:35" x14ac:dyDescent="0.3">
      <c r="A508">
        <v>501</v>
      </c>
      <c r="B508">
        <v>7</v>
      </c>
      <c r="C508" t="s">
        <v>34</v>
      </c>
      <c r="D508" t="s">
        <v>1995</v>
      </c>
      <c r="E508" t="s">
        <v>4173</v>
      </c>
      <c r="F508" t="s">
        <v>1709</v>
      </c>
      <c r="G508" s="56">
        <v>0.97655999999999998</v>
      </c>
      <c r="H508">
        <v>0</v>
      </c>
      <c r="I508">
        <v>0</v>
      </c>
      <c r="J508">
        <v>10</v>
      </c>
      <c r="K508">
        <v>5</v>
      </c>
      <c r="L508">
        <v>0</v>
      </c>
      <c r="M508">
        <v>0</v>
      </c>
      <c r="N508" s="12">
        <v>0</v>
      </c>
      <c r="O508" s="12">
        <v>41.966153114739477</v>
      </c>
      <c r="P508" s="12">
        <v>0</v>
      </c>
      <c r="Q508" s="12">
        <v>0</v>
      </c>
      <c r="R508" s="57">
        <v>2.7037489343658112E-5</v>
      </c>
      <c r="S508" s="57">
        <v>0</v>
      </c>
      <c r="T508" s="57">
        <v>0</v>
      </c>
      <c r="U508" s="57">
        <v>1.738386943906039E-3</v>
      </c>
      <c r="V508" s="57">
        <v>1.5923202160839291E-3</v>
      </c>
      <c r="W508" s="57">
        <v>0</v>
      </c>
      <c r="X508" s="57">
        <v>0</v>
      </c>
      <c r="Y508" s="57">
        <v>0</v>
      </c>
      <c r="Z508" s="57">
        <v>1.6349255634191904E-5</v>
      </c>
      <c r="AA508" s="57">
        <v>0</v>
      </c>
      <c r="AB508" s="57">
        <v>0</v>
      </c>
      <c r="AC508" s="17">
        <v>3.0673580954252892E-4</v>
      </c>
      <c r="AD508" s="12">
        <v>501</v>
      </c>
      <c r="AE508" s="16">
        <v>10</v>
      </c>
      <c r="AF508" s="17">
        <v>0.99268285211593899</v>
      </c>
      <c r="AG508" t="str">
        <f>IF(AF508&lt;='CAV Tier 1 Analysis'!$A$5,"Tier 1", "Tier 2")</f>
        <v>Tier 2</v>
      </c>
      <c r="AH508" t="str">
        <f t="shared" si="16"/>
        <v>Iowa - Tier 2</v>
      </c>
      <c r="AI508" t="str">
        <f t="shared" si="17"/>
        <v>Hartford, City Of - Tier 2</v>
      </c>
    </row>
    <row r="509" spans="1:35" x14ac:dyDescent="0.3">
      <c r="A509">
        <v>502</v>
      </c>
      <c r="B509">
        <v>7</v>
      </c>
      <c r="C509" t="s">
        <v>34</v>
      </c>
      <c r="D509" t="s">
        <v>2613</v>
      </c>
      <c r="E509" t="s">
        <v>4181</v>
      </c>
      <c r="F509" t="s">
        <v>543</v>
      </c>
      <c r="G509" s="56">
        <v>0.62657000000000007</v>
      </c>
      <c r="H509">
        <v>0</v>
      </c>
      <c r="I509">
        <v>0</v>
      </c>
      <c r="J509">
        <v>10</v>
      </c>
      <c r="K509">
        <v>5</v>
      </c>
      <c r="M509">
        <v>0</v>
      </c>
      <c r="N509">
        <v>0</v>
      </c>
      <c r="O509" s="12">
        <v>15.511587177100822</v>
      </c>
      <c r="P509" s="12">
        <v>0</v>
      </c>
      <c r="Q509" s="12">
        <v>0</v>
      </c>
      <c r="R509" s="57">
        <v>1.7347505220422571E-5</v>
      </c>
      <c r="S509" s="57">
        <v>0</v>
      </c>
      <c r="T509" s="57">
        <v>0</v>
      </c>
      <c r="U509" s="57">
        <v>1.738386943906039E-3</v>
      </c>
      <c r="V509" s="57">
        <v>1.5923202160839291E-3</v>
      </c>
      <c r="W509" s="57">
        <v>0</v>
      </c>
      <c r="X509" s="57">
        <v>0</v>
      </c>
      <c r="Y509" s="57">
        <v>0</v>
      </c>
      <c r="Z509" s="57">
        <v>6.0430343319079047E-6</v>
      </c>
      <c r="AA509" s="57">
        <v>0</v>
      </c>
      <c r="AB509" s="57">
        <v>0</v>
      </c>
      <c r="AC509" s="17">
        <v>3.0491797268566349E-4</v>
      </c>
      <c r="AD509" s="12">
        <v>502</v>
      </c>
      <c r="AE509" s="16">
        <v>10</v>
      </c>
      <c r="AF509" s="17">
        <v>0.9929877700886246</v>
      </c>
      <c r="AG509" t="str">
        <f>IF(AF509&lt;='CAV Tier 1 Analysis'!$A$5,"Tier 1", "Tier 2")</f>
        <v>Tier 2</v>
      </c>
      <c r="AH509" t="str">
        <f t="shared" si="16"/>
        <v>Iowa - Tier 2</v>
      </c>
      <c r="AI509" t="str">
        <f t="shared" si="17"/>
        <v>Milo, Town Of - Tier 2</v>
      </c>
    </row>
    <row r="510" spans="1:35" x14ac:dyDescent="0.3">
      <c r="A510">
        <v>503</v>
      </c>
      <c r="B510">
        <v>7</v>
      </c>
      <c r="C510" t="s">
        <v>34</v>
      </c>
      <c r="D510" t="s">
        <v>2645</v>
      </c>
      <c r="E510" t="s">
        <v>4224</v>
      </c>
      <c r="F510" t="s">
        <v>1720</v>
      </c>
      <c r="G510" s="56">
        <v>0.36386000000000002</v>
      </c>
      <c r="H510">
        <v>0</v>
      </c>
      <c r="I510">
        <v>0</v>
      </c>
      <c r="J510">
        <v>10</v>
      </c>
      <c r="K510">
        <v>5</v>
      </c>
      <c r="L510">
        <v>0</v>
      </c>
      <c r="M510">
        <v>0</v>
      </c>
      <c r="N510" s="12">
        <v>0</v>
      </c>
      <c r="O510" s="12">
        <v>6.8157786874135917</v>
      </c>
      <c r="P510" s="12">
        <v>0</v>
      </c>
      <c r="Q510" s="12">
        <v>0</v>
      </c>
      <c r="R510" s="57">
        <v>1.0073995322953471E-5</v>
      </c>
      <c r="S510" s="57">
        <v>0</v>
      </c>
      <c r="T510" s="57">
        <v>0</v>
      </c>
      <c r="U510" s="57">
        <v>1.738386943906039E-3</v>
      </c>
      <c r="V510" s="57">
        <v>1.5923202160839291E-3</v>
      </c>
      <c r="W510" s="57">
        <v>0</v>
      </c>
      <c r="X510" s="57">
        <v>0</v>
      </c>
      <c r="Y510" s="57">
        <v>0</v>
      </c>
      <c r="Z510" s="57">
        <v>2.6553043306574598E-6</v>
      </c>
      <c r="AA510" s="57">
        <v>0</v>
      </c>
      <c r="AB510" s="57">
        <v>0</v>
      </c>
      <c r="AC510" s="17">
        <v>3.0394876905850716E-4</v>
      </c>
      <c r="AD510" s="12">
        <v>503</v>
      </c>
      <c r="AE510" s="16">
        <v>10</v>
      </c>
      <c r="AF510" s="17">
        <v>0.99329171885768308</v>
      </c>
      <c r="AG510" t="str">
        <f>IF(AF510&lt;='CAV Tier 1 Analysis'!$A$5,"Tier 1", "Tier 2")</f>
        <v>Tier 2</v>
      </c>
      <c r="AH510" t="str">
        <f t="shared" si="16"/>
        <v>Iowa - Tier 2</v>
      </c>
      <c r="AI510" t="str">
        <f t="shared" si="17"/>
        <v>Lacona, City Of - Tier 2</v>
      </c>
    </row>
    <row r="511" spans="1:35" x14ac:dyDescent="0.3">
      <c r="A511">
        <v>504</v>
      </c>
      <c r="B511">
        <v>7</v>
      </c>
      <c r="C511" t="s">
        <v>34</v>
      </c>
      <c r="D511" t="s">
        <v>2694</v>
      </c>
      <c r="E511" t="s">
        <v>4294</v>
      </c>
      <c r="F511" t="s">
        <v>1721</v>
      </c>
      <c r="G511" s="56">
        <v>0.11939</v>
      </c>
      <c r="H511">
        <v>0</v>
      </c>
      <c r="I511">
        <v>0</v>
      </c>
      <c r="J511">
        <v>10</v>
      </c>
      <c r="K511">
        <v>5</v>
      </c>
      <c r="L511">
        <v>0</v>
      </c>
      <c r="M511">
        <v>0</v>
      </c>
      <c r="N511" s="12">
        <v>0</v>
      </c>
      <c r="O511" s="12">
        <v>5.8721873444499755</v>
      </c>
      <c r="P511" s="12">
        <v>0</v>
      </c>
      <c r="Q511" s="12">
        <v>0.54970507715281247</v>
      </c>
      <c r="R511" s="57">
        <v>3.3054864552504118E-6</v>
      </c>
      <c r="S511" s="57">
        <v>0</v>
      </c>
      <c r="T511" s="57">
        <v>0</v>
      </c>
      <c r="U511" s="57">
        <v>1.738386943906039E-3</v>
      </c>
      <c r="V511" s="57">
        <v>1.5923202160839291E-3</v>
      </c>
      <c r="W511" s="57">
        <v>0</v>
      </c>
      <c r="X511" s="57">
        <v>0</v>
      </c>
      <c r="Y511" s="57">
        <v>0</v>
      </c>
      <c r="Z511" s="57">
        <v>2.2876981781911216E-6</v>
      </c>
      <c r="AA511" s="57">
        <v>0</v>
      </c>
      <c r="AB511" s="57">
        <v>2.0841590231027786E-6</v>
      </c>
      <c r="AC511" s="17">
        <v>3.034895003315011E-4</v>
      </c>
      <c r="AD511" s="12">
        <v>504</v>
      </c>
      <c r="AE511" s="16">
        <v>10</v>
      </c>
      <c r="AF511" s="17">
        <v>0.99359520835801463</v>
      </c>
      <c r="AG511" t="str">
        <f>IF(AF511&lt;='CAV Tier 1 Analysis'!$A$5,"Tier 1", "Tier 2")</f>
        <v>Tier 2</v>
      </c>
      <c r="AH511" t="str">
        <f t="shared" si="16"/>
        <v>Iowa - Tier 2</v>
      </c>
      <c r="AI511" t="str">
        <f t="shared" si="17"/>
        <v>Spring Hill, City Of - Tier 2</v>
      </c>
    </row>
    <row r="512" spans="1:35" x14ac:dyDescent="0.3">
      <c r="A512">
        <v>505</v>
      </c>
      <c r="B512">
        <v>7</v>
      </c>
      <c r="C512" t="s">
        <v>34</v>
      </c>
      <c r="D512" t="s">
        <v>2555</v>
      </c>
      <c r="E512" t="s">
        <v>4112</v>
      </c>
      <c r="F512" t="s">
        <v>1844</v>
      </c>
      <c r="G512" s="56">
        <v>0.74937999999999994</v>
      </c>
      <c r="H512">
        <v>0</v>
      </c>
      <c r="I512">
        <v>0</v>
      </c>
      <c r="J512">
        <v>15</v>
      </c>
      <c r="K512">
        <v>2</v>
      </c>
      <c r="L512">
        <v>0</v>
      </c>
      <c r="M512">
        <v>0</v>
      </c>
      <c r="N512" s="12">
        <v>0</v>
      </c>
      <c r="O512" s="12">
        <v>110.18785148420892</v>
      </c>
      <c r="P512" s="12">
        <v>0</v>
      </c>
      <c r="Q512" s="12">
        <v>0</v>
      </c>
      <c r="R512" s="57">
        <v>2.074767936875411E-5</v>
      </c>
      <c r="S512" s="57">
        <v>0</v>
      </c>
      <c r="T512" s="57">
        <v>0</v>
      </c>
      <c r="U512" s="57">
        <v>2.6075804158590585E-3</v>
      </c>
      <c r="V512" s="57">
        <v>6.3692808643357171E-4</v>
      </c>
      <c r="W512" s="57">
        <v>0</v>
      </c>
      <c r="X512" s="57">
        <v>0</v>
      </c>
      <c r="Y512" s="57">
        <v>0</v>
      </c>
      <c r="Z512" s="57">
        <v>4.2927197705547596E-5</v>
      </c>
      <c r="AA512" s="57">
        <v>0</v>
      </c>
      <c r="AB512" s="57">
        <v>0</v>
      </c>
      <c r="AC512" s="17">
        <v>3.00743943578812E-4</v>
      </c>
      <c r="AD512" s="12">
        <v>505</v>
      </c>
      <c r="AE512" s="16">
        <v>10</v>
      </c>
      <c r="AF512" s="17">
        <v>0.99389595230159344</v>
      </c>
      <c r="AG512" t="str">
        <f>IF(AF512&lt;='CAV Tier 1 Analysis'!$A$5,"Tier 1", "Tier 2")</f>
        <v>Tier 2</v>
      </c>
      <c r="AH512" t="str">
        <f t="shared" si="16"/>
        <v>Iowa - Tier 2</v>
      </c>
      <c r="AI512" t="str">
        <f t="shared" si="17"/>
        <v>Springville, City Of - Tier 2</v>
      </c>
    </row>
    <row r="513" spans="1:35" x14ac:dyDescent="0.3">
      <c r="A513">
        <v>506</v>
      </c>
      <c r="B513">
        <v>7</v>
      </c>
      <c r="C513" t="s">
        <v>34</v>
      </c>
      <c r="D513" t="s">
        <v>2633</v>
      </c>
      <c r="E513" t="s">
        <v>4209</v>
      </c>
      <c r="F513" t="s">
        <v>1846</v>
      </c>
      <c r="G513" s="56">
        <v>0.86416999999999999</v>
      </c>
      <c r="H513">
        <v>0</v>
      </c>
      <c r="I513">
        <v>0</v>
      </c>
      <c r="J513">
        <v>15</v>
      </c>
      <c r="K513">
        <v>2</v>
      </c>
      <c r="L513">
        <v>0</v>
      </c>
      <c r="M513">
        <v>0</v>
      </c>
      <c r="N513" s="12">
        <v>0.32965303746165381</v>
      </c>
      <c r="O513" s="12">
        <v>32.871510501802547</v>
      </c>
      <c r="P513" s="12">
        <v>0</v>
      </c>
      <c r="Q513" s="12">
        <v>0</v>
      </c>
      <c r="R513" s="57">
        <v>2.3925808108164406E-5</v>
      </c>
      <c r="S513" s="57">
        <v>0</v>
      </c>
      <c r="T513" s="57">
        <v>0</v>
      </c>
      <c r="U513" s="57">
        <v>2.6075804158590585E-3</v>
      </c>
      <c r="V513" s="57">
        <v>6.3692808643357171E-4</v>
      </c>
      <c r="W513" s="57">
        <v>0</v>
      </c>
      <c r="X513" s="57">
        <v>0</v>
      </c>
      <c r="Y513" s="57">
        <v>3.5954432195486466E-6</v>
      </c>
      <c r="Z513" s="57">
        <v>1.280614705871713E-5</v>
      </c>
      <c r="AA513" s="57">
        <v>0</v>
      </c>
      <c r="AB513" s="57">
        <v>0</v>
      </c>
      <c r="AC513" s="17">
        <v>2.9862144551627822E-4</v>
      </c>
      <c r="AD513" s="12">
        <v>506</v>
      </c>
      <c r="AE513" s="16">
        <v>10</v>
      </c>
      <c r="AF513" s="17">
        <v>0.99419457374710973</v>
      </c>
      <c r="AG513" t="str">
        <f>IF(AF513&lt;='CAV Tier 1 Analysis'!$A$5,"Tier 1", "Tier 2")</f>
        <v>Tier 2</v>
      </c>
      <c r="AH513" t="str">
        <f t="shared" si="16"/>
        <v>Iowa - Tier 2</v>
      </c>
      <c r="AI513" t="str">
        <f t="shared" si="17"/>
        <v>Alburnett, City Of - Tier 2</v>
      </c>
    </row>
    <row r="514" spans="1:35" x14ac:dyDescent="0.3">
      <c r="A514">
        <v>507</v>
      </c>
      <c r="B514">
        <v>7</v>
      </c>
      <c r="C514" t="s">
        <v>34</v>
      </c>
      <c r="D514" t="s">
        <v>2577</v>
      </c>
      <c r="E514" t="s">
        <v>4140</v>
      </c>
      <c r="F514" t="s">
        <v>1586</v>
      </c>
      <c r="G514" s="56">
        <v>0.46889999999999998</v>
      </c>
      <c r="H514">
        <v>0</v>
      </c>
      <c r="I514">
        <v>0</v>
      </c>
      <c r="J514">
        <v>4</v>
      </c>
      <c r="K514">
        <v>8</v>
      </c>
      <c r="L514">
        <v>0</v>
      </c>
      <c r="M514">
        <v>0</v>
      </c>
      <c r="N514" s="12">
        <v>0</v>
      </c>
      <c r="O514" s="12">
        <v>17.124339883670771</v>
      </c>
      <c r="P514" s="12">
        <v>0</v>
      </c>
      <c r="Q514" s="12">
        <v>0</v>
      </c>
      <c r="R514" s="57">
        <v>1.2982181077702639E-5</v>
      </c>
      <c r="S514" s="57">
        <v>0</v>
      </c>
      <c r="T514" s="57">
        <v>0</v>
      </c>
      <c r="U514" s="57">
        <v>6.9535477756241563E-4</v>
      </c>
      <c r="V514" s="57">
        <v>2.5477123457342868E-3</v>
      </c>
      <c r="W514" s="57">
        <v>0</v>
      </c>
      <c r="X514" s="57">
        <v>0</v>
      </c>
      <c r="Y514" s="57">
        <v>0</v>
      </c>
      <c r="Z514" s="57">
        <v>6.6713336711958364E-6</v>
      </c>
      <c r="AA514" s="57">
        <v>0</v>
      </c>
      <c r="AB514" s="57">
        <v>0</v>
      </c>
      <c r="AC514" s="17">
        <v>2.9661096709505464E-4</v>
      </c>
      <c r="AD514" s="12">
        <v>507</v>
      </c>
      <c r="AE514" s="16">
        <v>10</v>
      </c>
      <c r="AF514" s="17">
        <v>0.99449118471420483</v>
      </c>
      <c r="AG514" t="str">
        <f>IF(AF514&lt;='CAV Tier 1 Analysis'!$A$5,"Tier 1", "Tier 2")</f>
        <v>Tier 2</v>
      </c>
      <c r="AH514" t="str">
        <f t="shared" si="16"/>
        <v>Iowa - Tier 2</v>
      </c>
      <c r="AI514" t="str">
        <f t="shared" si="17"/>
        <v>Hospers, City Of - Tier 2</v>
      </c>
    </row>
    <row r="515" spans="1:35" x14ac:dyDescent="0.3">
      <c r="A515">
        <v>508</v>
      </c>
      <c r="B515">
        <v>7</v>
      </c>
      <c r="C515" t="s">
        <v>34</v>
      </c>
      <c r="D515" t="s">
        <v>2576</v>
      </c>
      <c r="E515" t="s">
        <v>4139</v>
      </c>
      <c r="F515" t="s">
        <v>534</v>
      </c>
      <c r="G515" s="56">
        <v>0.48843999999999999</v>
      </c>
      <c r="H515">
        <v>0</v>
      </c>
      <c r="I515">
        <v>0</v>
      </c>
      <c r="J515">
        <v>4</v>
      </c>
      <c r="K515">
        <v>8</v>
      </c>
      <c r="M515">
        <v>0</v>
      </c>
      <c r="N515">
        <v>0</v>
      </c>
      <c r="O515" s="12">
        <v>3.4431745129912827</v>
      </c>
      <c r="P515" s="12">
        <v>0</v>
      </c>
      <c r="Q515" s="12">
        <v>0</v>
      </c>
      <c r="R515" s="57">
        <v>1.3523174505423496E-5</v>
      </c>
      <c r="S515" s="57">
        <v>0</v>
      </c>
      <c r="T515" s="57">
        <v>0</v>
      </c>
      <c r="U515" s="57">
        <v>6.9535477756241563E-4</v>
      </c>
      <c r="V515" s="57">
        <v>2.5477123457342868E-3</v>
      </c>
      <c r="W515" s="57">
        <v>0</v>
      </c>
      <c r="X515" s="57">
        <v>0</v>
      </c>
      <c r="Y515" s="57">
        <v>0</v>
      </c>
      <c r="Z515" s="57">
        <v>1.3413986302751486E-6</v>
      </c>
      <c r="AA515" s="57">
        <v>0</v>
      </c>
      <c r="AB515" s="57">
        <v>0</v>
      </c>
      <c r="AC515" s="17">
        <v>2.9617560876658193E-4</v>
      </c>
      <c r="AD515" s="12">
        <v>508</v>
      </c>
      <c r="AE515" s="16">
        <v>10</v>
      </c>
      <c r="AF515" s="17">
        <v>0.99478736032297144</v>
      </c>
      <c r="AG515" t="str">
        <f>IF(AF515&lt;='CAV Tier 1 Analysis'!$A$5,"Tier 1", "Tier 2")</f>
        <v>Tier 2</v>
      </c>
      <c r="AH515" t="str">
        <f t="shared" si="16"/>
        <v>Iowa - Tier 2</v>
      </c>
      <c r="AI515" t="str">
        <f t="shared" si="17"/>
        <v>Chatsworth, City Of - Tier 2</v>
      </c>
    </row>
    <row r="516" spans="1:35" x14ac:dyDescent="0.3">
      <c r="A516">
        <v>509</v>
      </c>
      <c r="B516">
        <v>7</v>
      </c>
      <c r="C516" t="s">
        <v>34</v>
      </c>
      <c r="D516" t="s">
        <v>2453</v>
      </c>
      <c r="E516" t="s">
        <v>3995</v>
      </c>
      <c r="F516" t="s">
        <v>1900</v>
      </c>
      <c r="G516" s="56">
        <v>0.74453999999999998</v>
      </c>
      <c r="H516">
        <v>4</v>
      </c>
      <c r="I516">
        <v>0</v>
      </c>
      <c r="J516">
        <v>11</v>
      </c>
      <c r="K516">
        <v>2</v>
      </c>
      <c r="L516">
        <v>0</v>
      </c>
      <c r="M516" s="12">
        <v>3.0000000000000009</v>
      </c>
      <c r="N516" s="12">
        <v>0</v>
      </c>
      <c r="O516" s="12">
        <v>17.801680182448909</v>
      </c>
      <c r="P516" s="12">
        <v>0</v>
      </c>
      <c r="Q516" s="12">
        <v>3.0125920308759682</v>
      </c>
      <c r="R516" s="57">
        <v>2.0613676902522333E-5</v>
      </c>
      <c r="S516" s="57">
        <v>3.0518043793392844E-4</v>
      </c>
      <c r="T516" s="57">
        <v>0</v>
      </c>
      <c r="U516" s="57">
        <v>1.912225638296643E-3</v>
      </c>
      <c r="V516" s="57">
        <v>6.3692808643357171E-4</v>
      </c>
      <c r="W516" s="57">
        <v>0</v>
      </c>
      <c r="X516" s="57">
        <v>3.6104045402702808E-4</v>
      </c>
      <c r="Y516" s="57">
        <v>0</v>
      </c>
      <c r="Z516" s="57">
        <v>6.9352132235052013E-6</v>
      </c>
      <c r="AA516" s="57">
        <v>0</v>
      </c>
      <c r="AB516" s="57">
        <v>1.1421980849436929E-5</v>
      </c>
      <c r="AC516" s="17">
        <v>2.9584958978787597E-4</v>
      </c>
      <c r="AD516" s="12">
        <v>509</v>
      </c>
      <c r="AE516" s="16">
        <v>10</v>
      </c>
      <c r="AF516" s="17">
        <v>0.99508320991275934</v>
      </c>
      <c r="AG516" t="str">
        <f>IF(AF516&lt;='CAV Tier 1 Analysis'!$A$5,"Tier 1", "Tier 2")</f>
        <v>Tier 2</v>
      </c>
      <c r="AH516" t="str">
        <f t="shared" si="16"/>
        <v>Iowa - Tier 2</v>
      </c>
      <c r="AI516" t="str">
        <f t="shared" si="17"/>
        <v>Zearing, City Of - Tier 2</v>
      </c>
    </row>
    <row r="517" spans="1:35" x14ac:dyDescent="0.3">
      <c r="A517">
        <v>510</v>
      </c>
      <c r="B517">
        <v>7</v>
      </c>
      <c r="C517" t="s">
        <v>34</v>
      </c>
      <c r="D517" t="s">
        <v>2642</v>
      </c>
      <c r="E517" t="s">
        <v>4220</v>
      </c>
      <c r="F517" t="s">
        <v>1589</v>
      </c>
      <c r="G517" s="56">
        <v>0.28755999999999998</v>
      </c>
      <c r="H517">
        <v>0</v>
      </c>
      <c r="I517">
        <v>0</v>
      </c>
      <c r="J517">
        <v>4</v>
      </c>
      <c r="K517">
        <v>8</v>
      </c>
      <c r="L517">
        <v>0</v>
      </c>
      <c r="M517">
        <v>0</v>
      </c>
      <c r="N517" s="12">
        <v>0</v>
      </c>
      <c r="O517" s="12">
        <v>4.0063605675439931</v>
      </c>
      <c r="P517" s="12">
        <v>0</v>
      </c>
      <c r="Q517" s="12">
        <v>0</v>
      </c>
      <c r="R517" s="57">
        <v>7.9615184276053973E-6</v>
      </c>
      <c r="S517" s="57">
        <v>0</v>
      </c>
      <c r="T517" s="57">
        <v>0</v>
      </c>
      <c r="U517" s="57">
        <v>6.9535477756241563E-4</v>
      </c>
      <c r="V517" s="57">
        <v>2.5477123457342868E-3</v>
      </c>
      <c r="W517" s="57">
        <v>0</v>
      </c>
      <c r="X517" s="57">
        <v>0</v>
      </c>
      <c r="Y517" s="57">
        <v>0</v>
      </c>
      <c r="Z517" s="57">
        <v>1.5608057498726861E-6</v>
      </c>
      <c r="AA517" s="57">
        <v>0</v>
      </c>
      <c r="AB517" s="57">
        <v>0</v>
      </c>
      <c r="AC517" s="17">
        <v>2.9568994977038004E-4</v>
      </c>
      <c r="AD517" s="12">
        <v>510</v>
      </c>
      <c r="AE517" s="16">
        <v>10</v>
      </c>
      <c r="AF517" s="17">
        <v>0.9953788998625297</v>
      </c>
      <c r="AG517" t="str">
        <f>IF(AF517&lt;='CAV Tier 1 Analysis'!$A$5,"Tier 1", "Tier 2")</f>
        <v>Tier 2</v>
      </c>
      <c r="AH517" t="str">
        <f t="shared" si="16"/>
        <v>Iowa - Tier 2</v>
      </c>
      <c r="AI517" t="str">
        <f t="shared" si="17"/>
        <v>Granville, City Of - Tier 2</v>
      </c>
    </row>
    <row r="518" spans="1:35" x14ac:dyDescent="0.3">
      <c r="A518">
        <v>511</v>
      </c>
      <c r="B518">
        <v>7</v>
      </c>
      <c r="C518" t="s">
        <v>34</v>
      </c>
      <c r="D518" t="s">
        <v>2599</v>
      </c>
      <c r="E518" t="s">
        <v>4165</v>
      </c>
      <c r="F518" t="s">
        <v>558</v>
      </c>
      <c r="G518" s="56">
        <v>4.4321000000000002</v>
      </c>
      <c r="H518">
        <v>1</v>
      </c>
      <c r="I518">
        <v>0</v>
      </c>
      <c r="J518">
        <v>11</v>
      </c>
      <c r="K518">
        <v>3</v>
      </c>
      <c r="M518">
        <v>0</v>
      </c>
      <c r="N518">
        <v>0</v>
      </c>
      <c r="O518" s="12">
        <v>255.52228649835132</v>
      </c>
      <c r="P518" s="12">
        <v>34.47266309765206</v>
      </c>
      <c r="Q518" s="12">
        <v>13.471064516864772</v>
      </c>
      <c r="R518" s="57">
        <v>1.2270915921195537E-4</v>
      </c>
      <c r="S518" s="57">
        <v>7.6295109483482109E-5</v>
      </c>
      <c r="T518" s="57">
        <v>0</v>
      </c>
      <c r="U518" s="57">
        <v>1.912225638296643E-3</v>
      </c>
      <c r="V518" s="57">
        <v>9.5539212965035751E-4</v>
      </c>
      <c r="W518" s="57">
        <v>0</v>
      </c>
      <c r="X518" s="57">
        <v>0</v>
      </c>
      <c r="Y518" s="57">
        <v>0</v>
      </c>
      <c r="Z518" s="57">
        <v>9.9546869849443016E-5</v>
      </c>
      <c r="AA518" s="57">
        <v>2.6922204783014148E-5</v>
      </c>
      <c r="AB518" s="57">
        <v>5.1074370295143892E-5</v>
      </c>
      <c r="AC518" s="17">
        <v>2.9492413468818537E-4</v>
      </c>
      <c r="AD518" s="12">
        <v>511</v>
      </c>
      <c r="AE518" s="16">
        <v>10</v>
      </c>
      <c r="AF518" s="17">
        <v>0.99567382399721793</v>
      </c>
      <c r="AG518" t="str">
        <f>IF(AF518&lt;='CAV Tier 1 Analysis'!$A$5,"Tier 1", "Tier 2")</f>
        <v>Tier 2</v>
      </c>
      <c r="AH518" t="str">
        <f t="shared" si="16"/>
        <v>Iowa - Tier 2</v>
      </c>
      <c r="AI518" t="str">
        <f t="shared" si="17"/>
        <v>Dallas Center, City Of - Tier 2</v>
      </c>
    </row>
    <row r="519" spans="1:35" x14ac:dyDescent="0.3">
      <c r="A519">
        <v>512</v>
      </c>
      <c r="B519">
        <v>7</v>
      </c>
      <c r="C519" t="s">
        <v>34</v>
      </c>
      <c r="D519" t="s">
        <v>2573</v>
      </c>
      <c r="E519" t="s">
        <v>4135</v>
      </c>
      <c r="F519" t="s">
        <v>1872</v>
      </c>
      <c r="G519" s="56">
        <v>0.32411000000000001</v>
      </c>
      <c r="H519">
        <v>1</v>
      </c>
      <c r="I519">
        <v>0</v>
      </c>
      <c r="J519">
        <v>14</v>
      </c>
      <c r="K519">
        <v>2</v>
      </c>
      <c r="L519">
        <v>0</v>
      </c>
      <c r="M519">
        <v>0</v>
      </c>
      <c r="N519" s="12">
        <v>0</v>
      </c>
      <c r="O519" s="12">
        <v>13.543721399814242</v>
      </c>
      <c r="P519">
        <v>0</v>
      </c>
      <c r="Q519">
        <v>0</v>
      </c>
      <c r="R519" s="57">
        <v>8.9734585393350441E-6</v>
      </c>
      <c r="S519" s="57">
        <v>7.6295109483482109E-5</v>
      </c>
      <c r="T519" s="57">
        <v>0</v>
      </c>
      <c r="U519" s="57">
        <v>2.4337417214684545E-3</v>
      </c>
      <c r="V519" s="57">
        <v>6.3692808643357171E-4</v>
      </c>
      <c r="W519" s="57">
        <v>0</v>
      </c>
      <c r="X519" s="57">
        <v>0</v>
      </c>
      <c r="Y519" s="57">
        <v>0</v>
      </c>
      <c r="Z519" s="57">
        <v>5.2763893511618358E-6</v>
      </c>
      <c r="AA519" s="57">
        <v>0</v>
      </c>
      <c r="AB519" s="57">
        <v>0</v>
      </c>
      <c r="AC519" s="17">
        <v>2.8738316047963685E-4</v>
      </c>
      <c r="AD519" s="12">
        <v>512</v>
      </c>
      <c r="AE519" s="16">
        <v>10</v>
      </c>
      <c r="AF519" s="17">
        <v>0.99596120715769754</v>
      </c>
      <c r="AG519" t="str">
        <f>IF(AF519&lt;='CAV Tier 1 Analysis'!$A$5,"Tier 1", "Tier 2")</f>
        <v>Tier 2</v>
      </c>
      <c r="AH519" t="str">
        <f t="shared" si="16"/>
        <v>Iowa - Tier 2</v>
      </c>
      <c r="AI519" t="str">
        <f t="shared" si="17"/>
        <v>Donahue, City Of - Tier 2</v>
      </c>
    </row>
    <row r="520" spans="1:35" x14ac:dyDescent="0.3">
      <c r="A520">
        <v>513</v>
      </c>
      <c r="B520">
        <v>7</v>
      </c>
      <c r="C520" t="s">
        <v>34</v>
      </c>
      <c r="D520" t="s">
        <v>2468</v>
      </c>
      <c r="E520" t="s">
        <v>4015</v>
      </c>
      <c r="F520" t="s">
        <v>1880</v>
      </c>
      <c r="G520" s="56">
        <v>0.56272</v>
      </c>
      <c r="H520">
        <v>1</v>
      </c>
      <c r="I520">
        <v>0</v>
      </c>
      <c r="J520">
        <v>7</v>
      </c>
      <c r="K520">
        <v>4</v>
      </c>
      <c r="L520">
        <v>0</v>
      </c>
      <c r="M520" s="12">
        <v>3.9882179414273544</v>
      </c>
      <c r="N520" s="12">
        <v>1.1252969358957967</v>
      </c>
      <c r="O520" s="12">
        <v>11.88716490651008</v>
      </c>
      <c r="P520">
        <v>0</v>
      </c>
      <c r="Q520">
        <v>0</v>
      </c>
      <c r="R520" s="57">
        <v>1.5579724751641775E-5</v>
      </c>
      <c r="S520" s="57">
        <v>7.6295109483482109E-5</v>
      </c>
      <c r="T520" s="57">
        <v>0</v>
      </c>
      <c r="U520" s="57">
        <v>1.2168708607342273E-3</v>
      </c>
      <c r="V520" s="57">
        <v>1.2738561728671434E-3</v>
      </c>
      <c r="W520" s="57">
        <v>0</v>
      </c>
      <c r="X520" s="57">
        <v>4.7996933877722363E-4</v>
      </c>
      <c r="Y520" s="57">
        <v>1.2273332195872899E-5</v>
      </c>
      <c r="Z520" s="57">
        <v>4.6310248473565554E-6</v>
      </c>
      <c r="AA520" s="57">
        <v>0</v>
      </c>
      <c r="AB520" s="57">
        <v>0</v>
      </c>
      <c r="AC520" s="17">
        <v>2.7995232396881345E-4</v>
      </c>
      <c r="AD520" s="12">
        <v>513</v>
      </c>
      <c r="AE520" s="16">
        <v>10</v>
      </c>
      <c r="AF520" s="17">
        <v>0.99624115948166636</v>
      </c>
      <c r="AG520" t="str">
        <f>IF(AF520&lt;='CAV Tier 1 Analysis'!$A$5,"Tier 1", "Tier 2")</f>
        <v>Tier 2</v>
      </c>
      <c r="AH520" t="str">
        <f t="shared" ref="AH520:AH535" si="18">C520&amp;" - "&amp;AG520</f>
        <v>Iowa - Tier 2</v>
      </c>
      <c r="AI520" t="str">
        <f t="shared" ref="AI520:AI535" si="19">D520&amp;" - "&amp;AG520</f>
        <v>Correctionville, City Of - Tier 2</v>
      </c>
    </row>
    <row r="521" spans="1:35" x14ac:dyDescent="0.3">
      <c r="A521">
        <v>514</v>
      </c>
      <c r="B521">
        <v>7</v>
      </c>
      <c r="C521" t="s">
        <v>34</v>
      </c>
      <c r="D521" t="s">
        <v>2352</v>
      </c>
      <c r="E521" t="s">
        <v>3861</v>
      </c>
      <c r="F521" t="s">
        <v>1878</v>
      </c>
      <c r="G521" s="56">
        <v>0.48421999999999998</v>
      </c>
      <c r="H521">
        <v>2</v>
      </c>
      <c r="I521">
        <v>0</v>
      </c>
      <c r="J521">
        <v>11</v>
      </c>
      <c r="K521">
        <v>3</v>
      </c>
      <c r="L521">
        <v>0</v>
      </c>
      <c r="M521">
        <v>0</v>
      </c>
      <c r="N521" s="12">
        <v>2.2433357052820593E-2</v>
      </c>
      <c r="O521" s="12">
        <v>13.456250959793124</v>
      </c>
      <c r="P521">
        <v>0</v>
      </c>
      <c r="Q521" s="12">
        <v>1.8045036498601412</v>
      </c>
      <c r="R521" s="57">
        <v>1.3406337644370167E-5</v>
      </c>
      <c r="S521" s="57">
        <v>1.5259021896696422E-4</v>
      </c>
      <c r="T521" s="57">
        <v>0</v>
      </c>
      <c r="U521" s="57">
        <v>1.912225638296643E-3</v>
      </c>
      <c r="V521" s="57">
        <v>9.5539212965035751E-4</v>
      </c>
      <c r="W521" s="57">
        <v>0</v>
      </c>
      <c r="X521" s="57">
        <v>0</v>
      </c>
      <c r="Y521" s="57">
        <v>2.4467501385198058E-7</v>
      </c>
      <c r="Z521" s="57">
        <v>5.2423124468425253E-6</v>
      </c>
      <c r="AA521" s="57">
        <v>0</v>
      </c>
      <c r="AB521" s="57">
        <v>6.8416187522903766E-6</v>
      </c>
      <c r="AC521" s="17">
        <v>2.7690390279739273E-4</v>
      </c>
      <c r="AD521" s="12">
        <v>514</v>
      </c>
      <c r="AE521" s="16">
        <v>10</v>
      </c>
      <c r="AF521" s="17">
        <v>0.9965180633844638</v>
      </c>
      <c r="AG521" t="str">
        <f>IF(AF521&lt;='CAV Tier 1 Analysis'!$A$5,"Tier 1", "Tier 2")</f>
        <v>Tier 2</v>
      </c>
      <c r="AH521" t="str">
        <f t="shared" si="18"/>
        <v>Iowa - Tier 2</v>
      </c>
      <c r="AI521" t="str">
        <f t="shared" si="19"/>
        <v>Granger, City Of - Tier 2</v>
      </c>
    </row>
    <row r="522" spans="1:35" x14ac:dyDescent="0.3">
      <c r="A522">
        <v>515</v>
      </c>
      <c r="B522">
        <v>7</v>
      </c>
      <c r="C522" t="s">
        <v>34</v>
      </c>
      <c r="D522" t="s">
        <v>2296</v>
      </c>
      <c r="E522" t="s">
        <v>3790</v>
      </c>
      <c r="F522" t="s">
        <v>1887</v>
      </c>
      <c r="G522" s="56">
        <v>0.40705999999999998</v>
      </c>
      <c r="H522">
        <v>0</v>
      </c>
      <c r="I522">
        <v>0</v>
      </c>
      <c r="J522">
        <v>13</v>
      </c>
      <c r="K522">
        <v>2</v>
      </c>
      <c r="L522">
        <v>0</v>
      </c>
      <c r="M522" s="12">
        <v>0.94236721859185379</v>
      </c>
      <c r="N522" s="12">
        <v>0.80756253002925649</v>
      </c>
      <c r="O522" s="12">
        <v>33.953753840798598</v>
      </c>
      <c r="P522">
        <v>0</v>
      </c>
      <c r="Q522">
        <v>0</v>
      </c>
      <c r="R522" s="57">
        <v>1.1270050393451985E-5</v>
      </c>
      <c r="S522" s="57">
        <v>0</v>
      </c>
      <c r="T522" s="57">
        <v>0</v>
      </c>
      <c r="U522" s="57">
        <v>2.259903027077851E-3</v>
      </c>
      <c r="V522" s="57">
        <v>6.3692808643357171E-4</v>
      </c>
      <c r="W522" s="57">
        <v>0</v>
      </c>
      <c r="X522" s="57">
        <v>1.1341089615353013E-4</v>
      </c>
      <c r="Y522" s="57">
        <v>8.8078825097826965E-6</v>
      </c>
      <c r="Z522" s="57">
        <v>1.3227769525738853E-5</v>
      </c>
      <c r="AA522" s="57">
        <v>0</v>
      </c>
      <c r="AB522" s="57">
        <v>0</v>
      </c>
      <c r="AC522" s="17">
        <v>2.766861556449024E-4</v>
      </c>
      <c r="AD522" s="12">
        <v>515</v>
      </c>
      <c r="AE522" s="16">
        <v>10</v>
      </c>
      <c r="AF522" s="17">
        <v>0.99679474954010872</v>
      </c>
      <c r="AG522" t="str">
        <f>IF(AF522&lt;='CAV Tier 1 Analysis'!$A$5,"Tier 1", "Tier 2")</f>
        <v>Tier 2</v>
      </c>
      <c r="AH522" t="str">
        <f t="shared" si="18"/>
        <v>Iowa - Tier 2</v>
      </c>
      <c r="AI522" t="str">
        <f t="shared" si="19"/>
        <v>Gilbertville, City Of - Tier 2</v>
      </c>
    </row>
    <row r="523" spans="1:35" x14ac:dyDescent="0.3">
      <c r="A523">
        <v>516</v>
      </c>
      <c r="B523">
        <v>7</v>
      </c>
      <c r="C523" t="s">
        <v>34</v>
      </c>
      <c r="D523" t="s">
        <v>2298</v>
      </c>
      <c r="E523" t="s">
        <v>3793</v>
      </c>
      <c r="F523" t="s">
        <v>1889</v>
      </c>
      <c r="G523" s="56">
        <v>1.5247000000000002</v>
      </c>
      <c r="H523">
        <v>0</v>
      </c>
      <c r="I523">
        <v>0</v>
      </c>
      <c r="J523">
        <v>13</v>
      </c>
      <c r="K523">
        <v>2</v>
      </c>
      <c r="L523">
        <v>0</v>
      </c>
      <c r="M523">
        <v>0</v>
      </c>
      <c r="N523" s="12">
        <v>0</v>
      </c>
      <c r="O523" s="12">
        <v>239.96874940211677</v>
      </c>
      <c r="P523">
        <v>0</v>
      </c>
      <c r="Q523">
        <v>0</v>
      </c>
      <c r="R523" s="57">
        <v>4.2213545509006643E-5</v>
      </c>
      <c r="S523" s="57">
        <v>0</v>
      </c>
      <c r="T523" s="57">
        <v>0</v>
      </c>
      <c r="U523" s="57">
        <v>2.259903027077851E-3</v>
      </c>
      <c r="V523" s="57">
        <v>6.3692808643357171E-4</v>
      </c>
      <c r="W523" s="57">
        <v>0</v>
      </c>
      <c r="X523" s="57">
        <v>0</v>
      </c>
      <c r="Y523" s="57">
        <v>0</v>
      </c>
      <c r="Z523" s="57">
        <v>9.3487492586366846E-5</v>
      </c>
      <c r="AA523" s="57">
        <v>0</v>
      </c>
      <c r="AB523" s="57">
        <v>0</v>
      </c>
      <c r="AC523" s="17">
        <v>2.756847410551633E-4</v>
      </c>
      <c r="AD523" s="12">
        <v>516</v>
      </c>
      <c r="AE523" s="16">
        <v>10</v>
      </c>
      <c r="AF523" s="17">
        <v>0.99707043428116393</v>
      </c>
      <c r="AG523" t="str">
        <f>IF(AF523&lt;='CAV Tier 1 Analysis'!$A$5,"Tier 1", "Tier 2")</f>
        <v>Tier 2</v>
      </c>
      <c r="AH523" t="str">
        <f t="shared" si="18"/>
        <v>Iowa - Tier 2</v>
      </c>
      <c r="AI523" t="str">
        <f t="shared" si="19"/>
        <v>Raymond, City Of - Tier 2</v>
      </c>
    </row>
    <row r="524" spans="1:35" x14ac:dyDescent="0.3">
      <c r="A524">
        <v>517</v>
      </c>
      <c r="B524">
        <v>7</v>
      </c>
      <c r="C524" t="s">
        <v>34</v>
      </c>
      <c r="D524" t="s">
        <v>2511</v>
      </c>
      <c r="E524" t="s">
        <v>4061</v>
      </c>
      <c r="F524" t="s">
        <v>1873</v>
      </c>
      <c r="G524" s="56">
        <v>1.4702900000000001</v>
      </c>
      <c r="H524">
        <v>0</v>
      </c>
      <c r="I524">
        <v>0</v>
      </c>
      <c r="J524">
        <v>11</v>
      </c>
      <c r="K524">
        <v>3</v>
      </c>
      <c r="L524">
        <v>0</v>
      </c>
      <c r="M524">
        <v>0</v>
      </c>
      <c r="N524" s="12">
        <v>0</v>
      </c>
      <c r="O524" s="12">
        <v>136.56751263781422</v>
      </c>
      <c r="P524" s="12">
        <v>63.237251409544527</v>
      </c>
      <c r="Q524" s="12">
        <v>0.22337880660811038</v>
      </c>
      <c r="R524" s="57">
        <v>4.070712522229775E-5</v>
      </c>
      <c r="S524" s="57">
        <v>0</v>
      </c>
      <c r="T524" s="57">
        <v>0</v>
      </c>
      <c r="U524" s="57">
        <v>1.912225638296643E-3</v>
      </c>
      <c r="V524" s="57">
        <v>9.5539212965035751E-4</v>
      </c>
      <c r="W524" s="57">
        <v>0</v>
      </c>
      <c r="X524" s="57">
        <v>0</v>
      </c>
      <c r="Y524" s="57">
        <v>0</v>
      </c>
      <c r="Z524" s="57">
        <v>5.3204237456236031E-5</v>
      </c>
      <c r="AA524" s="57">
        <v>4.9386559649888624E-5</v>
      </c>
      <c r="AB524" s="57">
        <v>8.469213305679614E-7</v>
      </c>
      <c r="AC524" s="17">
        <v>2.7379660105509006E-4</v>
      </c>
      <c r="AD524" s="12">
        <v>517</v>
      </c>
      <c r="AE524" s="16">
        <v>10</v>
      </c>
      <c r="AF524" s="17">
        <v>0.99734423088221902</v>
      </c>
      <c r="AG524" t="str">
        <f>IF(AF524&lt;='CAV Tier 1 Analysis'!$A$5,"Tier 1", "Tier 2")</f>
        <v>Tier 2</v>
      </c>
      <c r="AH524" t="str">
        <f t="shared" si="18"/>
        <v>Iowa - Tier 2</v>
      </c>
      <c r="AI524" t="str">
        <f t="shared" si="19"/>
        <v>Desoto, City Of - Tier 2</v>
      </c>
    </row>
    <row r="525" spans="1:35" x14ac:dyDescent="0.3">
      <c r="A525">
        <v>518</v>
      </c>
      <c r="B525">
        <v>7</v>
      </c>
      <c r="C525" t="s">
        <v>34</v>
      </c>
      <c r="D525" t="s">
        <v>2513</v>
      </c>
      <c r="E525" t="s">
        <v>4063</v>
      </c>
      <c r="F525" t="s">
        <v>1876</v>
      </c>
      <c r="G525" s="56">
        <v>0.62422</v>
      </c>
      <c r="H525">
        <v>0</v>
      </c>
      <c r="I525">
        <v>0</v>
      </c>
      <c r="J525">
        <v>11</v>
      </c>
      <c r="K525">
        <v>3</v>
      </c>
      <c r="L525">
        <v>0</v>
      </c>
      <c r="M525">
        <v>0</v>
      </c>
      <c r="N525" s="12">
        <v>4.0928396917872583</v>
      </c>
      <c r="O525" s="12">
        <v>59.462791298628083</v>
      </c>
      <c r="P525" s="12">
        <v>28.330010919308013</v>
      </c>
      <c r="Q525" s="12">
        <v>6.8187911106934749</v>
      </c>
      <c r="R525" s="57">
        <v>1.7282442039504245E-5</v>
      </c>
      <c r="S525" s="57">
        <v>0</v>
      </c>
      <c r="T525" s="57">
        <v>0</v>
      </c>
      <c r="U525" s="57">
        <v>1.912225638296643E-3</v>
      </c>
      <c r="V525" s="57">
        <v>9.5539212965035751E-4</v>
      </c>
      <c r="W525" s="57">
        <v>0</v>
      </c>
      <c r="X525" s="57">
        <v>0</v>
      </c>
      <c r="Y525" s="57">
        <v>4.4639578727521442E-5</v>
      </c>
      <c r="Z525" s="57">
        <v>2.3165630002012821E-5</v>
      </c>
      <c r="AA525" s="57">
        <v>2.2124961837560651E-5</v>
      </c>
      <c r="AB525" s="57">
        <v>2.5852853849581936E-5</v>
      </c>
      <c r="AC525" s="17">
        <v>2.727893849457438E-4</v>
      </c>
      <c r="AD525" s="12">
        <v>518</v>
      </c>
      <c r="AE525" s="16">
        <v>10</v>
      </c>
      <c r="AF525" s="17">
        <v>0.99761702026716481</v>
      </c>
      <c r="AG525" t="str">
        <f>IF(AF525&lt;='CAV Tier 1 Analysis'!$A$5,"Tier 1", "Tier 2")</f>
        <v>Tier 2</v>
      </c>
      <c r="AH525" t="str">
        <f t="shared" si="18"/>
        <v>Iowa - Tier 2</v>
      </c>
      <c r="AI525" t="str">
        <f t="shared" si="19"/>
        <v>Van Meter, City Of - Tier 2</v>
      </c>
    </row>
    <row r="526" spans="1:35" x14ac:dyDescent="0.3">
      <c r="A526">
        <v>519</v>
      </c>
      <c r="B526">
        <v>7</v>
      </c>
      <c r="C526" t="s">
        <v>34</v>
      </c>
      <c r="D526" t="s">
        <v>2449</v>
      </c>
      <c r="E526" t="s">
        <v>3991</v>
      </c>
      <c r="F526" t="s">
        <v>1916</v>
      </c>
      <c r="G526" s="56">
        <v>0.81367</v>
      </c>
      <c r="H526">
        <v>2</v>
      </c>
      <c r="I526">
        <v>0</v>
      </c>
      <c r="J526">
        <v>11</v>
      </c>
      <c r="K526">
        <v>2</v>
      </c>
      <c r="L526">
        <v>0</v>
      </c>
      <c r="M526" s="12">
        <v>1</v>
      </c>
      <c r="N526" s="12">
        <v>0</v>
      </c>
      <c r="O526" s="12">
        <v>84.243880757834233</v>
      </c>
      <c r="P526">
        <v>0</v>
      </c>
      <c r="Q526" s="12">
        <v>27.481826344617048</v>
      </c>
      <c r="R526" s="57">
        <v>2.2527641879919611E-5</v>
      </c>
      <c r="S526" s="57">
        <v>1.5259021896696422E-4</v>
      </c>
      <c r="T526" s="57">
        <v>0</v>
      </c>
      <c r="U526" s="57">
        <v>1.912225638296643E-3</v>
      </c>
      <c r="V526" s="57">
        <v>6.3692808643357171E-4</v>
      </c>
      <c r="W526" s="57">
        <v>0</v>
      </c>
      <c r="X526" s="57">
        <v>1.2034681800900931E-4</v>
      </c>
      <c r="Y526" s="57">
        <v>0</v>
      </c>
      <c r="Z526" s="57">
        <v>3.2819895079743782E-5</v>
      </c>
      <c r="AA526" s="57">
        <v>0</v>
      </c>
      <c r="AB526" s="57">
        <v>1.04194956037408E-4</v>
      </c>
      <c r="AC526" s="17">
        <v>2.7105756860938728E-4</v>
      </c>
      <c r="AD526" s="12">
        <v>519</v>
      </c>
      <c r="AE526" s="16">
        <v>10</v>
      </c>
      <c r="AF526" s="17">
        <v>0.99788807783577416</v>
      </c>
      <c r="AG526" t="str">
        <f>IF(AF526&lt;='CAV Tier 1 Analysis'!$A$5,"Tier 1", "Tier 2")</f>
        <v>Tier 2</v>
      </c>
      <c r="AH526" t="str">
        <f t="shared" si="18"/>
        <v>Iowa - Tier 2</v>
      </c>
      <c r="AI526" t="str">
        <f t="shared" si="19"/>
        <v>Gilbert,City Of - Tier 2</v>
      </c>
    </row>
    <row r="527" spans="1:35" x14ac:dyDescent="0.3">
      <c r="A527">
        <v>520</v>
      </c>
      <c r="B527">
        <v>7</v>
      </c>
      <c r="C527" t="s">
        <v>34</v>
      </c>
      <c r="D527" t="s">
        <v>2608</v>
      </c>
      <c r="E527" t="s">
        <v>4175</v>
      </c>
      <c r="F527" t="s">
        <v>1918</v>
      </c>
      <c r="G527" s="56">
        <v>1.1056999999999999</v>
      </c>
      <c r="H527">
        <v>0</v>
      </c>
      <c r="I527">
        <v>0</v>
      </c>
      <c r="J527">
        <v>11</v>
      </c>
      <c r="K527">
        <v>2</v>
      </c>
      <c r="L527">
        <v>0</v>
      </c>
      <c r="M527">
        <v>0</v>
      </c>
      <c r="N527" s="12">
        <v>0</v>
      </c>
      <c r="O527" s="12">
        <v>168.3325862207401</v>
      </c>
      <c r="P527" s="12">
        <v>28.945842617088488</v>
      </c>
      <c r="Q527" s="12">
        <v>48.868684997320742</v>
      </c>
      <c r="R527" s="57">
        <v>3.0612918783569643E-5</v>
      </c>
      <c r="S527" s="57">
        <v>0</v>
      </c>
      <c r="T527" s="57">
        <v>0</v>
      </c>
      <c r="U527" s="57">
        <v>1.912225638296643E-3</v>
      </c>
      <c r="V527" s="57">
        <v>6.3692808643357171E-4</v>
      </c>
      <c r="W527" s="57">
        <v>0</v>
      </c>
      <c r="X527" s="57">
        <v>0</v>
      </c>
      <c r="Y527" s="57">
        <v>0</v>
      </c>
      <c r="Z527" s="57">
        <v>6.5579336665979156E-5</v>
      </c>
      <c r="AA527" s="57">
        <v>2.2605909509997553E-5</v>
      </c>
      <c r="AB527" s="57">
        <v>1.8528137180734116E-4</v>
      </c>
      <c r="AC527" s="17">
        <v>2.5938484195428199E-4</v>
      </c>
      <c r="AD527" s="12">
        <v>520</v>
      </c>
      <c r="AE527" s="16">
        <v>10</v>
      </c>
      <c r="AF527" s="17">
        <v>0.99814746267772847</v>
      </c>
      <c r="AG527" t="str">
        <f>IF(AF527&lt;='CAV Tier 1 Analysis'!$A$5,"Tier 1", "Tier 2")</f>
        <v>Tier 2</v>
      </c>
      <c r="AH527" t="str">
        <f t="shared" si="18"/>
        <v>Iowa - Tier 2</v>
      </c>
      <c r="AI527" t="str">
        <f t="shared" si="19"/>
        <v>Huxley, City Of - Tier 2</v>
      </c>
    </row>
    <row r="528" spans="1:35" x14ac:dyDescent="0.3">
      <c r="A528">
        <v>521</v>
      </c>
      <c r="B528">
        <v>7</v>
      </c>
      <c r="C528" t="s">
        <v>34</v>
      </c>
      <c r="D528" t="s">
        <v>2639</v>
      </c>
      <c r="E528" t="s">
        <v>4217</v>
      </c>
      <c r="F528" t="s">
        <v>1925</v>
      </c>
      <c r="G528" s="56">
        <v>0.48902000000000001</v>
      </c>
      <c r="H528">
        <v>1</v>
      </c>
      <c r="I528">
        <v>0</v>
      </c>
      <c r="J528">
        <v>11</v>
      </c>
      <c r="K528">
        <v>2</v>
      </c>
      <c r="L528">
        <v>0</v>
      </c>
      <c r="M528">
        <v>0</v>
      </c>
      <c r="N528" s="12">
        <v>0</v>
      </c>
      <c r="O528" s="12">
        <v>8.9667304590042374</v>
      </c>
      <c r="P528">
        <v>0</v>
      </c>
      <c r="Q528" s="12">
        <v>1.9415666362734587</v>
      </c>
      <c r="R528" s="57">
        <v>1.3539232652203336E-5</v>
      </c>
      <c r="S528" s="57">
        <v>7.6295109483482109E-5</v>
      </c>
      <c r="T528" s="57">
        <v>0</v>
      </c>
      <c r="U528" s="57">
        <v>1.912225638296643E-3</v>
      </c>
      <c r="V528" s="57">
        <v>6.3692808643357171E-4</v>
      </c>
      <c r="W528" s="57">
        <v>0</v>
      </c>
      <c r="X528" s="57">
        <v>0</v>
      </c>
      <c r="Y528" s="57">
        <v>0</v>
      </c>
      <c r="Z528" s="57">
        <v>3.4932763095139673E-6</v>
      </c>
      <c r="AA528" s="57">
        <v>0</v>
      </c>
      <c r="AB528" s="57">
        <v>7.3612811526202148E-6</v>
      </c>
      <c r="AC528" s="17">
        <v>2.4089478402982131E-4</v>
      </c>
      <c r="AD528" s="12">
        <v>521</v>
      </c>
      <c r="AE528" s="16">
        <v>10</v>
      </c>
      <c r="AF528" s="17">
        <v>0.99838835746175825</v>
      </c>
      <c r="AG528" t="str">
        <f>IF(AF528&lt;='CAV Tier 1 Analysis'!$A$5,"Tier 1", "Tier 2")</f>
        <v>Tier 2</v>
      </c>
      <c r="AH528" t="str">
        <f t="shared" si="18"/>
        <v>Iowa - Tier 2</v>
      </c>
      <c r="AI528" t="str">
        <f t="shared" si="19"/>
        <v>Collins, City Of - Tier 2</v>
      </c>
    </row>
    <row r="529" spans="1:35" x14ac:dyDescent="0.3">
      <c r="A529">
        <v>522</v>
      </c>
      <c r="B529">
        <v>7</v>
      </c>
      <c r="C529" t="s">
        <v>34</v>
      </c>
      <c r="D529" t="s">
        <v>2471</v>
      </c>
      <c r="E529" t="s">
        <v>4018</v>
      </c>
      <c r="F529" t="s">
        <v>1898</v>
      </c>
      <c r="G529" s="56">
        <v>0.51046000000000002</v>
      </c>
      <c r="H529">
        <v>1</v>
      </c>
      <c r="I529">
        <v>0</v>
      </c>
      <c r="J529">
        <v>7</v>
      </c>
      <c r="K529">
        <v>4</v>
      </c>
      <c r="L529">
        <v>0</v>
      </c>
      <c r="M529">
        <v>0</v>
      </c>
      <c r="N529" s="12">
        <v>0</v>
      </c>
      <c r="O529" s="12">
        <v>14.969578175326792</v>
      </c>
      <c r="P529">
        <v>0</v>
      </c>
      <c r="Q529">
        <v>0</v>
      </c>
      <c r="R529" s="57">
        <v>1.4132830353858156E-5</v>
      </c>
      <c r="S529" s="57">
        <v>7.6295109483482109E-5</v>
      </c>
      <c r="T529" s="57">
        <v>0</v>
      </c>
      <c r="U529" s="57">
        <v>1.2168708607342273E-3</v>
      </c>
      <c r="V529" s="57">
        <v>1.2738561728671434E-3</v>
      </c>
      <c r="W529" s="57">
        <v>0</v>
      </c>
      <c r="X529" s="57">
        <v>0</v>
      </c>
      <c r="Y529" s="57">
        <v>0</v>
      </c>
      <c r="Z529" s="57">
        <v>5.8318774097614137E-6</v>
      </c>
      <c r="AA529" s="57">
        <v>0</v>
      </c>
      <c r="AB529" s="57">
        <v>0</v>
      </c>
      <c r="AC529" s="17">
        <v>2.3518062280440661E-4</v>
      </c>
      <c r="AD529" s="12">
        <v>522</v>
      </c>
      <c r="AE529" s="16">
        <v>10</v>
      </c>
      <c r="AF529" s="17">
        <v>0.99862353808456261</v>
      </c>
      <c r="AG529" t="str">
        <f>IF(AF529&lt;='CAV Tier 1 Analysis'!$A$5,"Tier 1", "Tier 2")</f>
        <v>Tier 2</v>
      </c>
      <c r="AH529" t="str">
        <f t="shared" si="18"/>
        <v>Iowa - Tier 2</v>
      </c>
      <c r="AI529" t="str">
        <f t="shared" si="19"/>
        <v>Lawton, City Of - Tier 2</v>
      </c>
    </row>
    <row r="530" spans="1:35" x14ac:dyDescent="0.3">
      <c r="A530">
        <v>523</v>
      </c>
      <c r="B530">
        <v>7</v>
      </c>
      <c r="C530" t="s">
        <v>34</v>
      </c>
      <c r="D530" t="s">
        <v>2467</v>
      </c>
      <c r="E530" t="s">
        <v>4014</v>
      </c>
      <c r="F530" t="s">
        <v>1901</v>
      </c>
      <c r="G530" s="56">
        <v>0.32627</v>
      </c>
      <c r="H530">
        <v>1</v>
      </c>
      <c r="I530">
        <v>0</v>
      </c>
      <c r="J530">
        <v>7</v>
      </c>
      <c r="K530">
        <v>4</v>
      </c>
      <c r="L530">
        <v>0</v>
      </c>
      <c r="M530">
        <v>0</v>
      </c>
      <c r="N530" s="12">
        <v>0</v>
      </c>
      <c r="O530" s="12">
        <v>5.9046098519483641</v>
      </c>
      <c r="P530">
        <v>0</v>
      </c>
      <c r="Q530">
        <v>0</v>
      </c>
      <c r="R530" s="57">
        <v>9.0332612928599699E-6</v>
      </c>
      <c r="S530" s="57">
        <v>7.6295109483482109E-5</v>
      </c>
      <c r="T530" s="57">
        <v>0</v>
      </c>
      <c r="U530" s="57">
        <v>1.2168708607342273E-3</v>
      </c>
      <c r="V530" s="57">
        <v>1.2738561728671434E-3</v>
      </c>
      <c r="W530" s="57">
        <v>0</v>
      </c>
      <c r="X530" s="57">
        <v>0</v>
      </c>
      <c r="Y530" s="57">
        <v>0</v>
      </c>
      <c r="Z530" s="57">
        <v>2.3003294017856062E-6</v>
      </c>
      <c r="AA530" s="57">
        <v>0</v>
      </c>
      <c r="AB530" s="57">
        <v>0</v>
      </c>
      <c r="AC530" s="17">
        <v>2.343959757981362E-4</v>
      </c>
      <c r="AD530" s="12">
        <v>523</v>
      </c>
      <c r="AE530" s="16">
        <v>10</v>
      </c>
      <c r="AF530" s="17">
        <v>0.99885793406036072</v>
      </c>
      <c r="AG530" t="str">
        <f>IF(AF530&lt;='CAV Tier 1 Analysis'!$A$5,"Tier 1", "Tier 2")</f>
        <v>Tier 2</v>
      </c>
      <c r="AH530" t="str">
        <f t="shared" si="18"/>
        <v>Iowa - Tier 2</v>
      </c>
      <c r="AI530" t="str">
        <f t="shared" si="19"/>
        <v>Bronson, City Of - Tier 2</v>
      </c>
    </row>
    <row r="531" spans="1:35" x14ac:dyDescent="0.3">
      <c r="A531">
        <v>524</v>
      </c>
      <c r="B531">
        <v>7</v>
      </c>
      <c r="C531" t="s">
        <v>34</v>
      </c>
      <c r="D531" t="s">
        <v>2466</v>
      </c>
      <c r="E531" t="s">
        <v>4013</v>
      </c>
      <c r="F531" t="s">
        <v>1902</v>
      </c>
      <c r="G531" s="56">
        <v>0.74475000000000002</v>
      </c>
      <c r="H531">
        <v>0</v>
      </c>
      <c r="I531">
        <v>0</v>
      </c>
      <c r="J531">
        <v>7</v>
      </c>
      <c r="K531">
        <v>4</v>
      </c>
      <c r="L531">
        <v>0</v>
      </c>
      <c r="M531">
        <v>0</v>
      </c>
      <c r="N531" s="12">
        <v>0</v>
      </c>
      <c r="O531" s="12">
        <v>13.95824915704131</v>
      </c>
      <c r="P531">
        <v>0</v>
      </c>
      <c r="Q531">
        <v>0</v>
      </c>
      <c r="R531" s="57">
        <v>2.0619491059115036E-5</v>
      </c>
      <c r="S531" s="57">
        <v>0</v>
      </c>
      <c r="T531" s="57">
        <v>0</v>
      </c>
      <c r="U531" s="57">
        <v>1.2168708607342273E-3</v>
      </c>
      <c r="V531" s="57">
        <v>1.2738561728671434E-3</v>
      </c>
      <c r="W531" s="57">
        <v>0</v>
      </c>
      <c r="X531" s="57">
        <v>0</v>
      </c>
      <c r="Y531" s="57">
        <v>0</v>
      </c>
      <c r="Z531" s="57">
        <v>5.4378818818649476E-6</v>
      </c>
      <c r="AA531" s="57">
        <v>0</v>
      </c>
      <c r="AB531" s="57">
        <v>0</v>
      </c>
      <c r="AC531" s="17">
        <v>2.2879858241294093E-4</v>
      </c>
      <c r="AD531" s="12">
        <v>524</v>
      </c>
      <c r="AE531" s="16">
        <v>10</v>
      </c>
      <c r="AF531" s="17">
        <v>0.9990867326427737</v>
      </c>
      <c r="AG531" t="str">
        <f>IF(AF531&lt;='CAV Tier 1 Analysis'!$A$5,"Tier 1", "Tier 2")</f>
        <v>Tier 2</v>
      </c>
      <c r="AH531" t="str">
        <f t="shared" si="18"/>
        <v>Iowa - Tier 2</v>
      </c>
      <c r="AI531" t="str">
        <f t="shared" si="19"/>
        <v>Anthon, City Of - Tier 2</v>
      </c>
    </row>
    <row r="532" spans="1:35" x14ac:dyDescent="0.3">
      <c r="A532">
        <v>525</v>
      </c>
      <c r="B532">
        <v>7</v>
      </c>
      <c r="C532" t="s">
        <v>34</v>
      </c>
      <c r="D532" t="s">
        <v>2474</v>
      </c>
      <c r="E532" t="s">
        <v>4021</v>
      </c>
      <c r="F532" t="s">
        <v>1903</v>
      </c>
      <c r="G532" s="56">
        <v>0.67989999999999995</v>
      </c>
      <c r="H532">
        <v>0</v>
      </c>
      <c r="I532">
        <v>0</v>
      </c>
      <c r="J532">
        <v>7</v>
      </c>
      <c r="K532">
        <v>4</v>
      </c>
      <c r="L532">
        <v>0</v>
      </c>
      <c r="M532">
        <v>0</v>
      </c>
      <c r="N532" s="12">
        <v>0</v>
      </c>
      <c r="O532" s="12">
        <v>12.358006288070486</v>
      </c>
      <c r="P532">
        <v>0</v>
      </c>
      <c r="Q532">
        <v>0</v>
      </c>
      <c r="R532" s="57">
        <v>1.8824024130368999E-5</v>
      </c>
      <c r="S532" s="57">
        <v>0</v>
      </c>
      <c r="T532" s="57">
        <v>0</v>
      </c>
      <c r="U532" s="57">
        <v>1.2168708607342273E-3</v>
      </c>
      <c r="V532" s="57">
        <v>1.2738561728671434E-3</v>
      </c>
      <c r="W532" s="57">
        <v>0</v>
      </c>
      <c r="X532" s="57">
        <v>0</v>
      </c>
      <c r="Y532" s="57">
        <v>0</v>
      </c>
      <c r="Z532" s="57">
        <v>4.8144561494642413E-6</v>
      </c>
      <c r="AA532" s="57">
        <v>0</v>
      </c>
      <c r="AB532" s="57">
        <v>0</v>
      </c>
      <c r="AC532" s="17">
        <v>2.2857868308010944E-4</v>
      </c>
      <c r="AD532" s="12">
        <v>525</v>
      </c>
      <c r="AE532" s="16">
        <v>10</v>
      </c>
      <c r="AF532" s="17">
        <v>0.99931531132585383</v>
      </c>
      <c r="AG532" t="str">
        <f>IF(AF532&lt;='CAV Tier 1 Analysis'!$A$5,"Tier 1", "Tier 2")</f>
        <v>Tier 2</v>
      </c>
      <c r="AH532" t="str">
        <f t="shared" si="18"/>
        <v>Iowa - Tier 2</v>
      </c>
      <c r="AI532" t="str">
        <f t="shared" si="19"/>
        <v>Salix, City Of - Tier 2</v>
      </c>
    </row>
    <row r="533" spans="1:35" x14ac:dyDescent="0.3">
      <c r="A533">
        <v>526</v>
      </c>
      <c r="B533">
        <v>7</v>
      </c>
      <c r="C533" t="s">
        <v>34</v>
      </c>
      <c r="D533" t="s">
        <v>2478</v>
      </c>
      <c r="E533" t="s">
        <v>4025</v>
      </c>
      <c r="F533" t="s">
        <v>1905</v>
      </c>
      <c r="G533" s="56">
        <v>0.37685999999999997</v>
      </c>
      <c r="H533">
        <v>0</v>
      </c>
      <c r="I533">
        <v>0</v>
      </c>
      <c r="J533">
        <v>7</v>
      </c>
      <c r="K533">
        <v>4</v>
      </c>
      <c r="L533">
        <v>0</v>
      </c>
      <c r="M533">
        <v>0</v>
      </c>
      <c r="N533" s="12">
        <v>0</v>
      </c>
      <c r="O533" s="12">
        <v>6.6564384295859576</v>
      </c>
      <c r="P533">
        <v>0</v>
      </c>
      <c r="Q533" s="12">
        <v>2.3871365402653097</v>
      </c>
      <c r="R533" s="57">
        <v>1.0433919302501634E-5</v>
      </c>
      <c r="S533" s="57">
        <v>0</v>
      </c>
      <c r="T533" s="57">
        <v>0</v>
      </c>
      <c r="U533" s="57">
        <v>1.2168708607342273E-3</v>
      </c>
      <c r="V533" s="57">
        <v>1.2738561728671434E-3</v>
      </c>
      <c r="W533" s="57">
        <v>0</v>
      </c>
      <c r="X533" s="57">
        <v>0</v>
      </c>
      <c r="Y533" s="57">
        <v>0</v>
      </c>
      <c r="Z533" s="57">
        <v>2.5932282427939983E-6</v>
      </c>
      <c r="AA533" s="57">
        <v>0</v>
      </c>
      <c r="AB533" s="57">
        <v>9.0506207174601853E-6</v>
      </c>
      <c r="AC533" s="17">
        <v>2.2843680016946603E-4</v>
      </c>
      <c r="AD533" s="12">
        <v>526</v>
      </c>
      <c r="AE533" s="16">
        <v>10</v>
      </c>
      <c r="AF533" s="17">
        <v>0.99954374812602331</v>
      </c>
      <c r="AG533" t="str">
        <f>IF(AF533&lt;='CAV Tier 1 Analysis'!$A$5,"Tier 1", "Tier 2")</f>
        <v>Tier 2</v>
      </c>
      <c r="AH533" t="str">
        <f t="shared" si="18"/>
        <v>Iowa - Tier 2</v>
      </c>
      <c r="AI533" t="str">
        <f t="shared" si="19"/>
        <v>Smithland, City Of - Tier 2</v>
      </c>
    </row>
    <row r="534" spans="1:35" x14ac:dyDescent="0.3">
      <c r="A534">
        <v>527</v>
      </c>
      <c r="B534">
        <v>7</v>
      </c>
      <c r="C534" t="s">
        <v>34</v>
      </c>
      <c r="D534" t="s">
        <v>2477</v>
      </c>
      <c r="E534" t="s">
        <v>4024</v>
      </c>
      <c r="F534" t="s">
        <v>1904</v>
      </c>
      <c r="G534" s="56">
        <v>0.47689999999999999</v>
      </c>
      <c r="H534">
        <v>0</v>
      </c>
      <c r="I534">
        <v>0</v>
      </c>
      <c r="J534">
        <v>7</v>
      </c>
      <c r="K534">
        <v>4</v>
      </c>
      <c r="L534">
        <v>0</v>
      </c>
      <c r="M534">
        <v>0</v>
      </c>
      <c r="N534" s="12">
        <v>0</v>
      </c>
      <c r="O534" s="12">
        <v>17.92596275099427</v>
      </c>
      <c r="P534">
        <v>0</v>
      </c>
      <c r="Q534">
        <v>0</v>
      </c>
      <c r="R534" s="57">
        <v>1.3203672757424587E-5</v>
      </c>
      <c r="S534" s="57">
        <v>0</v>
      </c>
      <c r="T534" s="57">
        <v>0</v>
      </c>
      <c r="U534" s="57">
        <v>1.2168708607342273E-3</v>
      </c>
      <c r="V534" s="57">
        <v>1.2738561728671434E-3</v>
      </c>
      <c r="W534" s="57">
        <v>0</v>
      </c>
      <c r="X534" s="57">
        <v>0</v>
      </c>
      <c r="Y534" s="57">
        <v>0</v>
      </c>
      <c r="Z534" s="57">
        <v>6.983631468524386E-6</v>
      </c>
      <c r="AA534" s="57">
        <v>0</v>
      </c>
      <c r="AB534" s="57">
        <v>0</v>
      </c>
      <c r="AC534" s="17">
        <v>2.2826493980248363E-4</v>
      </c>
      <c r="AD534" s="12">
        <v>527</v>
      </c>
      <c r="AE534" s="16">
        <v>10</v>
      </c>
      <c r="AF534" s="17">
        <v>0.99977201306582575</v>
      </c>
      <c r="AG534" t="str">
        <f>IF(AF534&lt;='CAV Tier 1 Analysis'!$A$5,"Tier 1", "Tier 2")</f>
        <v>Tier 2</v>
      </c>
      <c r="AH534" t="str">
        <f t="shared" si="18"/>
        <v>Iowa - Tier 2</v>
      </c>
      <c r="AI534" t="str">
        <f t="shared" si="19"/>
        <v>Sloan, City Of - Tier 2</v>
      </c>
    </row>
    <row r="535" spans="1:35" x14ac:dyDescent="0.3">
      <c r="A535">
        <v>528</v>
      </c>
      <c r="B535">
        <v>7</v>
      </c>
      <c r="C535" t="s">
        <v>34</v>
      </c>
      <c r="D535" t="s">
        <v>2473</v>
      </c>
      <c r="E535" t="s">
        <v>4020</v>
      </c>
      <c r="F535" t="s">
        <v>1906</v>
      </c>
      <c r="G535" s="56">
        <v>0.49487999999999999</v>
      </c>
      <c r="H535">
        <v>0</v>
      </c>
      <c r="I535">
        <v>0</v>
      </c>
      <c r="J535">
        <v>7</v>
      </c>
      <c r="K535">
        <v>4</v>
      </c>
      <c r="L535">
        <v>0</v>
      </c>
      <c r="M535">
        <v>0</v>
      </c>
      <c r="N535" s="12">
        <v>0</v>
      </c>
      <c r="O535" s="12">
        <v>8.7985776628414438</v>
      </c>
      <c r="P535">
        <v>0</v>
      </c>
      <c r="Q535">
        <v>0</v>
      </c>
      <c r="R535" s="57">
        <v>1.3701475307599663E-5</v>
      </c>
      <c r="S535" s="57">
        <v>0</v>
      </c>
      <c r="T535" s="57">
        <v>0</v>
      </c>
      <c r="U535" s="57">
        <v>1.2168708607342273E-3</v>
      </c>
      <c r="V535" s="57">
        <v>1.2738561728671434E-3</v>
      </c>
      <c r="W535" s="57">
        <v>0</v>
      </c>
      <c r="X535" s="57">
        <v>0</v>
      </c>
      <c r="Y535" s="57">
        <v>0</v>
      </c>
      <c r="Z535" s="57">
        <v>3.4277670158087953E-6</v>
      </c>
      <c r="AA535" s="57">
        <v>0</v>
      </c>
      <c r="AB535" s="57">
        <v>0</v>
      </c>
      <c r="AC535" s="17">
        <v>2.2798693417497989E-4</v>
      </c>
      <c r="AD535" s="12">
        <v>528</v>
      </c>
      <c r="AE535" s="16">
        <v>10</v>
      </c>
      <c r="AF535" s="17">
        <v>1.0000000000000007</v>
      </c>
      <c r="AG535" t="str">
        <f>IF(AF535&lt;='CAV Tier 1 Analysis'!$A$5,"Tier 1", "Tier 2")</f>
        <v>Tier 2</v>
      </c>
      <c r="AH535" t="str">
        <f t="shared" si="18"/>
        <v>Iowa - Tier 2</v>
      </c>
      <c r="AI535" t="str">
        <f t="shared" si="19"/>
        <v>Pierson, City Of - Tier 2</v>
      </c>
    </row>
  </sheetData>
  <autoFilter ref="A7:AI535">
    <sortState ref="A8:AI535">
      <sortCondition ref="AG8:AG535"/>
      <sortCondition descending="1" ref="AC8:AC535"/>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413"/>
  <sheetViews>
    <sheetView workbookViewId="0">
      <selection activeCell="AD4" sqref="AD4"/>
    </sheetView>
  </sheetViews>
  <sheetFormatPr defaultRowHeight="14.4" x14ac:dyDescent="0.3"/>
  <cols>
    <col min="3" max="3" width="7" bestFit="1" customWidth="1"/>
    <col min="4" max="4" width="24" bestFit="1" customWidth="1"/>
    <col min="5" max="5" width="31.88671875" bestFit="1" customWidth="1"/>
    <col min="15" max="16" width="12" bestFit="1" customWidth="1"/>
    <col min="18" max="18" width="9.109375" style="23"/>
    <col min="19" max="20" width="10.109375" style="23" bestFit="1" customWidth="1"/>
    <col min="21" max="24" width="9.109375" style="23"/>
    <col min="25" max="29" width="10.109375" style="23" bestFit="1" customWidth="1"/>
    <col min="32" max="32" width="11.109375" style="23" bestFit="1" customWidth="1"/>
    <col min="34" max="34" width="13.5546875" bestFit="1" customWidth="1"/>
    <col min="35" max="35" width="30.6640625" bestFit="1" customWidth="1"/>
  </cols>
  <sheetData>
    <row r="1" spans="1:35" ht="15.6" x14ac:dyDescent="0.3">
      <c r="A1" s="1" t="s">
        <v>1954</v>
      </c>
    </row>
    <row r="2" spans="1:35" ht="15.6" x14ac:dyDescent="0.3">
      <c r="A2" s="1" t="s">
        <v>5736</v>
      </c>
    </row>
    <row r="3" spans="1:35" x14ac:dyDescent="0.3">
      <c r="A3" s="2" t="s">
        <v>5766</v>
      </c>
    </row>
    <row r="4" spans="1:35" x14ac:dyDescent="0.3">
      <c r="A4" s="13"/>
    </row>
    <row r="6" spans="1:35" ht="15" thickBot="1" x14ac:dyDescent="0.35">
      <c r="G6" s="16">
        <f>SUBTOTAL(9,G8:G413)</f>
        <v>46415.255120000053</v>
      </c>
      <c r="H6" s="16">
        <f t="shared" ref="H6:AC6" si="0">SUBTOTAL(9,H8:H413)</f>
        <v>11916</v>
      </c>
      <c r="I6" s="16">
        <f t="shared" si="0"/>
        <v>1001</v>
      </c>
      <c r="J6" s="16">
        <f t="shared" si="0"/>
        <v>3374.7961933868023</v>
      </c>
      <c r="K6" s="16">
        <f t="shared" si="0"/>
        <v>2243.0621424845845</v>
      </c>
      <c r="L6" s="16">
        <f t="shared" si="0"/>
        <v>427</v>
      </c>
      <c r="M6" s="16">
        <f t="shared" si="0"/>
        <v>5316.9674761705692</v>
      </c>
      <c r="N6" s="16">
        <f t="shared" si="0"/>
        <v>75705.992397356924</v>
      </c>
      <c r="O6" s="16">
        <f t="shared" si="0"/>
        <v>2645006.5287472145</v>
      </c>
      <c r="P6" s="16">
        <f t="shared" si="0"/>
        <v>1319383.041865065</v>
      </c>
      <c r="Q6" s="16">
        <f t="shared" si="0"/>
        <v>246390.4842889331</v>
      </c>
      <c r="R6" s="39">
        <f t="shared" si="0"/>
        <v>0.99999999999999867</v>
      </c>
      <c r="S6" s="39">
        <f t="shared" si="0"/>
        <v>1.0000000000000018</v>
      </c>
      <c r="T6" s="39">
        <f t="shared" si="0"/>
        <v>1.0000000000000009</v>
      </c>
      <c r="U6" s="39">
        <f t="shared" si="0"/>
        <v>0.99999999999999845</v>
      </c>
      <c r="V6" s="39">
        <f t="shared" si="0"/>
        <v>1.0000000000000031</v>
      </c>
      <c r="W6" s="39">
        <f t="shared" si="0"/>
        <v>1.0000000000000007</v>
      </c>
      <c r="X6" s="39">
        <f t="shared" si="0"/>
        <v>0.99999999999999867</v>
      </c>
      <c r="Y6" s="39">
        <f t="shared" si="0"/>
        <v>0.99999999999999956</v>
      </c>
      <c r="Z6" s="39">
        <f t="shared" si="0"/>
        <v>0.99999999999999833</v>
      </c>
      <c r="AA6" s="39">
        <f t="shared" si="0"/>
        <v>0.99999999999999978</v>
      </c>
      <c r="AB6" s="39">
        <f t="shared" si="0"/>
        <v>0.99999999999999967</v>
      </c>
      <c r="AC6" s="39">
        <f t="shared" si="0"/>
        <v>1.0000000000000002</v>
      </c>
      <c r="AD6" s="16">
        <f>SUBTOTAL(3,AD8:AD413)</f>
        <v>406</v>
      </c>
      <c r="AE6" s="16">
        <f>SUBTOTAL(3,AE8:AE413)</f>
        <v>406</v>
      </c>
    </row>
    <row r="7" spans="1:35" ht="208.2" thickBot="1" x14ac:dyDescent="0.35">
      <c r="A7" s="7" t="s">
        <v>1973</v>
      </c>
      <c r="B7" s="8" t="s">
        <v>0</v>
      </c>
      <c r="C7" s="8" t="s">
        <v>1</v>
      </c>
      <c r="D7" s="8" t="s">
        <v>20</v>
      </c>
      <c r="E7" s="8" t="s">
        <v>1981</v>
      </c>
      <c r="F7" s="31" t="s">
        <v>2</v>
      </c>
      <c r="G7" s="9" t="s">
        <v>9</v>
      </c>
      <c r="H7" s="10" t="s">
        <v>10</v>
      </c>
      <c r="I7" s="10" t="s">
        <v>11</v>
      </c>
      <c r="J7" s="10" t="s">
        <v>12</v>
      </c>
      <c r="K7" s="10" t="s">
        <v>13</v>
      </c>
      <c r="L7" s="10" t="s">
        <v>14</v>
      </c>
      <c r="M7" s="10" t="s">
        <v>15</v>
      </c>
      <c r="N7" s="10" t="s">
        <v>16</v>
      </c>
      <c r="O7" s="10" t="s">
        <v>17</v>
      </c>
      <c r="P7" s="10" t="s">
        <v>18</v>
      </c>
      <c r="Q7" s="41" t="s">
        <v>19</v>
      </c>
      <c r="R7" s="40" t="s">
        <v>5724</v>
      </c>
      <c r="S7" s="35" t="s">
        <v>5725</v>
      </c>
      <c r="T7" s="35" t="s">
        <v>5726</v>
      </c>
      <c r="U7" s="35" t="s">
        <v>5727</v>
      </c>
      <c r="V7" s="35" t="s">
        <v>5728</v>
      </c>
      <c r="W7" s="35" t="s">
        <v>5729</v>
      </c>
      <c r="X7" s="35" t="s">
        <v>5730</v>
      </c>
      <c r="Y7" s="35" t="s">
        <v>5731</v>
      </c>
      <c r="Z7" s="35" t="s">
        <v>5732</v>
      </c>
      <c r="AA7" s="35" t="s">
        <v>5733</v>
      </c>
      <c r="AB7" s="35" t="s">
        <v>5734</v>
      </c>
      <c r="AC7" s="27" t="s">
        <v>1976</v>
      </c>
      <c r="AD7" s="28" t="s">
        <v>1977</v>
      </c>
      <c r="AE7" s="29" t="s">
        <v>1975</v>
      </c>
      <c r="AF7" s="36" t="s">
        <v>1978</v>
      </c>
      <c r="AG7" s="37" t="s">
        <v>1974</v>
      </c>
      <c r="AH7" s="37" t="s">
        <v>1979</v>
      </c>
      <c r="AI7" s="38" t="s">
        <v>1972</v>
      </c>
    </row>
    <row r="8" spans="1:35" x14ac:dyDescent="0.3">
      <c r="A8">
        <v>1</v>
      </c>
      <c r="B8">
        <v>7</v>
      </c>
      <c r="C8" t="s">
        <v>28</v>
      </c>
      <c r="D8" t="s">
        <v>2884</v>
      </c>
      <c r="E8" t="s">
        <v>4549</v>
      </c>
      <c r="F8" t="s">
        <v>29</v>
      </c>
      <c r="G8" s="56">
        <v>138.63930000000005</v>
      </c>
      <c r="H8">
        <v>1454</v>
      </c>
      <c r="I8">
        <v>58</v>
      </c>
      <c r="J8">
        <v>11</v>
      </c>
      <c r="K8">
        <v>1</v>
      </c>
      <c r="L8">
        <v>18</v>
      </c>
      <c r="M8" s="12">
        <v>448.76737332055194</v>
      </c>
      <c r="N8" s="12">
        <v>12885.692932870601</v>
      </c>
      <c r="O8" s="12">
        <v>328976.61130383128</v>
      </c>
      <c r="P8" s="12">
        <v>278612.12671207165</v>
      </c>
      <c r="Q8" s="12">
        <v>5557.5710752845043</v>
      </c>
      <c r="R8" s="57">
        <f t="shared" ref="R8:AB8" si="1">G8/G$6</f>
        <v>2.9869339216507121E-3</v>
      </c>
      <c r="S8" s="57">
        <f t="shared" si="1"/>
        <v>0.12202081235313864</v>
      </c>
      <c r="T8" s="57">
        <f t="shared" si="1"/>
        <v>5.7942057942057944E-2</v>
      </c>
      <c r="U8" s="57">
        <f t="shared" si="1"/>
        <v>3.2594560885055601E-3</v>
      </c>
      <c r="V8" s="57">
        <f t="shared" si="1"/>
        <v>4.458191242496406E-4</v>
      </c>
      <c r="W8" s="57">
        <f t="shared" si="1"/>
        <v>4.2154566744730677E-2</v>
      </c>
      <c r="X8" s="57">
        <f t="shared" si="1"/>
        <v>8.4402881027921373E-2</v>
      </c>
      <c r="Y8" s="57">
        <f t="shared" si="1"/>
        <v>0.17020704074834203</v>
      </c>
      <c r="Z8" s="57">
        <f t="shared" si="1"/>
        <v>0.12437648366019283</v>
      </c>
      <c r="AA8" s="57">
        <f t="shared" si="1"/>
        <v>0.21116849153846079</v>
      </c>
      <c r="AB8" s="57">
        <f t="shared" si="1"/>
        <v>2.2555948503138391E-2</v>
      </c>
      <c r="AC8" s="17">
        <f>SUM(R8:AB8)/11</f>
        <v>7.6501862877489876E-2</v>
      </c>
      <c r="AD8" s="12">
        <v>1</v>
      </c>
      <c r="AE8" s="16">
        <f>TRUNC(AD8/(406/10)-0.001)+1</f>
        <v>1</v>
      </c>
      <c r="AF8" s="17">
        <v>7.6501862877489876E-2</v>
      </c>
      <c r="AG8" t="str">
        <f>IF(AF8&lt;='CAV Tier 1 Analysis'!$A$5,"Tier 1", "Tier 2")</f>
        <v>Tier 2</v>
      </c>
      <c r="AH8" t="str">
        <f t="shared" ref="AH8:AH71" si="2">C8&amp;" - "&amp;AG8</f>
        <v>Kansas - Tier 2</v>
      </c>
      <c r="AI8" t="str">
        <f t="shared" ref="AI8:AI71" si="3">D8&amp;" - "&amp;AG8</f>
        <v>Wichita, City Of - Tier 2</v>
      </c>
    </row>
    <row r="9" spans="1:35" x14ac:dyDescent="0.3">
      <c r="A9">
        <v>2</v>
      </c>
      <c r="B9">
        <v>7</v>
      </c>
      <c r="C9" t="s">
        <v>28</v>
      </c>
      <c r="D9" t="s">
        <v>2789</v>
      </c>
      <c r="E9" t="s">
        <v>4429</v>
      </c>
      <c r="F9" t="s">
        <v>40</v>
      </c>
      <c r="G9" s="56">
        <v>56.858389999999972</v>
      </c>
      <c r="H9">
        <v>313</v>
      </c>
      <c r="I9">
        <v>63</v>
      </c>
      <c r="J9" s="12">
        <v>6.2205882352941178</v>
      </c>
      <c r="K9" s="12">
        <v>1.0220588235294117</v>
      </c>
      <c r="L9">
        <v>4</v>
      </c>
      <c r="M9" s="12">
        <v>274.4076059839191</v>
      </c>
      <c r="N9" s="12">
        <v>4385.4827339833973</v>
      </c>
      <c r="O9" s="12">
        <v>172346.4151096784</v>
      </c>
      <c r="P9" s="12">
        <v>140330.74142737093</v>
      </c>
      <c r="Q9" s="12">
        <v>33429.993460768077</v>
      </c>
      <c r="R9" s="57">
        <v>1.2249935899953728E-3</v>
      </c>
      <c r="S9" s="57">
        <v>2.626720375965089E-2</v>
      </c>
      <c r="T9" s="57">
        <v>6.2937062937062943E-2</v>
      </c>
      <c r="U9" s="57">
        <v>1.8432485634195881E-3</v>
      </c>
      <c r="V9" s="57">
        <v>4.5565336963750028E-4</v>
      </c>
      <c r="W9" s="57">
        <v>9.3676814988290398E-3</v>
      </c>
      <c r="X9" s="57">
        <v>5.1609795849561081E-2</v>
      </c>
      <c r="Y9" s="57">
        <v>5.7927815158480174E-2</v>
      </c>
      <c r="Z9" s="57">
        <v>6.5159164348569248E-2</v>
      </c>
      <c r="AA9" s="57">
        <v>0.10636088002844191</v>
      </c>
      <c r="AB9" s="57">
        <v>0.13567891453781122</v>
      </c>
      <c r="AC9" s="17">
        <v>4.7166583058314449E-2</v>
      </c>
      <c r="AD9" s="12">
        <v>2</v>
      </c>
      <c r="AE9" s="16">
        <v>1</v>
      </c>
      <c r="AF9" s="17">
        <v>0.12366844593580432</v>
      </c>
      <c r="AG9" t="str">
        <f>IF(AF9&lt;='CAV Tier 1 Analysis'!$A$5,"Tier 1", "Tier 2")</f>
        <v>Tier 2</v>
      </c>
      <c r="AH9" t="str">
        <f t="shared" si="2"/>
        <v>Kansas - Tier 2</v>
      </c>
      <c r="AI9" t="str">
        <f t="shared" si="3"/>
        <v>Overland Park, City Of - Tier 2</v>
      </c>
    </row>
    <row r="10" spans="1:35" x14ac:dyDescent="0.3">
      <c r="A10">
        <v>3</v>
      </c>
      <c r="B10">
        <v>7</v>
      </c>
      <c r="C10" t="s">
        <v>28</v>
      </c>
      <c r="D10" t="s">
        <v>2902</v>
      </c>
      <c r="E10" t="s">
        <v>4572</v>
      </c>
      <c r="F10" t="s">
        <v>51</v>
      </c>
      <c r="G10" s="56">
        <v>127.70776999999994</v>
      </c>
      <c r="H10">
        <v>237</v>
      </c>
      <c r="I10">
        <v>145</v>
      </c>
      <c r="J10" s="12">
        <v>15.068965517241379</v>
      </c>
      <c r="K10" s="12">
        <v>1.9310344827586208</v>
      </c>
      <c r="L10">
        <v>23</v>
      </c>
      <c r="M10" s="12">
        <v>281.26814554823108</v>
      </c>
      <c r="N10" s="12">
        <v>6950.4411387490482</v>
      </c>
      <c r="O10" s="12">
        <v>138635.99261211426</v>
      </c>
      <c r="P10">
        <v>0</v>
      </c>
      <c r="Q10">
        <v>0</v>
      </c>
      <c r="R10" s="57">
        <v>2.7514180342180523E-3</v>
      </c>
      <c r="S10" s="57">
        <v>1.9889224572004028E-2</v>
      </c>
      <c r="T10" s="57">
        <v>0.14485514485514486</v>
      </c>
      <c r="U10" s="57">
        <v>4.4651483093320682E-3</v>
      </c>
      <c r="V10" s="57">
        <v>8.6089210199930607E-4</v>
      </c>
      <c r="W10" s="57">
        <v>5.3864168618266976E-2</v>
      </c>
      <c r="X10" s="57">
        <v>5.2900106462717797E-2</v>
      </c>
      <c r="Y10" s="57">
        <v>9.1808335359615537E-2</v>
      </c>
      <c r="Z10" s="57">
        <v>5.2414234560614885E-2</v>
      </c>
      <c r="AA10" s="57">
        <v>0</v>
      </c>
      <c r="AB10" s="57">
        <v>0</v>
      </c>
      <c r="AC10" s="17">
        <v>3.8528061170355773E-2</v>
      </c>
      <c r="AD10" s="12">
        <v>3</v>
      </c>
      <c r="AE10" s="16">
        <v>1</v>
      </c>
      <c r="AF10" s="17">
        <v>0.1621965071061601</v>
      </c>
      <c r="AG10" t="str">
        <f>IF(AF10&lt;='CAV Tier 1 Analysis'!$A$5,"Tier 1", "Tier 2")</f>
        <v>Tier 2</v>
      </c>
      <c r="AH10" t="str">
        <f t="shared" si="2"/>
        <v>Kansas - Tier 2</v>
      </c>
      <c r="AI10" t="str">
        <f t="shared" si="3"/>
        <v>Kansas City, City Of - Tier 2</v>
      </c>
    </row>
    <row r="11" spans="1:35" x14ac:dyDescent="0.3">
      <c r="A11">
        <v>4</v>
      </c>
      <c r="B11">
        <v>7</v>
      </c>
      <c r="C11" t="s">
        <v>28</v>
      </c>
      <c r="D11" t="s">
        <v>2878</v>
      </c>
      <c r="E11" t="s">
        <v>4542</v>
      </c>
      <c r="F11" t="s">
        <v>47</v>
      </c>
      <c r="G11" s="56">
        <v>836.06983000000002</v>
      </c>
      <c r="H11">
        <v>417</v>
      </c>
      <c r="I11">
        <v>39</v>
      </c>
      <c r="J11" s="12">
        <v>11.181818181818182</v>
      </c>
      <c r="K11" s="12">
        <v>1.4318181818181819</v>
      </c>
      <c r="L11">
        <v>9</v>
      </c>
      <c r="M11" s="12">
        <v>139.95683907168373</v>
      </c>
      <c r="N11" s="12">
        <v>1509.636242137444</v>
      </c>
      <c r="O11" s="12">
        <v>113767.3379780933</v>
      </c>
      <c r="P11">
        <v>0</v>
      </c>
      <c r="Q11" s="12">
        <v>41977.262545473961</v>
      </c>
      <c r="R11" s="57">
        <v>1.8012824185463596E-2</v>
      </c>
      <c r="S11" s="57">
        <v>3.4994964753272913E-2</v>
      </c>
      <c r="T11" s="57">
        <v>3.896103896103896E-2</v>
      </c>
      <c r="U11" s="57">
        <v>3.3133313957535858E-3</v>
      </c>
      <c r="V11" s="57">
        <v>6.3833192790289451E-4</v>
      </c>
      <c r="W11" s="57">
        <v>2.1077283372365339E-2</v>
      </c>
      <c r="X11" s="57">
        <v>2.6322681058129137E-2</v>
      </c>
      <c r="Y11" s="57">
        <v>1.9940776077722336E-2</v>
      </c>
      <c r="Z11" s="57">
        <v>4.3012119910334691E-2</v>
      </c>
      <c r="AA11" s="57">
        <v>0</v>
      </c>
      <c r="AB11" s="57">
        <v>0.17036884629135579</v>
      </c>
      <c r="AC11" s="17">
        <v>3.4240199812121744E-2</v>
      </c>
      <c r="AD11" s="12">
        <v>4</v>
      </c>
      <c r="AE11" s="16">
        <v>1</v>
      </c>
      <c r="AF11" s="17">
        <v>0.19643670691828186</v>
      </c>
      <c r="AG11" t="str">
        <f>IF(AF11&lt;='CAV Tier 1 Analysis'!$A$5,"Tier 1", "Tier 2")</f>
        <v>Tier 2</v>
      </c>
      <c r="AH11" t="str">
        <f t="shared" si="2"/>
        <v>Kansas - Tier 2</v>
      </c>
      <c r="AI11" t="str">
        <f t="shared" si="3"/>
        <v>Sedgwick County* - Tier 2</v>
      </c>
    </row>
    <row r="12" spans="1:35" x14ac:dyDescent="0.3">
      <c r="A12">
        <v>5</v>
      </c>
      <c r="B12">
        <v>7</v>
      </c>
      <c r="C12" t="s">
        <v>28</v>
      </c>
      <c r="D12" t="s">
        <v>2788</v>
      </c>
      <c r="E12" t="s">
        <v>4428</v>
      </c>
      <c r="F12" t="s">
        <v>52</v>
      </c>
      <c r="G12" s="56">
        <v>54.537109999999998</v>
      </c>
      <c r="H12">
        <v>92</v>
      </c>
      <c r="I12">
        <v>1</v>
      </c>
      <c r="J12" s="12">
        <v>6</v>
      </c>
      <c r="K12" s="12">
        <v>1</v>
      </c>
      <c r="L12">
        <v>0</v>
      </c>
      <c r="M12" s="12">
        <v>19.380077162137866</v>
      </c>
      <c r="N12" s="12">
        <v>1303.2961074817854</v>
      </c>
      <c r="O12" s="12">
        <v>112556.92321625713</v>
      </c>
      <c r="P12" s="12">
        <v>81849.039114128595</v>
      </c>
      <c r="Q12" s="12">
        <v>29408.059235499008</v>
      </c>
      <c r="R12" s="57">
        <v>1.1749824461591786E-3</v>
      </c>
      <c r="S12" s="57">
        <v>7.7207116482040953E-3</v>
      </c>
      <c r="T12" s="57">
        <v>9.99000999000999E-4</v>
      </c>
      <c r="U12" s="57">
        <v>1.7778851391848508E-3</v>
      </c>
      <c r="V12" s="57">
        <v>4.458191242496406E-4</v>
      </c>
      <c r="W12" s="57">
        <v>0</v>
      </c>
      <c r="X12" s="57">
        <v>3.6449493529902024E-3</v>
      </c>
      <c r="Y12" s="57">
        <v>1.7215230475299687E-2</v>
      </c>
      <c r="Z12" s="57">
        <v>4.2554497311418277E-2</v>
      </c>
      <c r="AA12" s="57">
        <v>6.2035842903079695E-2</v>
      </c>
      <c r="AB12" s="57">
        <v>0.11935549913937932</v>
      </c>
      <c r="AC12" s="17">
        <v>2.335676532172418E-2</v>
      </c>
      <c r="AD12" s="12">
        <v>5</v>
      </c>
      <c r="AE12" s="16">
        <v>1</v>
      </c>
      <c r="AF12" s="17">
        <v>0.21979347224000603</v>
      </c>
      <c r="AG12" t="str">
        <f>IF(AF12&lt;='CAV Tier 1 Analysis'!$A$5,"Tier 1", "Tier 2")</f>
        <v>Tier 2</v>
      </c>
      <c r="AH12" t="str">
        <f t="shared" si="2"/>
        <v>Kansas - Tier 2</v>
      </c>
      <c r="AI12" t="str">
        <f t="shared" si="3"/>
        <v>Olathe, City Of - Tier 2</v>
      </c>
    </row>
    <row r="13" spans="1:35" x14ac:dyDescent="0.3">
      <c r="A13">
        <v>6</v>
      </c>
      <c r="B13">
        <v>7</v>
      </c>
      <c r="C13" t="s">
        <v>28</v>
      </c>
      <c r="D13" t="s">
        <v>3009</v>
      </c>
      <c r="E13" t="s">
        <v>4704</v>
      </c>
      <c r="F13" t="s">
        <v>57</v>
      </c>
      <c r="G13" s="56">
        <v>56.967160000000035</v>
      </c>
      <c r="H13">
        <v>520</v>
      </c>
      <c r="I13">
        <v>0</v>
      </c>
      <c r="J13" s="12">
        <v>11</v>
      </c>
      <c r="K13" s="12">
        <v>2</v>
      </c>
      <c r="L13">
        <v>7</v>
      </c>
      <c r="M13" s="12">
        <v>69.819118945020193</v>
      </c>
      <c r="N13" s="12">
        <v>4533.4547353374819</v>
      </c>
      <c r="O13" s="12">
        <v>113733.07542844694</v>
      </c>
      <c r="P13" s="12">
        <v>97859.057229043508</v>
      </c>
      <c r="Q13">
        <v>0</v>
      </c>
      <c r="R13" s="57">
        <v>1.2273370005770631E-3</v>
      </c>
      <c r="S13" s="57">
        <v>4.3638804968110102E-2</v>
      </c>
      <c r="T13" s="57">
        <v>0</v>
      </c>
      <c r="U13" s="57">
        <v>3.2594560885055601E-3</v>
      </c>
      <c r="V13" s="57">
        <v>8.916382484992812E-4</v>
      </c>
      <c r="W13" s="57">
        <v>1.6393442622950821E-2</v>
      </c>
      <c r="X13" s="57">
        <v>1.3131379730632827E-2</v>
      </c>
      <c r="Y13" s="57">
        <v>5.9882376437822848E-2</v>
      </c>
      <c r="Z13" s="57">
        <v>4.2999166237338432E-2</v>
      </c>
      <c r="AA13" s="57">
        <v>7.417031606735755E-2</v>
      </c>
      <c r="AB13" s="57">
        <v>0</v>
      </c>
      <c r="AC13" s="17">
        <v>2.3235810672890409E-2</v>
      </c>
      <c r="AD13" s="12">
        <v>6</v>
      </c>
      <c r="AE13" s="16">
        <v>1</v>
      </c>
      <c r="AF13" s="17">
        <v>0.24302928291289644</v>
      </c>
      <c r="AG13" t="str">
        <f>IF(AF13&lt;='CAV Tier 1 Analysis'!$A$5,"Tier 1", "Tier 2")</f>
        <v>Tier 2</v>
      </c>
      <c r="AH13" t="str">
        <f t="shared" si="2"/>
        <v>Kansas - Tier 2</v>
      </c>
      <c r="AI13" t="str">
        <f t="shared" si="3"/>
        <v>Topeka, City Of - Tier 2</v>
      </c>
    </row>
    <row r="14" spans="1:35" x14ac:dyDescent="0.3">
      <c r="A14">
        <v>7</v>
      </c>
      <c r="B14">
        <v>7</v>
      </c>
      <c r="C14" t="s">
        <v>28</v>
      </c>
      <c r="D14" t="s">
        <v>2268</v>
      </c>
      <c r="E14" t="s">
        <v>4367</v>
      </c>
      <c r="F14" t="s">
        <v>62</v>
      </c>
      <c r="G14" s="56">
        <v>28.678930000000005</v>
      </c>
      <c r="H14">
        <v>534</v>
      </c>
      <c r="I14">
        <v>11</v>
      </c>
      <c r="J14" s="12">
        <v>15</v>
      </c>
      <c r="K14" s="12">
        <v>2</v>
      </c>
      <c r="L14">
        <v>1</v>
      </c>
      <c r="M14" s="12">
        <v>73.433381091972379</v>
      </c>
      <c r="N14" s="12">
        <v>3965.2968999372415</v>
      </c>
      <c r="O14" s="12">
        <v>75418.54260856568</v>
      </c>
      <c r="P14" s="12">
        <v>71328.844347754231</v>
      </c>
      <c r="Q14" s="12">
        <v>9217.9695818129258</v>
      </c>
      <c r="R14" s="57">
        <v>6.1787724587217502E-4</v>
      </c>
      <c r="S14" s="57">
        <v>4.4813695871097681E-2</v>
      </c>
      <c r="T14" s="57">
        <v>1.098901098901099E-2</v>
      </c>
      <c r="U14" s="57">
        <v>4.4447128479621276E-3</v>
      </c>
      <c r="V14" s="57">
        <v>8.916382484992812E-4</v>
      </c>
      <c r="W14" s="57">
        <v>2.34192037470726E-3</v>
      </c>
      <c r="X14" s="57">
        <v>1.3811139793704585E-2</v>
      </c>
      <c r="Y14" s="57">
        <v>5.237758299402042E-2</v>
      </c>
      <c r="Z14" s="57">
        <v>2.8513556314088591E-2</v>
      </c>
      <c r="AA14" s="57">
        <v>5.4062271595460697E-2</v>
      </c>
      <c r="AB14" s="57">
        <v>3.7412035649085171E-2</v>
      </c>
      <c r="AC14" s="17">
        <v>2.2752312902137181E-2</v>
      </c>
      <c r="AD14" s="12">
        <v>7</v>
      </c>
      <c r="AE14" s="16">
        <v>1</v>
      </c>
      <c r="AF14" s="17">
        <v>0.26578159581503363</v>
      </c>
      <c r="AG14" t="str">
        <f>IF(AF14&lt;='CAV Tier 1 Analysis'!$A$5,"Tier 1", "Tier 2")</f>
        <v>Tier 2</v>
      </c>
      <c r="AH14" t="str">
        <f t="shared" si="2"/>
        <v>Kansas - Tier 2</v>
      </c>
      <c r="AI14" t="str">
        <f t="shared" si="3"/>
        <v>Lawrence, City Of - Tier 2</v>
      </c>
    </row>
    <row r="15" spans="1:35" x14ac:dyDescent="0.3">
      <c r="A15">
        <v>8</v>
      </c>
      <c r="B15">
        <v>7</v>
      </c>
      <c r="C15" t="s">
        <v>28</v>
      </c>
      <c r="D15" t="s">
        <v>1983</v>
      </c>
      <c r="E15" t="s">
        <v>4325</v>
      </c>
      <c r="F15" t="s">
        <v>83</v>
      </c>
      <c r="G15" s="56">
        <v>1423.0851999999995</v>
      </c>
      <c r="H15">
        <v>143</v>
      </c>
      <c r="I15">
        <v>28</v>
      </c>
      <c r="J15" s="12">
        <v>15.222222222222221</v>
      </c>
      <c r="K15" s="12">
        <v>2.3148148148148149</v>
      </c>
      <c r="L15">
        <v>24</v>
      </c>
      <c r="M15" s="12">
        <v>76.503544763166673</v>
      </c>
      <c r="N15" s="12">
        <v>330.68711519391451</v>
      </c>
      <c r="O15" s="12">
        <v>43619.654893956147</v>
      </c>
      <c r="P15">
        <v>0</v>
      </c>
      <c r="Q15" s="12">
        <v>4066.1983145082922</v>
      </c>
      <c r="R15" s="57">
        <v>3.0659859486300674E-2</v>
      </c>
      <c r="S15" s="57">
        <v>1.2000671366230278E-2</v>
      </c>
      <c r="T15" s="57">
        <v>2.7972027972027972E-2</v>
      </c>
      <c r="U15" s="57">
        <v>4.5105604457097142E-3</v>
      </c>
      <c r="V15" s="57">
        <v>1.0319887135408347E-3</v>
      </c>
      <c r="W15" s="57">
        <v>5.6206088992974239E-2</v>
      </c>
      <c r="X15" s="57">
        <v>1.4388567375301437E-2</v>
      </c>
      <c r="Y15" s="57">
        <v>4.3680441233534322E-3</v>
      </c>
      <c r="Z15" s="57">
        <v>1.6491322202753216E-2</v>
      </c>
      <c r="AA15" s="57">
        <v>0</v>
      </c>
      <c r="AB15" s="57">
        <v>1.6503065555648691E-2</v>
      </c>
      <c r="AC15" s="17">
        <v>1.6739290566712771E-2</v>
      </c>
      <c r="AD15" s="12">
        <v>8</v>
      </c>
      <c r="AE15" s="16">
        <v>1</v>
      </c>
      <c r="AF15" s="17">
        <v>0.28252088638174638</v>
      </c>
      <c r="AG15" t="str">
        <f>IF(AF15&lt;='CAV Tier 1 Analysis'!$A$5,"Tier 1", "Tier 2")</f>
        <v>Tier 2</v>
      </c>
      <c r="AH15" t="str">
        <f t="shared" si="2"/>
        <v>Kansas - Tier 2</v>
      </c>
      <c r="AI15" t="str">
        <f t="shared" si="3"/>
        <v>Butler County * - Tier 2</v>
      </c>
    </row>
    <row r="16" spans="1:35" x14ac:dyDescent="0.3">
      <c r="A16">
        <v>9</v>
      </c>
      <c r="B16">
        <v>7</v>
      </c>
      <c r="C16" t="s">
        <v>28</v>
      </c>
      <c r="D16" t="s">
        <v>2792</v>
      </c>
      <c r="E16" t="s">
        <v>4432</v>
      </c>
      <c r="F16" t="s">
        <v>82</v>
      </c>
      <c r="G16" s="56">
        <v>42.538749999999993</v>
      </c>
      <c r="H16">
        <v>52</v>
      </c>
      <c r="I16">
        <v>4</v>
      </c>
      <c r="J16" s="12">
        <v>7.333333333333333</v>
      </c>
      <c r="K16" s="12">
        <v>1.1333333333333333</v>
      </c>
      <c r="L16">
        <v>2</v>
      </c>
      <c r="M16" s="12">
        <v>33.190592812435703</v>
      </c>
      <c r="N16" s="12">
        <v>2451.9085592123297</v>
      </c>
      <c r="O16" s="12">
        <v>59804.148499100913</v>
      </c>
      <c r="P16" s="12">
        <v>35827.542431013891</v>
      </c>
      <c r="Q16" s="12">
        <v>12687.475083850259</v>
      </c>
      <c r="R16" s="57">
        <v>9.1648208956348709E-4</v>
      </c>
      <c r="S16" s="57">
        <v>4.3638804968110104E-3</v>
      </c>
      <c r="T16" s="57">
        <v>3.996003996003996E-3</v>
      </c>
      <c r="U16" s="57">
        <v>2.1729707256703734E-3</v>
      </c>
      <c r="V16" s="57">
        <v>5.0526167414959272E-4</v>
      </c>
      <c r="W16" s="57">
        <v>4.6838407494145199E-3</v>
      </c>
      <c r="X16" s="57">
        <v>6.2423915438994766E-3</v>
      </c>
      <c r="Y16" s="57">
        <v>3.2387245468536142E-2</v>
      </c>
      <c r="Z16" s="57">
        <v>2.2610208273257704E-2</v>
      </c>
      <c r="AA16" s="57">
        <v>2.7154769535591788E-2</v>
      </c>
      <c r="AB16" s="57">
        <v>5.1493364772042582E-2</v>
      </c>
      <c r="AC16" s="17">
        <v>1.4229674484085514E-2</v>
      </c>
      <c r="AD16" s="12">
        <v>9</v>
      </c>
      <c r="AE16" s="16">
        <v>1</v>
      </c>
      <c r="AF16" s="17">
        <v>0.2967505608658319</v>
      </c>
      <c r="AG16" t="str">
        <f>IF(AF16&lt;='CAV Tier 1 Analysis'!$A$5,"Tier 1", "Tier 2")</f>
        <v>Tier 2</v>
      </c>
      <c r="AH16" t="str">
        <f t="shared" si="2"/>
        <v>Kansas - Tier 2</v>
      </c>
      <c r="AI16" t="str">
        <f t="shared" si="3"/>
        <v>Shawnee, City Of - Tier 2</v>
      </c>
    </row>
    <row r="17" spans="1:35" x14ac:dyDescent="0.3">
      <c r="A17">
        <v>10</v>
      </c>
      <c r="B17">
        <v>7</v>
      </c>
      <c r="C17" t="s">
        <v>28</v>
      </c>
      <c r="D17" t="s">
        <v>2710</v>
      </c>
      <c r="E17" t="s">
        <v>4313</v>
      </c>
      <c r="F17" t="s">
        <v>119</v>
      </c>
      <c r="G17" s="56">
        <v>10.76052</v>
      </c>
      <c r="H17">
        <v>29</v>
      </c>
      <c r="I17">
        <v>2</v>
      </c>
      <c r="J17" s="12">
        <v>10</v>
      </c>
      <c r="K17" s="12">
        <v>4</v>
      </c>
      <c r="L17">
        <v>18</v>
      </c>
      <c r="M17" s="12">
        <v>388.65900904417271</v>
      </c>
      <c r="N17" s="12">
        <v>608.49385641271147</v>
      </c>
      <c r="O17" s="12">
        <v>11803.138173007907</v>
      </c>
      <c r="P17" s="12">
        <v>11428.582987853981</v>
      </c>
      <c r="Q17">
        <v>0</v>
      </c>
      <c r="R17" s="57">
        <v>2.3183153840650457E-4</v>
      </c>
      <c r="S17" s="57">
        <v>2.4337025847599868E-3</v>
      </c>
      <c r="T17" s="57">
        <v>1.998001998001998E-3</v>
      </c>
      <c r="U17" s="57">
        <v>2.9631418986414181E-3</v>
      </c>
      <c r="V17" s="57">
        <v>1.7832764969985624E-3</v>
      </c>
      <c r="W17" s="57">
        <v>4.2154566744730677E-2</v>
      </c>
      <c r="X17" s="57">
        <v>7.3097872196144401E-2</v>
      </c>
      <c r="Y17" s="57">
        <v>8.0375917036912842E-3</v>
      </c>
      <c r="Z17" s="57">
        <v>4.4624230771174566E-3</v>
      </c>
      <c r="AA17" s="57">
        <v>8.6620659999530267E-3</v>
      </c>
      <c r="AB17" s="57">
        <v>0</v>
      </c>
      <c r="AC17" s="17">
        <v>1.3256770385313209E-2</v>
      </c>
      <c r="AD17" s="12">
        <v>10</v>
      </c>
      <c r="AE17" s="16">
        <v>1</v>
      </c>
      <c r="AF17" s="17">
        <v>0.3100073312511451</v>
      </c>
      <c r="AG17" t="str">
        <f>IF(AF17&lt;='CAV Tier 1 Analysis'!$A$5,"Tier 1", "Tier 2")</f>
        <v>Tier 2</v>
      </c>
      <c r="AH17" t="str">
        <f t="shared" si="2"/>
        <v>Kansas - Tier 2</v>
      </c>
      <c r="AI17" t="str">
        <f t="shared" si="3"/>
        <v>Great Bend, City Of - Tier 2</v>
      </c>
    </row>
    <row r="18" spans="1:35" x14ac:dyDescent="0.3">
      <c r="A18">
        <v>11</v>
      </c>
      <c r="B18">
        <v>7</v>
      </c>
      <c r="C18" t="s">
        <v>28</v>
      </c>
      <c r="D18" t="s">
        <v>2865</v>
      </c>
      <c r="E18" t="s">
        <v>4528</v>
      </c>
      <c r="F18" t="s">
        <v>103</v>
      </c>
      <c r="G18" s="56">
        <v>15.071800000000003</v>
      </c>
      <c r="H18">
        <v>207</v>
      </c>
      <c r="I18">
        <v>12</v>
      </c>
      <c r="J18" s="12">
        <v>4.0810810810810807</v>
      </c>
      <c r="K18" s="12">
        <v>4.0270270270270272</v>
      </c>
      <c r="L18">
        <v>7</v>
      </c>
      <c r="M18" s="12">
        <v>150.80782321952259</v>
      </c>
      <c r="N18" s="12">
        <v>1251.2297179572929</v>
      </c>
      <c r="O18" s="12">
        <v>39734.875820734247</v>
      </c>
      <c r="P18" s="12">
        <v>38268.289636869755</v>
      </c>
      <c r="Q18" s="12">
        <v>1428.0198689423851</v>
      </c>
      <c r="R18" s="57">
        <v>3.2471651746896586E-4</v>
      </c>
      <c r="S18" s="57">
        <v>1.7371601208459216E-2</v>
      </c>
      <c r="T18" s="57">
        <v>1.1988011988011988E-2</v>
      </c>
      <c r="U18" s="57">
        <v>1.2092822343104164E-3</v>
      </c>
      <c r="V18" s="57">
        <v>1.795325662518823E-3</v>
      </c>
      <c r="W18" s="57">
        <v>1.6393442622950821E-2</v>
      </c>
      <c r="X18" s="57">
        <v>2.8363503048572089E-2</v>
      </c>
      <c r="Y18" s="57">
        <v>1.6527485848015597E-2</v>
      </c>
      <c r="Z18" s="57">
        <v>1.5022600280519664E-2</v>
      </c>
      <c r="AA18" s="57">
        <v>2.9004685085821727E-2</v>
      </c>
      <c r="AB18" s="57">
        <v>5.7957590085654384E-3</v>
      </c>
      <c r="AC18" s="17">
        <v>1.3072401227746794E-2</v>
      </c>
      <c r="AD18" s="12">
        <v>11</v>
      </c>
      <c r="AE18" s="16">
        <v>1</v>
      </c>
      <c r="AF18" s="17">
        <v>0.32307973247889188</v>
      </c>
      <c r="AG18" t="str">
        <f>IF(AF18&lt;='CAV Tier 1 Analysis'!$A$5,"Tier 1", "Tier 2")</f>
        <v>Tier 2</v>
      </c>
      <c r="AH18" t="str">
        <f t="shared" si="2"/>
        <v>Kansas - Tier 2</v>
      </c>
      <c r="AI18" t="str">
        <f t="shared" si="3"/>
        <v>Manhattan, City Of - Tier 2</v>
      </c>
    </row>
    <row r="19" spans="1:35" x14ac:dyDescent="0.3">
      <c r="A19">
        <v>12</v>
      </c>
      <c r="B19">
        <v>7</v>
      </c>
      <c r="C19" t="s">
        <v>28</v>
      </c>
      <c r="D19" t="s">
        <v>2876</v>
      </c>
      <c r="E19" t="s">
        <v>4540</v>
      </c>
      <c r="F19" t="s">
        <v>101</v>
      </c>
      <c r="G19" s="56">
        <v>22.652249999999999</v>
      </c>
      <c r="H19">
        <v>260</v>
      </c>
      <c r="I19">
        <v>11</v>
      </c>
      <c r="J19" s="12">
        <v>5</v>
      </c>
      <c r="K19" s="12">
        <v>4</v>
      </c>
      <c r="L19">
        <v>4</v>
      </c>
      <c r="M19" s="12">
        <v>91.989923296802701</v>
      </c>
      <c r="N19" s="12">
        <v>2306.3442254623205</v>
      </c>
      <c r="O19" s="12">
        <v>39372.57787483943</v>
      </c>
      <c r="P19" s="12">
        <v>37836.645112334438</v>
      </c>
      <c r="Q19" s="12">
        <v>1306.6731458867798</v>
      </c>
      <c r="R19" s="57">
        <v>4.8803458995185574E-4</v>
      </c>
      <c r="S19" s="57">
        <v>2.1819402484055051E-2</v>
      </c>
      <c r="T19" s="57">
        <v>1.098901098901099E-2</v>
      </c>
      <c r="U19" s="57">
        <v>1.481570949320709E-3</v>
      </c>
      <c r="V19" s="57">
        <v>1.7832764969985624E-3</v>
      </c>
      <c r="W19" s="57">
        <v>9.3676814988290398E-3</v>
      </c>
      <c r="X19" s="57">
        <v>1.7301201052870922E-2</v>
      </c>
      <c r="Y19" s="57">
        <v>3.0464487056150662E-2</v>
      </c>
      <c r="Z19" s="57">
        <v>1.4885625969886709E-2</v>
      </c>
      <c r="AA19" s="57">
        <v>2.8677528747716039E-2</v>
      </c>
      <c r="AB19" s="57">
        <v>5.3032614049919723E-3</v>
      </c>
      <c r="AC19" s="17">
        <v>1.2960098294525683E-2</v>
      </c>
      <c r="AD19" s="12">
        <v>12</v>
      </c>
      <c r="AE19" s="16">
        <v>1</v>
      </c>
      <c r="AF19" s="17">
        <v>0.33603983077341754</v>
      </c>
      <c r="AG19" t="str">
        <f>IF(AF19&lt;='CAV Tier 1 Analysis'!$A$5,"Tier 1", "Tier 2")</f>
        <v>Tier 2</v>
      </c>
      <c r="AH19" t="str">
        <f t="shared" si="2"/>
        <v>Kansas - Tier 2</v>
      </c>
      <c r="AI19" t="str">
        <f t="shared" si="3"/>
        <v>Salina, City Of - Tier 2</v>
      </c>
    </row>
    <row r="20" spans="1:35" x14ac:dyDescent="0.3">
      <c r="A20">
        <v>13</v>
      </c>
      <c r="B20">
        <v>7</v>
      </c>
      <c r="C20" t="s">
        <v>28</v>
      </c>
      <c r="D20" t="s">
        <v>2887</v>
      </c>
      <c r="E20" t="s">
        <v>4552</v>
      </c>
      <c r="F20" t="s">
        <v>102</v>
      </c>
      <c r="G20" s="56">
        <v>497.47595999999987</v>
      </c>
      <c r="H20">
        <v>245</v>
      </c>
      <c r="I20">
        <v>4</v>
      </c>
      <c r="J20" s="12">
        <v>11.017857142857142</v>
      </c>
      <c r="K20" s="12">
        <v>2.6607142857142856</v>
      </c>
      <c r="L20">
        <v>7</v>
      </c>
      <c r="M20" s="12">
        <v>58.133673976929458</v>
      </c>
      <c r="N20" s="12">
        <v>1841.4690180002419</v>
      </c>
      <c r="O20" s="12">
        <v>60242.385486379804</v>
      </c>
      <c r="P20">
        <v>0</v>
      </c>
      <c r="Q20" s="12">
        <v>6850.1573403969523</v>
      </c>
      <c r="R20" s="57">
        <v>1.071794087340135E-2</v>
      </c>
      <c r="S20" s="57">
        <v>2.0560590802282647E-2</v>
      </c>
      <c r="T20" s="57">
        <v>3.996003996003996E-3</v>
      </c>
      <c r="U20" s="57">
        <v>3.2647474133245622E-3</v>
      </c>
      <c r="V20" s="57">
        <v>1.1861973127356509E-3</v>
      </c>
      <c r="W20" s="57">
        <v>1.6393442622950821E-2</v>
      </c>
      <c r="X20" s="57">
        <v>1.093361474138619E-2</v>
      </c>
      <c r="Y20" s="57">
        <v>2.4323953225987061E-2</v>
      </c>
      <c r="Z20" s="57">
        <v>2.2775892925645486E-2</v>
      </c>
      <c r="AA20" s="57">
        <v>0</v>
      </c>
      <c r="AB20" s="57">
        <v>2.7802036917805736E-2</v>
      </c>
      <c r="AC20" s="17">
        <v>1.2904947348320317E-2</v>
      </c>
      <c r="AD20" s="12">
        <v>13</v>
      </c>
      <c r="AE20" s="16">
        <v>1</v>
      </c>
      <c r="AF20" s="17">
        <v>0.34894477812173785</v>
      </c>
      <c r="AG20" t="str">
        <f>IF(AF20&lt;='CAV Tier 1 Analysis'!$A$5,"Tier 1", "Tier 2")</f>
        <v>Tier 2</v>
      </c>
      <c r="AH20" t="str">
        <f t="shared" si="2"/>
        <v>Kansas - Tier 2</v>
      </c>
      <c r="AI20" t="str">
        <f t="shared" si="3"/>
        <v>Shawnee County * - Tier 2</v>
      </c>
    </row>
    <row r="21" spans="1:35" x14ac:dyDescent="0.3">
      <c r="A21">
        <v>14</v>
      </c>
      <c r="B21">
        <v>7</v>
      </c>
      <c r="C21" t="s">
        <v>28</v>
      </c>
      <c r="D21" t="s">
        <v>2717</v>
      </c>
      <c r="E21" t="s">
        <v>4326</v>
      </c>
      <c r="F21" t="s">
        <v>186</v>
      </c>
      <c r="G21" s="56">
        <v>4.3554300000000001</v>
      </c>
      <c r="H21">
        <v>152</v>
      </c>
      <c r="I21">
        <v>6</v>
      </c>
      <c r="J21" s="12">
        <v>17</v>
      </c>
      <c r="K21" s="12">
        <v>2</v>
      </c>
      <c r="L21">
        <v>32</v>
      </c>
      <c r="M21" s="12">
        <v>130.50709114829078</v>
      </c>
      <c r="N21" s="12">
        <v>307.86495191061903</v>
      </c>
      <c r="O21" s="12">
        <v>5041.3501568088323</v>
      </c>
      <c r="P21" s="12">
        <v>4906.4908813717193</v>
      </c>
      <c r="Q21">
        <v>0</v>
      </c>
      <c r="R21" s="57">
        <v>9.3836174954541442E-5</v>
      </c>
      <c r="S21" s="57">
        <v>1.2755958375293723E-2</v>
      </c>
      <c r="T21" s="57">
        <v>5.994005994005994E-3</v>
      </c>
      <c r="U21" s="57">
        <v>5.0373412276904107E-3</v>
      </c>
      <c r="V21" s="57">
        <v>8.916382484992812E-4</v>
      </c>
      <c r="W21" s="57">
        <v>7.4941451990632318E-2</v>
      </c>
      <c r="X21" s="57">
        <v>2.4545399559653822E-2</v>
      </c>
      <c r="Y21" s="57">
        <v>4.0665863052786206E-3</v>
      </c>
      <c r="Z21" s="57">
        <v>1.905987793231129E-3</v>
      </c>
      <c r="AA21" s="57">
        <v>3.7187766749191796E-3</v>
      </c>
      <c r="AB21" s="57">
        <v>0</v>
      </c>
      <c r="AC21" s="17">
        <v>1.2177362031287182E-2</v>
      </c>
      <c r="AD21" s="12">
        <v>14</v>
      </c>
      <c r="AE21" s="16">
        <v>1</v>
      </c>
      <c r="AF21" s="17">
        <v>0.36112214015302502</v>
      </c>
      <c r="AG21" t="str">
        <f>IF(AF21&lt;='CAV Tier 1 Analysis'!$A$5,"Tier 1", "Tier 2")</f>
        <v>Tier 2</v>
      </c>
      <c r="AH21" t="str">
        <f t="shared" si="2"/>
        <v>Kansas - Tier 2</v>
      </c>
      <c r="AI21" t="str">
        <f t="shared" si="3"/>
        <v>Augusta, City Of - Tier 2</v>
      </c>
    </row>
    <row r="22" spans="1:35" x14ac:dyDescent="0.3">
      <c r="A22">
        <v>15</v>
      </c>
      <c r="B22">
        <v>7</v>
      </c>
      <c r="C22" t="s">
        <v>28</v>
      </c>
      <c r="D22" t="s">
        <v>2826</v>
      </c>
      <c r="E22" t="s">
        <v>4479</v>
      </c>
      <c r="F22" t="s">
        <v>167</v>
      </c>
      <c r="G22" s="56">
        <v>7.0012100000000004</v>
      </c>
      <c r="H22">
        <v>139</v>
      </c>
      <c r="I22">
        <v>60</v>
      </c>
      <c r="J22" s="12">
        <v>7</v>
      </c>
      <c r="K22" s="12">
        <v>4</v>
      </c>
      <c r="L22">
        <v>8</v>
      </c>
      <c r="M22" s="12">
        <v>141.08273998351714</v>
      </c>
      <c r="N22" s="12">
        <v>239.99785020049273</v>
      </c>
      <c r="O22" s="12">
        <v>6745.0697672263959</v>
      </c>
      <c r="P22" s="12">
        <v>6290.6458301178809</v>
      </c>
      <c r="Q22">
        <v>0</v>
      </c>
      <c r="R22" s="57">
        <v>1.508385547359239E-4</v>
      </c>
      <c r="S22" s="57">
        <v>1.166498825109097E-2</v>
      </c>
      <c r="T22" s="57">
        <v>5.9940059940059943E-2</v>
      </c>
      <c r="U22" s="57">
        <v>2.0741993290489926E-3</v>
      </c>
      <c r="V22" s="57">
        <v>1.7832764969985624E-3</v>
      </c>
      <c r="W22" s="57">
        <v>1.873536299765808E-2</v>
      </c>
      <c r="X22" s="57">
        <v>2.6534437273844101E-2</v>
      </c>
      <c r="Y22" s="57">
        <v>3.1701301654011686E-3</v>
      </c>
      <c r="Z22" s="57">
        <v>2.5501146004434034E-3</v>
      </c>
      <c r="AA22" s="57">
        <v>4.7678692468454765E-3</v>
      </c>
      <c r="AB22" s="57">
        <v>0</v>
      </c>
      <c r="AC22" s="17">
        <v>1.1942843350556965E-2</v>
      </c>
      <c r="AD22" s="12">
        <v>15</v>
      </c>
      <c r="AE22" s="16">
        <v>1</v>
      </c>
      <c r="AF22" s="17">
        <v>0.37306498350358197</v>
      </c>
      <c r="AG22" t="str">
        <f>IF(AF22&lt;='CAV Tier 1 Analysis'!$A$5,"Tier 1", "Tier 2")</f>
        <v>Tier 2</v>
      </c>
      <c r="AH22" t="str">
        <f t="shared" si="2"/>
        <v>Kansas - Tier 2</v>
      </c>
      <c r="AI22" t="str">
        <f t="shared" si="3"/>
        <v>Coffeyville, City Of - Tier 2</v>
      </c>
    </row>
    <row r="23" spans="1:35" x14ac:dyDescent="0.3">
      <c r="A23">
        <v>16</v>
      </c>
      <c r="B23">
        <v>7</v>
      </c>
      <c r="C23" t="s">
        <v>28</v>
      </c>
      <c r="D23" t="s">
        <v>2254</v>
      </c>
      <c r="E23" t="s">
        <v>4417</v>
      </c>
      <c r="F23" t="s">
        <v>108</v>
      </c>
      <c r="G23" s="56">
        <v>236.07326</v>
      </c>
      <c r="H23">
        <v>48</v>
      </c>
      <c r="I23">
        <v>9</v>
      </c>
      <c r="J23" s="12">
        <v>6.6976744186046515</v>
      </c>
      <c r="K23" s="12">
        <v>1.1395348837209303</v>
      </c>
      <c r="L23">
        <v>0</v>
      </c>
      <c r="M23" s="12">
        <v>11.674440891780794</v>
      </c>
      <c r="N23" s="12">
        <v>437.46473252626532</v>
      </c>
      <c r="O23" s="12">
        <v>43865.246413893256</v>
      </c>
      <c r="P23">
        <v>0</v>
      </c>
      <c r="Q23" s="12">
        <v>19152.59657069965</v>
      </c>
      <c r="R23" s="57">
        <v>5.0861135932500235E-3</v>
      </c>
      <c r="S23" s="57">
        <v>4.0281973816717019E-3</v>
      </c>
      <c r="T23" s="57">
        <v>8.9910089910089919E-3</v>
      </c>
      <c r="U23" s="57">
        <v>1.9846159693226242E-3</v>
      </c>
      <c r="V23" s="57">
        <v>5.0802644391238121E-4</v>
      </c>
      <c r="W23" s="57">
        <v>0</v>
      </c>
      <c r="X23" s="57">
        <v>2.1956953741212384E-3</v>
      </c>
      <c r="Y23" s="57">
        <v>5.7784690309605966E-3</v>
      </c>
      <c r="Z23" s="57">
        <v>1.6584173209836902E-2</v>
      </c>
      <c r="AA23" s="57">
        <v>0</v>
      </c>
      <c r="AB23" s="57">
        <v>7.7732695830250095E-2</v>
      </c>
      <c r="AC23" s="17">
        <v>1.1171726893121323E-2</v>
      </c>
      <c r="AD23" s="12">
        <v>16</v>
      </c>
      <c r="AE23" s="16">
        <v>1</v>
      </c>
      <c r="AF23" s="17">
        <v>0.38423671039670332</v>
      </c>
      <c r="AG23" t="str">
        <f>IF(AF23&lt;='CAV Tier 1 Analysis'!$A$5,"Tier 1", "Tier 2")</f>
        <v>Tier 2</v>
      </c>
      <c r="AH23" t="str">
        <f t="shared" si="2"/>
        <v>Kansas - Tier 2</v>
      </c>
      <c r="AI23" t="str">
        <f t="shared" si="3"/>
        <v>Johnson County * - Tier 2</v>
      </c>
    </row>
    <row r="24" spans="1:35" x14ac:dyDescent="0.3">
      <c r="A24">
        <v>17</v>
      </c>
      <c r="B24">
        <v>7</v>
      </c>
      <c r="C24" t="s">
        <v>28</v>
      </c>
      <c r="D24" t="s">
        <v>2051</v>
      </c>
      <c r="E24" t="s">
        <v>4327</v>
      </c>
      <c r="F24" t="s">
        <v>201</v>
      </c>
      <c r="G24" s="56">
        <v>6.3329800000000001</v>
      </c>
      <c r="H24">
        <v>120</v>
      </c>
      <c r="I24">
        <v>5</v>
      </c>
      <c r="J24" s="12">
        <v>17</v>
      </c>
      <c r="K24" s="12">
        <v>2</v>
      </c>
      <c r="L24">
        <v>25</v>
      </c>
      <c r="M24" s="12">
        <v>97.535182489128346</v>
      </c>
      <c r="N24" s="12">
        <v>474.48640771294652</v>
      </c>
      <c r="O24" s="12">
        <v>7972.5027721972374</v>
      </c>
      <c r="P24" s="12">
        <v>7776.4116642795971</v>
      </c>
      <c r="Q24">
        <v>0</v>
      </c>
      <c r="R24" s="57">
        <v>1.3644177940263345E-4</v>
      </c>
      <c r="S24" s="57">
        <v>1.0070493454179255E-2</v>
      </c>
      <c r="T24" s="57">
        <v>4.995004995004995E-3</v>
      </c>
      <c r="U24" s="57">
        <v>5.0373412276904107E-3</v>
      </c>
      <c r="V24" s="57">
        <v>8.916382484992812E-4</v>
      </c>
      <c r="W24" s="57">
        <v>5.8548009367681501E-2</v>
      </c>
      <c r="X24" s="57">
        <v>1.8344137504368554E-2</v>
      </c>
      <c r="Y24" s="57">
        <v>6.2674881166938107E-3</v>
      </c>
      <c r="Z24" s="57">
        <v>3.0141713018656886E-3</v>
      </c>
      <c r="AA24" s="57">
        <v>5.8939757580080375E-3</v>
      </c>
      <c r="AB24" s="57">
        <v>0</v>
      </c>
      <c r="AC24" s="17">
        <v>1.0290791068490381E-2</v>
      </c>
      <c r="AD24" s="12">
        <v>17</v>
      </c>
      <c r="AE24" s="16">
        <v>1</v>
      </c>
      <c r="AF24" s="17">
        <v>0.39452750146519372</v>
      </c>
      <c r="AG24" t="str">
        <f>IF(AF24&lt;='CAV Tier 1 Analysis'!$A$5,"Tier 1", "Tier 2")</f>
        <v>Tier 2</v>
      </c>
      <c r="AH24" t="str">
        <f t="shared" si="2"/>
        <v>Kansas - Tier 2</v>
      </c>
      <c r="AI24" t="str">
        <f t="shared" si="3"/>
        <v>El Dorado, City Of - Tier 2</v>
      </c>
    </row>
    <row r="25" spans="1:35" x14ac:dyDescent="0.3">
      <c r="A25">
        <v>18</v>
      </c>
      <c r="B25">
        <v>7</v>
      </c>
      <c r="C25" t="s">
        <v>28</v>
      </c>
      <c r="D25" t="s">
        <v>2864</v>
      </c>
      <c r="E25" t="s">
        <v>4527</v>
      </c>
      <c r="F25" t="s">
        <v>133</v>
      </c>
      <c r="G25" s="56">
        <v>606.06109000000004</v>
      </c>
      <c r="H25">
        <v>118</v>
      </c>
      <c r="I25">
        <v>6</v>
      </c>
      <c r="J25" s="12">
        <v>4.875</v>
      </c>
      <c r="K25" s="12">
        <v>5.28125</v>
      </c>
      <c r="L25">
        <v>13</v>
      </c>
      <c r="M25" s="12">
        <v>69.84388567165729</v>
      </c>
      <c r="N25" s="12">
        <v>881.97177742335236</v>
      </c>
      <c r="O25" s="12">
        <v>29059.900370092771</v>
      </c>
      <c r="P25">
        <v>0</v>
      </c>
      <c r="Q25" s="12">
        <v>3073.6292098343001</v>
      </c>
      <c r="R25" s="57">
        <v>1.3057368497342417E-2</v>
      </c>
      <c r="S25" s="57">
        <v>9.902651896609601E-3</v>
      </c>
      <c r="T25" s="57">
        <v>5.994005994005994E-3</v>
      </c>
      <c r="U25" s="57">
        <v>1.4445316755876912E-3</v>
      </c>
      <c r="V25" s="57">
        <v>2.3544822499434142E-3</v>
      </c>
      <c r="W25" s="57">
        <v>3.0444964871194378E-2</v>
      </c>
      <c r="X25" s="57">
        <v>1.3136037785576383E-2</v>
      </c>
      <c r="Y25" s="57">
        <v>1.1649959923834828E-2</v>
      </c>
      <c r="Z25" s="57">
        <v>1.0986702699693053E-2</v>
      </c>
      <c r="AA25" s="57">
        <v>0</v>
      </c>
      <c r="AB25" s="57">
        <v>1.2474626277490358E-2</v>
      </c>
      <c r="AC25" s="17">
        <v>1.0131393806479828E-2</v>
      </c>
      <c r="AD25" s="12">
        <v>18</v>
      </c>
      <c r="AE25" s="16">
        <v>1</v>
      </c>
      <c r="AF25" s="17">
        <v>0.40465889527167354</v>
      </c>
      <c r="AG25" t="str">
        <f>IF(AF25&lt;='CAV Tier 1 Analysis'!$A$5,"Tier 1", "Tier 2")</f>
        <v>Tier 2</v>
      </c>
      <c r="AH25" t="str">
        <f t="shared" si="2"/>
        <v>Kansas - Tier 2</v>
      </c>
      <c r="AI25" t="str">
        <f t="shared" si="3"/>
        <v>Riley County * - Tier 2</v>
      </c>
    </row>
    <row r="26" spans="1:35" x14ac:dyDescent="0.3">
      <c r="A26">
        <v>19</v>
      </c>
      <c r="B26">
        <v>7</v>
      </c>
      <c r="C26" t="s">
        <v>28</v>
      </c>
      <c r="D26" t="s">
        <v>2783</v>
      </c>
      <c r="E26" t="s">
        <v>4423</v>
      </c>
      <c r="F26" t="s">
        <v>109</v>
      </c>
      <c r="G26" s="56">
        <v>34.429699999999997</v>
      </c>
      <c r="H26">
        <v>30</v>
      </c>
      <c r="I26">
        <v>7</v>
      </c>
      <c r="J26" s="12">
        <v>6</v>
      </c>
      <c r="K26" s="12">
        <v>1</v>
      </c>
      <c r="L26">
        <v>0</v>
      </c>
      <c r="M26" s="12">
        <v>23.613187451531672</v>
      </c>
      <c r="N26" s="12">
        <v>338.64630671958031</v>
      </c>
      <c r="O26" s="12">
        <v>50346.976104351488</v>
      </c>
      <c r="P26" s="12">
        <v>30960.724851714203</v>
      </c>
      <c r="Q26" s="12">
        <v>11659.640703182748</v>
      </c>
      <c r="R26" s="57">
        <v>7.4177551994461511E-4</v>
      </c>
      <c r="S26" s="57">
        <v>2.5176233635448137E-3</v>
      </c>
      <c r="T26" s="57">
        <v>6.993006993006993E-3</v>
      </c>
      <c r="U26" s="57">
        <v>1.7778851391848508E-3</v>
      </c>
      <c r="V26" s="57">
        <v>4.458191242496406E-4</v>
      </c>
      <c r="W26" s="57">
        <v>0</v>
      </c>
      <c r="X26" s="57">
        <v>4.4411006005510793E-3</v>
      </c>
      <c r="Y26" s="57">
        <v>4.4731770365301132E-3</v>
      </c>
      <c r="Z26" s="57">
        <v>1.9034726590333943E-2</v>
      </c>
      <c r="AA26" s="57">
        <v>2.3466062446845209E-2</v>
      </c>
      <c r="AB26" s="57">
        <v>4.732179790478399E-2</v>
      </c>
      <c r="AC26" s="17">
        <v>1.0110270428997752E-2</v>
      </c>
      <c r="AD26" s="12">
        <v>19</v>
      </c>
      <c r="AE26" s="16">
        <v>1</v>
      </c>
      <c r="AF26" s="17">
        <v>0.41476916570067129</v>
      </c>
      <c r="AG26" t="str">
        <f>IF(AF26&lt;='CAV Tier 1 Analysis'!$A$5,"Tier 1", "Tier 2")</f>
        <v>Tier 2</v>
      </c>
      <c r="AH26" t="str">
        <f t="shared" si="2"/>
        <v>Kansas - Tier 2</v>
      </c>
      <c r="AI26" t="str">
        <f t="shared" si="3"/>
        <v>Lenexa, City Of - Tier 2</v>
      </c>
    </row>
    <row r="27" spans="1:35" x14ac:dyDescent="0.3">
      <c r="A27">
        <v>20</v>
      </c>
      <c r="B27">
        <v>7</v>
      </c>
      <c r="C27" t="s">
        <v>28</v>
      </c>
      <c r="D27" t="s">
        <v>2893</v>
      </c>
      <c r="E27" t="s">
        <v>4560</v>
      </c>
      <c r="F27" t="s">
        <v>126</v>
      </c>
      <c r="G27" s="56">
        <v>1172.6805300000001</v>
      </c>
      <c r="H27">
        <v>140</v>
      </c>
      <c r="I27">
        <v>12</v>
      </c>
      <c r="J27" s="12">
        <v>12.105263157894736</v>
      </c>
      <c r="K27" s="12">
        <v>3.5526315789473686</v>
      </c>
      <c r="L27">
        <v>15</v>
      </c>
      <c r="M27" s="12">
        <v>67.231657210169601</v>
      </c>
      <c r="N27" s="12">
        <v>207.05712813978803</v>
      </c>
      <c r="O27" s="12">
        <v>17098.888662713805</v>
      </c>
      <c r="P27">
        <v>0</v>
      </c>
      <c r="Q27">
        <v>0</v>
      </c>
      <c r="R27" s="57">
        <v>2.5264980812196358E-2</v>
      </c>
      <c r="S27" s="57">
        <v>1.1748909029875798E-2</v>
      </c>
      <c r="T27" s="57">
        <v>1.1988011988011988E-2</v>
      </c>
      <c r="U27" s="57">
        <v>3.586961245723822E-3</v>
      </c>
      <c r="V27" s="57">
        <v>1.5838310993079338E-3</v>
      </c>
      <c r="W27" s="57">
        <v>3.5128805620608897E-2</v>
      </c>
      <c r="X27" s="57">
        <v>1.264473734539218E-2</v>
      </c>
      <c r="Y27" s="57">
        <v>2.7350163650587968E-3</v>
      </c>
      <c r="Z27" s="57">
        <v>6.4645922332798754E-3</v>
      </c>
      <c r="AA27" s="57">
        <v>0</v>
      </c>
      <c r="AB27" s="57">
        <v>0</v>
      </c>
      <c r="AC27" s="17">
        <v>1.0104167794495968E-2</v>
      </c>
      <c r="AD27" s="12">
        <v>20</v>
      </c>
      <c r="AE27" s="16">
        <v>1</v>
      </c>
      <c r="AF27" s="17">
        <v>0.42487333349516726</v>
      </c>
      <c r="AG27" t="str">
        <f>IF(AF27&lt;='CAV Tier 1 Analysis'!$A$5,"Tier 1", "Tier 2")</f>
        <v>Tier 2</v>
      </c>
      <c r="AH27" t="str">
        <f t="shared" si="2"/>
        <v>Kansas - Tier 2</v>
      </c>
      <c r="AI27" t="str">
        <f t="shared" si="3"/>
        <v>Sumner County * - Tier 2</v>
      </c>
    </row>
    <row r="28" spans="1:35" x14ac:dyDescent="0.3">
      <c r="A28">
        <v>21</v>
      </c>
      <c r="B28">
        <v>7</v>
      </c>
      <c r="C28" t="s">
        <v>28</v>
      </c>
      <c r="D28" t="s">
        <v>2801</v>
      </c>
      <c r="E28" t="s">
        <v>4443</v>
      </c>
      <c r="F28" t="s">
        <v>125</v>
      </c>
      <c r="G28" s="56">
        <v>23.555479999999996</v>
      </c>
      <c r="H28">
        <v>89</v>
      </c>
      <c r="I28">
        <v>12</v>
      </c>
      <c r="J28" s="12">
        <v>12</v>
      </c>
      <c r="K28" s="12">
        <v>3</v>
      </c>
      <c r="L28">
        <v>1</v>
      </c>
      <c r="M28" s="12">
        <v>39.222728214411255</v>
      </c>
      <c r="N28" s="12">
        <v>2605.6089927114663</v>
      </c>
      <c r="O28" s="12">
        <v>32188.028811744327</v>
      </c>
      <c r="P28" s="12">
        <v>29433.387072150796</v>
      </c>
      <c r="Q28">
        <v>0</v>
      </c>
      <c r="R28" s="57">
        <v>5.0749435587719267E-4</v>
      </c>
      <c r="S28" s="57">
        <v>7.4689493118496137E-3</v>
      </c>
      <c r="T28" s="57">
        <v>1.1988011988011988E-2</v>
      </c>
      <c r="U28" s="57">
        <v>3.5557702783697016E-3</v>
      </c>
      <c r="V28" s="57">
        <v>1.3374573727489218E-3</v>
      </c>
      <c r="W28" s="57">
        <v>2.34192037470726E-3</v>
      </c>
      <c r="X28" s="57">
        <v>7.3768982771097516E-3</v>
      </c>
      <c r="Y28" s="57">
        <v>3.4417473573762097E-2</v>
      </c>
      <c r="Z28" s="57">
        <v>1.2169357036328345E-2</v>
      </c>
      <c r="AA28" s="57">
        <v>2.2308447310755253E-2</v>
      </c>
      <c r="AB28" s="57">
        <v>0</v>
      </c>
      <c r="AC28" s="17">
        <v>9.4065254435927378E-3</v>
      </c>
      <c r="AD28" s="12">
        <v>21</v>
      </c>
      <c r="AE28" s="16">
        <v>1</v>
      </c>
      <c r="AF28" s="17">
        <v>0.43427985893875998</v>
      </c>
      <c r="AG28" t="str">
        <f>IF(AF28&lt;='CAV Tier 1 Analysis'!$A$5,"Tier 1", "Tier 2")</f>
        <v>Tier 2</v>
      </c>
      <c r="AH28" t="str">
        <f t="shared" si="2"/>
        <v>Kansas - Tier 2</v>
      </c>
      <c r="AI28" t="str">
        <f t="shared" si="3"/>
        <v>Leavenworth, City Of - Tier 2</v>
      </c>
    </row>
    <row r="29" spans="1:35" x14ac:dyDescent="0.3">
      <c r="A29">
        <v>22</v>
      </c>
      <c r="B29">
        <v>7</v>
      </c>
      <c r="C29" t="s">
        <v>28</v>
      </c>
      <c r="D29" t="s">
        <v>2746</v>
      </c>
      <c r="E29" t="s">
        <v>4373</v>
      </c>
      <c r="F29" t="s">
        <v>172</v>
      </c>
      <c r="G29" s="56">
        <v>7.5950600000000001</v>
      </c>
      <c r="H29">
        <v>369</v>
      </c>
      <c r="I29">
        <v>13</v>
      </c>
      <c r="J29" s="12">
        <v>4</v>
      </c>
      <c r="K29" s="12">
        <v>5</v>
      </c>
      <c r="L29">
        <v>3</v>
      </c>
      <c r="M29" s="12">
        <v>66.565852014335647</v>
      </c>
      <c r="N29" s="12">
        <v>1362.4272096475706</v>
      </c>
      <c r="O29" s="12">
        <v>14818.270818833105</v>
      </c>
      <c r="P29" s="12">
        <v>14598.137842992042</v>
      </c>
      <c r="Q29">
        <v>0</v>
      </c>
      <c r="R29" s="57">
        <v>1.6363283968522959E-4</v>
      </c>
      <c r="S29" s="57">
        <v>3.0966767371601207E-2</v>
      </c>
      <c r="T29" s="57">
        <v>1.2987012987012988E-2</v>
      </c>
      <c r="U29" s="57">
        <v>1.1852567594565673E-3</v>
      </c>
      <c r="V29" s="57">
        <v>2.229095621248203E-3</v>
      </c>
      <c r="W29" s="57">
        <v>7.0257611241217799E-3</v>
      </c>
      <c r="X29" s="57">
        <v>1.2519514612919592E-2</v>
      </c>
      <c r="Y29" s="57">
        <v>1.7996292849535862E-2</v>
      </c>
      <c r="Z29" s="57">
        <v>5.6023569914784507E-3</v>
      </c>
      <c r="AA29" s="57">
        <v>1.1064366737923416E-2</v>
      </c>
      <c r="AB29" s="57">
        <v>0</v>
      </c>
      <c r="AC29" s="17">
        <v>9.2490961722712095E-3</v>
      </c>
      <c r="AD29" s="12">
        <v>22</v>
      </c>
      <c r="AE29" s="16">
        <v>1</v>
      </c>
      <c r="AF29" s="17">
        <v>0.44352895511103119</v>
      </c>
      <c r="AG29" t="str">
        <f>IF(AF29&lt;='CAV Tier 1 Analysis'!$A$5,"Tier 1", "Tier 2")</f>
        <v>Tier 2</v>
      </c>
      <c r="AH29" t="str">
        <f t="shared" si="2"/>
        <v>Kansas - Tier 2</v>
      </c>
      <c r="AI29" t="str">
        <f t="shared" si="3"/>
        <v>Hays, City Of - Tier 2</v>
      </c>
    </row>
    <row r="30" spans="1:35" x14ac:dyDescent="0.3">
      <c r="A30">
        <v>23</v>
      </c>
      <c r="B30">
        <v>7</v>
      </c>
      <c r="C30" t="s">
        <v>28</v>
      </c>
      <c r="D30" t="s">
        <v>2873</v>
      </c>
      <c r="E30" t="s">
        <v>4537</v>
      </c>
      <c r="F30" t="s">
        <v>148</v>
      </c>
      <c r="G30" s="56">
        <v>697.17352000000005</v>
      </c>
      <c r="H30">
        <v>147</v>
      </c>
      <c r="I30">
        <v>26</v>
      </c>
      <c r="J30" s="12">
        <v>4.8666666666666663</v>
      </c>
      <c r="K30" s="12">
        <v>4.7666666666666666</v>
      </c>
      <c r="L30">
        <v>2</v>
      </c>
      <c r="M30" s="12">
        <v>97.794280970396017</v>
      </c>
      <c r="N30" s="12">
        <v>317.49521496832864</v>
      </c>
      <c r="O30" s="12">
        <v>15510.139180393664</v>
      </c>
      <c r="P30">
        <v>0</v>
      </c>
      <c r="Q30" s="12">
        <v>1332.9491507691491</v>
      </c>
      <c r="R30" s="57">
        <v>1.5020353075676453E-2</v>
      </c>
      <c r="S30" s="57">
        <v>1.2336354481369587E-2</v>
      </c>
      <c r="T30" s="57">
        <v>2.5974025974025976E-2</v>
      </c>
      <c r="U30" s="57">
        <v>1.4420623906721568E-3</v>
      </c>
      <c r="V30" s="57">
        <v>2.1250711589232869E-3</v>
      </c>
      <c r="W30" s="57">
        <v>4.6838407494145199E-3</v>
      </c>
      <c r="X30" s="57">
        <v>1.8392868003930359E-2</v>
      </c>
      <c r="Y30" s="57">
        <v>4.1937923923101913E-3</v>
      </c>
      <c r="Z30" s="57">
        <v>5.8639322859213939E-3</v>
      </c>
      <c r="AA30" s="57">
        <v>0</v>
      </c>
      <c r="AB30" s="57">
        <v>5.4099051536667647E-3</v>
      </c>
      <c r="AC30" s="17">
        <v>8.676564151446426E-3</v>
      </c>
      <c r="AD30" s="12">
        <v>23</v>
      </c>
      <c r="AE30" s="16">
        <v>1</v>
      </c>
      <c r="AF30" s="17">
        <v>0.4522055192624776</v>
      </c>
      <c r="AG30" t="str">
        <f>IF(AF30&lt;='CAV Tier 1 Analysis'!$A$5,"Tier 1", "Tier 2")</f>
        <v>Tier 2</v>
      </c>
      <c r="AH30" t="str">
        <f t="shared" si="2"/>
        <v>Kansas - Tier 2</v>
      </c>
      <c r="AI30" t="str">
        <f t="shared" si="3"/>
        <v>Saline County* - Tier 2</v>
      </c>
    </row>
    <row r="31" spans="1:35" x14ac:dyDescent="0.3">
      <c r="A31">
        <v>24</v>
      </c>
      <c r="B31">
        <v>7</v>
      </c>
      <c r="C31" t="s">
        <v>28</v>
      </c>
      <c r="D31" t="s">
        <v>2782</v>
      </c>
      <c r="E31" t="s">
        <v>4422</v>
      </c>
      <c r="F31" t="s">
        <v>143</v>
      </c>
      <c r="G31" s="56">
        <v>15.088469999999999</v>
      </c>
      <c r="H31">
        <v>74</v>
      </c>
      <c r="I31">
        <v>9</v>
      </c>
      <c r="J31" s="12">
        <v>6</v>
      </c>
      <c r="K31" s="12">
        <v>1</v>
      </c>
      <c r="L31">
        <v>3</v>
      </c>
      <c r="M31" s="12">
        <v>65.034269876269761</v>
      </c>
      <c r="N31" s="12">
        <v>685.81177998686178</v>
      </c>
      <c r="O31" s="12">
        <v>30997.389411440159</v>
      </c>
      <c r="P31" s="12">
        <v>22501.537741482807</v>
      </c>
      <c r="Q31" s="12">
        <v>4804.397414904317</v>
      </c>
      <c r="R31" s="57">
        <v>3.2507566663138879E-4</v>
      </c>
      <c r="S31" s="57">
        <v>6.2101376300772075E-3</v>
      </c>
      <c r="T31" s="57">
        <v>8.9910089910089919E-3</v>
      </c>
      <c r="U31" s="57">
        <v>1.7778851391848508E-3</v>
      </c>
      <c r="V31" s="57">
        <v>4.458191242496406E-4</v>
      </c>
      <c r="W31" s="57">
        <v>7.0257611241217799E-3</v>
      </c>
      <c r="X31" s="57">
        <v>1.2231459035199758E-2</v>
      </c>
      <c r="Y31" s="57">
        <v>9.0588836929479978E-3</v>
      </c>
      <c r="Z31" s="57">
        <v>1.1719210926152919E-2</v>
      </c>
      <c r="AA31" s="57">
        <v>1.7054590689353478E-2</v>
      </c>
      <c r="AB31" s="57">
        <v>1.9499119167566456E-2</v>
      </c>
      <c r="AC31" s="17">
        <v>8.5762682896813169E-3</v>
      </c>
      <c r="AD31" s="12">
        <v>24</v>
      </c>
      <c r="AE31" s="16">
        <v>1</v>
      </c>
      <c r="AF31" s="17">
        <v>0.46078178755215893</v>
      </c>
      <c r="AG31" t="str">
        <f>IF(AF31&lt;='CAV Tier 1 Analysis'!$A$5,"Tier 1", "Tier 2")</f>
        <v>Tier 2</v>
      </c>
      <c r="AH31" t="str">
        <f t="shared" si="2"/>
        <v>Kansas - Tier 2</v>
      </c>
      <c r="AI31" t="str">
        <f t="shared" si="3"/>
        <v>Leawood, City Of - Tier 2</v>
      </c>
    </row>
    <row r="32" spans="1:35" x14ac:dyDescent="0.3">
      <c r="A32">
        <v>25</v>
      </c>
      <c r="B32">
        <v>7</v>
      </c>
      <c r="C32" t="s">
        <v>28</v>
      </c>
      <c r="D32" t="s">
        <v>2174</v>
      </c>
      <c r="E32" t="s">
        <v>4364</v>
      </c>
      <c r="F32" t="s">
        <v>137</v>
      </c>
      <c r="G32" s="56">
        <v>440.34465999999998</v>
      </c>
      <c r="H32">
        <v>98</v>
      </c>
      <c r="I32">
        <v>0</v>
      </c>
      <c r="J32" s="12">
        <v>13.394736842105264</v>
      </c>
      <c r="K32" s="12">
        <v>2.3947368421052633</v>
      </c>
      <c r="L32">
        <v>1</v>
      </c>
      <c r="M32" s="12">
        <v>10.972605504061294</v>
      </c>
      <c r="N32" s="12">
        <v>1247.6665141023216</v>
      </c>
      <c r="O32" s="12">
        <v>35415.981556382911</v>
      </c>
      <c r="P32">
        <v>0</v>
      </c>
      <c r="Q32" s="12">
        <v>8008.3737685597371</v>
      </c>
      <c r="R32" s="57">
        <v>9.4870675354805523E-3</v>
      </c>
      <c r="S32" s="57">
        <v>8.2242363209130576E-3</v>
      </c>
      <c r="T32" s="57">
        <v>0</v>
      </c>
      <c r="U32" s="57">
        <v>3.9690505958117949E-3</v>
      </c>
      <c r="V32" s="57">
        <v>1.0676194817557183E-3</v>
      </c>
      <c r="W32" s="57">
        <v>2.34192037470726E-3</v>
      </c>
      <c r="X32" s="57">
        <v>2.0636961864517697E-3</v>
      </c>
      <c r="Y32" s="57">
        <v>1.6480419509643473E-2</v>
      </c>
      <c r="Z32" s="57">
        <v>1.3389752037079998E-2</v>
      </c>
      <c r="AA32" s="57">
        <v>0</v>
      </c>
      <c r="AB32" s="57">
        <v>3.2502772141023963E-2</v>
      </c>
      <c r="AC32" s="17">
        <v>8.1387758348061435E-3</v>
      </c>
      <c r="AD32" s="12">
        <v>25</v>
      </c>
      <c r="AE32" s="16">
        <v>1</v>
      </c>
      <c r="AF32" s="17">
        <v>0.46892056338696508</v>
      </c>
      <c r="AG32" t="str">
        <f>IF(AF32&lt;='CAV Tier 1 Analysis'!$A$5,"Tier 1", "Tier 2")</f>
        <v>Tier 2</v>
      </c>
      <c r="AH32" t="str">
        <f t="shared" si="2"/>
        <v>Kansas - Tier 2</v>
      </c>
      <c r="AI32" t="str">
        <f t="shared" si="3"/>
        <v>Douglas County * - Tier 2</v>
      </c>
    </row>
    <row r="33" spans="1:35" x14ac:dyDescent="0.3">
      <c r="A33">
        <v>26</v>
      </c>
      <c r="B33">
        <v>7</v>
      </c>
      <c r="C33" t="s">
        <v>28</v>
      </c>
      <c r="D33" t="s">
        <v>2784</v>
      </c>
      <c r="E33" t="s">
        <v>4424</v>
      </c>
      <c r="F33" t="s">
        <v>245</v>
      </c>
      <c r="G33" s="56">
        <v>4.313629999999999</v>
      </c>
      <c r="H33">
        <v>35</v>
      </c>
      <c r="I33">
        <v>43</v>
      </c>
      <c r="J33" s="12">
        <v>6.4347826086956523</v>
      </c>
      <c r="K33" s="12">
        <v>1.0434782608695652</v>
      </c>
      <c r="L33">
        <v>4</v>
      </c>
      <c r="M33" s="12">
        <v>93.491328648956951</v>
      </c>
      <c r="N33" s="12">
        <v>312.52766199621323</v>
      </c>
      <c r="O33" s="12">
        <v>10186.172070580316</v>
      </c>
      <c r="P33" s="12">
        <v>7757.0610625791487</v>
      </c>
      <c r="Q33">
        <v>0</v>
      </c>
      <c r="R33" s="57">
        <v>9.2935608968381639E-5</v>
      </c>
      <c r="S33" s="57">
        <v>2.9372272574689495E-3</v>
      </c>
      <c r="T33" s="57">
        <v>4.295704295704296E-2</v>
      </c>
      <c r="U33" s="57">
        <v>1.9067173956475213E-3</v>
      </c>
      <c r="V33" s="57">
        <v>4.6520256443440759E-4</v>
      </c>
      <c r="W33" s="57">
        <v>9.3676814988290398E-3</v>
      </c>
      <c r="X33" s="57">
        <v>1.7583581067208646E-2</v>
      </c>
      <c r="Y33" s="57">
        <v>4.1281760148635781E-3</v>
      </c>
      <c r="Z33" s="57">
        <v>3.8510952467875051E-3</v>
      </c>
      <c r="AA33" s="57">
        <v>5.879309356298725E-3</v>
      </c>
      <c r="AB33" s="57">
        <v>0</v>
      </c>
      <c r="AC33" s="17">
        <v>8.1062699061408821E-3</v>
      </c>
      <c r="AD33" s="12">
        <v>26</v>
      </c>
      <c r="AE33" s="16">
        <v>1</v>
      </c>
      <c r="AF33" s="17">
        <v>0.47702683329310597</v>
      </c>
      <c r="AG33" t="str">
        <f>IF(AF33&lt;='CAV Tier 1 Analysis'!$A$5,"Tier 1", "Tier 2")</f>
        <v>Tier 2</v>
      </c>
      <c r="AH33" t="str">
        <f t="shared" si="2"/>
        <v>Kansas - Tier 2</v>
      </c>
      <c r="AI33" t="str">
        <f t="shared" si="3"/>
        <v>Merriam, City Of - Tier 2</v>
      </c>
    </row>
    <row r="34" spans="1:35" x14ac:dyDescent="0.3">
      <c r="A34">
        <v>27</v>
      </c>
      <c r="B34">
        <v>7</v>
      </c>
      <c r="C34" t="s">
        <v>28</v>
      </c>
      <c r="D34" t="s">
        <v>2797</v>
      </c>
      <c r="E34" t="s">
        <v>4439</v>
      </c>
      <c r="F34" t="s">
        <v>164</v>
      </c>
      <c r="G34" s="56">
        <v>429.39961000000011</v>
      </c>
      <c r="H34">
        <v>41</v>
      </c>
      <c r="I34">
        <v>29</v>
      </c>
      <c r="J34" s="12">
        <v>12.5625</v>
      </c>
      <c r="K34" s="12">
        <v>3.0208333333333335</v>
      </c>
      <c r="L34">
        <v>2</v>
      </c>
      <c r="M34" s="12">
        <v>9.5482396921599424</v>
      </c>
      <c r="N34" s="12">
        <v>552.68070380529662</v>
      </c>
      <c r="O34" s="12">
        <v>31780.728804388669</v>
      </c>
      <c r="P34">
        <v>0</v>
      </c>
      <c r="Q34" s="12">
        <v>3705.2515283739012</v>
      </c>
      <c r="R34" s="57">
        <v>9.2512603645040492E-3</v>
      </c>
      <c r="S34" s="57">
        <v>3.4407519301779123E-3</v>
      </c>
      <c r="T34" s="57">
        <v>2.8971028971028972E-2</v>
      </c>
      <c r="U34" s="57">
        <v>3.7224470101682814E-3</v>
      </c>
      <c r="V34" s="57">
        <v>1.3467452711707893E-3</v>
      </c>
      <c r="W34" s="57">
        <v>4.6838407494145199E-3</v>
      </c>
      <c r="X34" s="57">
        <v>1.7958055479844416E-3</v>
      </c>
      <c r="Y34" s="57">
        <v>7.3003561052928222E-3</v>
      </c>
      <c r="Z34" s="57">
        <v>1.2015368755797116E-2</v>
      </c>
      <c r="AA34" s="57">
        <v>0</v>
      </c>
      <c r="AB34" s="57">
        <v>1.5038127544036516E-2</v>
      </c>
      <c r="AC34" s="17">
        <v>7.9605211135977665E-3</v>
      </c>
      <c r="AD34" s="12">
        <v>27</v>
      </c>
      <c r="AE34" s="16">
        <v>1</v>
      </c>
      <c r="AF34" s="17">
        <v>0.48498735440670371</v>
      </c>
      <c r="AG34" t="str">
        <f>IF(AF34&lt;='CAV Tier 1 Analysis'!$A$5,"Tier 1", "Tier 2")</f>
        <v>Tier 2</v>
      </c>
      <c r="AH34" t="str">
        <f t="shared" si="2"/>
        <v>Kansas - Tier 2</v>
      </c>
      <c r="AI34" t="str">
        <f t="shared" si="3"/>
        <v>Leavenworth County * - Tier 2</v>
      </c>
    </row>
    <row r="35" spans="1:35" x14ac:dyDescent="0.3">
      <c r="A35">
        <v>28</v>
      </c>
      <c r="B35">
        <v>7</v>
      </c>
      <c r="C35" t="s">
        <v>28</v>
      </c>
      <c r="D35" t="s">
        <v>2790</v>
      </c>
      <c r="E35" t="s">
        <v>4430</v>
      </c>
      <c r="F35" t="s">
        <v>195</v>
      </c>
      <c r="G35" s="56">
        <v>6.2202700000000029</v>
      </c>
      <c r="H35">
        <v>32</v>
      </c>
      <c r="I35">
        <v>38</v>
      </c>
      <c r="J35" s="12">
        <v>6</v>
      </c>
      <c r="K35" s="12">
        <v>1</v>
      </c>
      <c r="L35">
        <v>0</v>
      </c>
      <c r="M35" s="12">
        <v>109.99265626733241</v>
      </c>
      <c r="N35" s="12">
        <v>90.880908278646828</v>
      </c>
      <c r="O35" s="12">
        <v>21155.352488942615</v>
      </c>
      <c r="P35" s="12">
        <v>17652.963126802093</v>
      </c>
      <c r="Q35">
        <v>0</v>
      </c>
      <c r="R35" s="57">
        <v>1.3401348293612473E-4</v>
      </c>
      <c r="S35" s="57">
        <v>2.6854649211144679E-3</v>
      </c>
      <c r="T35" s="57">
        <v>3.796203796203796E-2</v>
      </c>
      <c r="U35" s="57">
        <v>1.7778851391848508E-3</v>
      </c>
      <c r="V35" s="57">
        <v>4.458191242496406E-4</v>
      </c>
      <c r="W35" s="57">
        <v>0</v>
      </c>
      <c r="X35" s="57">
        <v>2.0687103458934875E-2</v>
      </c>
      <c r="Y35" s="57">
        <v>1.20044537295861E-3</v>
      </c>
      <c r="Z35" s="57">
        <v>7.998223164675012E-3</v>
      </c>
      <c r="AA35" s="57">
        <v>1.337971049093375E-2</v>
      </c>
      <c r="AB35" s="57">
        <v>0</v>
      </c>
      <c r="AC35" s="17">
        <v>7.8427911924568456E-3</v>
      </c>
      <c r="AD35" s="12">
        <v>28</v>
      </c>
      <c r="AE35" s="16">
        <v>1</v>
      </c>
      <c r="AF35" s="17">
        <v>0.49283014559916055</v>
      </c>
      <c r="AG35" t="str">
        <f>IF(AF35&lt;='CAV Tier 1 Analysis'!$A$5,"Tier 1", "Tier 2")</f>
        <v>Tier 2</v>
      </c>
      <c r="AH35" t="str">
        <f t="shared" si="2"/>
        <v>Kansas - Tier 2</v>
      </c>
      <c r="AI35" t="str">
        <f t="shared" si="3"/>
        <v>Prairie Village, City Of - Tier 2</v>
      </c>
    </row>
    <row r="36" spans="1:35" x14ac:dyDescent="0.3">
      <c r="A36">
        <v>29</v>
      </c>
      <c r="B36">
        <v>7</v>
      </c>
      <c r="C36" t="s">
        <v>28</v>
      </c>
      <c r="D36" t="s">
        <v>2035</v>
      </c>
      <c r="E36" t="s">
        <v>4350</v>
      </c>
      <c r="F36" t="s">
        <v>236</v>
      </c>
      <c r="G36" s="56">
        <v>7.6471299999999989</v>
      </c>
      <c r="H36">
        <v>68</v>
      </c>
      <c r="I36">
        <v>8</v>
      </c>
      <c r="J36" s="12">
        <v>15</v>
      </c>
      <c r="K36" s="12">
        <v>3</v>
      </c>
      <c r="L36">
        <v>11</v>
      </c>
      <c r="M36" s="12">
        <v>47.016462385234725</v>
      </c>
      <c r="N36" s="12">
        <v>1541.3097735533083</v>
      </c>
      <c r="O36" s="12">
        <v>7954.3659352096929</v>
      </c>
      <c r="P36" s="12">
        <v>7705.7367583017522</v>
      </c>
      <c r="Q36">
        <v>0</v>
      </c>
      <c r="R36" s="57">
        <v>1.6475466913258216E-4</v>
      </c>
      <c r="S36" s="57">
        <v>5.7066129573682444E-3</v>
      </c>
      <c r="T36" s="57">
        <v>7.992007992007992E-3</v>
      </c>
      <c r="U36" s="57">
        <v>4.4447128479621276E-3</v>
      </c>
      <c r="V36" s="57">
        <v>1.3374573727489218E-3</v>
      </c>
      <c r="W36" s="57">
        <v>2.576112412177986E-2</v>
      </c>
      <c r="X36" s="57">
        <v>8.842721456535467E-3</v>
      </c>
      <c r="Y36" s="57">
        <v>2.035915156442912E-2</v>
      </c>
      <c r="Z36" s="57">
        <v>3.0073142915746269E-3</v>
      </c>
      <c r="AA36" s="57">
        <v>5.8404091259267737E-3</v>
      </c>
      <c r="AB36" s="57">
        <v>0</v>
      </c>
      <c r="AC36" s="17">
        <v>7.5869333090423374E-3</v>
      </c>
      <c r="AD36" s="12">
        <v>29</v>
      </c>
      <c r="AE36" s="16">
        <v>1</v>
      </c>
      <c r="AF36" s="17">
        <v>0.50041707890820286</v>
      </c>
      <c r="AG36" t="str">
        <f>IF(AF36&lt;='CAV Tier 1 Analysis'!$A$5,"Tier 1", "Tier 2")</f>
        <v>Tier 2</v>
      </c>
      <c r="AH36" t="str">
        <f t="shared" si="2"/>
        <v>Kansas - Tier 2</v>
      </c>
      <c r="AI36" t="str">
        <f t="shared" si="3"/>
        <v>Arkansas City, City Of - Tier 2</v>
      </c>
    </row>
    <row r="37" spans="1:35" x14ac:dyDescent="0.3">
      <c r="A37">
        <v>30</v>
      </c>
      <c r="B37">
        <v>7</v>
      </c>
      <c r="C37" t="s">
        <v>28</v>
      </c>
      <c r="D37" t="s">
        <v>2985</v>
      </c>
      <c r="E37" t="s">
        <v>4674</v>
      </c>
      <c r="F37" t="s">
        <v>134</v>
      </c>
      <c r="G37" s="56">
        <v>1240.86339</v>
      </c>
      <c r="H37">
        <v>206</v>
      </c>
      <c r="I37">
        <v>3</v>
      </c>
      <c r="J37" s="12">
        <v>9.8125</v>
      </c>
      <c r="K37" s="12">
        <v>4.3125</v>
      </c>
      <c r="L37">
        <v>4</v>
      </c>
      <c r="M37" s="12">
        <v>37.526945806661274</v>
      </c>
      <c r="N37" s="12">
        <v>410.16242204002958</v>
      </c>
      <c r="O37" s="12">
        <v>25163.568447185437</v>
      </c>
      <c r="P37">
        <v>0</v>
      </c>
      <c r="Q37">
        <v>0</v>
      </c>
      <c r="R37" s="57">
        <v>2.6733956040787106E-2</v>
      </c>
      <c r="S37" s="57">
        <v>1.7287680429674386E-2</v>
      </c>
      <c r="T37" s="57">
        <v>2.997002997002997E-3</v>
      </c>
      <c r="U37" s="57">
        <v>2.9075829880418915E-3</v>
      </c>
      <c r="V37" s="57">
        <v>1.9225949733265751E-3</v>
      </c>
      <c r="W37" s="57">
        <v>9.3676814988290398E-3</v>
      </c>
      <c r="X37" s="57">
        <v>7.0579603834043467E-3</v>
      </c>
      <c r="Y37" s="57">
        <v>5.417832975324016E-3</v>
      </c>
      <c r="Z37" s="57">
        <v>9.5136129811762525E-3</v>
      </c>
      <c r="AA37" s="57">
        <v>0</v>
      </c>
      <c r="AB37" s="57">
        <v>0</v>
      </c>
      <c r="AC37" s="17">
        <v>7.5641732061424195E-3</v>
      </c>
      <c r="AD37" s="12">
        <v>30</v>
      </c>
      <c r="AE37" s="16">
        <v>1</v>
      </c>
      <c r="AF37" s="17">
        <v>0.50798125211434531</v>
      </c>
      <c r="AG37" t="str">
        <f>IF(AF37&lt;='CAV Tier 1 Analysis'!$A$5,"Tier 1", "Tier 2")</f>
        <v>Tier 2</v>
      </c>
      <c r="AH37" t="str">
        <f t="shared" si="2"/>
        <v>Kansas - Tier 2</v>
      </c>
      <c r="AI37" t="str">
        <f t="shared" si="3"/>
        <v>Reno County * - Tier 2</v>
      </c>
    </row>
    <row r="38" spans="1:35" x14ac:dyDescent="0.3">
      <c r="A38">
        <v>31</v>
      </c>
      <c r="B38">
        <v>7</v>
      </c>
      <c r="C38" t="s">
        <v>28</v>
      </c>
      <c r="D38" t="s">
        <v>2731</v>
      </c>
      <c r="E38" t="s">
        <v>4352</v>
      </c>
      <c r="F38" t="s">
        <v>191</v>
      </c>
      <c r="G38" s="56">
        <v>12.512400000000001</v>
      </c>
      <c r="H38">
        <v>69</v>
      </c>
      <c r="I38">
        <v>23</v>
      </c>
      <c r="J38" s="12">
        <v>13</v>
      </c>
      <c r="K38" s="12">
        <v>5</v>
      </c>
      <c r="L38">
        <v>3</v>
      </c>
      <c r="M38" s="12">
        <v>67.311409481794058</v>
      </c>
      <c r="N38" s="12">
        <v>637.68039744065265</v>
      </c>
      <c r="O38" s="12">
        <v>16808.482587997554</v>
      </c>
      <c r="P38" s="12">
        <v>16011.127604860063</v>
      </c>
      <c r="Q38" s="12">
        <v>116.59704806495938</v>
      </c>
      <c r="R38" s="57">
        <v>2.6957516376137472E-4</v>
      </c>
      <c r="S38" s="57">
        <v>5.7905337361530713E-3</v>
      </c>
      <c r="T38" s="57">
        <v>2.2977022977022976E-2</v>
      </c>
      <c r="U38" s="57">
        <v>3.8520844682338436E-3</v>
      </c>
      <c r="V38" s="57">
        <v>2.229095621248203E-3</v>
      </c>
      <c r="W38" s="57">
        <v>7.0257611241217799E-3</v>
      </c>
      <c r="X38" s="57">
        <v>1.2659736924001958E-2</v>
      </c>
      <c r="Y38" s="57">
        <v>8.4231165492642777E-3</v>
      </c>
      <c r="Z38" s="57">
        <v>6.354798147117903E-3</v>
      </c>
      <c r="AA38" s="57">
        <v>1.2135314080001297E-2</v>
      </c>
      <c r="AB38" s="57">
        <v>4.7322058074381756E-4</v>
      </c>
      <c r="AC38" s="17">
        <v>7.4718417610609546E-3</v>
      </c>
      <c r="AD38" s="12">
        <v>31</v>
      </c>
      <c r="AE38" s="16">
        <v>1</v>
      </c>
      <c r="AF38" s="17">
        <v>0.51545309387540628</v>
      </c>
      <c r="AG38" t="str">
        <f>IF(AF38&lt;='CAV Tier 1 Analysis'!$A$5,"Tier 1", "Tier 2")</f>
        <v>Tier 2</v>
      </c>
      <c r="AH38" t="str">
        <f t="shared" si="2"/>
        <v>Kansas - Tier 2</v>
      </c>
      <c r="AI38" t="str">
        <f t="shared" si="3"/>
        <v>Pittsburg, City Of - Tier 2</v>
      </c>
    </row>
    <row r="39" spans="1:35" x14ac:dyDescent="0.3">
      <c r="A39">
        <v>32</v>
      </c>
      <c r="B39">
        <v>7</v>
      </c>
      <c r="C39" t="s">
        <v>28</v>
      </c>
      <c r="D39" t="s">
        <v>2703</v>
      </c>
      <c r="E39" t="s">
        <v>4306</v>
      </c>
      <c r="F39" t="s">
        <v>347</v>
      </c>
      <c r="G39" s="56">
        <v>4.20967</v>
      </c>
      <c r="H39">
        <v>136</v>
      </c>
      <c r="I39">
        <v>2</v>
      </c>
      <c r="J39" s="12">
        <v>5</v>
      </c>
      <c r="K39" s="12">
        <v>8</v>
      </c>
      <c r="L39">
        <v>20</v>
      </c>
      <c r="M39" s="12">
        <v>57.412519271106753</v>
      </c>
      <c r="N39" s="12">
        <v>208.97435170135583</v>
      </c>
      <c r="O39" s="12">
        <v>2793.9182351842405</v>
      </c>
      <c r="P39" s="12">
        <v>2663.4562778165882</v>
      </c>
      <c r="Q39">
        <v>0</v>
      </c>
      <c r="R39" s="57">
        <v>9.0695828109023545E-5</v>
      </c>
      <c r="S39" s="57">
        <v>1.1413225914736489E-2</v>
      </c>
      <c r="T39" s="57">
        <v>1.998001998001998E-3</v>
      </c>
      <c r="U39" s="57">
        <v>1.481570949320709E-3</v>
      </c>
      <c r="V39" s="57">
        <v>3.5665529939971248E-3</v>
      </c>
      <c r="W39" s="57">
        <v>4.6838407494145202E-2</v>
      </c>
      <c r="X39" s="57">
        <v>1.0797982031753348E-2</v>
      </c>
      <c r="Y39" s="57">
        <v>2.7603409595969002E-3</v>
      </c>
      <c r="Z39" s="57">
        <v>1.0562991829390898E-3</v>
      </c>
      <c r="AA39" s="57">
        <v>2.0187134390112793E-3</v>
      </c>
      <c r="AB39" s="57">
        <v>0</v>
      </c>
      <c r="AC39" s="17">
        <v>7.4565264356010151E-3</v>
      </c>
      <c r="AD39" s="12">
        <v>32</v>
      </c>
      <c r="AE39" s="16">
        <v>1</v>
      </c>
      <c r="AF39" s="17">
        <v>0.52290962031100729</v>
      </c>
      <c r="AG39" t="str">
        <f>IF(AF39&lt;='CAV Tier 1 Analysis'!$A$5,"Tier 1", "Tier 2")</f>
        <v>Tier 2</v>
      </c>
      <c r="AH39" t="str">
        <f t="shared" si="2"/>
        <v>Kansas - Tier 2</v>
      </c>
      <c r="AI39" t="str">
        <f t="shared" si="3"/>
        <v>Iola, City Of - Tier 2</v>
      </c>
    </row>
    <row r="40" spans="1:35" x14ac:dyDescent="0.3">
      <c r="A40">
        <v>33</v>
      </c>
      <c r="B40">
        <v>7</v>
      </c>
      <c r="C40" t="s">
        <v>28</v>
      </c>
      <c r="D40" t="s">
        <v>3008</v>
      </c>
      <c r="E40" t="s">
        <v>4702</v>
      </c>
      <c r="F40" t="s">
        <v>334</v>
      </c>
      <c r="G40" s="56">
        <v>1.1472300000000002</v>
      </c>
      <c r="H40">
        <v>35</v>
      </c>
      <c r="I40">
        <v>49</v>
      </c>
      <c r="J40" s="12">
        <v>6</v>
      </c>
      <c r="K40" s="12">
        <v>1</v>
      </c>
      <c r="L40">
        <v>2</v>
      </c>
      <c r="M40" s="12">
        <v>96.976595800319032</v>
      </c>
      <c r="N40" s="12">
        <v>74.802149889862804</v>
      </c>
      <c r="O40" s="12">
        <v>3164.7672238946025</v>
      </c>
      <c r="P40" s="12">
        <v>2518.7957138484826</v>
      </c>
      <c r="Q40">
        <v>0</v>
      </c>
      <c r="R40" s="57">
        <v>2.4716658284738496E-5</v>
      </c>
      <c r="S40" s="57">
        <v>2.9372272574689495E-3</v>
      </c>
      <c r="T40" s="57">
        <v>4.8951048951048952E-2</v>
      </c>
      <c r="U40" s="57">
        <v>1.7778851391848508E-3</v>
      </c>
      <c r="V40" s="57">
        <v>4.458191242496406E-4</v>
      </c>
      <c r="W40" s="57">
        <v>4.6838407494145199E-3</v>
      </c>
      <c r="X40" s="57">
        <v>1.8239080121318387E-2</v>
      </c>
      <c r="Y40" s="57">
        <v>9.8806114973369434E-4</v>
      </c>
      <c r="Z40" s="57">
        <v>1.1965063940290418E-3</v>
      </c>
      <c r="AA40" s="57">
        <v>1.9090708565481797E-3</v>
      </c>
      <c r="AB40" s="57">
        <v>0</v>
      </c>
      <c r="AC40" s="17">
        <v>7.3775687637528146E-3</v>
      </c>
      <c r="AD40" s="12">
        <v>33</v>
      </c>
      <c r="AE40" s="16">
        <v>1</v>
      </c>
      <c r="AF40" s="17">
        <v>0.53028718907476013</v>
      </c>
      <c r="AG40" t="str">
        <f>IF(AF40&lt;='CAV Tier 1 Analysis'!$A$5,"Tier 1", "Tier 2")</f>
        <v>Tier 2</v>
      </c>
      <c r="AH40" t="str">
        <f t="shared" si="2"/>
        <v>Kansas - Tier 2</v>
      </c>
      <c r="AI40" t="str">
        <f t="shared" si="3"/>
        <v>Fairway, City Of - Tier 2</v>
      </c>
    </row>
    <row r="41" spans="1:35" x14ac:dyDescent="0.3">
      <c r="A41">
        <v>34</v>
      </c>
      <c r="B41">
        <v>7</v>
      </c>
      <c r="C41" t="s">
        <v>28</v>
      </c>
      <c r="D41" t="s">
        <v>2799</v>
      </c>
      <c r="E41" t="s">
        <v>4441</v>
      </c>
      <c r="F41" t="s">
        <v>454</v>
      </c>
      <c r="G41" s="56">
        <v>0.15418000000000001</v>
      </c>
      <c r="H41">
        <v>34</v>
      </c>
      <c r="I41">
        <v>12</v>
      </c>
      <c r="J41" s="12">
        <v>12</v>
      </c>
      <c r="K41" s="12">
        <v>3</v>
      </c>
      <c r="L41">
        <v>22</v>
      </c>
      <c r="M41" s="12">
        <v>45.706965884031646</v>
      </c>
      <c r="N41" s="12">
        <v>1.0546722157009214</v>
      </c>
      <c r="O41" s="12">
        <v>4.8878783836659201</v>
      </c>
      <c r="P41">
        <v>0</v>
      </c>
      <c r="Q41">
        <v>0</v>
      </c>
      <c r="R41" s="57">
        <v>3.3217527211988711E-6</v>
      </c>
      <c r="S41" s="57">
        <v>2.8533064786841222E-3</v>
      </c>
      <c r="T41" s="57">
        <v>1.1988011988011988E-2</v>
      </c>
      <c r="U41" s="57">
        <v>3.5557702783697016E-3</v>
      </c>
      <c r="V41" s="57">
        <v>1.3374573727489218E-3</v>
      </c>
      <c r="W41" s="57">
        <v>5.1522248243559721E-2</v>
      </c>
      <c r="X41" s="57">
        <v>8.5964351087118359E-3</v>
      </c>
      <c r="Y41" s="57">
        <v>1.3931158978344526E-5</v>
      </c>
      <c r="Z41" s="57">
        <v>1.8479645817664666E-6</v>
      </c>
      <c r="AA41" s="57">
        <v>0</v>
      </c>
      <c r="AB41" s="57">
        <v>0</v>
      </c>
      <c r="AC41" s="17">
        <v>7.261120940578872E-3</v>
      </c>
      <c r="AD41" s="12">
        <v>34</v>
      </c>
      <c r="AE41" s="16">
        <v>1</v>
      </c>
      <c r="AF41" s="17">
        <v>0.53754831001533898</v>
      </c>
      <c r="AG41" t="str">
        <f>IF(AF41&lt;='CAV Tier 1 Analysis'!$A$5,"Tier 1", "Tier 2")</f>
        <v>Tier 2</v>
      </c>
      <c r="AH41" t="str">
        <f t="shared" si="2"/>
        <v>Kansas - Tier 2</v>
      </c>
      <c r="AI41" t="str">
        <f t="shared" si="3"/>
        <v>Easton, City Of - Tier 2</v>
      </c>
    </row>
    <row r="42" spans="1:35" x14ac:dyDescent="0.3">
      <c r="A42">
        <v>35</v>
      </c>
      <c r="B42">
        <v>7</v>
      </c>
      <c r="C42" t="s">
        <v>28</v>
      </c>
      <c r="D42" t="s">
        <v>2302</v>
      </c>
      <c r="E42" t="s">
        <v>4480</v>
      </c>
      <c r="F42" t="s">
        <v>327</v>
      </c>
      <c r="G42" s="56">
        <v>4.9861000000000004</v>
      </c>
      <c r="H42">
        <v>117</v>
      </c>
      <c r="I42">
        <v>4</v>
      </c>
      <c r="J42" s="12">
        <v>7</v>
      </c>
      <c r="K42" s="12">
        <v>4</v>
      </c>
      <c r="L42">
        <v>16</v>
      </c>
      <c r="M42" s="12">
        <v>71.383766871903902</v>
      </c>
      <c r="N42" s="12">
        <v>303.2899497189581</v>
      </c>
      <c r="O42" s="12">
        <v>6176.4569362577777</v>
      </c>
      <c r="P42" s="12">
        <v>5852.8267076520415</v>
      </c>
      <c r="Q42">
        <v>0</v>
      </c>
      <c r="R42" s="57">
        <v>1.0742373357873713E-4</v>
      </c>
      <c r="S42" s="57">
        <v>9.8187311178247732E-3</v>
      </c>
      <c r="T42" s="57">
        <v>3.996003996003996E-3</v>
      </c>
      <c r="U42" s="57">
        <v>2.0741993290489926E-3</v>
      </c>
      <c r="V42" s="57">
        <v>1.7832764969985624E-3</v>
      </c>
      <c r="W42" s="57">
        <v>3.7470725995316159E-2</v>
      </c>
      <c r="X42" s="57">
        <v>1.3425654227119048E-2</v>
      </c>
      <c r="Y42" s="57">
        <v>4.0061551287391443E-3</v>
      </c>
      <c r="Z42" s="57">
        <v>2.335138635435885E-3</v>
      </c>
      <c r="AA42" s="57">
        <v>4.4360329956784584E-3</v>
      </c>
      <c r="AB42" s="57">
        <v>0</v>
      </c>
      <c r="AC42" s="17">
        <v>7.2230310596130684E-3</v>
      </c>
      <c r="AD42" s="12">
        <v>35</v>
      </c>
      <c r="AE42" s="16">
        <v>1</v>
      </c>
      <c r="AF42" s="17">
        <v>0.54477134107495206</v>
      </c>
      <c r="AG42" t="str">
        <f>IF(AF42&lt;='CAV Tier 1 Analysis'!$A$5,"Tier 1", "Tier 2")</f>
        <v>Tier 2</v>
      </c>
      <c r="AH42" t="str">
        <f t="shared" si="2"/>
        <v>Kansas - Tier 2</v>
      </c>
      <c r="AI42" t="str">
        <f t="shared" si="3"/>
        <v>Independence, City Of - Tier 2</v>
      </c>
    </row>
    <row r="43" spans="1:35" x14ac:dyDescent="0.3">
      <c r="A43">
        <v>36</v>
      </c>
      <c r="B43">
        <v>7</v>
      </c>
      <c r="C43" t="s">
        <v>28</v>
      </c>
      <c r="D43" t="s">
        <v>2764</v>
      </c>
      <c r="E43" t="s">
        <v>4398</v>
      </c>
      <c r="F43" t="s">
        <v>312</v>
      </c>
      <c r="G43" s="56">
        <v>1.27095</v>
      </c>
      <c r="H43">
        <v>22</v>
      </c>
      <c r="I43">
        <v>11</v>
      </c>
      <c r="J43" s="12">
        <v>12</v>
      </c>
      <c r="K43" s="12">
        <v>4</v>
      </c>
      <c r="L43">
        <v>11</v>
      </c>
      <c r="M43" s="12">
        <v>169.69816279161256</v>
      </c>
      <c r="N43" s="12">
        <v>18.412102400297648</v>
      </c>
      <c r="O43" s="12">
        <v>216.46915089836551</v>
      </c>
      <c r="P43" s="12">
        <v>144.70906902131458</v>
      </c>
      <c r="Q43">
        <v>0</v>
      </c>
      <c r="R43" s="57">
        <v>2.7382161246644864E-5</v>
      </c>
      <c r="S43" s="57">
        <v>1.8462571332661967E-3</v>
      </c>
      <c r="T43" s="57">
        <v>1.098901098901099E-2</v>
      </c>
      <c r="U43" s="57">
        <v>3.5557702783697016E-3</v>
      </c>
      <c r="V43" s="57">
        <v>1.7832764969985624E-3</v>
      </c>
      <c r="W43" s="57">
        <v>2.576112412177986E-2</v>
      </c>
      <c r="X43" s="57">
        <v>3.191634395962753E-2</v>
      </c>
      <c r="Y43" s="57">
        <v>2.4320535029325445E-4</v>
      </c>
      <c r="Z43" s="57">
        <v>8.1840686798188866E-5</v>
      </c>
      <c r="AA43" s="57">
        <v>1.096793458984856E-4</v>
      </c>
      <c r="AB43" s="57">
        <v>0</v>
      </c>
      <c r="AC43" s="17">
        <v>6.9376264112081289E-3</v>
      </c>
      <c r="AD43" s="12">
        <v>36</v>
      </c>
      <c r="AE43" s="16">
        <v>1</v>
      </c>
      <c r="AF43" s="17">
        <v>0.55170896748616016</v>
      </c>
      <c r="AG43" t="str">
        <f>IF(AF43&lt;='CAV Tier 1 Analysis'!$A$5,"Tier 1", "Tier 2")</f>
        <v>Tier 2</v>
      </c>
      <c r="AH43" t="str">
        <f t="shared" si="2"/>
        <v>Kansas - Tier 2</v>
      </c>
      <c r="AI43" t="str">
        <f t="shared" si="3"/>
        <v>Halstead, City Of - Tier 2</v>
      </c>
    </row>
    <row r="44" spans="1:35" x14ac:dyDescent="0.3">
      <c r="A44">
        <v>37</v>
      </c>
      <c r="B44">
        <v>7</v>
      </c>
      <c r="C44" t="s">
        <v>28</v>
      </c>
      <c r="D44" t="s">
        <v>3003</v>
      </c>
      <c r="E44" t="s">
        <v>4695</v>
      </c>
      <c r="F44" t="s">
        <v>142</v>
      </c>
      <c r="G44" s="56">
        <v>855.71865000000003</v>
      </c>
      <c r="H44">
        <v>57</v>
      </c>
      <c r="I44">
        <v>0</v>
      </c>
      <c r="J44" s="12">
        <v>6.8214285714285712</v>
      </c>
      <c r="K44" s="12">
        <v>5.3214285714285712</v>
      </c>
      <c r="L44">
        <v>0</v>
      </c>
      <c r="M44" s="12">
        <v>29.974398898516444</v>
      </c>
      <c r="N44" s="12">
        <v>509.07155621048173</v>
      </c>
      <c r="O44" s="12">
        <v>18618.866988418056</v>
      </c>
      <c r="P44" s="12">
        <v>3922.8585806493102</v>
      </c>
      <c r="Q44" s="12">
        <v>4761.0383714987802</v>
      </c>
      <c r="R44" s="57">
        <v>1.8436150954845791E-2</v>
      </c>
      <c r="S44" s="57">
        <v>4.7834843907351458E-3</v>
      </c>
      <c r="T44" s="57">
        <v>0</v>
      </c>
      <c r="U44" s="57">
        <v>2.0212860808589673E-3</v>
      </c>
      <c r="V44" s="57">
        <v>2.3723946254713018E-3</v>
      </c>
      <c r="W44" s="57">
        <v>0</v>
      </c>
      <c r="X44" s="57">
        <v>5.6374990128968882E-3</v>
      </c>
      <c r="Y44" s="57">
        <v>6.7243231359880385E-3</v>
      </c>
      <c r="Z44" s="57">
        <v>7.0392518075321079E-3</v>
      </c>
      <c r="AA44" s="57">
        <v>2.9732522369728216E-3</v>
      </c>
      <c r="AB44" s="57">
        <v>1.932314222782924E-2</v>
      </c>
      <c r="AC44" s="17">
        <v>6.3009804066482093E-3</v>
      </c>
      <c r="AD44" s="12">
        <v>37</v>
      </c>
      <c r="AE44" s="16">
        <v>1</v>
      </c>
      <c r="AF44" s="17">
        <v>0.55800994789280833</v>
      </c>
      <c r="AG44" t="str">
        <f>IF(AF44&lt;='CAV Tier 1 Analysis'!$A$5,"Tier 1", "Tier 2")</f>
        <v>Tier 2</v>
      </c>
      <c r="AH44" t="str">
        <f t="shared" si="2"/>
        <v>Kansas - Tier 2</v>
      </c>
      <c r="AI44" t="str">
        <f t="shared" si="3"/>
        <v>Pottawatomie County* - Tier 2</v>
      </c>
    </row>
    <row r="45" spans="1:35" x14ac:dyDescent="0.3">
      <c r="A45">
        <v>38</v>
      </c>
      <c r="B45">
        <v>7</v>
      </c>
      <c r="C45" t="s">
        <v>28</v>
      </c>
      <c r="D45" t="s">
        <v>2753</v>
      </c>
      <c r="E45" t="s">
        <v>4383</v>
      </c>
      <c r="F45" t="s">
        <v>207</v>
      </c>
      <c r="G45" s="56">
        <v>7.4985700000000008</v>
      </c>
      <c r="H45">
        <v>114</v>
      </c>
      <c r="I45">
        <v>0</v>
      </c>
      <c r="J45" s="12">
        <v>4</v>
      </c>
      <c r="K45" s="12">
        <v>7</v>
      </c>
      <c r="L45">
        <v>1</v>
      </c>
      <c r="M45" s="12">
        <v>14.139170535182043</v>
      </c>
      <c r="N45" s="12">
        <v>1576.6264378195847</v>
      </c>
      <c r="O45" s="12">
        <v>14988.189388471987</v>
      </c>
      <c r="P45" s="12">
        <v>14434.546374583215</v>
      </c>
      <c r="Q45" s="12">
        <v>2239.8063961002226</v>
      </c>
      <c r="R45" s="57">
        <v>1.615539972927761E-4</v>
      </c>
      <c r="S45" s="57">
        <v>9.5669687814702916E-3</v>
      </c>
      <c r="T45" s="57">
        <v>0</v>
      </c>
      <c r="U45" s="57">
        <v>1.1852567594565673E-3</v>
      </c>
      <c r="V45" s="57">
        <v>3.1207338697474842E-3</v>
      </c>
      <c r="W45" s="57">
        <v>2.34192037470726E-3</v>
      </c>
      <c r="X45" s="57">
        <v>2.6592546594558964E-3</v>
      </c>
      <c r="Y45" s="57">
        <v>2.0825649171129924E-2</v>
      </c>
      <c r="Z45" s="57">
        <v>5.6665982581037408E-3</v>
      </c>
      <c r="AA45" s="57">
        <v>1.0940375854898592E-2</v>
      </c>
      <c r="AB45" s="57">
        <v>9.0904744254395944E-3</v>
      </c>
      <c r="AC45" s="17">
        <v>5.9598896501547394E-3</v>
      </c>
      <c r="AD45" s="12">
        <v>38</v>
      </c>
      <c r="AE45" s="16">
        <v>1</v>
      </c>
      <c r="AF45" s="17">
        <v>0.56396983754296304</v>
      </c>
      <c r="AG45" t="str">
        <f>IF(AF45&lt;='CAV Tier 1 Analysis'!$A$5,"Tier 1", "Tier 2")</f>
        <v>Tier 2</v>
      </c>
      <c r="AH45" t="str">
        <f t="shared" si="2"/>
        <v>Kansas - Tier 2</v>
      </c>
      <c r="AI45" t="str">
        <f t="shared" si="3"/>
        <v>Junction City, City Of - Tier 2</v>
      </c>
    </row>
    <row r="46" spans="1:35" x14ac:dyDescent="0.3">
      <c r="A46">
        <v>39</v>
      </c>
      <c r="B46">
        <v>7</v>
      </c>
      <c r="C46" t="s">
        <v>28</v>
      </c>
      <c r="D46" t="s">
        <v>2796</v>
      </c>
      <c r="E46" t="s">
        <v>4438</v>
      </c>
      <c r="F46" t="s">
        <v>294</v>
      </c>
      <c r="G46" s="56">
        <v>10.296370000000001</v>
      </c>
      <c r="H46">
        <v>122</v>
      </c>
      <c r="I46">
        <v>12</v>
      </c>
      <c r="J46" s="12">
        <v>9</v>
      </c>
      <c r="K46" s="12">
        <v>6</v>
      </c>
      <c r="L46">
        <v>2</v>
      </c>
      <c r="M46" s="12">
        <v>49.079341554353633</v>
      </c>
      <c r="N46" s="12">
        <v>862.91636311851903</v>
      </c>
      <c r="O46" s="12">
        <v>8385.7122974522481</v>
      </c>
      <c r="P46" s="12">
        <v>7980.9697408448665</v>
      </c>
      <c r="Q46">
        <v>0</v>
      </c>
      <c r="R46" s="57">
        <v>2.2183159337119227E-4</v>
      </c>
      <c r="S46" s="57">
        <v>1.0238335011748909E-2</v>
      </c>
      <c r="T46" s="57">
        <v>1.1988011988011988E-2</v>
      </c>
      <c r="U46" s="57">
        <v>2.6668277087772765E-3</v>
      </c>
      <c r="V46" s="57">
        <v>2.6749147454978436E-3</v>
      </c>
      <c r="W46" s="57">
        <v>4.6838407494145199E-3</v>
      </c>
      <c r="X46" s="57">
        <v>9.2307018567098637E-3</v>
      </c>
      <c r="Y46" s="57">
        <v>1.1398257070448831E-2</v>
      </c>
      <c r="Z46" s="57">
        <v>3.1703937991503072E-3</v>
      </c>
      <c r="AA46" s="57">
        <v>6.0490164626968808E-3</v>
      </c>
      <c r="AB46" s="57">
        <v>0</v>
      </c>
      <c r="AC46" s="17">
        <v>5.6656482714388737E-3</v>
      </c>
      <c r="AD46" s="12">
        <v>39</v>
      </c>
      <c r="AE46" s="16">
        <v>1</v>
      </c>
      <c r="AF46" s="17">
        <v>0.56963548581440193</v>
      </c>
      <c r="AG46" t="str">
        <f>IF(AF46&lt;='CAV Tier 1 Analysis'!$A$5,"Tier 1", "Tier 2")</f>
        <v>Tier 2</v>
      </c>
      <c r="AH46" t="str">
        <f t="shared" si="2"/>
        <v>Kansas - Tier 2</v>
      </c>
      <c r="AI46" t="str">
        <f t="shared" si="3"/>
        <v>Parsons, City Of - Tier 2</v>
      </c>
    </row>
    <row r="47" spans="1:35" x14ac:dyDescent="0.3">
      <c r="A47">
        <v>40</v>
      </c>
      <c r="B47">
        <v>7</v>
      </c>
      <c r="C47" t="s">
        <v>28</v>
      </c>
      <c r="D47" t="s">
        <v>2714</v>
      </c>
      <c r="E47" t="s">
        <v>4317</v>
      </c>
      <c r="F47" t="s">
        <v>355</v>
      </c>
      <c r="G47" s="56">
        <v>5.3677799999999998</v>
      </c>
      <c r="H47">
        <v>19</v>
      </c>
      <c r="I47">
        <v>25</v>
      </c>
      <c r="J47" s="12">
        <v>8</v>
      </c>
      <c r="K47" s="12">
        <v>7</v>
      </c>
      <c r="L47">
        <v>3</v>
      </c>
      <c r="M47" s="12">
        <v>48.031253143757759</v>
      </c>
      <c r="N47" s="12">
        <v>405.8660860035863</v>
      </c>
      <c r="O47" s="12">
        <v>5509.7816562856206</v>
      </c>
      <c r="P47" s="12">
        <v>5375.5840448325189</v>
      </c>
      <c r="Q47">
        <v>0</v>
      </c>
      <c r="R47" s="57">
        <v>1.1564689208585339E-4</v>
      </c>
      <c r="S47" s="57">
        <v>1.5944947969117153E-3</v>
      </c>
      <c r="T47" s="57">
        <v>2.4975024975024976E-2</v>
      </c>
      <c r="U47" s="57">
        <v>2.3705135189131346E-3</v>
      </c>
      <c r="V47" s="57">
        <v>3.1207338697474842E-3</v>
      </c>
      <c r="W47" s="57">
        <v>7.0257611241217799E-3</v>
      </c>
      <c r="X47" s="57">
        <v>9.0335803931513286E-3</v>
      </c>
      <c r="Y47" s="57">
        <v>5.361082698359239E-3</v>
      </c>
      <c r="Z47" s="57">
        <v>2.0830881120339931E-3</v>
      </c>
      <c r="AA47" s="57">
        <v>4.0743164602401244E-3</v>
      </c>
      <c r="AB47" s="57">
        <v>0</v>
      </c>
      <c r="AC47" s="17">
        <v>5.4322038945990572E-3</v>
      </c>
      <c r="AD47" s="12">
        <v>40</v>
      </c>
      <c r="AE47" s="16">
        <v>1</v>
      </c>
      <c r="AF47" s="17">
        <v>0.57506768970900102</v>
      </c>
      <c r="AG47" t="str">
        <f>IF(AF47&lt;='CAV Tier 1 Analysis'!$A$5,"Tier 1", "Tier 2")</f>
        <v>Tier 2</v>
      </c>
      <c r="AH47" t="str">
        <f t="shared" si="2"/>
        <v>Kansas - Tier 2</v>
      </c>
      <c r="AI47" t="str">
        <f t="shared" si="3"/>
        <v>Fort Scott, City Of - Tier 2</v>
      </c>
    </row>
    <row r="48" spans="1:35" x14ac:dyDescent="0.3">
      <c r="A48">
        <v>41</v>
      </c>
      <c r="B48">
        <v>7</v>
      </c>
      <c r="C48" t="s">
        <v>28</v>
      </c>
      <c r="D48" t="s">
        <v>2071</v>
      </c>
      <c r="E48" t="s">
        <v>4686</v>
      </c>
      <c r="F48" t="s">
        <v>225</v>
      </c>
      <c r="G48" s="56">
        <v>635.11601000000007</v>
      </c>
      <c r="H48">
        <v>35</v>
      </c>
      <c r="I48">
        <v>1</v>
      </c>
      <c r="J48" s="12">
        <v>7.2954545454545459</v>
      </c>
      <c r="K48" s="12">
        <v>4.6363636363636367</v>
      </c>
      <c r="L48">
        <v>9</v>
      </c>
      <c r="M48" s="12">
        <v>27.997316017903557</v>
      </c>
      <c r="N48" s="12">
        <v>0.97466662337508569</v>
      </c>
      <c r="O48" s="12">
        <v>21215.732442391894</v>
      </c>
      <c r="P48">
        <v>0</v>
      </c>
      <c r="Q48" s="12">
        <v>846.50037067298399</v>
      </c>
      <c r="R48" s="57">
        <v>1.368334631271546E-2</v>
      </c>
      <c r="S48" s="57">
        <v>2.9372272574689495E-3</v>
      </c>
      <c r="T48" s="57">
        <v>9.99000999000999E-4</v>
      </c>
      <c r="U48" s="57">
        <v>2.1617467033270346E-3</v>
      </c>
      <c r="V48" s="57">
        <v>2.0669795760665157E-3</v>
      </c>
      <c r="W48" s="57">
        <v>2.1077283372365339E-2</v>
      </c>
      <c r="X48" s="57">
        <v>5.2656549327001001E-3</v>
      </c>
      <c r="Y48" s="57">
        <v>1.2874365588649408E-5</v>
      </c>
      <c r="Z48" s="57">
        <v>8.0210510680442642E-3</v>
      </c>
      <c r="AA48" s="57">
        <v>0</v>
      </c>
      <c r="AB48" s="57">
        <v>3.435604963056625E-3</v>
      </c>
      <c r="AC48" s="17">
        <v>5.42370632275763E-3</v>
      </c>
      <c r="AD48" s="12">
        <v>41</v>
      </c>
      <c r="AE48" s="16">
        <v>2</v>
      </c>
      <c r="AF48" s="17">
        <v>0.5804913960317587</v>
      </c>
      <c r="AG48" t="str">
        <f>IF(AF48&lt;='CAV Tier 1 Analysis'!$A$5,"Tier 1", "Tier 2")</f>
        <v>Tier 2</v>
      </c>
      <c r="AH48" t="str">
        <f t="shared" si="2"/>
        <v>Kansas - Tier 2</v>
      </c>
      <c r="AI48" t="str">
        <f t="shared" si="3"/>
        <v>Montgomery County* - Tier 2</v>
      </c>
    </row>
    <row r="49" spans="1:35" x14ac:dyDescent="0.3">
      <c r="A49">
        <v>42</v>
      </c>
      <c r="B49">
        <v>7</v>
      </c>
      <c r="C49" t="s">
        <v>28</v>
      </c>
      <c r="D49" t="s">
        <v>2181</v>
      </c>
      <c r="E49" t="s">
        <v>4408</v>
      </c>
      <c r="F49" t="s">
        <v>217</v>
      </c>
      <c r="G49" s="56">
        <v>552.59528000000023</v>
      </c>
      <c r="H49">
        <v>71</v>
      </c>
      <c r="I49">
        <v>4</v>
      </c>
      <c r="J49" s="12">
        <v>11.235294117647058</v>
      </c>
      <c r="K49" s="12">
        <v>4.7647058823529411</v>
      </c>
      <c r="L49">
        <v>4</v>
      </c>
      <c r="M49" s="12">
        <v>34.04992731751166</v>
      </c>
      <c r="N49" s="12">
        <v>448.55168823044573</v>
      </c>
      <c r="O49" s="12">
        <v>18183.813290519767</v>
      </c>
      <c r="P49" s="12">
        <v>3048.0874273852387</v>
      </c>
      <c r="Q49">
        <v>0</v>
      </c>
      <c r="R49" s="57">
        <v>1.190546682489073E-2</v>
      </c>
      <c r="S49" s="57">
        <v>5.958375293722726E-3</v>
      </c>
      <c r="T49" s="57">
        <v>3.996003996003996E-3</v>
      </c>
      <c r="U49" s="57">
        <v>3.3291770743559459E-3</v>
      </c>
      <c r="V49" s="57">
        <v>2.1241970037776995E-3</v>
      </c>
      <c r="W49" s="57">
        <v>9.3676814988290398E-3</v>
      </c>
      <c r="X49" s="57">
        <v>6.4040127140358935E-3</v>
      </c>
      <c r="Y49" s="57">
        <v>5.9249165624319288E-3</v>
      </c>
      <c r="Z49" s="57">
        <v>6.8747706642268216E-3</v>
      </c>
      <c r="AA49" s="57">
        <v>2.3102369294336969E-3</v>
      </c>
      <c r="AB49" s="57">
        <v>0</v>
      </c>
      <c r="AC49" s="17">
        <v>5.2904398692462254E-3</v>
      </c>
      <c r="AD49" s="12">
        <v>42</v>
      </c>
      <c r="AE49" s="16">
        <v>2</v>
      </c>
      <c r="AF49" s="17">
        <v>0.58578183590100497</v>
      </c>
      <c r="AG49" t="str">
        <f>IF(AF49&lt;='CAV Tier 1 Analysis'!$A$5,"Tier 1", "Tier 2")</f>
        <v>Tier 2</v>
      </c>
      <c r="AH49" t="str">
        <f t="shared" si="2"/>
        <v>Kansas - Tier 2</v>
      </c>
      <c r="AI49" t="str">
        <f t="shared" si="3"/>
        <v>Jefferson County* - Tier 2</v>
      </c>
    </row>
    <row r="50" spans="1:35" x14ac:dyDescent="0.3">
      <c r="A50">
        <v>43</v>
      </c>
      <c r="B50">
        <v>7</v>
      </c>
      <c r="C50" t="s">
        <v>28</v>
      </c>
      <c r="D50" t="s">
        <v>2142</v>
      </c>
      <c r="E50" t="s">
        <v>4400</v>
      </c>
      <c r="F50" t="s">
        <v>288</v>
      </c>
      <c r="G50" s="56">
        <v>9.5313400000000001</v>
      </c>
      <c r="H50">
        <v>228</v>
      </c>
      <c r="I50">
        <v>2</v>
      </c>
      <c r="J50" s="12">
        <v>12</v>
      </c>
      <c r="K50" s="12">
        <v>4</v>
      </c>
      <c r="L50">
        <v>0</v>
      </c>
      <c r="M50" s="12">
        <v>39.066595043299259</v>
      </c>
      <c r="N50" s="12">
        <v>726.63993364836972</v>
      </c>
      <c r="O50" s="12">
        <v>12374.377011123477</v>
      </c>
      <c r="P50" s="12">
        <v>11836.223542620455</v>
      </c>
      <c r="Q50" s="12">
        <v>152.78092524338172</v>
      </c>
      <c r="R50" s="57">
        <v>2.0534929680679495E-4</v>
      </c>
      <c r="S50" s="57">
        <v>1.9133937562940583E-2</v>
      </c>
      <c r="T50" s="57">
        <v>1.998001998001998E-3</v>
      </c>
      <c r="U50" s="57">
        <v>3.5557702783697016E-3</v>
      </c>
      <c r="V50" s="57">
        <v>1.7832764969985624E-3</v>
      </c>
      <c r="W50" s="57">
        <v>0</v>
      </c>
      <c r="X50" s="57">
        <v>7.3475331978965063E-3</v>
      </c>
      <c r="Y50" s="57">
        <v>9.5981825300494768E-3</v>
      </c>
      <c r="Z50" s="57">
        <v>4.6783918590115915E-3</v>
      </c>
      <c r="AA50" s="57">
        <v>8.9710290090502468E-3</v>
      </c>
      <c r="AB50" s="57">
        <v>6.2007640304899566E-4</v>
      </c>
      <c r="AC50" s="17">
        <v>5.2628680574704038E-3</v>
      </c>
      <c r="AD50" s="12">
        <v>43</v>
      </c>
      <c r="AE50" s="16">
        <v>2</v>
      </c>
      <c r="AF50" s="17">
        <v>0.59104470395847541</v>
      </c>
      <c r="AG50" t="str">
        <f>IF(AF50&lt;='CAV Tier 1 Analysis'!$A$5,"Tier 1", "Tier 2")</f>
        <v>Tier 2</v>
      </c>
      <c r="AH50" t="str">
        <f t="shared" si="2"/>
        <v>Kansas - Tier 2</v>
      </c>
      <c r="AI50" t="str">
        <f t="shared" si="3"/>
        <v>Newton, City Of - Tier 2</v>
      </c>
    </row>
    <row r="51" spans="1:35" x14ac:dyDescent="0.3">
      <c r="A51">
        <v>44</v>
      </c>
      <c r="B51">
        <v>7</v>
      </c>
      <c r="C51" t="s">
        <v>28</v>
      </c>
      <c r="D51" t="s">
        <v>2901</v>
      </c>
      <c r="E51" t="s">
        <v>4570</v>
      </c>
      <c r="F51" t="s">
        <v>449</v>
      </c>
      <c r="G51" s="56">
        <v>16.05658</v>
      </c>
      <c r="H51">
        <v>38</v>
      </c>
      <c r="I51">
        <v>28</v>
      </c>
      <c r="J51" s="12">
        <v>14</v>
      </c>
      <c r="K51" s="12">
        <v>2.0625</v>
      </c>
      <c r="L51">
        <v>2</v>
      </c>
      <c r="M51" s="12">
        <v>57.727143015511409</v>
      </c>
      <c r="N51" s="12">
        <v>153.32965565372277</v>
      </c>
      <c r="O51" s="12">
        <v>6445.1153574842392</v>
      </c>
      <c r="P51">
        <v>0</v>
      </c>
      <c r="Q51">
        <v>0</v>
      </c>
      <c r="R51" s="57">
        <v>3.4593324885294702E-4</v>
      </c>
      <c r="S51" s="57">
        <v>3.1889895938234307E-3</v>
      </c>
      <c r="T51" s="57">
        <v>2.7972027972027972E-2</v>
      </c>
      <c r="U51" s="57">
        <v>4.1483986580979852E-3</v>
      </c>
      <c r="V51" s="57">
        <v>9.1950194376488371E-4</v>
      </c>
      <c r="W51" s="57">
        <v>4.6838407494145199E-3</v>
      </c>
      <c r="X51" s="57">
        <v>1.0857155563623672E-2</v>
      </c>
      <c r="Y51" s="57">
        <v>2.025330502887323E-3</v>
      </c>
      <c r="Z51" s="57">
        <v>2.4367105666604594E-3</v>
      </c>
      <c r="AA51" s="57">
        <v>0</v>
      </c>
      <c r="AB51" s="57">
        <v>0</v>
      </c>
      <c r="AC51" s="17">
        <v>5.1434444362866531E-3</v>
      </c>
      <c r="AD51" s="12">
        <v>44</v>
      </c>
      <c r="AE51" s="16">
        <v>2</v>
      </c>
      <c r="AF51" s="17">
        <v>0.59618814839476209</v>
      </c>
      <c r="AG51" t="str">
        <f>IF(AF51&lt;='CAV Tier 1 Analysis'!$A$5,"Tier 1", "Tier 2")</f>
        <v>Tier 2</v>
      </c>
      <c r="AH51" t="str">
        <f t="shared" si="2"/>
        <v>Kansas - Tier 2</v>
      </c>
      <c r="AI51" t="str">
        <f t="shared" si="3"/>
        <v>Bonner Springs, City Of - Tier 2</v>
      </c>
    </row>
    <row r="52" spans="1:35" x14ac:dyDescent="0.3">
      <c r="A52">
        <v>45</v>
      </c>
      <c r="B52">
        <v>7</v>
      </c>
      <c r="C52" t="s">
        <v>28</v>
      </c>
      <c r="D52" t="s">
        <v>2004</v>
      </c>
      <c r="E52" t="s">
        <v>4351</v>
      </c>
      <c r="F52" t="s">
        <v>344</v>
      </c>
      <c r="G52" s="56">
        <v>12.6937</v>
      </c>
      <c r="H52">
        <v>21</v>
      </c>
      <c r="I52">
        <v>17</v>
      </c>
      <c r="J52" s="12">
        <v>15</v>
      </c>
      <c r="K52" s="12">
        <v>3</v>
      </c>
      <c r="L52">
        <v>2</v>
      </c>
      <c r="M52" s="12">
        <v>31.892469492740499</v>
      </c>
      <c r="N52" s="12">
        <v>967.29261112724316</v>
      </c>
      <c r="O52" s="12">
        <v>7528.7541925780024</v>
      </c>
      <c r="P52" s="12">
        <v>7116.0457878610978</v>
      </c>
      <c r="Q52">
        <v>0</v>
      </c>
      <c r="R52" s="57">
        <v>2.7348120714153657E-4</v>
      </c>
      <c r="S52" s="57">
        <v>1.7623363544813696E-3</v>
      </c>
      <c r="T52" s="57">
        <v>1.6983016983016984E-2</v>
      </c>
      <c r="U52" s="57">
        <v>4.4447128479621276E-3</v>
      </c>
      <c r="V52" s="57">
        <v>1.3374573727489218E-3</v>
      </c>
      <c r="W52" s="57">
        <v>4.6838407494145199E-3</v>
      </c>
      <c r="X52" s="57">
        <v>5.9982442314487055E-3</v>
      </c>
      <c r="Y52" s="57">
        <v>1.2776962305047514E-2</v>
      </c>
      <c r="Z52" s="57">
        <v>2.8464028767989221E-3</v>
      </c>
      <c r="AA52" s="57">
        <v>5.3934646437488959E-3</v>
      </c>
      <c r="AB52" s="57">
        <v>0</v>
      </c>
      <c r="AC52" s="17">
        <v>5.136356324709955E-3</v>
      </c>
      <c r="AD52" s="12">
        <v>45</v>
      </c>
      <c r="AE52" s="16">
        <v>2</v>
      </c>
      <c r="AF52" s="17">
        <v>0.60132450471947207</v>
      </c>
      <c r="AG52" t="str">
        <f>IF(AF52&lt;='CAV Tier 1 Analysis'!$A$5,"Tier 1", "Tier 2")</f>
        <v>Tier 2</v>
      </c>
      <c r="AH52" t="str">
        <f t="shared" si="2"/>
        <v>Kansas - Tier 2</v>
      </c>
      <c r="AI52" t="str">
        <f t="shared" si="3"/>
        <v>Winfield, City Of - Tier 2</v>
      </c>
    </row>
    <row r="53" spans="1:35" x14ac:dyDescent="0.3">
      <c r="A53">
        <v>46</v>
      </c>
      <c r="B53">
        <v>7</v>
      </c>
      <c r="C53" t="s">
        <v>28</v>
      </c>
      <c r="D53" t="s">
        <v>2818</v>
      </c>
      <c r="E53" t="s">
        <v>4470</v>
      </c>
      <c r="F53" t="s">
        <v>197</v>
      </c>
      <c r="G53" s="56">
        <v>576.74585000000002</v>
      </c>
      <c r="H53">
        <v>37</v>
      </c>
      <c r="I53">
        <v>1</v>
      </c>
      <c r="J53" s="12">
        <v>7.833333333333333</v>
      </c>
      <c r="K53" s="12">
        <v>5.3888888888888893</v>
      </c>
      <c r="L53">
        <v>1</v>
      </c>
      <c r="M53" s="12">
        <v>12.521015469812212</v>
      </c>
      <c r="N53" s="12">
        <v>325.44317032684069</v>
      </c>
      <c r="O53" s="12">
        <v>22513.887256966209</v>
      </c>
      <c r="P53" s="12">
        <v>1392.7962412632514</v>
      </c>
      <c r="Q53" s="12">
        <v>3793.0167069642084</v>
      </c>
      <c r="R53" s="57">
        <v>1.2425782181071838E-2</v>
      </c>
      <c r="S53" s="57">
        <v>3.1050688150386038E-3</v>
      </c>
      <c r="T53" s="57">
        <v>9.99000999000999E-4</v>
      </c>
      <c r="U53" s="57">
        <v>2.3211278206024442E-3</v>
      </c>
      <c r="V53" s="57">
        <v>2.4024697251230635E-3</v>
      </c>
      <c r="W53" s="57">
        <v>2.34192037470726E-3</v>
      </c>
      <c r="X53" s="57">
        <v>2.3549166937598428E-3</v>
      </c>
      <c r="Y53" s="57">
        <v>4.2987768870222575E-3</v>
      </c>
      <c r="Z53" s="57">
        <v>8.5118456277042641E-3</v>
      </c>
      <c r="AA53" s="57">
        <v>1.0556420668363378E-3</v>
      </c>
      <c r="AB53" s="57">
        <v>1.5394331148423234E-2</v>
      </c>
      <c r="AC53" s="17">
        <v>5.0191711217536499E-3</v>
      </c>
      <c r="AD53" s="12">
        <v>46</v>
      </c>
      <c r="AE53" s="16">
        <v>2</v>
      </c>
      <c r="AF53" s="17">
        <v>0.60634367584122573</v>
      </c>
      <c r="AG53" t="str">
        <f>IF(AF53&lt;='CAV Tier 1 Analysis'!$A$5,"Tier 1", "Tier 2")</f>
        <v>Tier 2</v>
      </c>
      <c r="AH53" t="str">
        <f t="shared" si="2"/>
        <v>Kansas - Tier 2</v>
      </c>
      <c r="AI53" t="str">
        <f t="shared" si="3"/>
        <v>Miami County* - Tier 2</v>
      </c>
    </row>
    <row r="54" spans="1:35" x14ac:dyDescent="0.3">
      <c r="A54">
        <v>47</v>
      </c>
      <c r="B54">
        <v>7</v>
      </c>
      <c r="C54" t="s">
        <v>28</v>
      </c>
      <c r="D54" t="s">
        <v>2808</v>
      </c>
      <c r="E54" t="s">
        <v>4455</v>
      </c>
      <c r="F54" t="s">
        <v>221</v>
      </c>
      <c r="G54" s="56">
        <v>9.8999600000000001</v>
      </c>
      <c r="H54">
        <v>48</v>
      </c>
      <c r="I54">
        <v>6</v>
      </c>
      <c r="J54" s="12">
        <v>15</v>
      </c>
      <c r="K54" s="12">
        <v>4</v>
      </c>
      <c r="L54">
        <v>0</v>
      </c>
      <c r="M54" s="12">
        <v>32.28165366324712</v>
      </c>
      <c r="N54" s="12">
        <v>478.09988231654569</v>
      </c>
      <c r="O54" s="12">
        <v>21980.28086814484</v>
      </c>
      <c r="P54" s="12">
        <v>21573.813942385146</v>
      </c>
      <c r="Q54" s="12">
        <v>375.58932081731473</v>
      </c>
      <c r="R54" s="57">
        <v>2.1329108230483832E-4</v>
      </c>
      <c r="S54" s="57">
        <v>4.0281973816717019E-3</v>
      </c>
      <c r="T54" s="57">
        <v>5.994005994005994E-3</v>
      </c>
      <c r="U54" s="57">
        <v>4.4447128479621276E-3</v>
      </c>
      <c r="V54" s="57">
        <v>1.7832764969985624E-3</v>
      </c>
      <c r="W54" s="57">
        <v>0</v>
      </c>
      <c r="X54" s="57">
        <v>6.0714408745071507E-3</v>
      </c>
      <c r="Y54" s="57">
        <v>6.315218481083372E-3</v>
      </c>
      <c r="Z54" s="57">
        <v>8.3101045798006472E-3</v>
      </c>
      <c r="AA54" s="57">
        <v>1.6351440982513045E-2</v>
      </c>
      <c r="AB54" s="57">
        <v>1.5243661779440916E-3</v>
      </c>
      <c r="AC54" s="17">
        <v>5.0032777180719573E-3</v>
      </c>
      <c r="AD54" s="12">
        <v>47</v>
      </c>
      <c r="AE54" s="16">
        <v>2</v>
      </c>
      <c r="AF54" s="17">
        <v>0.61134695355929769</v>
      </c>
      <c r="AG54" t="str">
        <f>IF(AF54&lt;='CAV Tier 1 Analysis'!$A$5,"Tier 1", "Tier 2")</f>
        <v>Tier 2</v>
      </c>
      <c r="AH54" t="str">
        <f t="shared" si="2"/>
        <v>Kansas - Tier 2</v>
      </c>
      <c r="AI54" t="str">
        <f t="shared" si="3"/>
        <v>Emporia, City Of - Tier 2</v>
      </c>
    </row>
    <row r="55" spans="1:35" x14ac:dyDescent="0.3">
      <c r="A55">
        <v>48</v>
      </c>
      <c r="B55">
        <v>7</v>
      </c>
      <c r="C55" t="s">
        <v>28</v>
      </c>
      <c r="D55" t="s">
        <v>2983</v>
      </c>
      <c r="E55" t="s">
        <v>4670</v>
      </c>
      <c r="F55" t="s">
        <v>176</v>
      </c>
      <c r="G55" s="56">
        <v>1110.1440400000001</v>
      </c>
      <c r="H55">
        <v>43</v>
      </c>
      <c r="I55">
        <v>0</v>
      </c>
      <c r="J55" s="12">
        <v>14.2</v>
      </c>
      <c r="K55" s="12">
        <v>3.5142857142857142</v>
      </c>
      <c r="L55">
        <v>4</v>
      </c>
      <c r="M55" s="12">
        <v>10.740996690843831</v>
      </c>
      <c r="N55" s="12">
        <v>201.5468974173352</v>
      </c>
      <c r="O55" s="12">
        <v>18588.944545185379</v>
      </c>
      <c r="P55">
        <v>0</v>
      </c>
      <c r="Q55">
        <v>0</v>
      </c>
      <c r="R55" s="57">
        <v>2.3917654597176732E-2</v>
      </c>
      <c r="S55" s="57">
        <v>3.6085934877475665E-3</v>
      </c>
      <c r="T55" s="57">
        <v>0</v>
      </c>
      <c r="U55" s="57">
        <v>4.2076614960708135E-3</v>
      </c>
      <c r="V55" s="57">
        <v>1.5667357795058799E-3</v>
      </c>
      <c r="W55" s="57">
        <v>9.3676814988290398E-3</v>
      </c>
      <c r="X55" s="57">
        <v>2.0201358648482466E-3</v>
      </c>
      <c r="Y55" s="57">
        <v>2.6622317604593172E-3</v>
      </c>
      <c r="Z55" s="57">
        <v>7.0279390024756876E-3</v>
      </c>
      <c r="AA55" s="57">
        <v>0</v>
      </c>
      <c r="AB55" s="57">
        <v>0</v>
      </c>
      <c r="AC55" s="17">
        <v>4.9435121351921168E-3</v>
      </c>
      <c r="AD55" s="12">
        <v>48</v>
      </c>
      <c r="AE55" s="16">
        <v>2</v>
      </c>
      <c r="AF55" s="17">
        <v>0.61629046569448975</v>
      </c>
      <c r="AG55" t="str">
        <f>IF(AF55&lt;='CAV Tier 1 Analysis'!$A$5,"Tier 1", "Tier 2")</f>
        <v>Tier 2</v>
      </c>
      <c r="AH55" t="str">
        <f t="shared" si="2"/>
        <v>Kansas - Tier 2</v>
      </c>
      <c r="AI55" t="str">
        <f t="shared" si="3"/>
        <v>Cowley County * - Tier 2</v>
      </c>
    </row>
    <row r="56" spans="1:35" x14ac:dyDescent="0.3">
      <c r="A56">
        <v>49</v>
      </c>
      <c r="B56">
        <v>7</v>
      </c>
      <c r="C56" t="s">
        <v>28</v>
      </c>
      <c r="D56" t="s">
        <v>2121</v>
      </c>
      <c r="E56" t="s">
        <v>4544</v>
      </c>
      <c r="F56" t="s">
        <v>292</v>
      </c>
      <c r="G56" s="56">
        <v>7.3986800000000006</v>
      </c>
      <c r="H56">
        <v>124</v>
      </c>
      <c r="I56">
        <v>2</v>
      </c>
      <c r="J56" s="12">
        <v>11</v>
      </c>
      <c r="K56" s="12">
        <v>1</v>
      </c>
      <c r="L56">
        <v>0</v>
      </c>
      <c r="M56" s="12">
        <v>34.961871577092126</v>
      </c>
      <c r="N56" s="12">
        <v>482.04270614812413</v>
      </c>
      <c r="O56" s="12">
        <v>15990.472809727553</v>
      </c>
      <c r="P56" s="12">
        <v>13302.663745460321</v>
      </c>
      <c r="Q56" s="12">
        <v>2042.0890617011082</v>
      </c>
      <c r="R56" s="57">
        <v>1.5940190312154406E-4</v>
      </c>
      <c r="S56" s="57">
        <v>1.0406176569318564E-2</v>
      </c>
      <c r="T56" s="57">
        <v>1.998001998001998E-3</v>
      </c>
      <c r="U56" s="57">
        <v>3.2594560885055601E-3</v>
      </c>
      <c r="V56" s="57">
        <v>4.458191242496406E-4</v>
      </c>
      <c r="W56" s="57">
        <v>0</v>
      </c>
      <c r="X56" s="57">
        <v>6.5755285759755405E-3</v>
      </c>
      <c r="Y56" s="57">
        <v>6.3672992174520831E-3</v>
      </c>
      <c r="Z56" s="57">
        <v>6.0455324536765167E-3</v>
      </c>
      <c r="AA56" s="57">
        <v>1.0082488044302756E-2</v>
      </c>
      <c r="AB56" s="57">
        <v>8.2880191887054581E-3</v>
      </c>
      <c r="AC56" s="17">
        <v>4.8752475603008796E-3</v>
      </c>
      <c r="AD56" s="12">
        <v>49</v>
      </c>
      <c r="AE56" s="16">
        <v>2</v>
      </c>
      <c r="AF56" s="17">
        <v>0.62116571325479064</v>
      </c>
      <c r="AG56" t="str">
        <f>IF(AF56&lt;='CAV Tier 1 Analysis'!$A$5,"Tier 1", "Tier 2")</f>
        <v>Tier 2</v>
      </c>
      <c r="AH56" t="str">
        <f t="shared" si="2"/>
        <v>Kansas - Tier 2</v>
      </c>
      <c r="AI56" t="str">
        <f t="shared" si="3"/>
        <v>Derby, City Of - Tier 2</v>
      </c>
    </row>
    <row r="57" spans="1:35" x14ac:dyDescent="0.3">
      <c r="A57">
        <v>50</v>
      </c>
      <c r="B57">
        <v>7</v>
      </c>
      <c r="C57" t="s">
        <v>28</v>
      </c>
      <c r="D57" t="s">
        <v>2854</v>
      </c>
      <c r="E57" t="s">
        <v>4513</v>
      </c>
      <c r="F57" t="s">
        <v>190</v>
      </c>
      <c r="G57" s="56">
        <v>21.187840000000005</v>
      </c>
      <c r="H57">
        <v>68</v>
      </c>
      <c r="I57">
        <v>0</v>
      </c>
      <c r="J57" s="12">
        <v>10</v>
      </c>
      <c r="K57" s="12">
        <v>4</v>
      </c>
      <c r="L57">
        <v>0</v>
      </c>
      <c r="M57" s="12">
        <v>4.9572160257959279</v>
      </c>
      <c r="N57" s="12">
        <v>143.18405551793299</v>
      </c>
      <c r="O57" s="12">
        <v>35769.218363645188</v>
      </c>
      <c r="P57" s="12">
        <v>34686.319308626014</v>
      </c>
      <c r="Q57">
        <v>0</v>
      </c>
      <c r="R57" s="57">
        <v>4.564844024927118E-4</v>
      </c>
      <c r="S57" s="57">
        <v>5.7066129573682444E-3</v>
      </c>
      <c r="T57" s="57">
        <v>0</v>
      </c>
      <c r="U57" s="57">
        <v>2.9631418986414181E-3</v>
      </c>
      <c r="V57" s="57">
        <v>1.7832764969985624E-3</v>
      </c>
      <c r="W57" s="57">
        <v>0</v>
      </c>
      <c r="X57" s="57">
        <v>9.3233897856494989E-4</v>
      </c>
      <c r="Y57" s="57">
        <v>1.8913173314789263E-3</v>
      </c>
      <c r="Z57" s="57">
        <v>1.3523300594871114E-2</v>
      </c>
      <c r="AA57" s="57">
        <v>2.6289802284857191E-2</v>
      </c>
      <c r="AB57" s="57">
        <v>0</v>
      </c>
      <c r="AC57" s="17">
        <v>4.86784317684301E-3</v>
      </c>
      <c r="AD57" s="12">
        <v>50</v>
      </c>
      <c r="AE57" s="16">
        <v>2</v>
      </c>
      <c r="AF57" s="17">
        <v>0.62603355643163361</v>
      </c>
      <c r="AG57" t="str">
        <f>IF(AF57&lt;='CAV Tier 1 Analysis'!$A$5,"Tier 1", "Tier 2")</f>
        <v>Tier 2</v>
      </c>
      <c r="AH57" t="str">
        <f t="shared" si="2"/>
        <v>Kansas - Tier 2</v>
      </c>
      <c r="AI57" t="str">
        <f t="shared" si="3"/>
        <v>Hutchinson, City Of - Tier 2</v>
      </c>
    </row>
    <row r="58" spans="1:35" x14ac:dyDescent="0.3">
      <c r="A58">
        <v>51</v>
      </c>
      <c r="B58">
        <v>7</v>
      </c>
      <c r="C58" t="s">
        <v>28</v>
      </c>
      <c r="D58" t="s">
        <v>2677</v>
      </c>
      <c r="E58" t="s">
        <v>4453</v>
      </c>
      <c r="F58" t="s">
        <v>196</v>
      </c>
      <c r="G58" s="56">
        <v>842.06135999999981</v>
      </c>
      <c r="H58">
        <v>54</v>
      </c>
      <c r="I58">
        <v>2</v>
      </c>
      <c r="J58" s="12">
        <v>13.592592592592593</v>
      </c>
      <c r="K58" s="12">
        <v>4.5925925925925926</v>
      </c>
      <c r="L58">
        <v>1</v>
      </c>
      <c r="M58" s="12">
        <v>19.211735126998342</v>
      </c>
      <c r="N58" s="12">
        <v>495.53113417256708</v>
      </c>
      <c r="O58" s="12">
        <v>14082.379303911492</v>
      </c>
      <c r="P58">
        <v>0</v>
      </c>
      <c r="Q58" s="12">
        <v>996.85007128482175</v>
      </c>
      <c r="R58" s="57">
        <v>1.8141909547259187E-2</v>
      </c>
      <c r="S58" s="57">
        <v>4.5317220543806651E-3</v>
      </c>
      <c r="T58" s="57">
        <v>1.998001998001998E-3</v>
      </c>
      <c r="U58" s="57">
        <v>4.0276780622274097E-3</v>
      </c>
      <c r="V58" s="57">
        <v>2.047465607665016E-3</v>
      </c>
      <c r="W58" s="57">
        <v>2.34192037470726E-3</v>
      </c>
      <c r="X58" s="57">
        <v>3.6132880656315727E-3</v>
      </c>
      <c r="Y58" s="57">
        <v>6.545467782413843E-3</v>
      </c>
      <c r="Z58" s="57">
        <v>5.3241378238039717E-3</v>
      </c>
      <c r="AA58" s="57">
        <v>0</v>
      </c>
      <c r="AB58" s="57">
        <v>4.045814001955742E-3</v>
      </c>
      <c r="AC58" s="17">
        <v>4.7834004834587879E-3</v>
      </c>
      <c r="AD58" s="12">
        <v>51</v>
      </c>
      <c r="AE58" s="16">
        <v>2</v>
      </c>
      <c r="AF58" s="17">
        <v>0.63081695691509243</v>
      </c>
      <c r="AG58" t="str">
        <f>IF(AF58&lt;='CAV Tier 1 Analysis'!$A$5,"Tier 1", "Tier 2")</f>
        <v>Tier 2</v>
      </c>
      <c r="AH58" t="str">
        <f t="shared" si="2"/>
        <v>Kansas - Tier 2</v>
      </c>
      <c r="AI58" t="str">
        <f t="shared" si="3"/>
        <v>Lyon County * - Tier 2</v>
      </c>
    </row>
    <row r="59" spans="1:35" x14ac:dyDescent="0.3">
      <c r="A59">
        <v>52</v>
      </c>
      <c r="B59">
        <v>7</v>
      </c>
      <c r="C59" t="s">
        <v>28</v>
      </c>
      <c r="D59" t="s">
        <v>2012</v>
      </c>
      <c r="E59" t="s">
        <v>4332</v>
      </c>
      <c r="F59" t="s">
        <v>261</v>
      </c>
      <c r="G59" s="56">
        <v>577.84129000000007</v>
      </c>
      <c r="H59">
        <v>62</v>
      </c>
      <c r="I59">
        <v>2</v>
      </c>
      <c r="J59" s="12">
        <v>12.407407407407407</v>
      </c>
      <c r="K59" s="12">
        <v>5.8148148148148149</v>
      </c>
      <c r="L59">
        <v>7</v>
      </c>
      <c r="M59" s="12">
        <v>19.82894645690687</v>
      </c>
      <c r="N59" s="12">
        <v>61.199755927288479</v>
      </c>
      <c r="O59" s="12">
        <v>14805.382460913737</v>
      </c>
      <c r="P59">
        <v>0</v>
      </c>
      <c r="Q59">
        <v>0</v>
      </c>
      <c r="R59" s="57">
        <v>1.2449383042408653E-2</v>
      </c>
      <c r="S59" s="57">
        <v>5.2030882846592821E-3</v>
      </c>
      <c r="T59" s="57">
        <v>1.998001998001998E-3</v>
      </c>
      <c r="U59" s="57">
        <v>3.676490874240278E-3</v>
      </c>
      <c r="V59" s="57">
        <v>2.592355648414577E-3</v>
      </c>
      <c r="W59" s="57">
        <v>1.6393442622950821E-2</v>
      </c>
      <c r="X59" s="57">
        <v>3.7293714031119557E-3</v>
      </c>
      <c r="Y59" s="57">
        <v>8.0838720937796075E-4</v>
      </c>
      <c r="Z59" s="57">
        <v>5.5974842783946491E-3</v>
      </c>
      <c r="AA59" s="57">
        <v>0</v>
      </c>
      <c r="AB59" s="57">
        <v>0</v>
      </c>
      <c r="AC59" s="17">
        <v>4.7680004874145606E-3</v>
      </c>
      <c r="AD59" s="12">
        <v>52</v>
      </c>
      <c r="AE59" s="16">
        <v>2</v>
      </c>
      <c r="AF59" s="17">
        <v>0.63558495740250698</v>
      </c>
      <c r="AG59" t="str">
        <f>IF(AF59&lt;='CAV Tier 1 Analysis'!$A$5,"Tier 1", "Tier 2")</f>
        <v>Tier 2</v>
      </c>
      <c r="AH59" t="str">
        <f t="shared" si="2"/>
        <v>Kansas - Tier 2</v>
      </c>
      <c r="AI59" t="str">
        <f t="shared" si="3"/>
        <v>Cherokee County* - Tier 2</v>
      </c>
    </row>
    <row r="60" spans="1:35" x14ac:dyDescent="0.3">
      <c r="A60">
        <v>53</v>
      </c>
      <c r="B60">
        <v>7</v>
      </c>
      <c r="C60" t="s">
        <v>28</v>
      </c>
      <c r="D60" t="s">
        <v>2748</v>
      </c>
      <c r="E60" t="s">
        <v>4376</v>
      </c>
      <c r="F60" t="s">
        <v>175</v>
      </c>
      <c r="G60" s="56">
        <v>1085.0018799999996</v>
      </c>
      <c r="H60">
        <v>85</v>
      </c>
      <c r="I60">
        <v>2</v>
      </c>
      <c r="J60" s="12">
        <v>2.652173913043478</v>
      </c>
      <c r="K60" s="12">
        <v>6.3913043478260869</v>
      </c>
      <c r="L60">
        <v>0</v>
      </c>
      <c r="M60" s="12">
        <v>19.844741835839031</v>
      </c>
      <c r="N60" s="12">
        <v>45.861334372843203</v>
      </c>
      <c r="O60" s="12">
        <v>16442.601333852865</v>
      </c>
      <c r="P60">
        <v>0</v>
      </c>
      <c r="Q60" s="12">
        <v>1342.8292466243729</v>
      </c>
      <c r="R60" s="57">
        <v>2.3375975790607663E-2</v>
      </c>
      <c r="S60" s="57">
        <v>7.1332661967103052E-3</v>
      </c>
      <c r="T60" s="57">
        <v>1.998001998001998E-3</v>
      </c>
      <c r="U60" s="57">
        <v>7.8587676442228905E-4</v>
      </c>
      <c r="V60" s="57">
        <v>2.8493657071607466E-3</v>
      </c>
      <c r="W60" s="57">
        <v>0</v>
      </c>
      <c r="X60" s="57">
        <v>3.7323421526986237E-3</v>
      </c>
      <c r="Y60" s="57">
        <v>6.0578209096225164E-4</v>
      </c>
      <c r="Z60" s="57">
        <v>6.2164690919083538E-3</v>
      </c>
      <c r="AA60" s="57">
        <v>0</v>
      </c>
      <c r="AB60" s="57">
        <v>5.4500044938816964E-3</v>
      </c>
      <c r="AC60" s="17">
        <v>4.7406440260321751E-3</v>
      </c>
      <c r="AD60" s="12">
        <v>53</v>
      </c>
      <c r="AE60" s="16">
        <v>2</v>
      </c>
      <c r="AF60" s="17">
        <v>0.64032560142853912</v>
      </c>
      <c r="AG60" t="str">
        <f>IF(AF60&lt;='CAV Tier 1 Analysis'!$A$5,"Tier 1", "Tier 2")</f>
        <v>Tier 2</v>
      </c>
      <c r="AH60" t="str">
        <f t="shared" si="2"/>
        <v>Kansas - Tier 2</v>
      </c>
      <c r="AI60" t="str">
        <f t="shared" si="3"/>
        <v>Ford County* - Tier 2</v>
      </c>
    </row>
    <row r="61" spans="1:35" x14ac:dyDescent="0.3">
      <c r="A61">
        <v>54</v>
      </c>
      <c r="B61">
        <v>7</v>
      </c>
      <c r="C61" t="s">
        <v>28</v>
      </c>
      <c r="D61" t="s">
        <v>2747</v>
      </c>
      <c r="E61" t="s">
        <v>4375</v>
      </c>
      <c r="F61" t="s">
        <v>151</v>
      </c>
      <c r="G61" s="56">
        <v>1292.7950899999998</v>
      </c>
      <c r="H61">
        <v>12</v>
      </c>
      <c r="I61">
        <v>0</v>
      </c>
      <c r="J61" s="12">
        <v>2.8636363636363638</v>
      </c>
      <c r="K61" s="12">
        <v>8.045454545454545</v>
      </c>
      <c r="L61">
        <v>0</v>
      </c>
      <c r="M61">
        <v>0</v>
      </c>
      <c r="N61" s="12">
        <v>45.176858104893803</v>
      </c>
      <c r="O61" s="12">
        <v>23465.423606444481</v>
      </c>
      <c r="P61">
        <v>0</v>
      </c>
      <c r="Q61" s="12">
        <v>2128.3459556846065</v>
      </c>
      <c r="R61" s="57">
        <v>2.7852805864314687E-2</v>
      </c>
      <c r="S61" s="57">
        <v>1.0070493454179255E-3</v>
      </c>
      <c r="T61" s="57">
        <v>0</v>
      </c>
      <c r="U61" s="57">
        <v>8.485360891564061E-4</v>
      </c>
      <c r="V61" s="57">
        <v>3.5868174996448354E-3</v>
      </c>
      <c r="W61" s="57">
        <v>0</v>
      </c>
      <c r="X61" s="57">
        <v>0</v>
      </c>
      <c r="Y61" s="57">
        <v>5.9674084803980506E-4</v>
      </c>
      <c r="Z61" s="57">
        <v>8.8715938321553729E-3</v>
      </c>
      <c r="AA61" s="57">
        <v>0</v>
      </c>
      <c r="AB61" s="57">
        <v>8.6381012717551744E-3</v>
      </c>
      <c r="AC61" s="17">
        <v>4.672876795498564E-3</v>
      </c>
      <c r="AD61" s="12">
        <v>54</v>
      </c>
      <c r="AE61" s="16">
        <v>2</v>
      </c>
      <c r="AF61" s="17">
        <v>0.64499847822403766</v>
      </c>
      <c r="AG61" t="str">
        <f>IF(AF61&lt;='CAV Tier 1 Analysis'!$A$5,"Tier 1", "Tier 2")</f>
        <v>Tier 2</v>
      </c>
      <c r="AH61" t="str">
        <f t="shared" si="2"/>
        <v>Kansas - Tier 2</v>
      </c>
      <c r="AI61" t="str">
        <f t="shared" si="3"/>
        <v>Finney County* - Tier 2</v>
      </c>
    </row>
    <row r="62" spans="1:35" x14ac:dyDescent="0.3">
      <c r="A62">
        <v>55</v>
      </c>
      <c r="B62">
        <v>7</v>
      </c>
      <c r="C62" t="s">
        <v>28</v>
      </c>
      <c r="D62" t="s">
        <v>2886</v>
      </c>
      <c r="E62" t="s">
        <v>4551</v>
      </c>
      <c r="F62" t="s">
        <v>253</v>
      </c>
      <c r="G62" s="56">
        <v>11.189419999999998</v>
      </c>
      <c r="H62">
        <v>65</v>
      </c>
      <c r="I62">
        <v>2</v>
      </c>
      <c r="J62" s="12">
        <v>6</v>
      </c>
      <c r="K62" s="12">
        <v>8</v>
      </c>
      <c r="L62">
        <v>0</v>
      </c>
      <c r="M62" s="12">
        <v>30.027336537550642</v>
      </c>
      <c r="N62" s="12">
        <v>368.51808681530065</v>
      </c>
      <c r="O62" s="12">
        <v>17040.995916065858</v>
      </c>
      <c r="P62" s="12">
        <v>16742.786197551461</v>
      </c>
      <c r="Q62" s="12">
        <v>1530.1772775080972</v>
      </c>
      <c r="R62" s="57">
        <v>2.4107203485300988E-4</v>
      </c>
      <c r="S62" s="57">
        <v>5.4548506210137628E-3</v>
      </c>
      <c r="T62" s="57">
        <v>1.998001998001998E-3</v>
      </c>
      <c r="U62" s="57">
        <v>1.7778851391848508E-3</v>
      </c>
      <c r="V62" s="57">
        <v>3.5665529939971248E-3</v>
      </c>
      <c r="W62" s="57">
        <v>0</v>
      </c>
      <c r="X62" s="57">
        <v>5.6474553722824688E-3</v>
      </c>
      <c r="Y62" s="57">
        <v>4.8677532008439333E-3</v>
      </c>
      <c r="Z62" s="57">
        <v>6.4427046704255905E-3</v>
      </c>
      <c r="AA62" s="57">
        <v>1.2689860083303819E-2</v>
      </c>
      <c r="AB62" s="57">
        <v>6.2103748930243353E-3</v>
      </c>
      <c r="AC62" s="17">
        <v>4.4451373642664443E-3</v>
      </c>
      <c r="AD62" s="12">
        <v>55</v>
      </c>
      <c r="AE62" s="16">
        <v>2</v>
      </c>
      <c r="AF62" s="17">
        <v>0.6494436155883041</v>
      </c>
      <c r="AG62" t="str">
        <f>IF(AF62&lt;='CAV Tier 1 Analysis'!$A$5,"Tier 1", "Tier 2")</f>
        <v>Tier 2</v>
      </c>
      <c r="AH62" t="str">
        <f t="shared" si="2"/>
        <v>Kansas - Tier 2</v>
      </c>
      <c r="AI62" t="str">
        <f t="shared" si="3"/>
        <v>Liberal, City Of - Tier 2</v>
      </c>
    </row>
    <row r="63" spans="1:35" x14ac:dyDescent="0.3">
      <c r="A63">
        <v>56</v>
      </c>
      <c r="B63">
        <v>7</v>
      </c>
      <c r="C63" t="s">
        <v>28</v>
      </c>
      <c r="D63" t="s">
        <v>2991</v>
      </c>
      <c r="E63" t="s">
        <v>4681</v>
      </c>
      <c r="F63" t="s">
        <v>258</v>
      </c>
      <c r="G63" s="56">
        <v>524.40807000000007</v>
      </c>
      <c r="H63">
        <v>56</v>
      </c>
      <c r="I63">
        <v>1</v>
      </c>
      <c r="J63" s="12">
        <v>11.685714285714285</v>
      </c>
      <c r="K63" s="12">
        <v>3.7428571428571429</v>
      </c>
      <c r="L63">
        <v>2</v>
      </c>
      <c r="M63" s="12">
        <v>19.966284900993227</v>
      </c>
      <c r="N63" s="12">
        <v>396.45521819725394</v>
      </c>
      <c r="O63" s="12">
        <v>19292.783398712156</v>
      </c>
      <c r="P63">
        <v>0</v>
      </c>
      <c r="Q63" s="12">
        <v>1070.3617684289748</v>
      </c>
      <c r="R63" s="57">
        <v>1.1298183509801194E-2</v>
      </c>
      <c r="S63" s="57">
        <v>4.6995636119503189E-3</v>
      </c>
      <c r="T63" s="57">
        <v>9.99000999000999E-4</v>
      </c>
      <c r="U63" s="57">
        <v>3.462642961555257E-3</v>
      </c>
      <c r="V63" s="57">
        <v>1.6686372936200835E-3</v>
      </c>
      <c r="W63" s="57">
        <v>4.6838407494145199E-3</v>
      </c>
      <c r="X63" s="57">
        <v>3.7552016239477755E-3</v>
      </c>
      <c r="Y63" s="57">
        <v>5.2367746018886496E-3</v>
      </c>
      <c r="Z63" s="57">
        <v>7.2940399915950391E-3</v>
      </c>
      <c r="AA63" s="57">
        <v>0</v>
      </c>
      <c r="AB63" s="57">
        <v>4.3441684508148479E-3</v>
      </c>
      <c r="AC63" s="17">
        <v>4.3129139812353341E-3</v>
      </c>
      <c r="AD63" s="12">
        <v>56</v>
      </c>
      <c r="AE63" s="16">
        <v>2</v>
      </c>
      <c r="AF63" s="17">
        <v>0.65375652956953945</v>
      </c>
      <c r="AG63" t="str">
        <f>IF(AF63&lt;='CAV Tier 1 Analysis'!$A$5,"Tier 1", "Tier 2")</f>
        <v>Tier 2</v>
      </c>
      <c r="AH63" t="str">
        <f t="shared" si="2"/>
        <v>Kansas - Tier 2</v>
      </c>
      <c r="AI63" t="str">
        <f t="shared" si="3"/>
        <v>Harvey County* - Tier 2</v>
      </c>
    </row>
    <row r="64" spans="1:35" x14ac:dyDescent="0.3">
      <c r="A64">
        <v>57</v>
      </c>
      <c r="B64">
        <v>7</v>
      </c>
      <c r="C64" t="s">
        <v>28</v>
      </c>
      <c r="D64" t="s">
        <v>2707</v>
      </c>
      <c r="E64" t="s">
        <v>4310</v>
      </c>
      <c r="F64" t="s">
        <v>213</v>
      </c>
      <c r="G64" s="56">
        <v>885.96826999999985</v>
      </c>
      <c r="H64">
        <v>92</v>
      </c>
      <c r="I64">
        <v>2</v>
      </c>
      <c r="J64" s="12">
        <v>9.0625</v>
      </c>
      <c r="K64" s="12">
        <v>5.03125</v>
      </c>
      <c r="L64">
        <v>0</v>
      </c>
      <c r="M64" s="12">
        <v>18.010665664132638</v>
      </c>
      <c r="N64" s="12">
        <v>340.27509863314702</v>
      </c>
      <c r="O64" s="12">
        <v>14176.246080946625</v>
      </c>
      <c r="P64">
        <v>0</v>
      </c>
      <c r="Q64">
        <v>0</v>
      </c>
      <c r="R64" s="57">
        <v>1.908786815260316E-2</v>
      </c>
      <c r="S64" s="57">
        <v>7.7207116482040953E-3</v>
      </c>
      <c r="T64" s="57">
        <v>1.998001998001998E-3</v>
      </c>
      <c r="U64" s="57">
        <v>2.6853473456437851E-3</v>
      </c>
      <c r="V64" s="57">
        <v>2.2430274688810042E-3</v>
      </c>
      <c r="W64" s="57">
        <v>0</v>
      </c>
      <c r="X64" s="57">
        <v>3.3873943643349933E-3</v>
      </c>
      <c r="Y64" s="57">
        <v>4.4946917391578481E-3</v>
      </c>
      <c r="Z64" s="57">
        <v>5.3596261207192889E-3</v>
      </c>
      <c r="AA64" s="57">
        <v>0</v>
      </c>
      <c r="AB64" s="57">
        <v>0</v>
      </c>
      <c r="AC64" s="17">
        <v>4.2706062579587426E-3</v>
      </c>
      <c r="AD64" s="12">
        <v>57</v>
      </c>
      <c r="AE64" s="16">
        <v>2</v>
      </c>
      <c r="AF64" s="17">
        <v>0.65802713582749817</v>
      </c>
      <c r="AG64" t="str">
        <f>IF(AF64&lt;='CAV Tier 1 Analysis'!$A$5,"Tier 1", "Tier 2")</f>
        <v>Tier 2</v>
      </c>
      <c r="AH64" t="str">
        <f t="shared" si="2"/>
        <v>Kansas - Tier 2</v>
      </c>
      <c r="AI64" t="str">
        <f t="shared" si="3"/>
        <v>Barton County* - Tier 2</v>
      </c>
    </row>
    <row r="65" spans="1:35" x14ac:dyDescent="0.3">
      <c r="A65">
        <v>58</v>
      </c>
      <c r="B65">
        <v>7</v>
      </c>
      <c r="C65" t="s">
        <v>28</v>
      </c>
      <c r="D65" t="s">
        <v>2066</v>
      </c>
      <c r="E65" t="s">
        <v>4671</v>
      </c>
      <c r="F65" t="s">
        <v>249</v>
      </c>
      <c r="G65" s="56">
        <v>571.73504999999977</v>
      </c>
      <c r="H65">
        <v>55</v>
      </c>
      <c r="I65">
        <v>6</v>
      </c>
      <c r="J65" s="12">
        <v>12.4375</v>
      </c>
      <c r="K65" s="12">
        <v>5.3125</v>
      </c>
      <c r="L65">
        <v>1</v>
      </c>
      <c r="M65" s="12">
        <v>34.999492509686085</v>
      </c>
      <c r="N65" s="12">
        <v>0.12264678174697644</v>
      </c>
      <c r="O65" s="12">
        <v>18373.46153889917</v>
      </c>
      <c r="P65">
        <v>0</v>
      </c>
      <c r="Q65" s="12">
        <v>521.14670407184531</v>
      </c>
      <c r="R65" s="57">
        <v>1.2317826294864909E-2</v>
      </c>
      <c r="S65" s="57">
        <v>4.615642833165492E-3</v>
      </c>
      <c r="T65" s="57">
        <v>5.994005994005994E-3</v>
      </c>
      <c r="U65" s="57">
        <v>3.6854077364352638E-3</v>
      </c>
      <c r="V65" s="57">
        <v>2.3684140975762159E-3</v>
      </c>
      <c r="W65" s="57">
        <v>2.34192037470726E-3</v>
      </c>
      <c r="X65" s="57">
        <v>6.5826042131244544E-3</v>
      </c>
      <c r="Y65" s="57">
        <v>1.6200406052831601E-6</v>
      </c>
      <c r="Z65" s="57">
        <v>6.9464711482589833E-3</v>
      </c>
      <c r="AA65" s="57">
        <v>0</v>
      </c>
      <c r="AB65" s="57">
        <v>2.1151251257768367E-3</v>
      </c>
      <c r="AC65" s="17">
        <v>4.2699125325927909E-3</v>
      </c>
      <c r="AD65" s="12">
        <v>58</v>
      </c>
      <c r="AE65" s="16">
        <v>2</v>
      </c>
      <c r="AF65" s="17">
        <v>0.66229704836009096</v>
      </c>
      <c r="AG65" t="str">
        <f>IF(AF65&lt;='CAV Tier 1 Analysis'!$A$5,"Tier 1", "Tier 2")</f>
        <v>Tier 2</v>
      </c>
      <c r="AH65" t="str">
        <f t="shared" si="2"/>
        <v>Kansas - Tier 2</v>
      </c>
      <c r="AI65" t="str">
        <f t="shared" si="3"/>
        <v>Crawford County * - Tier 2</v>
      </c>
    </row>
    <row r="66" spans="1:35" x14ac:dyDescent="0.3">
      <c r="A66">
        <v>59</v>
      </c>
      <c r="B66">
        <v>7</v>
      </c>
      <c r="C66" t="s">
        <v>28</v>
      </c>
      <c r="D66" t="s">
        <v>2128</v>
      </c>
      <c r="E66" t="s">
        <v>4672</v>
      </c>
      <c r="F66" t="s">
        <v>238</v>
      </c>
      <c r="G66" s="56">
        <v>567.11239999999998</v>
      </c>
      <c r="H66">
        <v>33</v>
      </c>
      <c r="I66">
        <v>2</v>
      </c>
      <c r="J66" s="12">
        <v>10.233333333333333</v>
      </c>
      <c r="K66" s="12">
        <v>5.2666666666666666</v>
      </c>
      <c r="L66">
        <v>1</v>
      </c>
      <c r="M66" s="12">
        <v>10.164597652952049</v>
      </c>
      <c r="N66" s="12">
        <v>580.99744471670544</v>
      </c>
      <c r="O66" s="12">
        <v>18166.940013880132</v>
      </c>
      <c r="P66">
        <v>0</v>
      </c>
      <c r="Q66" s="12">
        <v>1425.072375155316</v>
      </c>
      <c r="R66" s="57">
        <v>1.2218232960991195E-2</v>
      </c>
      <c r="S66" s="57">
        <v>2.7693856998992953E-3</v>
      </c>
      <c r="T66" s="57">
        <v>1.998001998001998E-3</v>
      </c>
      <c r="U66" s="57">
        <v>3.0322818762763843E-3</v>
      </c>
      <c r="V66" s="57">
        <v>2.347980721048107E-3</v>
      </c>
      <c r="W66" s="57">
        <v>2.34192037470726E-3</v>
      </c>
      <c r="X66" s="57">
        <v>1.9117283862478843E-3</v>
      </c>
      <c r="Y66" s="57">
        <v>7.6743917663377658E-3</v>
      </c>
      <c r="Z66" s="57">
        <v>6.8683913693342574E-3</v>
      </c>
      <c r="AA66" s="57">
        <v>0</v>
      </c>
      <c r="AB66" s="57">
        <v>5.7837963153000091E-3</v>
      </c>
      <c r="AC66" s="17">
        <v>4.2678283152858326E-3</v>
      </c>
      <c r="AD66" s="12">
        <v>59</v>
      </c>
      <c r="AE66" s="16">
        <v>2</v>
      </c>
      <c r="AF66" s="17">
        <v>0.66656487667537678</v>
      </c>
      <c r="AG66" t="str">
        <f>IF(AF66&lt;='CAV Tier 1 Analysis'!$A$5,"Tier 1", "Tier 2")</f>
        <v>Tier 2</v>
      </c>
      <c r="AH66" t="str">
        <f t="shared" si="2"/>
        <v>Kansas - Tier 2</v>
      </c>
      <c r="AI66" t="str">
        <f t="shared" si="3"/>
        <v>Franklin County * - Tier 2</v>
      </c>
    </row>
    <row r="67" spans="1:35" x14ac:dyDescent="0.3">
      <c r="A67">
        <v>60</v>
      </c>
      <c r="B67">
        <v>7</v>
      </c>
      <c r="C67" t="s">
        <v>28</v>
      </c>
      <c r="D67" t="s">
        <v>3007</v>
      </c>
      <c r="E67" t="s">
        <v>4701</v>
      </c>
      <c r="F67" t="s">
        <v>319</v>
      </c>
      <c r="G67" s="56">
        <v>12.53938</v>
      </c>
      <c r="H67">
        <v>37</v>
      </c>
      <c r="I67">
        <v>2</v>
      </c>
      <c r="J67" s="12">
        <v>2</v>
      </c>
      <c r="K67" s="12">
        <v>5</v>
      </c>
      <c r="L67">
        <v>1</v>
      </c>
      <c r="M67" s="12">
        <v>30.552681233043423</v>
      </c>
      <c r="N67" s="12">
        <v>276.36658826653519</v>
      </c>
      <c r="O67" s="12">
        <v>17108.056144584403</v>
      </c>
      <c r="P67" s="12">
        <v>16830.670276130204</v>
      </c>
      <c r="Q67" s="12">
        <v>1313.0946526913358</v>
      </c>
      <c r="R67" s="57">
        <v>2.7015643817062329E-4</v>
      </c>
      <c r="S67" s="57">
        <v>3.1050688150386038E-3</v>
      </c>
      <c r="T67" s="57">
        <v>1.998001998001998E-3</v>
      </c>
      <c r="U67" s="57">
        <v>5.9262837972828364E-4</v>
      </c>
      <c r="V67" s="57">
        <v>2.229095621248203E-3</v>
      </c>
      <c r="W67" s="57">
        <v>2.34192037470726E-3</v>
      </c>
      <c r="X67" s="57">
        <v>5.74626069652928E-3</v>
      </c>
      <c r="Y67" s="57">
        <v>3.6505246086198035E-3</v>
      </c>
      <c r="Z67" s="57">
        <v>6.4680581914054831E-3</v>
      </c>
      <c r="AA67" s="57">
        <v>1.2756470063718993E-2</v>
      </c>
      <c r="AB67" s="57">
        <v>5.329323721574887E-3</v>
      </c>
      <c r="AC67" s="17">
        <v>4.0443189917039471E-3</v>
      </c>
      <c r="AD67" s="12">
        <v>60</v>
      </c>
      <c r="AE67" s="16">
        <v>2</v>
      </c>
      <c r="AF67" s="17">
        <v>0.67060919566708077</v>
      </c>
      <c r="AG67" t="str">
        <f>IF(AF67&lt;='CAV Tier 1 Analysis'!$A$5,"Tier 1", "Tier 2")</f>
        <v>Tier 2</v>
      </c>
      <c r="AH67" t="str">
        <f t="shared" si="2"/>
        <v>Kansas - Tier 2</v>
      </c>
      <c r="AI67" t="str">
        <f t="shared" si="3"/>
        <v>Dodge City, City Of - Tier 2</v>
      </c>
    </row>
    <row r="68" spans="1:35" x14ac:dyDescent="0.3">
      <c r="A68">
        <v>61</v>
      </c>
      <c r="B68">
        <v>7</v>
      </c>
      <c r="C68" t="s">
        <v>28</v>
      </c>
      <c r="D68" t="s">
        <v>2990</v>
      </c>
      <c r="E68" t="s">
        <v>4680</v>
      </c>
      <c r="F68" t="s">
        <v>278</v>
      </c>
      <c r="G68" s="56">
        <v>395.88802000000004</v>
      </c>
      <c r="H68">
        <v>11</v>
      </c>
      <c r="I68">
        <v>0</v>
      </c>
      <c r="J68" s="12">
        <v>5</v>
      </c>
      <c r="K68" s="12">
        <v>6.384615384615385</v>
      </c>
      <c r="L68">
        <v>0</v>
      </c>
      <c r="M68" s="12">
        <v>2.6700213863506157</v>
      </c>
      <c r="N68" s="12">
        <v>812.76545813592054</v>
      </c>
      <c r="O68" s="12">
        <v>15085.810948659388</v>
      </c>
      <c r="P68">
        <v>0</v>
      </c>
      <c r="Q68" s="12">
        <v>2778.9929845743154</v>
      </c>
      <c r="R68" s="57">
        <v>8.5292651947401297E-3</v>
      </c>
      <c r="S68" s="57">
        <v>9.2312856663309835E-4</v>
      </c>
      <c r="T68" s="57">
        <v>0</v>
      </c>
      <c r="U68" s="57">
        <v>1.481570949320709E-3</v>
      </c>
      <c r="V68" s="57">
        <v>2.8463836394400132E-3</v>
      </c>
      <c r="W68" s="57">
        <v>0</v>
      </c>
      <c r="X68" s="57">
        <v>5.0216996780910175E-4</v>
      </c>
      <c r="Y68" s="57">
        <v>1.0735814067002391E-2</v>
      </c>
      <c r="Z68" s="57">
        <v>5.7035061292664019E-3</v>
      </c>
      <c r="AA68" s="57">
        <v>0</v>
      </c>
      <c r="AB68" s="57">
        <v>1.1278816195334444E-2</v>
      </c>
      <c r="AC68" s="17">
        <v>3.8182413372314815E-3</v>
      </c>
      <c r="AD68" s="12">
        <v>61</v>
      </c>
      <c r="AE68" s="16">
        <v>2</v>
      </c>
      <c r="AF68" s="17">
        <v>0.67442743700431229</v>
      </c>
      <c r="AG68" t="str">
        <f>IF(AF68&lt;='CAV Tier 1 Analysis'!$A$5,"Tier 1", "Tier 2")</f>
        <v>Tier 2</v>
      </c>
      <c r="AH68" t="str">
        <f t="shared" si="2"/>
        <v>Kansas - Tier 2</v>
      </c>
      <c r="AI68" t="str">
        <f t="shared" si="3"/>
        <v>Geary County* - Tier 2</v>
      </c>
    </row>
    <row r="69" spans="1:35" x14ac:dyDescent="0.3">
      <c r="A69">
        <v>62</v>
      </c>
      <c r="B69">
        <v>7</v>
      </c>
      <c r="C69" t="s">
        <v>28</v>
      </c>
      <c r="D69" t="s">
        <v>2987</v>
      </c>
      <c r="E69" t="s">
        <v>4677</v>
      </c>
      <c r="F69" t="s">
        <v>229</v>
      </c>
      <c r="G69" s="56">
        <v>842.80294000000004</v>
      </c>
      <c r="H69">
        <v>40</v>
      </c>
      <c r="I69">
        <v>2</v>
      </c>
      <c r="J69" s="12">
        <v>5.7333333333333334</v>
      </c>
      <c r="K69" s="12">
        <v>5.5333333333333332</v>
      </c>
      <c r="L69">
        <v>0</v>
      </c>
      <c r="M69" s="12">
        <v>10.110268860713756</v>
      </c>
      <c r="N69" s="12">
        <v>516.74419313582291</v>
      </c>
      <c r="O69" s="12">
        <v>13776.744904613184</v>
      </c>
      <c r="P69">
        <v>0</v>
      </c>
      <c r="Q69">
        <v>0</v>
      </c>
      <c r="R69" s="57">
        <v>1.8157886621996425E-2</v>
      </c>
      <c r="S69" s="57">
        <v>3.3568311513930849E-3</v>
      </c>
      <c r="T69" s="57">
        <v>1.998001998001998E-3</v>
      </c>
      <c r="U69" s="57">
        <v>1.6988680218877465E-3</v>
      </c>
      <c r="V69" s="57">
        <v>2.4668658208480115E-3</v>
      </c>
      <c r="W69" s="57">
        <v>0</v>
      </c>
      <c r="X69" s="57">
        <v>1.9015103827558972E-3</v>
      </c>
      <c r="Y69" s="57">
        <v>6.8256709511658638E-3</v>
      </c>
      <c r="Z69" s="57">
        <v>5.2085863512550288E-3</v>
      </c>
      <c r="AA69" s="57">
        <v>0</v>
      </c>
      <c r="AB69" s="57">
        <v>0</v>
      </c>
      <c r="AC69" s="17">
        <v>3.78311102720946E-3</v>
      </c>
      <c r="AD69" s="12">
        <v>62</v>
      </c>
      <c r="AE69" s="16">
        <v>2</v>
      </c>
      <c r="AF69" s="17">
        <v>0.6782105480315217</v>
      </c>
      <c r="AG69" t="str">
        <f>IF(AF69&lt;='CAV Tier 1 Analysis'!$A$5,"Tier 1", "Tier 2")</f>
        <v>Tier 2</v>
      </c>
      <c r="AH69" t="str">
        <f t="shared" si="2"/>
        <v>Kansas - Tier 2</v>
      </c>
      <c r="AI69" t="str">
        <f t="shared" si="3"/>
        <v>Dickinson County * - Tier 2</v>
      </c>
    </row>
    <row r="70" spans="1:35" x14ac:dyDescent="0.3">
      <c r="A70">
        <v>63</v>
      </c>
      <c r="B70">
        <v>7</v>
      </c>
      <c r="C70" t="s">
        <v>28</v>
      </c>
      <c r="D70" t="s">
        <v>2267</v>
      </c>
      <c r="E70" t="s">
        <v>4359</v>
      </c>
      <c r="F70" t="s">
        <v>557</v>
      </c>
      <c r="G70" s="56">
        <v>2.02264</v>
      </c>
      <c r="H70">
        <v>191</v>
      </c>
      <c r="I70">
        <v>2</v>
      </c>
      <c r="J70" s="12">
        <v>6</v>
      </c>
      <c r="K70" s="12">
        <v>9</v>
      </c>
      <c r="L70">
        <v>6</v>
      </c>
      <c r="M70" s="12">
        <v>15.683581853419293</v>
      </c>
      <c r="N70" s="12">
        <v>2.7457958284382409</v>
      </c>
      <c r="O70" s="12">
        <v>288.15572753212996</v>
      </c>
      <c r="P70" s="12">
        <v>240.94493841010359</v>
      </c>
      <c r="Q70" s="12">
        <v>4.4214489779839141</v>
      </c>
      <c r="R70" s="57">
        <v>4.3577052302540431E-5</v>
      </c>
      <c r="S70" s="57">
        <v>1.6028868747901982E-2</v>
      </c>
      <c r="T70" s="57">
        <v>1.998001998001998E-3</v>
      </c>
      <c r="U70" s="57">
        <v>1.7778851391848508E-3</v>
      </c>
      <c r="V70" s="57">
        <v>4.012372118246765E-3</v>
      </c>
      <c r="W70" s="57">
        <v>1.405152224824356E-2</v>
      </c>
      <c r="X70" s="57">
        <v>2.9497231126030987E-3</v>
      </c>
      <c r="Y70" s="57">
        <v>3.6269200646976831E-5</v>
      </c>
      <c r="Z70" s="57">
        <v>1.0894329537576323E-4</v>
      </c>
      <c r="AA70" s="57">
        <v>1.8261939919244873E-4</v>
      </c>
      <c r="AB70" s="57">
        <v>1.7944885293536917E-5</v>
      </c>
      <c r="AC70" s="17">
        <v>3.7461570179085028E-3</v>
      </c>
      <c r="AD70" s="12">
        <v>63</v>
      </c>
      <c r="AE70" s="16">
        <v>2</v>
      </c>
      <c r="AF70" s="17">
        <v>0.68195670504943018</v>
      </c>
      <c r="AG70" t="str">
        <f>IF(AF70&lt;='CAV Tier 1 Analysis'!$A$5,"Tier 1", "Tier 2")</f>
        <v>Tier 2</v>
      </c>
      <c r="AH70" t="str">
        <f t="shared" si="2"/>
        <v>Kansas - Tier 2</v>
      </c>
      <c r="AI70" t="str">
        <f t="shared" si="3"/>
        <v>Elwood, City Of - Tier 2</v>
      </c>
    </row>
    <row r="71" spans="1:35" x14ac:dyDescent="0.3">
      <c r="A71">
        <v>64</v>
      </c>
      <c r="B71">
        <v>7</v>
      </c>
      <c r="C71" t="s">
        <v>28</v>
      </c>
      <c r="D71" t="s">
        <v>2791</v>
      </c>
      <c r="E71" t="s">
        <v>4431</v>
      </c>
      <c r="F71" t="s">
        <v>516</v>
      </c>
      <c r="G71" s="56">
        <v>1.6247</v>
      </c>
      <c r="H71">
        <v>58</v>
      </c>
      <c r="I71">
        <v>15</v>
      </c>
      <c r="J71" s="12">
        <v>6.666666666666667</v>
      </c>
      <c r="K71" s="12">
        <v>1.0666666666666667</v>
      </c>
      <c r="L71">
        <v>0</v>
      </c>
      <c r="M71" s="12">
        <v>59.964547301040177</v>
      </c>
      <c r="N71" s="12">
        <v>1.8319318700550591</v>
      </c>
      <c r="O71" s="12">
        <v>6525.5966691982394</v>
      </c>
      <c r="P71" s="12">
        <v>5610.7122468087764</v>
      </c>
      <c r="Q71" s="12">
        <v>114.66466545284584</v>
      </c>
      <c r="R71" s="57">
        <v>3.5003577935736191E-5</v>
      </c>
      <c r="S71" s="57">
        <v>4.8674051695199736E-3</v>
      </c>
      <c r="T71" s="57">
        <v>1.4985014985014986E-2</v>
      </c>
      <c r="U71" s="57">
        <v>1.9754279324276122E-3</v>
      </c>
      <c r="V71" s="57">
        <v>4.755403991996166E-4</v>
      </c>
      <c r="W71" s="57">
        <v>0</v>
      </c>
      <c r="X71" s="57">
        <v>1.1277960147356091E-2</v>
      </c>
      <c r="Y71" s="57">
        <v>2.4197977095918978E-5</v>
      </c>
      <c r="Z71" s="57">
        <v>2.4671382086489725E-3</v>
      </c>
      <c r="AA71" s="57">
        <v>4.2525271803384229E-3</v>
      </c>
      <c r="AB71" s="57">
        <v>4.6537781596460838E-4</v>
      </c>
      <c r="AC71" s="17">
        <v>3.7114175812274497E-3</v>
      </c>
      <c r="AD71" s="12">
        <v>64</v>
      </c>
      <c r="AE71" s="16">
        <v>2</v>
      </c>
      <c r="AF71" s="17">
        <v>0.68566812263065757</v>
      </c>
      <c r="AG71" t="str">
        <f>IF(AF71&lt;='CAV Tier 1 Analysis'!$A$5,"Tier 1", "Tier 2")</f>
        <v>Tier 2</v>
      </c>
      <c r="AH71" t="str">
        <f t="shared" si="2"/>
        <v>Kansas - Tier 2</v>
      </c>
      <c r="AI71" t="str">
        <f t="shared" si="3"/>
        <v>Roeland Park, City Of - Tier 2</v>
      </c>
    </row>
    <row r="72" spans="1:35" x14ac:dyDescent="0.3">
      <c r="A72">
        <v>65</v>
      </c>
      <c r="B72">
        <v>7</v>
      </c>
      <c r="C72" t="s">
        <v>28</v>
      </c>
      <c r="D72" t="s">
        <v>2830</v>
      </c>
      <c r="E72" t="s">
        <v>4485</v>
      </c>
      <c r="F72" t="s">
        <v>487</v>
      </c>
      <c r="G72" s="56">
        <v>6.1114699999999997</v>
      </c>
      <c r="H72">
        <v>63</v>
      </c>
      <c r="I72">
        <v>0</v>
      </c>
      <c r="J72" s="12">
        <v>10</v>
      </c>
      <c r="K72" s="12">
        <v>6</v>
      </c>
      <c r="L72">
        <v>6</v>
      </c>
      <c r="M72" s="12">
        <v>30.947411997440881</v>
      </c>
      <c r="N72" s="12">
        <v>238.34216314593019</v>
      </c>
      <c r="O72" s="12">
        <v>5487.1572672622242</v>
      </c>
      <c r="P72" s="12">
        <v>5286.6013406965803</v>
      </c>
      <c r="Q72">
        <v>0</v>
      </c>
      <c r="R72" s="57">
        <v>1.316694260152112E-4</v>
      </c>
      <c r="S72" s="57">
        <v>5.287009063444109E-3</v>
      </c>
      <c r="T72" s="57">
        <v>0</v>
      </c>
      <c r="U72" s="57">
        <v>2.9631418986414181E-3</v>
      </c>
      <c r="V72" s="57">
        <v>2.6749147454978436E-3</v>
      </c>
      <c r="W72" s="57">
        <v>1.405152224824356E-2</v>
      </c>
      <c r="X72" s="57">
        <v>5.820500527065493E-3</v>
      </c>
      <c r="Y72" s="57">
        <v>3.1482602050171564E-3</v>
      </c>
      <c r="Z72" s="57">
        <v>2.0745344889039541E-3</v>
      </c>
      <c r="AA72" s="57">
        <v>4.0068737985471609E-3</v>
      </c>
      <c r="AB72" s="57">
        <v>0</v>
      </c>
      <c r="AC72" s="17">
        <v>3.6507660364887189E-3</v>
      </c>
      <c r="AD72" s="12">
        <v>65</v>
      </c>
      <c r="AE72" s="16">
        <v>2</v>
      </c>
      <c r="AF72" s="17">
        <v>0.6893188886671463</v>
      </c>
      <c r="AG72" t="str">
        <f>IF(AF72&lt;='CAV Tier 1 Analysis'!$A$5,"Tier 1", "Tier 2")</f>
        <v>Tier 2</v>
      </c>
      <c r="AH72" t="str">
        <f t="shared" ref="AH72:AH135" si="4">C72&amp;" - "&amp;AG72</f>
        <v>Kansas - Tier 2</v>
      </c>
      <c r="AI72" t="str">
        <f t="shared" ref="AI72:AI135" si="5">D72&amp;" - "&amp;AG72</f>
        <v>Chanute, City Of - Tier 2</v>
      </c>
    </row>
    <row r="73" spans="1:35" x14ac:dyDescent="0.3">
      <c r="A73">
        <v>66</v>
      </c>
      <c r="B73">
        <v>7</v>
      </c>
      <c r="C73" t="s">
        <v>28</v>
      </c>
      <c r="D73" t="s">
        <v>2785</v>
      </c>
      <c r="E73" t="s">
        <v>4425</v>
      </c>
      <c r="F73" t="s">
        <v>486</v>
      </c>
      <c r="G73" s="56">
        <v>2.5327199999999999</v>
      </c>
      <c r="H73">
        <v>22</v>
      </c>
      <c r="I73">
        <v>15</v>
      </c>
      <c r="J73" s="12">
        <v>6.5</v>
      </c>
      <c r="K73" s="12">
        <v>1.05</v>
      </c>
      <c r="L73">
        <v>0</v>
      </c>
      <c r="M73" s="12">
        <v>42.236330901165559</v>
      </c>
      <c r="N73" s="12">
        <v>220.08270556734644</v>
      </c>
      <c r="O73" s="12">
        <v>9733.0790110108483</v>
      </c>
      <c r="P73" s="12">
        <v>8306.8486826586013</v>
      </c>
      <c r="Q73">
        <v>0</v>
      </c>
      <c r="R73" s="57">
        <v>5.4566542690587651E-5</v>
      </c>
      <c r="S73" s="57">
        <v>1.8462571332661967E-3</v>
      </c>
      <c r="T73" s="57">
        <v>1.4985014985014986E-2</v>
      </c>
      <c r="U73" s="57">
        <v>1.9260422341169218E-3</v>
      </c>
      <c r="V73" s="57">
        <v>4.6811008046212263E-4</v>
      </c>
      <c r="W73" s="57">
        <v>0</v>
      </c>
      <c r="X73" s="57">
        <v>7.9436880309046703E-3</v>
      </c>
      <c r="Y73" s="57">
        <v>2.9070711392593812E-3</v>
      </c>
      <c r="Z73" s="57">
        <v>3.6797939457717862E-3</v>
      </c>
      <c r="AA73" s="57">
        <v>6.2960098918022579E-3</v>
      </c>
      <c r="AB73" s="57">
        <v>0</v>
      </c>
      <c r="AC73" s="17">
        <v>3.646050362117174E-3</v>
      </c>
      <c r="AD73" s="12">
        <v>66</v>
      </c>
      <c r="AE73" s="16">
        <v>2</v>
      </c>
      <c r="AF73" s="17">
        <v>0.69296493902926348</v>
      </c>
      <c r="AG73" t="str">
        <f>IF(AF73&lt;='CAV Tier 1 Analysis'!$A$5,"Tier 1", "Tier 2")</f>
        <v>Tier 2</v>
      </c>
      <c r="AH73" t="str">
        <f t="shared" si="4"/>
        <v>Kansas - Tier 2</v>
      </c>
      <c r="AI73" t="str">
        <f t="shared" si="5"/>
        <v>Mission, City Of - Tier 2</v>
      </c>
    </row>
    <row r="74" spans="1:35" x14ac:dyDescent="0.3">
      <c r="A74">
        <v>67</v>
      </c>
      <c r="B74">
        <v>7</v>
      </c>
      <c r="C74" t="s">
        <v>28</v>
      </c>
      <c r="D74" t="s">
        <v>2744</v>
      </c>
      <c r="E74" t="s">
        <v>4371</v>
      </c>
      <c r="F74" t="s">
        <v>233</v>
      </c>
      <c r="G74" s="56">
        <v>890.80862999999999</v>
      </c>
      <c r="H74">
        <v>61</v>
      </c>
      <c r="I74">
        <v>0</v>
      </c>
      <c r="J74" s="12">
        <v>4.1578947368421053</v>
      </c>
      <c r="K74" s="12">
        <v>5.5789473684210522</v>
      </c>
      <c r="L74">
        <v>0</v>
      </c>
      <c r="M74" s="12">
        <v>0.99317072175198884</v>
      </c>
      <c r="N74" s="12">
        <v>39.34407202757464</v>
      </c>
      <c r="O74" s="12">
        <v>12372.896066665589</v>
      </c>
      <c r="P74">
        <v>0</v>
      </c>
      <c r="Q74" s="12">
        <v>1431.2199911960543</v>
      </c>
      <c r="R74" s="57">
        <v>1.91921519702292E-2</v>
      </c>
      <c r="S74" s="57">
        <v>5.1191675058744543E-3</v>
      </c>
      <c r="T74" s="57">
        <v>0</v>
      </c>
      <c r="U74" s="57">
        <v>1.2320432104877476E-3</v>
      </c>
      <c r="V74" s="57">
        <v>2.4872014300243105E-3</v>
      </c>
      <c r="W74" s="57">
        <v>0</v>
      </c>
      <c r="X74" s="57">
        <v>1.8679270208124324E-4</v>
      </c>
      <c r="Y74" s="57">
        <v>5.1969561169041927E-4</v>
      </c>
      <c r="Z74" s="57">
        <v>4.6778319570068925E-3</v>
      </c>
      <c r="AA74" s="57">
        <v>0</v>
      </c>
      <c r="AB74" s="57">
        <v>5.8087470192952542E-3</v>
      </c>
      <c r="AC74" s="17">
        <v>3.5657846733354107E-3</v>
      </c>
      <c r="AD74" s="12">
        <v>67</v>
      </c>
      <c r="AE74" s="16">
        <v>2</v>
      </c>
      <c r="AF74" s="17">
        <v>0.69653072370259894</v>
      </c>
      <c r="AG74" t="str">
        <f>IF(AF74&lt;='CAV Tier 1 Analysis'!$A$5,"Tier 1", "Tier 2")</f>
        <v>Tier 2</v>
      </c>
      <c r="AH74" t="str">
        <f t="shared" si="4"/>
        <v>Kansas - Tier 2</v>
      </c>
      <c r="AI74" t="str">
        <f t="shared" si="5"/>
        <v>Ellis County* - Tier 2</v>
      </c>
    </row>
    <row r="75" spans="1:35" x14ac:dyDescent="0.3">
      <c r="A75">
        <v>68</v>
      </c>
      <c r="B75">
        <v>7</v>
      </c>
      <c r="C75" t="s">
        <v>28</v>
      </c>
      <c r="D75" t="s">
        <v>2996</v>
      </c>
      <c r="E75" t="s">
        <v>4687</v>
      </c>
      <c r="F75" t="s">
        <v>324</v>
      </c>
      <c r="G75" s="56">
        <v>568.75261</v>
      </c>
      <c r="H75">
        <v>33</v>
      </c>
      <c r="I75">
        <v>0</v>
      </c>
      <c r="J75" s="12">
        <v>9.5</v>
      </c>
      <c r="K75" s="12">
        <v>6.1428571428571432</v>
      </c>
      <c r="L75">
        <v>4</v>
      </c>
      <c r="M75" s="12">
        <v>19.999356838116309</v>
      </c>
      <c r="N75" s="12">
        <v>0.15208988880689553</v>
      </c>
      <c r="O75" s="12">
        <v>10575.74583776203</v>
      </c>
      <c r="P75">
        <v>0</v>
      </c>
      <c r="Q75" s="12">
        <v>244.05100138602211</v>
      </c>
      <c r="R75" s="57">
        <v>1.2253570696306008E-2</v>
      </c>
      <c r="S75" s="57">
        <v>2.7693856998992953E-3</v>
      </c>
      <c r="T75" s="57">
        <v>0</v>
      </c>
      <c r="U75" s="57">
        <v>2.8149848037093473E-3</v>
      </c>
      <c r="V75" s="57">
        <v>2.7386031918192211E-3</v>
      </c>
      <c r="W75" s="57">
        <v>9.3676814988290398E-3</v>
      </c>
      <c r="X75" s="57">
        <v>3.7614216990697891E-3</v>
      </c>
      <c r="Y75" s="57">
        <v>2.0089544300353872E-6</v>
      </c>
      <c r="Z75" s="57">
        <v>3.9983817517347088E-3</v>
      </c>
      <c r="AA75" s="57">
        <v>0</v>
      </c>
      <c r="AB75" s="57">
        <v>9.9050497867373983E-4</v>
      </c>
      <c r="AC75" s="17">
        <v>3.5178675704064712E-3</v>
      </c>
      <c r="AD75" s="12">
        <v>68</v>
      </c>
      <c r="AE75" s="16">
        <v>2</v>
      </c>
      <c r="AF75" s="17">
        <v>0.70004859127300545</v>
      </c>
      <c r="AG75" t="str">
        <f>IF(AF75&lt;='CAV Tier 1 Analysis'!$A$5,"Tier 1", "Tier 2")</f>
        <v>Tier 2</v>
      </c>
      <c r="AH75" t="str">
        <f t="shared" si="4"/>
        <v>Kansas - Tier 2</v>
      </c>
      <c r="AI75" t="str">
        <f t="shared" si="5"/>
        <v>Neosho County * - Tier 2</v>
      </c>
    </row>
    <row r="76" spans="1:35" x14ac:dyDescent="0.3">
      <c r="A76">
        <v>69</v>
      </c>
      <c r="B76">
        <v>7</v>
      </c>
      <c r="C76" t="s">
        <v>28</v>
      </c>
      <c r="D76" t="s">
        <v>2882</v>
      </c>
      <c r="E76" t="s">
        <v>4547</v>
      </c>
      <c r="F76" t="s">
        <v>595</v>
      </c>
      <c r="G76" s="56">
        <v>2.2076600000000002</v>
      </c>
      <c r="H76">
        <v>41</v>
      </c>
      <c r="I76">
        <v>7</v>
      </c>
      <c r="J76" s="12">
        <v>11.333333333333334</v>
      </c>
      <c r="K76" s="12">
        <v>2</v>
      </c>
      <c r="L76">
        <v>6</v>
      </c>
      <c r="M76" s="12">
        <v>46.478026507705003</v>
      </c>
      <c r="N76" s="12">
        <v>13.248040483334211</v>
      </c>
      <c r="O76" s="12">
        <v>1011.3203997321899</v>
      </c>
      <c r="P76" s="12">
        <v>371.53446536996762</v>
      </c>
      <c r="Q76">
        <v>0</v>
      </c>
      <c r="R76" s="57">
        <v>4.7563241746542352E-5</v>
      </c>
      <c r="S76" s="57">
        <v>3.4407519301779123E-3</v>
      </c>
      <c r="T76" s="57">
        <v>6.993006993006993E-3</v>
      </c>
      <c r="U76" s="57">
        <v>3.3582274851269409E-3</v>
      </c>
      <c r="V76" s="57">
        <v>8.916382484992812E-4</v>
      </c>
      <c r="W76" s="57">
        <v>1.405152224824356E-2</v>
      </c>
      <c r="X76" s="57">
        <v>8.7414539803015306E-3</v>
      </c>
      <c r="Y76" s="57">
        <v>1.7499328737148595E-4</v>
      </c>
      <c r="Z76" s="57">
        <v>3.8235081416271343E-4</v>
      </c>
      <c r="AA76" s="57">
        <v>2.8159712045773354E-4</v>
      </c>
      <c r="AB76" s="57">
        <v>0</v>
      </c>
      <c r="AC76" s="17">
        <v>3.4875550317358811E-3</v>
      </c>
      <c r="AD76" s="12">
        <v>69</v>
      </c>
      <c r="AE76" s="16">
        <v>2</v>
      </c>
      <c r="AF76" s="17">
        <v>0.70353614630474137</v>
      </c>
      <c r="AG76" t="str">
        <f>IF(AF76&lt;='CAV Tier 1 Analysis'!$A$5,"Tier 1", "Tier 2")</f>
        <v>Tier 2</v>
      </c>
      <c r="AH76" t="str">
        <f t="shared" si="4"/>
        <v>Kansas - Tier 2</v>
      </c>
      <c r="AI76" t="str">
        <f t="shared" si="5"/>
        <v>Mulvane, City Of - Tier 2</v>
      </c>
    </row>
    <row r="77" spans="1:35" x14ac:dyDescent="0.3">
      <c r="A77">
        <v>70</v>
      </c>
      <c r="B77">
        <v>7</v>
      </c>
      <c r="C77" t="s">
        <v>28</v>
      </c>
      <c r="D77" t="s">
        <v>2786</v>
      </c>
      <c r="E77" t="s">
        <v>4426</v>
      </c>
      <c r="F77" t="s">
        <v>577</v>
      </c>
      <c r="G77" s="56">
        <v>1.9894699999999998</v>
      </c>
      <c r="H77">
        <v>17</v>
      </c>
      <c r="I77">
        <v>13</v>
      </c>
      <c r="J77" s="12">
        <v>6</v>
      </c>
      <c r="K77" s="12">
        <v>1</v>
      </c>
      <c r="L77">
        <v>3</v>
      </c>
      <c r="M77" s="12">
        <v>43.642266533297814</v>
      </c>
      <c r="N77" s="12">
        <v>119.06029631939222</v>
      </c>
      <c r="O77" s="12">
        <v>4172.112133449592</v>
      </c>
      <c r="P77" s="12">
        <v>3051.9000224592464</v>
      </c>
      <c r="Q77">
        <v>0</v>
      </c>
      <c r="R77" s="57">
        <v>4.286241656663327E-5</v>
      </c>
      <c r="S77" s="57">
        <v>1.4266532393420611E-3</v>
      </c>
      <c r="T77" s="57">
        <v>1.2987012987012988E-2</v>
      </c>
      <c r="U77" s="57">
        <v>1.7778851391848508E-3</v>
      </c>
      <c r="V77" s="57">
        <v>4.458191242496406E-4</v>
      </c>
      <c r="W77" s="57">
        <v>7.0257611241217799E-3</v>
      </c>
      <c r="X77" s="57">
        <v>8.2081123739974823E-3</v>
      </c>
      <c r="Y77" s="57">
        <v>1.5726667407578809E-3</v>
      </c>
      <c r="Z77" s="57">
        <v>1.5773541910407602E-3</v>
      </c>
      <c r="AA77" s="57">
        <v>2.313126609650155E-3</v>
      </c>
      <c r="AB77" s="57">
        <v>0</v>
      </c>
      <c r="AC77" s="17">
        <v>3.3979321769022032E-3</v>
      </c>
      <c r="AD77" s="12">
        <v>70</v>
      </c>
      <c r="AE77" s="16">
        <v>2</v>
      </c>
      <c r="AF77" s="17">
        <v>0.70693407848164358</v>
      </c>
      <c r="AG77" t="str">
        <f>IF(AF77&lt;='CAV Tier 1 Analysis'!$A$5,"Tier 1", "Tier 2")</f>
        <v>Tier 2</v>
      </c>
      <c r="AH77" t="str">
        <f t="shared" si="4"/>
        <v>Kansas - Tier 2</v>
      </c>
      <c r="AI77" t="str">
        <f t="shared" si="5"/>
        <v>Mission Hills, City Of - Tier 2</v>
      </c>
    </row>
    <row r="78" spans="1:35" x14ac:dyDescent="0.3">
      <c r="A78">
        <v>71</v>
      </c>
      <c r="B78">
        <v>7</v>
      </c>
      <c r="C78" t="s">
        <v>28</v>
      </c>
      <c r="D78" t="s">
        <v>2814</v>
      </c>
      <c r="E78" t="s">
        <v>4465</v>
      </c>
      <c r="F78" t="s">
        <v>231</v>
      </c>
      <c r="G78" s="56">
        <v>890.49714999999981</v>
      </c>
      <c r="H78">
        <v>24</v>
      </c>
      <c r="I78">
        <v>0</v>
      </c>
      <c r="J78" s="12">
        <v>8.8125</v>
      </c>
      <c r="K78" s="12">
        <v>4.96875</v>
      </c>
      <c r="L78">
        <v>0</v>
      </c>
      <c r="M78" s="12">
        <v>0.99684417743504261</v>
      </c>
      <c r="N78" s="12">
        <v>25.124515779020093</v>
      </c>
      <c r="O78" s="12">
        <v>18228.081681363325</v>
      </c>
      <c r="P78">
        <v>0</v>
      </c>
      <c r="Q78" s="12">
        <v>796.83432959231868</v>
      </c>
      <c r="R78" s="57">
        <v>1.9185441245507449E-2</v>
      </c>
      <c r="S78" s="57">
        <v>2.014098690835851E-3</v>
      </c>
      <c r="T78" s="57">
        <v>0</v>
      </c>
      <c r="U78" s="57">
        <v>2.6112687981777499E-3</v>
      </c>
      <c r="V78" s="57">
        <v>2.2151637736154018E-3</v>
      </c>
      <c r="W78" s="57">
        <v>0</v>
      </c>
      <c r="X78" s="57">
        <v>1.8748359509488633E-4</v>
      </c>
      <c r="Y78" s="57">
        <v>3.3186957839677231E-4</v>
      </c>
      <c r="Z78" s="57">
        <v>6.8915072546141898E-3</v>
      </c>
      <c r="AA78" s="57">
        <v>0</v>
      </c>
      <c r="AB78" s="57">
        <v>3.2340304532942118E-3</v>
      </c>
      <c r="AC78" s="17">
        <v>3.3337148535942285E-3</v>
      </c>
      <c r="AD78" s="12">
        <v>71</v>
      </c>
      <c r="AE78" s="16">
        <v>2</v>
      </c>
      <c r="AF78" s="17">
        <v>0.71026779333523782</v>
      </c>
      <c r="AG78" t="str">
        <f>IF(AF78&lt;='CAV Tier 1 Analysis'!$A$5,"Tier 1", "Tier 2")</f>
        <v>Tier 2</v>
      </c>
      <c r="AH78" t="str">
        <f t="shared" si="4"/>
        <v>Kansas - Tier 2</v>
      </c>
      <c r="AI78" t="str">
        <f t="shared" si="5"/>
        <v>Mcpherson County * - Tier 2</v>
      </c>
    </row>
    <row r="79" spans="1:35" x14ac:dyDescent="0.3">
      <c r="A79">
        <v>72</v>
      </c>
      <c r="B79">
        <v>7</v>
      </c>
      <c r="C79" t="s">
        <v>28</v>
      </c>
      <c r="D79" t="s">
        <v>2994</v>
      </c>
      <c r="E79" t="s">
        <v>4684</v>
      </c>
      <c r="F79" t="s">
        <v>321</v>
      </c>
      <c r="G79" s="56">
        <v>636.57066000000009</v>
      </c>
      <c r="H79">
        <v>32</v>
      </c>
      <c r="I79">
        <v>0</v>
      </c>
      <c r="J79" s="12">
        <v>9.0344827586206904</v>
      </c>
      <c r="K79" s="12">
        <v>5.6206896551724137</v>
      </c>
      <c r="L79">
        <v>3</v>
      </c>
      <c r="M79" s="12">
        <v>8.8752486801700847</v>
      </c>
      <c r="N79" s="12">
        <v>79.584590193311712</v>
      </c>
      <c r="O79" s="12">
        <v>12525.588752321719</v>
      </c>
      <c r="P79">
        <v>0</v>
      </c>
      <c r="Q79" s="12">
        <v>29.415309967660505</v>
      </c>
      <c r="R79" s="57">
        <v>1.3714686224480228E-2</v>
      </c>
      <c r="S79" s="57">
        <v>2.6854649211144679E-3</v>
      </c>
      <c r="T79" s="57">
        <v>0</v>
      </c>
      <c r="U79" s="57">
        <v>2.6770454394622468E-3</v>
      </c>
      <c r="V79" s="57">
        <v>2.5058109397479798E-3</v>
      </c>
      <c r="W79" s="57">
        <v>7.0257611241217799E-3</v>
      </c>
      <c r="X79" s="57">
        <v>1.6692313278098686E-3</v>
      </c>
      <c r="Y79" s="57">
        <v>1.0512323750489559E-3</v>
      </c>
      <c r="Z79" s="57">
        <v>4.7355606181639035E-3</v>
      </c>
      <c r="AA79" s="57">
        <v>0</v>
      </c>
      <c r="AB79" s="57">
        <v>1.1938492694858397E-4</v>
      </c>
      <c r="AC79" s="17">
        <v>3.2894707178998191E-3</v>
      </c>
      <c r="AD79" s="12">
        <v>72</v>
      </c>
      <c r="AE79" s="16">
        <v>2</v>
      </c>
      <c r="AF79" s="17">
        <v>0.71355726405313769</v>
      </c>
      <c r="AG79" t="str">
        <f>IF(AF79&lt;='CAV Tier 1 Analysis'!$A$5,"Tier 1", "Tier 2")</f>
        <v>Tier 2</v>
      </c>
      <c r="AH79" t="str">
        <f t="shared" si="4"/>
        <v>Kansas - Tier 2</v>
      </c>
      <c r="AI79" t="str">
        <f t="shared" si="5"/>
        <v>Labette County * - Tier 2</v>
      </c>
    </row>
    <row r="80" spans="1:35" x14ac:dyDescent="0.3">
      <c r="A80">
        <v>73</v>
      </c>
      <c r="B80">
        <v>7</v>
      </c>
      <c r="C80" t="s">
        <v>28</v>
      </c>
      <c r="D80" t="s">
        <v>2781</v>
      </c>
      <c r="E80" t="s">
        <v>4421</v>
      </c>
      <c r="F80" t="s">
        <v>447</v>
      </c>
      <c r="G80" s="56">
        <v>4.9161200000000003</v>
      </c>
      <c r="H80">
        <v>8</v>
      </c>
      <c r="I80">
        <v>0</v>
      </c>
      <c r="J80" s="12">
        <v>6</v>
      </c>
      <c r="K80" s="12">
        <v>1</v>
      </c>
      <c r="L80">
        <v>0</v>
      </c>
      <c r="M80">
        <v>0</v>
      </c>
      <c r="N80" s="12">
        <v>0</v>
      </c>
      <c r="O80" s="12">
        <v>9464.2904273269487</v>
      </c>
      <c r="P80" s="12">
        <v>6696.1845716374801</v>
      </c>
      <c r="Q80" s="12">
        <v>5786.3100687885544</v>
      </c>
      <c r="R80" s="57">
        <v>1.0591603961434813E-4</v>
      </c>
      <c r="S80" s="57">
        <v>6.7136623027861698E-4</v>
      </c>
      <c r="T80" s="57">
        <v>0</v>
      </c>
      <c r="U80" s="57">
        <v>1.7778851391848508E-3</v>
      </c>
      <c r="V80" s="57">
        <v>4.458191242496406E-4</v>
      </c>
      <c r="W80" s="57">
        <v>0</v>
      </c>
      <c r="X80" s="57">
        <v>0</v>
      </c>
      <c r="Y80" s="57">
        <v>0</v>
      </c>
      <c r="Z80" s="57">
        <v>3.5781728039097249E-3</v>
      </c>
      <c r="AA80" s="57">
        <v>5.0752392286108434E-3</v>
      </c>
      <c r="AB80" s="57">
        <v>2.3484308192694488E-2</v>
      </c>
      <c r="AC80" s="17">
        <v>3.1944278871402286E-3</v>
      </c>
      <c r="AD80" s="12">
        <v>73</v>
      </c>
      <c r="AE80" s="16">
        <v>2</v>
      </c>
      <c r="AF80" s="17">
        <v>0.71675169194027788</v>
      </c>
      <c r="AG80" t="str">
        <f>IF(AF80&lt;='CAV Tier 1 Analysis'!$A$5,"Tier 1", "Tier 2")</f>
        <v>Tier 2</v>
      </c>
      <c r="AH80" t="str">
        <f t="shared" si="4"/>
        <v>Kansas - Tier 2</v>
      </c>
      <c r="AI80" t="str">
        <f t="shared" si="5"/>
        <v>Gardner, City Of - Tier 2</v>
      </c>
    </row>
    <row r="81" spans="1:35" x14ac:dyDescent="0.3">
      <c r="A81">
        <v>74</v>
      </c>
      <c r="B81">
        <v>7</v>
      </c>
      <c r="C81" t="s">
        <v>28</v>
      </c>
      <c r="D81" t="s">
        <v>2899</v>
      </c>
      <c r="E81" t="s">
        <v>4568</v>
      </c>
      <c r="F81" t="s">
        <v>575</v>
      </c>
      <c r="G81" s="56">
        <v>1.1277299999999999</v>
      </c>
      <c r="H81">
        <v>58</v>
      </c>
      <c r="I81">
        <v>4</v>
      </c>
      <c r="J81" s="12">
        <v>7</v>
      </c>
      <c r="K81" s="12">
        <v>7</v>
      </c>
      <c r="L81">
        <v>6</v>
      </c>
      <c r="M81" s="12">
        <v>28.131538577496389</v>
      </c>
      <c r="N81" s="12">
        <v>33.262000334302101</v>
      </c>
      <c r="O81" s="12">
        <v>766.1605823170587</v>
      </c>
      <c r="P81" s="12">
        <v>742.3712020674609</v>
      </c>
      <c r="Q81" s="12">
        <v>42.714785591129385</v>
      </c>
      <c r="R81" s="57">
        <v>2.4296537788802713E-5</v>
      </c>
      <c r="S81" s="57">
        <v>4.8674051695199736E-3</v>
      </c>
      <c r="T81" s="57">
        <v>3.996003996003996E-3</v>
      </c>
      <c r="U81" s="57">
        <v>2.0741993290489926E-3</v>
      </c>
      <c r="V81" s="57">
        <v>3.1207338697474842E-3</v>
      </c>
      <c r="W81" s="57">
        <v>1.405152224824356E-2</v>
      </c>
      <c r="X81" s="57">
        <v>5.2908991269131327E-3</v>
      </c>
      <c r="Y81" s="57">
        <v>4.3935756313344827E-4</v>
      </c>
      <c r="Z81" s="57">
        <v>2.8966302124023278E-4</v>
      </c>
      <c r="AA81" s="57">
        <v>5.6266541141687958E-4</v>
      </c>
      <c r="AB81" s="57">
        <v>1.7336215606865448E-4</v>
      </c>
      <c r="AC81" s="17">
        <v>3.1718280390113777E-3</v>
      </c>
      <c r="AD81" s="12">
        <v>74</v>
      </c>
      <c r="AE81" s="16">
        <v>2</v>
      </c>
      <c r="AF81" s="17">
        <v>0.71992351997928927</v>
      </c>
      <c r="AG81" t="str">
        <f>IF(AF81&lt;='CAV Tier 1 Analysis'!$A$5,"Tier 1", "Tier 2")</f>
        <v>Tier 2</v>
      </c>
      <c r="AH81" t="str">
        <f t="shared" si="4"/>
        <v>Kansas - Tier 2</v>
      </c>
      <c r="AI81" t="str">
        <f t="shared" si="5"/>
        <v>Neodesha, City Of - Tier 2</v>
      </c>
    </row>
    <row r="82" spans="1:35" x14ac:dyDescent="0.3">
      <c r="A82">
        <v>75</v>
      </c>
      <c r="B82">
        <v>7</v>
      </c>
      <c r="C82" t="s">
        <v>28</v>
      </c>
      <c r="D82" t="s">
        <v>3004</v>
      </c>
      <c r="E82" t="s">
        <v>4696</v>
      </c>
      <c r="F82" t="s">
        <v>276</v>
      </c>
      <c r="G82" s="56">
        <v>797.65238999999997</v>
      </c>
      <c r="H82">
        <v>24</v>
      </c>
      <c r="I82">
        <v>3</v>
      </c>
      <c r="J82" s="12">
        <v>9.3157894736842106</v>
      </c>
      <c r="K82" s="12">
        <v>5.2105263157894735</v>
      </c>
      <c r="L82">
        <v>0</v>
      </c>
      <c r="M82" s="12">
        <v>2.9997562095940058</v>
      </c>
      <c r="N82" s="12">
        <v>0.26087033009076438</v>
      </c>
      <c r="O82" s="12">
        <v>7022.9827537597575</v>
      </c>
      <c r="P82" s="12">
        <v>130.70243269956518</v>
      </c>
      <c r="Q82" s="12">
        <v>1007.9967538389865</v>
      </c>
      <c r="R82" s="57">
        <v>1.7185134239546523E-2</v>
      </c>
      <c r="S82" s="57">
        <v>2.014098690835851E-3</v>
      </c>
      <c r="T82" s="57">
        <v>2.997002997002997E-3</v>
      </c>
      <c r="U82" s="57">
        <v>2.7604006108396368E-3</v>
      </c>
      <c r="V82" s="57">
        <v>2.3229522789849693E-3</v>
      </c>
      <c r="W82" s="57">
        <v>0</v>
      </c>
      <c r="X82" s="57">
        <v>5.6418554806630396E-4</v>
      </c>
      <c r="Y82" s="57">
        <v>3.4458346272186506E-6</v>
      </c>
      <c r="Z82" s="57">
        <v>2.6551854135067618E-3</v>
      </c>
      <c r="AA82" s="57">
        <v>9.9063295913524624E-5</v>
      </c>
      <c r="AB82" s="57">
        <v>4.0910539087903475E-3</v>
      </c>
      <c r="AC82" s="17">
        <v>3.153865710737648E-3</v>
      </c>
      <c r="AD82" s="12">
        <v>75</v>
      </c>
      <c r="AE82" s="16">
        <v>2</v>
      </c>
      <c r="AF82" s="17">
        <v>0.72307738569002689</v>
      </c>
      <c r="AG82" t="str">
        <f>IF(AF82&lt;='CAV Tier 1 Analysis'!$A$5,"Tier 1", "Tier 2")</f>
        <v>Tier 2</v>
      </c>
      <c r="AH82" t="str">
        <f t="shared" si="4"/>
        <v>Kansas - Tier 2</v>
      </c>
      <c r="AI82" t="str">
        <f t="shared" si="5"/>
        <v>Wabaunsee County * - Tier 2</v>
      </c>
    </row>
    <row r="83" spans="1:35" x14ac:dyDescent="0.3">
      <c r="A83">
        <v>76</v>
      </c>
      <c r="B83">
        <v>7</v>
      </c>
      <c r="C83" t="s">
        <v>28</v>
      </c>
      <c r="D83" t="s">
        <v>2816</v>
      </c>
      <c r="E83" t="s">
        <v>4468</v>
      </c>
      <c r="F83" t="s">
        <v>466</v>
      </c>
      <c r="G83" s="56">
        <v>6.1222399999999997</v>
      </c>
      <c r="H83">
        <v>67</v>
      </c>
      <c r="I83">
        <v>2</v>
      </c>
      <c r="J83" s="12">
        <v>8</v>
      </c>
      <c r="K83" s="12">
        <v>5</v>
      </c>
      <c r="L83">
        <v>0</v>
      </c>
      <c r="M83" s="12">
        <v>10.993593848003346</v>
      </c>
      <c r="N83" s="12">
        <v>619.52040184480938</v>
      </c>
      <c r="O83" s="12">
        <v>9226.4302081064179</v>
      </c>
      <c r="P83" s="12">
        <v>9043.9470681442126</v>
      </c>
      <c r="Q83">
        <v>0</v>
      </c>
      <c r="R83" s="57">
        <v>1.3190146179681265E-4</v>
      </c>
      <c r="S83" s="57">
        <v>5.6226921785834175E-3</v>
      </c>
      <c r="T83" s="57">
        <v>1.998001998001998E-3</v>
      </c>
      <c r="U83" s="57">
        <v>2.3705135189131346E-3</v>
      </c>
      <c r="V83" s="57">
        <v>2.229095621248203E-3</v>
      </c>
      <c r="W83" s="57">
        <v>0</v>
      </c>
      <c r="X83" s="57">
        <v>2.0676436140100755E-3</v>
      </c>
      <c r="Y83" s="57">
        <v>8.1832412762406145E-3</v>
      </c>
      <c r="Z83" s="57">
        <v>3.488244776649546E-3</v>
      </c>
      <c r="AA83" s="57">
        <v>6.8546788773029789E-3</v>
      </c>
      <c r="AB83" s="57">
        <v>0</v>
      </c>
      <c r="AC83" s="17">
        <v>2.9950921202497069E-3</v>
      </c>
      <c r="AD83" s="12">
        <v>76</v>
      </c>
      <c r="AE83" s="16">
        <v>2</v>
      </c>
      <c r="AF83" s="17">
        <v>0.72607247781027662</v>
      </c>
      <c r="AG83" t="str">
        <f>IF(AF83&lt;='CAV Tier 1 Analysis'!$A$5,"Tier 1", "Tier 2")</f>
        <v>Tier 2</v>
      </c>
      <c r="AH83" t="str">
        <f t="shared" si="4"/>
        <v>Kansas - Tier 2</v>
      </c>
      <c r="AI83" t="str">
        <f t="shared" si="5"/>
        <v>Mcpherson, City Of - Tier 2</v>
      </c>
    </row>
    <row r="84" spans="1:35" x14ac:dyDescent="0.3">
      <c r="A84">
        <v>77</v>
      </c>
      <c r="B84">
        <v>7</v>
      </c>
      <c r="C84" t="s">
        <v>28</v>
      </c>
      <c r="D84" t="s">
        <v>2758</v>
      </c>
      <c r="E84" t="s">
        <v>4388</v>
      </c>
      <c r="F84" t="s">
        <v>219</v>
      </c>
      <c r="G84" s="56">
        <v>1148.1048799999999</v>
      </c>
      <c r="H84">
        <v>0</v>
      </c>
      <c r="I84">
        <v>0</v>
      </c>
      <c r="J84" s="12">
        <v>11.631578947368421</v>
      </c>
      <c r="K84" s="12">
        <v>5.3684210526315788</v>
      </c>
      <c r="L84">
        <v>0</v>
      </c>
      <c r="M84">
        <v>0</v>
      </c>
      <c r="N84" s="12">
        <v>0</v>
      </c>
      <c r="O84" s="12">
        <v>5954.1927551501758</v>
      </c>
      <c r="P84">
        <v>0</v>
      </c>
      <c r="Q84">
        <v>0</v>
      </c>
      <c r="R84" s="57">
        <v>2.4735507260096656E-2</v>
      </c>
      <c r="S84" s="57">
        <v>0</v>
      </c>
      <c r="T84" s="57">
        <v>0</v>
      </c>
      <c r="U84" s="57">
        <v>3.446601892630281E-3</v>
      </c>
      <c r="V84" s="57">
        <v>2.3933447722875442E-3</v>
      </c>
      <c r="W84" s="57">
        <v>0</v>
      </c>
      <c r="X84" s="57">
        <v>0</v>
      </c>
      <c r="Y84" s="57">
        <v>0</v>
      </c>
      <c r="Z84" s="57">
        <v>2.2511070163483984E-3</v>
      </c>
      <c r="AA84" s="57">
        <v>0</v>
      </c>
      <c r="AB84" s="57">
        <v>0</v>
      </c>
      <c r="AC84" s="17">
        <v>2.9842328128511712E-3</v>
      </c>
      <c r="AD84" s="12">
        <v>77</v>
      </c>
      <c r="AE84" s="16">
        <v>2</v>
      </c>
      <c r="AF84" s="17">
        <v>0.72905671062312782</v>
      </c>
      <c r="AG84" t="str">
        <f>IF(AF84&lt;='CAV Tier 1 Analysis'!$A$5,"Tier 1", "Tier 2")</f>
        <v>Tier 2</v>
      </c>
      <c r="AH84" t="str">
        <f t="shared" si="4"/>
        <v>Kansas - Tier 2</v>
      </c>
      <c r="AI84" t="str">
        <f t="shared" si="5"/>
        <v>Greenwood County* - Tier 2</v>
      </c>
    </row>
    <row r="85" spans="1:35" x14ac:dyDescent="0.3">
      <c r="A85">
        <v>78</v>
      </c>
      <c r="B85">
        <v>7</v>
      </c>
      <c r="C85" t="s">
        <v>28</v>
      </c>
      <c r="D85" t="s">
        <v>2276</v>
      </c>
      <c r="E85" t="s">
        <v>4675</v>
      </c>
      <c r="F85" t="s">
        <v>372</v>
      </c>
      <c r="G85" s="56">
        <v>496.81711000000001</v>
      </c>
      <c r="H85">
        <v>36</v>
      </c>
      <c r="I85">
        <v>0</v>
      </c>
      <c r="J85" s="12">
        <v>7.3</v>
      </c>
      <c r="K85" s="12">
        <v>7.45</v>
      </c>
      <c r="L85">
        <v>2</v>
      </c>
      <c r="M85" s="12">
        <v>16.603431512252058</v>
      </c>
      <c r="N85" s="12">
        <v>106.33269039965693</v>
      </c>
      <c r="O85" s="12">
        <v>9465.1127500027378</v>
      </c>
      <c r="P85">
        <v>0</v>
      </c>
      <c r="Q85">
        <v>0</v>
      </c>
      <c r="R85" s="57">
        <v>1.0703746186798929E-2</v>
      </c>
      <c r="S85" s="57">
        <v>3.0211480362537764E-3</v>
      </c>
      <c r="T85" s="57">
        <v>0</v>
      </c>
      <c r="U85" s="57">
        <v>2.163093586008235E-3</v>
      </c>
      <c r="V85" s="57">
        <v>3.3213524756598224E-3</v>
      </c>
      <c r="W85" s="57">
        <v>4.6838407494145199E-3</v>
      </c>
      <c r="X85" s="57">
        <v>3.1227257993705691E-3</v>
      </c>
      <c r="Y85" s="57">
        <v>1.4045478704188977E-3</v>
      </c>
      <c r="Z85" s="57">
        <v>3.5784837001842148E-3</v>
      </c>
      <c r="AA85" s="57">
        <v>0</v>
      </c>
      <c r="AB85" s="57">
        <v>0</v>
      </c>
      <c r="AC85" s="17">
        <v>2.9089944003735423E-3</v>
      </c>
      <c r="AD85" s="12">
        <v>78</v>
      </c>
      <c r="AE85" s="16">
        <v>2</v>
      </c>
      <c r="AF85" s="17">
        <v>0.73196570502350133</v>
      </c>
      <c r="AG85" t="str">
        <f>IF(AF85&lt;='CAV Tier 1 Analysis'!$A$5,"Tier 1", "Tier 2")</f>
        <v>Tier 2</v>
      </c>
      <c r="AH85" t="str">
        <f t="shared" si="4"/>
        <v>Kansas - Tier 2</v>
      </c>
      <c r="AI85" t="str">
        <f t="shared" si="5"/>
        <v>Allen County * - Tier 2</v>
      </c>
    </row>
    <row r="86" spans="1:35" x14ac:dyDescent="0.3">
      <c r="A86">
        <v>79</v>
      </c>
      <c r="B86">
        <v>7</v>
      </c>
      <c r="C86" t="s">
        <v>28</v>
      </c>
      <c r="D86" t="s">
        <v>2003</v>
      </c>
      <c r="E86" t="s">
        <v>4709</v>
      </c>
      <c r="F86" t="s">
        <v>1961</v>
      </c>
      <c r="G86" s="56">
        <v>945.22607000000016</v>
      </c>
      <c r="H86">
        <v>15</v>
      </c>
      <c r="I86">
        <v>0</v>
      </c>
      <c r="J86" s="12">
        <v>11.375</v>
      </c>
      <c r="K86" s="12">
        <v>4.875</v>
      </c>
      <c r="L86">
        <v>0</v>
      </c>
      <c r="M86" s="12">
        <v>3.9963624363428778</v>
      </c>
      <c r="N86" s="12">
        <v>5.0607422123689831</v>
      </c>
      <c r="O86" s="12">
        <v>10539.579555285252</v>
      </c>
      <c r="P86">
        <v>0</v>
      </c>
      <c r="Q86">
        <v>0</v>
      </c>
      <c r="R86" s="57">
        <v>2.0364556169221785E-2</v>
      </c>
      <c r="S86" s="57">
        <v>1.2588116817724068E-3</v>
      </c>
      <c r="T86" s="57">
        <v>0</v>
      </c>
      <c r="U86" s="57">
        <v>3.3705739097046133E-3</v>
      </c>
      <c r="V86" s="57">
        <v>2.1733682307169978E-3</v>
      </c>
      <c r="W86" s="57">
        <v>0</v>
      </c>
      <c r="X86" s="57">
        <v>7.5162439007830299E-4</v>
      </c>
      <c r="Y86" s="57">
        <v>6.6847313562798833E-5</v>
      </c>
      <c r="Z86" s="57">
        <v>3.9847083327530525E-3</v>
      </c>
      <c r="AA86" s="57">
        <v>0</v>
      </c>
      <c r="AB86" s="57">
        <v>0</v>
      </c>
      <c r="AC86" s="17">
        <v>2.9064081843463599E-3</v>
      </c>
      <c r="AD86" s="12">
        <v>79</v>
      </c>
      <c r="AE86" s="16">
        <v>2</v>
      </c>
      <c r="AF86" s="17">
        <v>0.73487211320784773</v>
      </c>
      <c r="AG86" t="str">
        <f>IF(AF86&lt;='CAV Tier 1 Analysis'!$A$5,"Tier 1", "Tier 2")</f>
        <v>Tier 2</v>
      </c>
      <c r="AH86" t="str">
        <f t="shared" si="4"/>
        <v>Kansas - Tier 2</v>
      </c>
      <c r="AI86" t="str">
        <f t="shared" si="5"/>
        <v>Marion County * - Tier 2</v>
      </c>
    </row>
    <row r="87" spans="1:35" x14ac:dyDescent="0.3">
      <c r="A87">
        <v>80</v>
      </c>
      <c r="B87">
        <v>7</v>
      </c>
      <c r="C87" t="s">
        <v>28</v>
      </c>
      <c r="D87" t="s">
        <v>2859</v>
      </c>
      <c r="E87" t="s">
        <v>4519</v>
      </c>
      <c r="F87" t="s">
        <v>322</v>
      </c>
      <c r="G87" s="56">
        <v>722.55228999999997</v>
      </c>
      <c r="H87">
        <v>44</v>
      </c>
      <c r="I87">
        <v>0</v>
      </c>
      <c r="J87" s="12">
        <v>8.6</v>
      </c>
      <c r="K87" s="12">
        <v>5.9</v>
      </c>
      <c r="L87">
        <v>1</v>
      </c>
      <c r="M87" s="12">
        <v>7.9121555064201603</v>
      </c>
      <c r="N87" s="12">
        <v>39.423404625034046</v>
      </c>
      <c r="O87" s="12">
        <v>7699.0933629225565</v>
      </c>
      <c r="P87">
        <v>0</v>
      </c>
      <c r="Q87">
        <v>0</v>
      </c>
      <c r="R87" s="57">
        <v>1.5567129559709273E-2</v>
      </c>
      <c r="S87" s="57">
        <v>3.6925142665323934E-3</v>
      </c>
      <c r="T87" s="57">
        <v>0</v>
      </c>
      <c r="U87" s="57">
        <v>2.5483020328316195E-3</v>
      </c>
      <c r="V87" s="57">
        <v>2.6303328330728798E-3</v>
      </c>
      <c r="W87" s="57">
        <v>2.34192037470726E-3</v>
      </c>
      <c r="X87" s="57">
        <v>1.488095524729205E-3</v>
      </c>
      <c r="Y87" s="57">
        <v>5.207435154949558E-4</v>
      </c>
      <c r="Z87" s="57">
        <v>2.9108031603117322E-3</v>
      </c>
      <c r="AA87" s="57">
        <v>0</v>
      </c>
      <c r="AB87" s="57">
        <v>0</v>
      </c>
      <c r="AC87" s="17">
        <v>2.8818037515808471E-3</v>
      </c>
      <c r="AD87" s="12">
        <v>80</v>
      </c>
      <c r="AE87" s="16">
        <v>2</v>
      </c>
      <c r="AF87" s="17">
        <v>0.7377539169594286</v>
      </c>
      <c r="AG87" t="str">
        <f>IF(AF87&lt;='CAV Tier 1 Analysis'!$A$5,"Tier 1", "Tier 2")</f>
        <v>Tier 2</v>
      </c>
      <c r="AH87" t="str">
        <f t="shared" si="4"/>
        <v>Kansas - Tier 2</v>
      </c>
      <c r="AI87" t="str">
        <f t="shared" si="5"/>
        <v>Rice County* - Tier 2</v>
      </c>
    </row>
    <row r="88" spans="1:35" x14ac:dyDescent="0.3">
      <c r="A88">
        <v>81</v>
      </c>
      <c r="B88">
        <v>7</v>
      </c>
      <c r="C88" t="s">
        <v>28</v>
      </c>
      <c r="D88" t="s">
        <v>2907</v>
      </c>
      <c r="E88" t="s">
        <v>4578</v>
      </c>
      <c r="F88" t="s">
        <v>503</v>
      </c>
      <c r="G88" s="56">
        <v>6.7434100000000008</v>
      </c>
      <c r="H88">
        <v>16</v>
      </c>
      <c r="I88">
        <v>1</v>
      </c>
      <c r="J88" s="12">
        <v>15</v>
      </c>
      <c r="K88" s="12">
        <v>1.6666666666666667</v>
      </c>
      <c r="L88">
        <v>1</v>
      </c>
      <c r="M88" s="12">
        <v>23.903123197314123</v>
      </c>
      <c r="N88" s="12">
        <v>175.65022934252468</v>
      </c>
      <c r="O88" s="12">
        <v>5605.4323302953462</v>
      </c>
      <c r="P88" s="12">
        <v>5390.3686443194238</v>
      </c>
      <c r="Q88" s="12">
        <v>2026.6617333592103</v>
      </c>
      <c r="R88" s="57">
        <v>1.4528434633324477E-4</v>
      </c>
      <c r="S88" s="57">
        <v>1.342732460557234E-3</v>
      </c>
      <c r="T88" s="57">
        <v>9.99000999000999E-4</v>
      </c>
      <c r="U88" s="57">
        <v>4.4447128479621276E-3</v>
      </c>
      <c r="V88" s="57">
        <v>7.4303187374940107E-4</v>
      </c>
      <c r="W88" s="57">
        <v>2.34192037470726E-3</v>
      </c>
      <c r="X88" s="57">
        <v>4.4956308844171884E-3</v>
      </c>
      <c r="Y88" s="57">
        <v>2.3201628270136387E-3</v>
      </c>
      <c r="Z88" s="57">
        <v>2.1192508484847911E-3</v>
      </c>
      <c r="AA88" s="57">
        <v>4.0855221518533843E-3</v>
      </c>
      <c r="AB88" s="57">
        <v>8.2254058601655185E-3</v>
      </c>
      <c r="AC88" s="17">
        <v>2.8420595885677081E-3</v>
      </c>
      <c r="AD88" s="12">
        <v>81</v>
      </c>
      <c r="AE88" s="16">
        <v>2</v>
      </c>
      <c r="AF88" s="17">
        <v>0.74059597654799636</v>
      </c>
      <c r="AG88" t="str">
        <f>IF(AF88&lt;='CAV Tier 1 Analysis'!$A$5,"Tier 1", "Tier 2")</f>
        <v>Tier 2</v>
      </c>
      <c r="AH88" t="str">
        <f t="shared" si="4"/>
        <v>Kansas - Tier 2</v>
      </c>
      <c r="AI88" t="str">
        <f t="shared" si="5"/>
        <v>Andover, City Of - Tier 2</v>
      </c>
    </row>
    <row r="89" spans="1:35" x14ac:dyDescent="0.3">
      <c r="A89">
        <v>82</v>
      </c>
      <c r="B89">
        <v>7</v>
      </c>
      <c r="C89" t="s">
        <v>28</v>
      </c>
      <c r="D89" t="s">
        <v>2186</v>
      </c>
      <c r="E89" t="s">
        <v>4703</v>
      </c>
      <c r="F89" t="s">
        <v>403</v>
      </c>
      <c r="G89" s="56">
        <v>8.5198699999999992</v>
      </c>
      <c r="H89">
        <v>27</v>
      </c>
      <c r="I89">
        <v>0</v>
      </c>
      <c r="J89" s="12">
        <v>3</v>
      </c>
      <c r="K89" s="12">
        <v>7</v>
      </c>
      <c r="L89">
        <v>0</v>
      </c>
      <c r="M89" s="12">
        <v>5.7036151960065133</v>
      </c>
      <c r="N89" s="12">
        <v>309.52928282038579</v>
      </c>
      <c r="O89" s="12">
        <v>17207.303523980147</v>
      </c>
      <c r="P89" s="12">
        <v>17051.457227737737</v>
      </c>
      <c r="Q89">
        <v>0</v>
      </c>
      <c r="R89" s="57">
        <v>1.8355753895940214E-4</v>
      </c>
      <c r="S89" s="57">
        <v>2.2658610271903325E-3</v>
      </c>
      <c r="T89" s="57">
        <v>0</v>
      </c>
      <c r="U89" s="57">
        <v>8.889425695924254E-4</v>
      </c>
      <c r="V89" s="57">
        <v>3.1207338697474842E-3</v>
      </c>
      <c r="W89" s="57">
        <v>0</v>
      </c>
      <c r="X89" s="57">
        <v>1.0727195946879139E-3</v>
      </c>
      <c r="Y89" s="57">
        <v>4.0885704422942374E-3</v>
      </c>
      <c r="Z89" s="57">
        <v>6.5055807375001993E-3</v>
      </c>
      <c r="AA89" s="57">
        <v>1.2923811119804897E-2</v>
      </c>
      <c r="AB89" s="57">
        <v>0</v>
      </c>
      <c r="AC89" s="17">
        <v>2.8227069908888084E-3</v>
      </c>
      <c r="AD89" s="12">
        <v>82</v>
      </c>
      <c r="AE89" s="16">
        <v>3</v>
      </c>
      <c r="AF89" s="17">
        <v>0.74341868353888518</v>
      </c>
      <c r="AG89" t="str">
        <f>IF(AF89&lt;='CAV Tier 1 Analysis'!$A$5,"Tier 1", "Tier 2")</f>
        <v>Tier 2</v>
      </c>
      <c r="AH89" t="str">
        <f t="shared" si="4"/>
        <v>Kansas - Tier 2</v>
      </c>
      <c r="AI89" t="str">
        <f t="shared" si="5"/>
        <v>Garden City, City Of - Tier 2</v>
      </c>
    </row>
    <row r="90" spans="1:35" x14ac:dyDescent="0.3">
      <c r="A90">
        <v>83</v>
      </c>
      <c r="B90">
        <v>7</v>
      </c>
      <c r="C90" t="s">
        <v>28</v>
      </c>
      <c r="D90" t="s">
        <v>2158</v>
      </c>
      <c r="E90" t="s">
        <v>4554</v>
      </c>
      <c r="F90" t="s">
        <v>643</v>
      </c>
      <c r="G90" s="56">
        <v>0.48436000000000001</v>
      </c>
      <c r="H90">
        <v>150</v>
      </c>
      <c r="I90">
        <v>0</v>
      </c>
      <c r="J90" s="12">
        <v>11</v>
      </c>
      <c r="K90" s="12">
        <v>2</v>
      </c>
      <c r="L90">
        <v>2</v>
      </c>
      <c r="M90" s="12">
        <v>48.354116772648446</v>
      </c>
      <c r="N90" s="12">
        <v>5.2231816397822879</v>
      </c>
      <c r="O90" s="12">
        <v>23.567130390730384</v>
      </c>
      <c r="P90">
        <v>0</v>
      </c>
      <c r="Q90" s="12">
        <v>2.1971686771931438</v>
      </c>
      <c r="R90" s="57">
        <v>1.0435362226228337E-5</v>
      </c>
      <c r="S90" s="57">
        <v>1.2588116817724069E-2</v>
      </c>
      <c r="T90" s="57">
        <v>0</v>
      </c>
      <c r="U90" s="57">
        <v>3.2594560885055601E-3</v>
      </c>
      <c r="V90" s="57">
        <v>8.916382484992812E-4</v>
      </c>
      <c r="W90" s="57">
        <v>4.6838407494145199E-3</v>
      </c>
      <c r="X90" s="57">
        <v>9.0943036588733202E-3</v>
      </c>
      <c r="Y90" s="57">
        <v>6.8992974986279177E-5</v>
      </c>
      <c r="Z90" s="57">
        <v>8.9100462076714657E-6</v>
      </c>
      <c r="AA90" s="57">
        <v>0</v>
      </c>
      <c r="AB90" s="57">
        <v>8.917425052083604E-6</v>
      </c>
      <c r="AC90" s="17">
        <v>2.7831464883171829E-3</v>
      </c>
      <c r="AD90" s="12">
        <v>83</v>
      </c>
      <c r="AE90" s="16">
        <v>3</v>
      </c>
      <c r="AF90" s="17">
        <v>0.74620183002720242</v>
      </c>
      <c r="AG90" t="str">
        <f>IF(AF90&lt;='CAV Tier 1 Analysis'!$A$5,"Tier 1", "Tier 2")</f>
        <v>Tier 2</v>
      </c>
      <c r="AH90" t="str">
        <f t="shared" si="4"/>
        <v>Kansas - Tier 2</v>
      </c>
      <c r="AI90" t="str">
        <f t="shared" si="5"/>
        <v>Rossville, City Of - Tier 2</v>
      </c>
    </row>
    <row r="91" spans="1:35" x14ac:dyDescent="0.3">
      <c r="A91">
        <v>84</v>
      </c>
      <c r="B91">
        <v>7</v>
      </c>
      <c r="C91" t="s">
        <v>28</v>
      </c>
      <c r="D91" t="s">
        <v>1997</v>
      </c>
      <c r="E91" t="s">
        <v>4694</v>
      </c>
      <c r="F91" t="s">
        <v>329</v>
      </c>
      <c r="G91" s="56">
        <v>652.22407999999996</v>
      </c>
      <c r="H91">
        <v>15</v>
      </c>
      <c r="I91">
        <v>0</v>
      </c>
      <c r="J91" s="12">
        <v>9.2608695652173907</v>
      </c>
      <c r="K91" s="12">
        <v>6.3043478260869561</v>
      </c>
      <c r="L91">
        <v>1</v>
      </c>
      <c r="M91" s="12">
        <v>3.9722794656707525</v>
      </c>
      <c r="N91" s="12">
        <v>32.986011894854357</v>
      </c>
      <c r="O91" s="12">
        <v>11694.860928302282</v>
      </c>
      <c r="P91" s="12">
        <v>150.05322053794043</v>
      </c>
      <c r="Q91" s="12">
        <v>227.51909449357481</v>
      </c>
      <c r="R91" s="57">
        <v>1.4051933535941303E-2</v>
      </c>
      <c r="S91" s="57">
        <v>1.2588116817724068E-3</v>
      </c>
      <c r="T91" s="57">
        <v>0</v>
      </c>
      <c r="U91" s="57">
        <v>2.7441270626548785E-3</v>
      </c>
      <c r="V91" s="57">
        <v>2.8105988267912124E-3</v>
      </c>
      <c r="W91" s="57">
        <v>2.34192037470726E-3</v>
      </c>
      <c r="X91" s="57">
        <v>7.4709493399641798E-4</v>
      </c>
      <c r="Y91" s="57">
        <v>4.3571203349031029E-4</v>
      </c>
      <c r="Z91" s="57">
        <v>4.4214866017141573E-3</v>
      </c>
      <c r="AA91" s="57">
        <v>1.137298387023581E-4</v>
      </c>
      <c r="AB91" s="57">
        <v>9.2340860950933278E-4</v>
      </c>
      <c r="AC91" s="17">
        <v>2.7135294090254213E-3</v>
      </c>
      <c r="AD91" s="12">
        <v>84</v>
      </c>
      <c r="AE91" s="16">
        <v>3</v>
      </c>
      <c r="AF91" s="17">
        <v>0.74891535943622789</v>
      </c>
      <c r="AG91" t="str">
        <f>IF(AF91&lt;='CAV Tier 1 Analysis'!$A$5,"Tier 1", "Tier 2")</f>
        <v>Tier 2</v>
      </c>
      <c r="AH91" t="str">
        <f t="shared" si="4"/>
        <v>Kansas - Tier 2</v>
      </c>
      <c r="AI91" t="str">
        <f t="shared" si="5"/>
        <v>Jackson County * - Tier 2</v>
      </c>
    </row>
    <row r="92" spans="1:35" x14ac:dyDescent="0.3">
      <c r="A92">
        <v>85</v>
      </c>
      <c r="B92">
        <v>7</v>
      </c>
      <c r="C92" t="s">
        <v>28</v>
      </c>
      <c r="D92" t="s">
        <v>2766</v>
      </c>
      <c r="E92" t="s">
        <v>4401</v>
      </c>
      <c r="F92" t="s">
        <v>631</v>
      </c>
      <c r="G92" s="56">
        <v>1.00647</v>
      </c>
      <c r="H92">
        <v>134</v>
      </c>
      <c r="I92">
        <v>4</v>
      </c>
      <c r="J92" s="12">
        <v>11.666666666666666</v>
      </c>
      <c r="K92" s="12">
        <v>3</v>
      </c>
      <c r="L92">
        <v>1</v>
      </c>
      <c r="M92" s="12">
        <v>32.644251691555638</v>
      </c>
      <c r="N92" s="12">
        <v>61.11422720142258</v>
      </c>
      <c r="O92" s="12">
        <v>306.51115339856807</v>
      </c>
      <c r="P92" s="12">
        <v>209.94143234684157</v>
      </c>
      <c r="Q92">
        <v>0</v>
      </c>
      <c r="R92" s="57">
        <v>2.1684034643306705E-5</v>
      </c>
      <c r="S92" s="57">
        <v>1.1245384357166835E-2</v>
      </c>
      <c r="T92" s="57">
        <v>3.996003996003996E-3</v>
      </c>
      <c r="U92" s="57">
        <v>3.4569988817483208E-3</v>
      </c>
      <c r="V92" s="57">
        <v>1.3374573727489218E-3</v>
      </c>
      <c r="W92" s="57">
        <v>2.34192037470726E-3</v>
      </c>
      <c r="X92" s="57">
        <v>6.1396372721593089E-3</v>
      </c>
      <c r="Y92" s="57">
        <v>8.0725746095042564E-4</v>
      </c>
      <c r="Z92" s="57">
        <v>1.1588294776109477E-4</v>
      </c>
      <c r="AA92" s="57">
        <v>1.5912091158157583E-4</v>
      </c>
      <c r="AB92" s="57">
        <v>0</v>
      </c>
      <c r="AC92" s="17">
        <v>2.692849782679186E-3</v>
      </c>
      <c r="AD92" s="12">
        <v>85</v>
      </c>
      <c r="AE92" s="16">
        <v>3</v>
      </c>
      <c r="AF92" s="17">
        <v>0.75160820921890703</v>
      </c>
      <c r="AG92" t="str">
        <f>IF(AF92&lt;='CAV Tier 1 Analysis'!$A$5,"Tier 1", "Tier 2")</f>
        <v>Tier 2</v>
      </c>
      <c r="AH92" t="str">
        <f t="shared" si="4"/>
        <v>Kansas - Tier 2</v>
      </c>
      <c r="AI92" t="str">
        <f t="shared" si="5"/>
        <v>Sedgwick, City Of - Tier 2</v>
      </c>
    </row>
    <row r="93" spans="1:35" x14ac:dyDescent="0.3">
      <c r="A93">
        <v>86</v>
      </c>
      <c r="B93">
        <v>7</v>
      </c>
      <c r="C93" t="s">
        <v>28</v>
      </c>
      <c r="D93" t="s">
        <v>2129</v>
      </c>
      <c r="E93" t="s">
        <v>4392</v>
      </c>
      <c r="F93" t="s">
        <v>255</v>
      </c>
      <c r="G93" s="56">
        <v>995.55919999999981</v>
      </c>
      <c r="H93">
        <v>3</v>
      </c>
      <c r="I93">
        <v>0</v>
      </c>
      <c r="J93" s="12">
        <v>1</v>
      </c>
      <c r="K93" s="12">
        <v>10</v>
      </c>
      <c r="L93">
        <v>0</v>
      </c>
      <c r="M93">
        <v>0</v>
      </c>
      <c r="N93" s="12">
        <v>4.7347748384941735</v>
      </c>
      <c r="O93" s="12">
        <v>2674.6813529533692</v>
      </c>
      <c r="P93" s="12">
        <v>165.44597509048026</v>
      </c>
      <c r="Q93" s="12">
        <v>276.38481767524036</v>
      </c>
      <c r="R93" s="57">
        <v>2.1448965376278183E-2</v>
      </c>
      <c r="S93" s="57">
        <v>2.5176233635448137E-4</v>
      </c>
      <c r="T93" s="57">
        <v>0</v>
      </c>
      <c r="U93" s="57">
        <v>2.9631418986414182E-4</v>
      </c>
      <c r="V93" s="57">
        <v>4.458191242496406E-3</v>
      </c>
      <c r="W93" s="57">
        <v>0</v>
      </c>
      <c r="X93" s="57">
        <v>0</v>
      </c>
      <c r="Y93" s="57">
        <v>6.2541612474252111E-5</v>
      </c>
      <c r="Z93" s="57">
        <v>1.0112191875080966E-3</v>
      </c>
      <c r="AA93" s="57">
        <v>1.2539646928962168E-4</v>
      </c>
      <c r="AB93" s="57">
        <v>1.1217349504095864E-3</v>
      </c>
      <c r="AC93" s="17">
        <v>2.6160113967886151E-3</v>
      </c>
      <c r="AD93" s="12">
        <v>86</v>
      </c>
      <c r="AE93" s="16">
        <v>3</v>
      </c>
      <c r="AF93" s="17">
        <v>0.75422422061569561</v>
      </c>
      <c r="AG93" t="str">
        <f>IF(AF93&lt;='CAV Tier 1 Analysis'!$A$5,"Tier 1", "Tier 2")</f>
        <v>Tier 2</v>
      </c>
      <c r="AH93" t="str">
        <f t="shared" si="4"/>
        <v>Kansas - Tier 2</v>
      </c>
      <c r="AI93" t="str">
        <f t="shared" si="5"/>
        <v>Hamilton County* - Tier 2</v>
      </c>
    </row>
    <row r="94" spans="1:35" x14ac:dyDescent="0.3">
      <c r="A94">
        <v>87</v>
      </c>
      <c r="B94">
        <v>7</v>
      </c>
      <c r="C94" t="s">
        <v>28</v>
      </c>
      <c r="D94" t="s">
        <v>2014</v>
      </c>
      <c r="E94" t="s">
        <v>4461</v>
      </c>
      <c r="F94" t="s">
        <v>277</v>
      </c>
      <c r="G94" s="56">
        <v>895.93716999999992</v>
      </c>
      <c r="H94">
        <v>4</v>
      </c>
      <c r="I94">
        <v>0</v>
      </c>
      <c r="J94" s="12">
        <v>5.35</v>
      </c>
      <c r="K94" s="12">
        <v>8.15</v>
      </c>
      <c r="L94">
        <v>0</v>
      </c>
      <c r="M94">
        <v>0</v>
      </c>
      <c r="N94" s="12">
        <v>2.3463535567737497E-2</v>
      </c>
      <c r="O94" s="12">
        <v>7910.24038306896</v>
      </c>
      <c r="P94">
        <v>0</v>
      </c>
      <c r="Q94">
        <v>0</v>
      </c>
      <c r="R94" s="57">
        <v>1.9302644522445941E-2</v>
      </c>
      <c r="S94" s="57">
        <v>3.3568311513930849E-4</v>
      </c>
      <c r="T94" s="57">
        <v>0</v>
      </c>
      <c r="U94" s="57">
        <v>1.5852809157731586E-3</v>
      </c>
      <c r="V94" s="57">
        <v>3.633425862634571E-3</v>
      </c>
      <c r="W94" s="57">
        <v>0</v>
      </c>
      <c r="X94" s="57">
        <v>0</v>
      </c>
      <c r="Y94" s="57">
        <v>3.0992970073735753E-7</v>
      </c>
      <c r="Z94" s="57">
        <v>2.9906317043442536E-3</v>
      </c>
      <c r="AA94" s="57">
        <v>0</v>
      </c>
      <c r="AB94" s="57">
        <v>0</v>
      </c>
      <c r="AC94" s="17">
        <v>2.531634186367088E-3</v>
      </c>
      <c r="AD94" s="12">
        <v>87</v>
      </c>
      <c r="AE94" s="16">
        <v>3</v>
      </c>
      <c r="AF94" s="17">
        <v>0.75675585480206264</v>
      </c>
      <c r="AG94" t="str">
        <f>IF(AF94&lt;='CAV Tier 1 Analysis'!$A$5,"Tier 1", "Tier 2")</f>
        <v>Tier 2</v>
      </c>
      <c r="AH94" t="str">
        <f t="shared" si="4"/>
        <v>Kansas - Tier 2</v>
      </c>
      <c r="AI94" t="str">
        <f t="shared" si="5"/>
        <v>Marshall County * - Tier 2</v>
      </c>
    </row>
    <row r="95" spans="1:35" x14ac:dyDescent="0.3">
      <c r="A95">
        <v>88</v>
      </c>
      <c r="B95">
        <v>7</v>
      </c>
      <c r="C95" t="s">
        <v>28</v>
      </c>
      <c r="D95" t="s">
        <v>2998</v>
      </c>
      <c r="E95" t="s">
        <v>4689</v>
      </c>
      <c r="F95" t="s">
        <v>200</v>
      </c>
      <c r="G95" s="56">
        <v>718.57056</v>
      </c>
      <c r="H95">
        <v>12</v>
      </c>
      <c r="I95">
        <v>0</v>
      </c>
      <c r="J95" s="12">
        <v>3.7777777777777777</v>
      </c>
      <c r="K95" s="12">
        <v>7.0555555555555554</v>
      </c>
      <c r="M95">
        <v>24.999999895626104</v>
      </c>
      <c r="N95">
        <v>0</v>
      </c>
      <c r="O95" s="12">
        <v>5767.7626547764903</v>
      </c>
      <c r="P95" s="12">
        <v>0</v>
      </c>
      <c r="Q95" s="12">
        <v>48.750356786208613</v>
      </c>
      <c r="R95" s="57">
        <v>1.5481344617028126E-2</v>
      </c>
      <c r="S95" s="57">
        <v>1.0070493454179255E-3</v>
      </c>
      <c r="T95" s="57">
        <v>0</v>
      </c>
      <c r="U95" s="57">
        <v>1.1194091617089802E-3</v>
      </c>
      <c r="V95" s="57">
        <v>3.145501598872464E-3</v>
      </c>
      <c r="W95" s="57">
        <v>0</v>
      </c>
      <c r="X95" s="57">
        <v>4.7019283092609426E-3</v>
      </c>
      <c r="Y95" s="57">
        <v>0</v>
      </c>
      <c r="Z95" s="57">
        <v>2.1806232204305159E-3</v>
      </c>
      <c r="AA95" s="57">
        <v>0</v>
      </c>
      <c r="AB95" s="57">
        <v>1.9785811504408933E-4</v>
      </c>
      <c r="AC95" s="17">
        <v>2.5303376697966406E-3</v>
      </c>
      <c r="AD95" s="12">
        <v>88</v>
      </c>
      <c r="AE95" s="16">
        <v>3</v>
      </c>
      <c r="AF95" s="17">
        <v>0.75928619247185924</v>
      </c>
      <c r="AG95" t="str">
        <f>IF(AF95&lt;='CAV Tier 1 Analysis'!$A$5,"Tier 1", "Tier 2")</f>
        <v>Tier 2</v>
      </c>
      <c r="AH95" t="str">
        <f t="shared" si="4"/>
        <v>Kansas - Tier 2</v>
      </c>
      <c r="AI95" t="str">
        <f t="shared" si="5"/>
        <v>Ottawa County * - Tier 2</v>
      </c>
    </row>
    <row r="96" spans="1:35" x14ac:dyDescent="0.3">
      <c r="A96">
        <v>89</v>
      </c>
      <c r="B96">
        <v>7</v>
      </c>
      <c r="C96" t="s">
        <v>28</v>
      </c>
      <c r="D96" t="s">
        <v>2993</v>
      </c>
      <c r="E96" t="s">
        <v>4683</v>
      </c>
      <c r="F96" t="s">
        <v>314</v>
      </c>
      <c r="G96" s="56">
        <v>861.40037000000007</v>
      </c>
      <c r="H96">
        <v>13</v>
      </c>
      <c r="I96">
        <v>0</v>
      </c>
      <c r="J96" s="12">
        <v>9.6190476190476186</v>
      </c>
      <c r="K96" s="12">
        <v>4.9047619047619051</v>
      </c>
      <c r="L96">
        <v>0</v>
      </c>
      <c r="M96" s="12">
        <v>0.99998537265545884</v>
      </c>
      <c r="N96" s="12">
        <v>5.0530253108391744E-2</v>
      </c>
      <c r="O96" s="12">
        <v>6777.0625755651472</v>
      </c>
      <c r="P96">
        <v>0</v>
      </c>
      <c r="Q96">
        <v>0</v>
      </c>
      <c r="R96" s="57">
        <v>1.8558561571469803E-2</v>
      </c>
      <c r="S96" s="57">
        <v>1.0909701242027526E-3</v>
      </c>
      <c r="T96" s="57">
        <v>0</v>
      </c>
      <c r="U96" s="57">
        <v>2.8502603025026972E-3</v>
      </c>
      <c r="V96" s="57">
        <v>2.1866366570339516E-3</v>
      </c>
      <c r="W96" s="57">
        <v>0</v>
      </c>
      <c r="X96" s="57">
        <v>1.8807438208662443E-4</v>
      </c>
      <c r="Y96" s="57">
        <v>6.6745381056725798E-7</v>
      </c>
      <c r="Z96" s="57">
        <v>2.5622101502997224E-3</v>
      </c>
      <c r="AA96" s="57">
        <v>0</v>
      </c>
      <c r="AB96" s="57">
        <v>0</v>
      </c>
      <c r="AC96" s="17">
        <v>2.49430733103692E-3</v>
      </c>
      <c r="AD96" s="12">
        <v>89</v>
      </c>
      <c r="AE96" s="16">
        <v>3</v>
      </c>
      <c r="AF96" s="17">
        <v>0.76178049980289619</v>
      </c>
      <c r="AG96" t="str">
        <f>IF(AF96&lt;='CAV Tier 1 Analysis'!$A$5,"Tier 1", "Tier 2")</f>
        <v>Tier 2</v>
      </c>
      <c r="AH96" t="str">
        <f t="shared" si="4"/>
        <v>Kansas - Tier 2</v>
      </c>
      <c r="AI96" t="str">
        <f t="shared" si="5"/>
        <v>Kingman County * - Tier 2</v>
      </c>
    </row>
    <row r="97" spans="1:35" x14ac:dyDescent="0.3">
      <c r="A97">
        <v>90</v>
      </c>
      <c r="B97">
        <v>7</v>
      </c>
      <c r="C97" t="s">
        <v>28</v>
      </c>
      <c r="D97" t="s">
        <v>2997</v>
      </c>
      <c r="E97" t="s">
        <v>4688</v>
      </c>
      <c r="F97" t="s">
        <v>325</v>
      </c>
      <c r="G97" s="56">
        <v>710.75404999999989</v>
      </c>
      <c r="H97">
        <v>7</v>
      </c>
      <c r="I97">
        <v>0</v>
      </c>
      <c r="J97" s="12">
        <v>10.791666666666666</v>
      </c>
      <c r="K97" s="12">
        <v>5.666666666666667</v>
      </c>
      <c r="L97">
        <v>0</v>
      </c>
      <c r="M97" s="12">
        <v>0.99999999999999933</v>
      </c>
      <c r="N97" s="12">
        <v>0</v>
      </c>
      <c r="O97" s="12">
        <v>13730.389331911658</v>
      </c>
      <c r="P97">
        <v>0</v>
      </c>
      <c r="Q97">
        <v>0</v>
      </c>
      <c r="R97" s="57">
        <v>1.5312940716633921E-2</v>
      </c>
      <c r="S97" s="57">
        <v>5.8744545149378986E-4</v>
      </c>
      <c r="T97" s="57">
        <v>0</v>
      </c>
      <c r="U97" s="57">
        <v>3.1977239656171969E-3</v>
      </c>
      <c r="V97" s="57">
        <v>2.5263083707479637E-3</v>
      </c>
      <c r="W97" s="57">
        <v>0</v>
      </c>
      <c r="X97" s="57">
        <v>1.8807713315565128E-4</v>
      </c>
      <c r="Y97" s="57">
        <v>0</v>
      </c>
      <c r="Z97" s="57">
        <v>5.1910606581432308E-3</v>
      </c>
      <c r="AA97" s="57">
        <v>0</v>
      </c>
      <c r="AB97" s="57">
        <v>0</v>
      </c>
      <c r="AC97" s="17">
        <v>2.4548687541628869E-3</v>
      </c>
      <c r="AD97" s="12">
        <v>90</v>
      </c>
      <c r="AE97" s="16">
        <v>3</v>
      </c>
      <c r="AF97" s="17">
        <v>0.76423536855705909</v>
      </c>
      <c r="AG97" t="str">
        <f>IF(AF97&lt;='CAV Tier 1 Analysis'!$A$5,"Tier 1", "Tier 2")</f>
        <v>Tier 2</v>
      </c>
      <c r="AH97" t="str">
        <f t="shared" si="4"/>
        <v>Kansas - Tier 2</v>
      </c>
      <c r="AI97" t="str">
        <f t="shared" si="5"/>
        <v>Osage County * - Tier 2</v>
      </c>
    </row>
    <row r="98" spans="1:35" x14ac:dyDescent="0.3">
      <c r="A98">
        <v>91</v>
      </c>
      <c r="B98">
        <v>7</v>
      </c>
      <c r="C98" t="s">
        <v>28</v>
      </c>
      <c r="D98" t="s">
        <v>2290</v>
      </c>
      <c r="E98" t="s">
        <v>4608</v>
      </c>
      <c r="F98" t="s">
        <v>640</v>
      </c>
      <c r="G98" s="56">
        <v>0.80845999999999996</v>
      </c>
      <c r="H98">
        <v>12</v>
      </c>
      <c r="I98">
        <v>7</v>
      </c>
      <c r="J98" s="12">
        <v>12</v>
      </c>
      <c r="K98" s="12">
        <v>4</v>
      </c>
      <c r="L98">
        <v>2</v>
      </c>
      <c r="M98" s="12">
        <v>37.373920787670386</v>
      </c>
      <c r="N98" s="12">
        <v>2.8836465378825462</v>
      </c>
      <c r="O98" s="12">
        <v>364.11025608790027</v>
      </c>
      <c r="P98" s="12">
        <v>347.10178406180381</v>
      </c>
      <c r="Q98">
        <v>0</v>
      </c>
      <c r="R98" s="57">
        <v>1.7417980315089111E-5</v>
      </c>
      <c r="S98" s="57">
        <v>1.0070493454179255E-3</v>
      </c>
      <c r="T98" s="57">
        <v>6.993006993006993E-3</v>
      </c>
      <c r="U98" s="57">
        <v>3.5557702783697016E-3</v>
      </c>
      <c r="V98" s="57">
        <v>1.7832764969985624E-3</v>
      </c>
      <c r="W98" s="57">
        <v>4.6838407494145199E-3</v>
      </c>
      <c r="X98" s="57">
        <v>7.0291798765314516E-3</v>
      </c>
      <c r="Y98" s="57">
        <v>3.8090069842122845E-5</v>
      </c>
      <c r="Z98" s="57">
        <v>1.3765949237953606E-4</v>
      </c>
      <c r="AA98" s="57">
        <v>2.6307885810866922E-4</v>
      </c>
      <c r="AB98" s="57">
        <v>0</v>
      </c>
      <c r="AC98" s="17">
        <v>2.3189427400349609E-3</v>
      </c>
      <c r="AD98" s="12">
        <v>91</v>
      </c>
      <c r="AE98" s="16">
        <v>3</v>
      </c>
      <c r="AF98" s="17">
        <v>0.76655431129709406</v>
      </c>
      <c r="AG98" t="str">
        <f>IF(AF98&lt;='CAV Tier 1 Analysis'!$A$5,"Tier 1", "Tier 2")</f>
        <v>Tier 2</v>
      </c>
      <c r="AH98" t="str">
        <f t="shared" si="4"/>
        <v>Kansas - Tier 2</v>
      </c>
      <c r="AI98" t="str">
        <f t="shared" si="5"/>
        <v>Belle Plaine, City Of - Tier 2</v>
      </c>
    </row>
    <row r="99" spans="1:35" x14ac:dyDescent="0.3">
      <c r="A99">
        <v>92</v>
      </c>
      <c r="B99">
        <v>7</v>
      </c>
      <c r="C99" t="s">
        <v>28</v>
      </c>
      <c r="D99" t="s">
        <v>2992</v>
      </c>
      <c r="E99" t="s">
        <v>4682</v>
      </c>
      <c r="F99" t="s">
        <v>308</v>
      </c>
      <c r="G99" s="56">
        <v>869.96030999999994</v>
      </c>
      <c r="H99">
        <v>2</v>
      </c>
      <c r="I99">
        <v>0</v>
      </c>
      <c r="J99" s="12">
        <v>2.1818181818181817</v>
      </c>
      <c r="K99" s="12">
        <v>9.1818181818181817</v>
      </c>
      <c r="L99">
        <v>0</v>
      </c>
      <c r="M99">
        <v>0</v>
      </c>
      <c r="N99" s="12">
        <v>0</v>
      </c>
      <c r="O99" s="12">
        <v>3718.1540278842454</v>
      </c>
      <c r="P99" s="12">
        <v>288.23717549530556</v>
      </c>
      <c r="Q99">
        <v>0</v>
      </c>
      <c r="R99" s="57">
        <v>1.8742982404186748E-2</v>
      </c>
      <c r="S99" s="57">
        <v>1.6784155756965425E-4</v>
      </c>
      <c r="T99" s="57">
        <v>0</v>
      </c>
      <c r="U99" s="57">
        <v>6.4650368697630938E-4</v>
      </c>
      <c r="V99" s="57">
        <v>4.0934301408376093E-3</v>
      </c>
      <c r="W99" s="57">
        <v>0</v>
      </c>
      <c r="X99" s="57">
        <v>0</v>
      </c>
      <c r="Y99" s="57">
        <v>0</v>
      </c>
      <c r="Z99" s="57">
        <v>1.4057258413064555E-3</v>
      </c>
      <c r="AA99" s="57">
        <v>2.1846360484356137E-4</v>
      </c>
      <c r="AB99" s="57">
        <v>0</v>
      </c>
      <c r="AC99" s="17">
        <v>2.297722475974576E-3</v>
      </c>
      <c r="AD99" s="12">
        <v>92</v>
      </c>
      <c r="AE99" s="16">
        <v>3</v>
      </c>
      <c r="AF99" s="17">
        <v>0.76885203377306865</v>
      </c>
      <c r="AG99" t="str">
        <f>IF(AF99&lt;='CAV Tier 1 Analysis'!$A$5,"Tier 1", "Tier 2")</f>
        <v>Tier 2</v>
      </c>
      <c r="AH99" t="str">
        <f t="shared" si="4"/>
        <v>Kansas - Tier 2</v>
      </c>
      <c r="AI99" t="str">
        <f t="shared" si="5"/>
        <v>Kearny County * - Tier 2</v>
      </c>
    </row>
    <row r="100" spans="1:35" x14ac:dyDescent="0.3">
      <c r="A100">
        <v>93</v>
      </c>
      <c r="B100">
        <v>7</v>
      </c>
      <c r="C100" t="s">
        <v>28</v>
      </c>
      <c r="D100" t="s">
        <v>2761</v>
      </c>
      <c r="E100" t="s">
        <v>4394</v>
      </c>
      <c r="F100" t="s">
        <v>340</v>
      </c>
      <c r="G100" s="56">
        <v>798.43436999999983</v>
      </c>
      <c r="H100">
        <v>4</v>
      </c>
      <c r="I100">
        <v>0</v>
      </c>
      <c r="J100" s="12">
        <v>10.4</v>
      </c>
      <c r="K100" s="12">
        <v>5.4666666666666668</v>
      </c>
      <c r="L100">
        <v>0</v>
      </c>
      <c r="M100">
        <v>0</v>
      </c>
      <c r="N100" s="12">
        <v>0</v>
      </c>
      <c r="O100" s="12">
        <v>5074.3310532801697</v>
      </c>
      <c r="P100">
        <v>0</v>
      </c>
      <c r="Q100">
        <v>0</v>
      </c>
      <c r="R100" s="57">
        <v>1.720198171777277E-2</v>
      </c>
      <c r="S100" s="57">
        <v>3.3568311513930849E-4</v>
      </c>
      <c r="T100" s="57">
        <v>0</v>
      </c>
      <c r="U100" s="57">
        <v>3.0816675745870751E-3</v>
      </c>
      <c r="V100" s="57">
        <v>2.4371445458980351E-3</v>
      </c>
      <c r="W100" s="57">
        <v>0</v>
      </c>
      <c r="X100" s="57">
        <v>0</v>
      </c>
      <c r="Y100" s="57">
        <v>0</v>
      </c>
      <c r="Z100" s="57">
        <v>1.9184569104574516E-3</v>
      </c>
      <c r="AA100" s="57">
        <v>0</v>
      </c>
      <c r="AB100" s="57">
        <v>0</v>
      </c>
      <c r="AC100" s="17">
        <v>2.2704485330776944E-3</v>
      </c>
      <c r="AD100" s="12">
        <v>93</v>
      </c>
      <c r="AE100" s="16">
        <v>3</v>
      </c>
      <c r="AF100" s="17">
        <v>0.77112248230614633</v>
      </c>
      <c r="AG100" t="str">
        <f>IF(AF100&lt;='CAV Tier 1 Analysis'!$A$5,"Tier 1", "Tier 2")</f>
        <v>Tier 2</v>
      </c>
      <c r="AH100" t="str">
        <f t="shared" si="4"/>
        <v>Kansas - Tier 2</v>
      </c>
      <c r="AI100" t="str">
        <f t="shared" si="5"/>
        <v>Harper County* - Tier 2</v>
      </c>
    </row>
    <row r="101" spans="1:35" x14ac:dyDescent="0.3">
      <c r="A101">
        <v>94</v>
      </c>
      <c r="B101">
        <v>7</v>
      </c>
      <c r="C101" t="s">
        <v>28</v>
      </c>
      <c r="D101" t="s">
        <v>2828</v>
      </c>
      <c r="E101" t="s">
        <v>4482</v>
      </c>
      <c r="F101" t="s">
        <v>338</v>
      </c>
      <c r="G101" s="56">
        <v>714.11378999999999</v>
      </c>
      <c r="H101">
        <v>1</v>
      </c>
      <c r="I101">
        <v>0</v>
      </c>
      <c r="J101" s="12">
        <v>6.6470588235294121</v>
      </c>
      <c r="K101" s="12">
        <v>8.4117647058823533</v>
      </c>
      <c r="L101">
        <v>0</v>
      </c>
      <c r="M101">
        <v>0</v>
      </c>
      <c r="N101" s="12">
        <v>0</v>
      </c>
      <c r="O101" s="12">
        <v>9202.7569721812179</v>
      </c>
      <c r="P101">
        <v>0</v>
      </c>
      <c r="Q101">
        <v>0</v>
      </c>
      <c r="R101" s="57">
        <v>1.5385325108173168E-2</v>
      </c>
      <c r="S101" s="57">
        <v>8.3920778784827123E-5</v>
      </c>
      <c r="T101" s="57">
        <v>0</v>
      </c>
      <c r="U101" s="57">
        <v>1.9696178502734132E-3</v>
      </c>
      <c r="V101" s="57">
        <v>3.7501255745705062E-3</v>
      </c>
      <c r="W101" s="57">
        <v>0</v>
      </c>
      <c r="X101" s="57">
        <v>0</v>
      </c>
      <c r="Y101" s="57">
        <v>0</v>
      </c>
      <c r="Z101" s="57">
        <v>3.4792946150269156E-3</v>
      </c>
      <c r="AA101" s="57">
        <v>0</v>
      </c>
      <c r="AB101" s="57">
        <v>0</v>
      </c>
      <c r="AC101" s="17">
        <v>2.2425712660753484E-3</v>
      </c>
      <c r="AD101" s="12">
        <v>94</v>
      </c>
      <c r="AE101" s="16">
        <v>3</v>
      </c>
      <c r="AF101" s="17">
        <v>0.77336505357222163</v>
      </c>
      <c r="AG101" t="str">
        <f>IF(AF101&lt;='CAV Tier 1 Analysis'!$A$5,"Tier 1", "Tier 2")</f>
        <v>Tier 2</v>
      </c>
      <c r="AH101" t="str">
        <f t="shared" si="4"/>
        <v>Kansas - Tier 2</v>
      </c>
      <c r="AI101" t="str">
        <f t="shared" si="5"/>
        <v>Nemaha County * - Tier 2</v>
      </c>
    </row>
    <row r="102" spans="1:35" x14ac:dyDescent="0.3">
      <c r="A102">
        <v>95</v>
      </c>
      <c r="B102">
        <v>7</v>
      </c>
      <c r="C102" t="s">
        <v>28</v>
      </c>
      <c r="D102" t="s">
        <v>2984</v>
      </c>
      <c r="E102" t="s">
        <v>4673</v>
      </c>
      <c r="F102" t="s">
        <v>351</v>
      </c>
      <c r="G102" s="56">
        <v>751.17596999999989</v>
      </c>
      <c r="H102">
        <v>13</v>
      </c>
      <c r="I102">
        <v>0</v>
      </c>
      <c r="J102" s="12">
        <v>7.4285714285714288</v>
      </c>
      <c r="K102" s="12">
        <v>7.2142857142857144</v>
      </c>
      <c r="L102">
        <v>0</v>
      </c>
      <c r="M102" s="12">
        <v>0.99996027428832701</v>
      </c>
      <c r="N102" s="12">
        <v>8.1482937740783273E-2</v>
      </c>
      <c r="O102" s="12">
        <v>4457.8765457450681</v>
      </c>
      <c r="P102">
        <v>0</v>
      </c>
      <c r="Q102">
        <v>0</v>
      </c>
      <c r="R102" s="57">
        <v>1.6183816464176295E-2</v>
      </c>
      <c r="S102" s="57">
        <v>1.0909701242027526E-3</v>
      </c>
      <c r="T102" s="57">
        <v>0</v>
      </c>
      <c r="U102" s="57">
        <v>2.2011911247050535E-3</v>
      </c>
      <c r="V102" s="57">
        <v>3.2162665392295501E-3</v>
      </c>
      <c r="W102" s="57">
        <v>0</v>
      </c>
      <c r="X102" s="57">
        <v>1.880696616576874E-4</v>
      </c>
      <c r="Y102" s="57">
        <v>1.0763076364299536E-6</v>
      </c>
      <c r="Z102" s="57">
        <v>1.6853933997117597E-3</v>
      </c>
      <c r="AA102" s="57">
        <v>0</v>
      </c>
      <c r="AB102" s="57">
        <v>0</v>
      </c>
      <c r="AC102" s="17">
        <v>2.2333439655745023E-3</v>
      </c>
      <c r="AD102" s="12">
        <v>95</v>
      </c>
      <c r="AE102" s="16">
        <v>3</v>
      </c>
      <c r="AF102" s="17">
        <v>0.77559839753779614</v>
      </c>
      <c r="AG102" t="str">
        <f>IF(AF102&lt;='CAV Tier 1 Analysis'!$A$5,"Tier 1", "Tier 2")</f>
        <v>Tier 2</v>
      </c>
      <c r="AH102" t="str">
        <f t="shared" si="4"/>
        <v>Kansas - Tier 2</v>
      </c>
      <c r="AI102" t="str">
        <f t="shared" si="5"/>
        <v>Pawnee County * - Tier 2</v>
      </c>
    </row>
    <row r="103" spans="1:35" x14ac:dyDescent="0.3">
      <c r="A103">
        <v>96</v>
      </c>
      <c r="B103">
        <v>7</v>
      </c>
      <c r="C103" t="s">
        <v>28</v>
      </c>
      <c r="D103" t="s">
        <v>3001</v>
      </c>
      <c r="E103" t="s">
        <v>4692</v>
      </c>
      <c r="F103" t="s">
        <v>406</v>
      </c>
      <c r="G103" s="56">
        <v>569.87186999999994</v>
      </c>
      <c r="H103">
        <v>17</v>
      </c>
      <c r="I103">
        <v>0</v>
      </c>
      <c r="J103" s="12">
        <v>8.32</v>
      </c>
      <c r="K103" s="12">
        <v>6.44</v>
      </c>
      <c r="L103">
        <v>0</v>
      </c>
      <c r="M103" s="12">
        <v>4.9997408189318033</v>
      </c>
      <c r="N103" s="12">
        <v>0.22005406854504531</v>
      </c>
      <c r="O103" s="12">
        <v>8475.4082764251543</v>
      </c>
      <c r="P103">
        <v>0</v>
      </c>
      <c r="Q103" s="12">
        <v>273.08991981040708</v>
      </c>
      <c r="R103" s="57">
        <v>1.2277684750987087E-2</v>
      </c>
      <c r="S103" s="57">
        <v>1.4266532393420611E-3</v>
      </c>
      <c r="T103" s="57">
        <v>0</v>
      </c>
      <c r="U103" s="57">
        <v>2.4653340596696599E-3</v>
      </c>
      <c r="V103" s="57">
        <v>2.8710751601676858E-3</v>
      </c>
      <c r="W103" s="57">
        <v>0</v>
      </c>
      <c r="X103" s="57">
        <v>9.4033691974598245E-4</v>
      </c>
      <c r="Y103" s="57">
        <v>2.9066928730033783E-6</v>
      </c>
      <c r="Z103" s="57">
        <v>3.2043052386866739E-3</v>
      </c>
      <c r="AA103" s="57">
        <v>0</v>
      </c>
      <c r="AB103" s="57">
        <v>1.1083622835456766E-3</v>
      </c>
      <c r="AC103" s="17">
        <v>2.2087871222743489E-3</v>
      </c>
      <c r="AD103" s="12">
        <v>96</v>
      </c>
      <c r="AE103" s="16">
        <v>3</v>
      </c>
      <c r="AF103" s="17">
        <v>0.77780718466007048</v>
      </c>
      <c r="AG103" t="str">
        <f>IF(AF103&lt;='CAV Tier 1 Analysis'!$A$5,"Tier 1", "Tier 2")</f>
        <v>Tier 2</v>
      </c>
      <c r="AH103" t="str">
        <f t="shared" si="4"/>
        <v>Kansas - Tier 2</v>
      </c>
      <c r="AI103" t="str">
        <f t="shared" si="5"/>
        <v>Wilson County* - Tier 2</v>
      </c>
    </row>
    <row r="104" spans="1:35" x14ac:dyDescent="0.3">
      <c r="A104">
        <v>97</v>
      </c>
      <c r="B104">
        <v>7</v>
      </c>
      <c r="C104" t="s">
        <v>28</v>
      </c>
      <c r="D104" t="s">
        <v>2999</v>
      </c>
      <c r="E104" t="s">
        <v>4690</v>
      </c>
      <c r="F104" t="s">
        <v>364</v>
      </c>
      <c r="G104" s="56">
        <v>629.07125999999982</v>
      </c>
      <c r="H104">
        <v>0</v>
      </c>
      <c r="I104">
        <v>0</v>
      </c>
      <c r="J104" s="12">
        <v>5.2</v>
      </c>
      <c r="K104" s="12">
        <v>8.2666666666666675</v>
      </c>
      <c r="L104">
        <v>0</v>
      </c>
      <c r="M104">
        <v>0</v>
      </c>
      <c r="N104" s="12">
        <v>1.6488672323552858</v>
      </c>
      <c r="O104" s="12">
        <v>6288.8882136656784</v>
      </c>
      <c r="P104">
        <v>0</v>
      </c>
      <c r="Q104" s="12">
        <v>733.59289155546685</v>
      </c>
      <c r="R104" s="57">
        <v>1.3553114345135567E-2</v>
      </c>
      <c r="S104" s="57">
        <v>0</v>
      </c>
      <c r="T104" s="57">
        <v>0</v>
      </c>
      <c r="U104" s="57">
        <v>1.5408337872935376E-3</v>
      </c>
      <c r="V104" s="57">
        <v>3.6854380937970293E-3</v>
      </c>
      <c r="W104" s="57">
        <v>0</v>
      </c>
      <c r="X104" s="57">
        <v>0</v>
      </c>
      <c r="Y104" s="57">
        <v>2.1779877393336326E-5</v>
      </c>
      <c r="Z104" s="57">
        <v>2.3776456297234013E-3</v>
      </c>
      <c r="AA104" s="57">
        <v>0</v>
      </c>
      <c r="AB104" s="57">
        <v>2.9773588605605779E-3</v>
      </c>
      <c r="AC104" s="17">
        <v>2.1960155085366771E-3</v>
      </c>
      <c r="AD104" s="12">
        <v>97</v>
      </c>
      <c r="AE104" s="16">
        <v>3</v>
      </c>
      <c r="AF104" s="17">
        <v>0.78000320016860714</v>
      </c>
      <c r="AG104" t="str">
        <f>IF(AF104&lt;='CAV Tier 1 Analysis'!$A$5,"Tier 1", "Tier 2")</f>
        <v>Tier 2</v>
      </c>
      <c r="AH104" t="str">
        <f t="shared" si="4"/>
        <v>Kansas - Tier 2</v>
      </c>
      <c r="AI104" t="str">
        <f t="shared" si="5"/>
        <v>Seward County* - Tier 2</v>
      </c>
    </row>
    <row r="105" spans="1:35" x14ac:dyDescent="0.3">
      <c r="A105">
        <v>98</v>
      </c>
      <c r="B105">
        <v>7</v>
      </c>
      <c r="C105" t="s">
        <v>28</v>
      </c>
      <c r="D105" t="s">
        <v>2713</v>
      </c>
      <c r="E105" t="s">
        <v>4316</v>
      </c>
      <c r="F105" t="s">
        <v>373</v>
      </c>
      <c r="G105" s="56">
        <v>631.82669999999996</v>
      </c>
      <c r="H105">
        <v>10</v>
      </c>
      <c r="I105">
        <v>0</v>
      </c>
      <c r="J105" s="12">
        <v>8.5789473684210531</v>
      </c>
      <c r="K105" s="12">
        <v>6.8947368421052628</v>
      </c>
      <c r="L105">
        <v>0</v>
      </c>
      <c r="M105" s="12">
        <v>1.9918590334976356</v>
      </c>
      <c r="N105" s="12">
        <v>17.891252724520264</v>
      </c>
      <c r="O105" s="12">
        <v>9149.1277600654066</v>
      </c>
      <c r="P105">
        <v>0</v>
      </c>
      <c r="Q105">
        <v>0</v>
      </c>
      <c r="R105" s="57">
        <v>1.3612479310228969E-2</v>
      </c>
      <c r="S105" s="57">
        <v>8.3920778784827123E-4</v>
      </c>
      <c r="T105" s="57">
        <v>0</v>
      </c>
      <c r="U105" s="57">
        <v>2.5420638393607955E-3</v>
      </c>
      <c r="V105" s="57">
        <v>3.0738055408791008E-3</v>
      </c>
      <c r="W105" s="57">
        <v>0</v>
      </c>
      <c r="X105" s="57">
        <v>3.7462313667042198E-4</v>
      </c>
      <c r="Y105" s="57">
        <v>2.3632545004647333E-4</v>
      </c>
      <c r="Z105" s="57">
        <v>3.4590189705122638E-3</v>
      </c>
      <c r="AA105" s="57">
        <v>0</v>
      </c>
      <c r="AB105" s="57">
        <v>0</v>
      </c>
      <c r="AC105" s="17">
        <v>2.1943203668678452E-3</v>
      </c>
      <c r="AD105" s="12">
        <v>98</v>
      </c>
      <c r="AE105" s="16">
        <v>3</v>
      </c>
      <c r="AF105" s="17">
        <v>0.78219752053547498</v>
      </c>
      <c r="AG105" t="str">
        <f>IF(AF105&lt;='CAV Tier 1 Analysis'!$A$5,"Tier 1", "Tier 2")</f>
        <v>Tier 2</v>
      </c>
      <c r="AH105" t="str">
        <f t="shared" si="4"/>
        <v>Kansas - Tier 2</v>
      </c>
      <c r="AI105" t="str">
        <f t="shared" si="5"/>
        <v>Bourbon County* - Tier 2</v>
      </c>
    </row>
    <row r="106" spans="1:35" x14ac:dyDescent="0.3">
      <c r="A106">
        <v>99</v>
      </c>
      <c r="B106">
        <v>7</v>
      </c>
      <c r="C106" t="s">
        <v>28</v>
      </c>
      <c r="D106" t="s">
        <v>2800</v>
      </c>
      <c r="E106" t="s">
        <v>4442</v>
      </c>
      <c r="F106" t="s">
        <v>565</v>
      </c>
      <c r="G106" s="56">
        <v>8.5750099999999989</v>
      </c>
      <c r="H106">
        <v>38</v>
      </c>
      <c r="I106">
        <v>0</v>
      </c>
      <c r="J106" s="12">
        <v>12</v>
      </c>
      <c r="K106" s="12">
        <v>3</v>
      </c>
      <c r="L106">
        <v>0</v>
      </c>
      <c r="M106" s="12">
        <v>1.3749185132145623</v>
      </c>
      <c r="N106" s="12">
        <v>649.55939688173385</v>
      </c>
      <c r="O106" s="12">
        <v>6119.2403857737099</v>
      </c>
      <c r="P106" s="12">
        <v>5116.4443828736339</v>
      </c>
      <c r="Q106" s="12">
        <v>176.7583602198174</v>
      </c>
      <c r="R106" s="57">
        <v>1.8474551045406361E-4</v>
      </c>
      <c r="S106" s="57">
        <v>3.1889895938234307E-3</v>
      </c>
      <c r="T106" s="57">
        <v>0</v>
      </c>
      <c r="U106" s="57">
        <v>3.5557702783697016E-3</v>
      </c>
      <c r="V106" s="57">
        <v>1.3374573727489218E-3</v>
      </c>
      <c r="W106" s="57">
        <v>0</v>
      </c>
      <c r="X106" s="57">
        <v>2.5859073228802552E-4</v>
      </c>
      <c r="Y106" s="57">
        <v>8.5800261817109667E-3</v>
      </c>
      <c r="Z106" s="57">
        <v>2.3135067226741544E-3</v>
      </c>
      <c r="AA106" s="57">
        <v>3.8779067340755616E-3</v>
      </c>
      <c r="AB106" s="57">
        <v>7.1739117981739649E-4</v>
      </c>
      <c r="AC106" s="17">
        <v>2.1831258459965655E-3</v>
      </c>
      <c r="AD106" s="12">
        <v>99</v>
      </c>
      <c r="AE106" s="16">
        <v>3</v>
      </c>
      <c r="AF106" s="17">
        <v>0.78438064638147154</v>
      </c>
      <c r="AG106" t="str">
        <f>IF(AF106&lt;='CAV Tier 1 Analysis'!$A$5,"Tier 1", "Tier 2")</f>
        <v>Tier 2</v>
      </c>
      <c r="AH106" t="str">
        <f t="shared" si="4"/>
        <v>Kansas - Tier 2</v>
      </c>
      <c r="AI106" t="str">
        <f t="shared" si="5"/>
        <v>Lansing, City Of - Tier 2</v>
      </c>
    </row>
    <row r="107" spans="1:35" x14ac:dyDescent="0.3">
      <c r="A107">
        <v>100</v>
      </c>
      <c r="B107">
        <v>7</v>
      </c>
      <c r="C107" t="s">
        <v>28</v>
      </c>
      <c r="D107" t="s">
        <v>2805</v>
      </c>
      <c r="E107" t="s">
        <v>4447</v>
      </c>
      <c r="F107" t="s">
        <v>379</v>
      </c>
      <c r="G107" s="56">
        <v>598.34510999999998</v>
      </c>
      <c r="H107">
        <v>11</v>
      </c>
      <c r="I107">
        <v>0</v>
      </c>
      <c r="J107" s="12">
        <v>8.3333333333333339</v>
      </c>
      <c r="K107" s="12">
        <v>7.2777777777777777</v>
      </c>
      <c r="L107">
        <v>0</v>
      </c>
      <c r="M107">
        <v>0</v>
      </c>
      <c r="N107" s="12">
        <v>0</v>
      </c>
      <c r="O107" s="12">
        <v>9082.2379155571052</v>
      </c>
      <c r="P107" s="12">
        <v>954.4172750856178</v>
      </c>
      <c r="Q107">
        <v>0</v>
      </c>
      <c r="R107" s="57">
        <v>1.2891130479689568E-2</v>
      </c>
      <c r="S107" s="57">
        <v>9.2312856663309835E-4</v>
      </c>
      <c r="T107" s="57">
        <v>0</v>
      </c>
      <c r="U107" s="57">
        <v>2.4692849155345154E-3</v>
      </c>
      <c r="V107" s="57">
        <v>3.2445725153723843E-3</v>
      </c>
      <c r="W107" s="57">
        <v>0</v>
      </c>
      <c r="X107" s="57">
        <v>0</v>
      </c>
      <c r="Y107" s="57">
        <v>0</v>
      </c>
      <c r="Z107" s="57">
        <v>3.4337298667685453E-3</v>
      </c>
      <c r="AA107" s="57">
        <v>7.2338149332013869E-4</v>
      </c>
      <c r="AB107" s="57">
        <v>0</v>
      </c>
      <c r="AC107" s="17">
        <v>2.1532025306652959E-3</v>
      </c>
      <c r="AD107" s="12">
        <v>100</v>
      </c>
      <c r="AE107" s="16">
        <v>3</v>
      </c>
      <c r="AF107" s="17">
        <v>0.78653384891213685</v>
      </c>
      <c r="AG107" t="str">
        <f>IF(AF107&lt;='CAV Tier 1 Analysis'!$A$5,"Tier 1", "Tier 2")</f>
        <v>Tier 2</v>
      </c>
      <c r="AH107" t="str">
        <f t="shared" si="4"/>
        <v>Kansas - Tier 2</v>
      </c>
      <c r="AI107" t="str">
        <f t="shared" si="5"/>
        <v>Linn County* - Tier 2</v>
      </c>
    </row>
    <row r="108" spans="1:35" x14ac:dyDescent="0.3">
      <c r="A108">
        <v>101</v>
      </c>
      <c r="B108">
        <v>7</v>
      </c>
      <c r="C108" t="s">
        <v>28</v>
      </c>
      <c r="D108" t="s">
        <v>2718</v>
      </c>
      <c r="E108" t="s">
        <v>4328</v>
      </c>
      <c r="F108" t="s">
        <v>358</v>
      </c>
      <c r="G108" s="56">
        <v>776.45880999999997</v>
      </c>
      <c r="H108">
        <v>1</v>
      </c>
      <c r="I108">
        <v>0</v>
      </c>
      <c r="J108" s="12">
        <v>12.357142857142858</v>
      </c>
      <c r="K108" s="12">
        <v>4.8571428571428568</v>
      </c>
      <c r="L108">
        <v>0</v>
      </c>
      <c r="M108">
        <v>0</v>
      </c>
      <c r="N108" s="12">
        <v>1.8475900737193154E-2</v>
      </c>
      <c r="O108" s="12">
        <v>2350.3392883171873</v>
      </c>
      <c r="P108">
        <v>0</v>
      </c>
      <c r="Q108">
        <v>0</v>
      </c>
      <c r="R108" s="57">
        <v>1.6728526170815522E-2</v>
      </c>
      <c r="S108" s="57">
        <v>8.3920778784827123E-5</v>
      </c>
      <c r="T108" s="57">
        <v>0</v>
      </c>
      <c r="U108" s="57">
        <v>3.6615967747497527E-3</v>
      </c>
      <c r="V108" s="57">
        <v>2.1654071749268255E-3</v>
      </c>
      <c r="W108" s="57">
        <v>0</v>
      </c>
      <c r="X108" s="57">
        <v>0</v>
      </c>
      <c r="Y108" s="57">
        <v>2.4404806214307273E-7</v>
      </c>
      <c r="Z108" s="57">
        <v>8.8859489107968523E-4</v>
      </c>
      <c r="AA108" s="57">
        <v>0</v>
      </c>
      <c r="AB108" s="57">
        <v>0</v>
      </c>
      <c r="AC108" s="17">
        <v>2.1389354398562506E-3</v>
      </c>
      <c r="AD108" s="12">
        <v>101</v>
      </c>
      <c r="AE108" s="16">
        <v>3</v>
      </c>
      <c r="AF108" s="17">
        <v>0.78867278435199306</v>
      </c>
      <c r="AG108" t="str">
        <f>IF(AF108&lt;='CAV Tier 1 Analysis'!$A$5,"Tier 1", "Tier 2")</f>
        <v>Tier 2</v>
      </c>
      <c r="AH108" t="str">
        <f t="shared" si="4"/>
        <v>Kansas - Tier 2</v>
      </c>
      <c r="AI108" t="str">
        <f t="shared" si="5"/>
        <v>Chase County * - Tier 2</v>
      </c>
    </row>
    <row r="109" spans="1:35" x14ac:dyDescent="0.3">
      <c r="A109">
        <v>102</v>
      </c>
      <c r="B109">
        <v>7</v>
      </c>
      <c r="C109" t="s">
        <v>28</v>
      </c>
      <c r="D109" t="s">
        <v>2182</v>
      </c>
      <c r="E109" t="s">
        <v>4338</v>
      </c>
      <c r="F109" t="s">
        <v>381</v>
      </c>
      <c r="G109" s="56">
        <v>651.62616999999989</v>
      </c>
      <c r="H109">
        <v>2</v>
      </c>
      <c r="I109">
        <v>0</v>
      </c>
      <c r="J109" s="12">
        <v>3.6</v>
      </c>
      <c r="K109" s="12">
        <v>7.65</v>
      </c>
      <c r="L109">
        <v>0</v>
      </c>
      <c r="M109">
        <v>0</v>
      </c>
      <c r="N109" s="12">
        <v>0.11585692521298394</v>
      </c>
      <c r="O109" s="12">
        <v>6671.8739815197869</v>
      </c>
      <c r="P109">
        <v>0</v>
      </c>
      <c r="Q109" s="12">
        <v>521.96200236393543</v>
      </c>
      <c r="R109" s="57">
        <v>1.4039051779750277E-2</v>
      </c>
      <c r="S109" s="57">
        <v>1.6784155756965425E-4</v>
      </c>
      <c r="T109" s="57">
        <v>0</v>
      </c>
      <c r="U109" s="57">
        <v>1.0667310835109107E-3</v>
      </c>
      <c r="V109" s="57">
        <v>3.4105163005097509E-3</v>
      </c>
      <c r="W109" s="57">
        <v>0</v>
      </c>
      <c r="X109" s="57">
        <v>0</v>
      </c>
      <c r="Y109" s="57">
        <v>1.5303534310056647E-6</v>
      </c>
      <c r="Z109" s="57">
        <v>2.5224414038327024E-3</v>
      </c>
      <c r="AA109" s="57">
        <v>0</v>
      </c>
      <c r="AB109" s="57">
        <v>2.1184340940368853E-3</v>
      </c>
      <c r="AC109" s="17">
        <v>2.1205951429673808E-3</v>
      </c>
      <c r="AD109" s="12">
        <v>102</v>
      </c>
      <c r="AE109" s="16">
        <v>3</v>
      </c>
      <c r="AF109" s="17">
        <v>0.79079337949496042</v>
      </c>
      <c r="AG109" t="str">
        <f>IF(AF109&lt;='CAV Tier 1 Analysis'!$A$5,"Tier 1", "Tier 2")</f>
        <v>Tier 2</v>
      </c>
      <c r="AH109" t="str">
        <f t="shared" si="4"/>
        <v>Kansas - Tier 2</v>
      </c>
      <c r="AI109" t="str">
        <f t="shared" si="5"/>
        <v>Clay County* - Tier 2</v>
      </c>
    </row>
    <row r="110" spans="1:35" x14ac:dyDescent="0.3">
      <c r="A110">
        <v>103</v>
      </c>
      <c r="B110">
        <v>7</v>
      </c>
      <c r="C110" t="s">
        <v>28</v>
      </c>
      <c r="D110" t="s">
        <v>2119</v>
      </c>
      <c r="E110" t="s">
        <v>4526</v>
      </c>
      <c r="F110" t="s">
        <v>635</v>
      </c>
      <c r="G110" s="56">
        <v>1.4101900000000001</v>
      </c>
      <c r="H110">
        <v>139</v>
      </c>
      <c r="I110">
        <v>2</v>
      </c>
      <c r="J110" s="12">
        <v>8</v>
      </c>
      <c r="K110" s="12">
        <v>7</v>
      </c>
      <c r="L110">
        <v>0</v>
      </c>
      <c r="M110" s="12">
        <v>1.8512186301136726</v>
      </c>
      <c r="N110" s="12">
        <v>197.9090481944371</v>
      </c>
      <c r="O110" s="12">
        <v>1051.3869582023588</v>
      </c>
      <c r="P110" s="12">
        <v>1028.3436706337566</v>
      </c>
      <c r="Q110">
        <v>0</v>
      </c>
      <c r="R110" s="57">
        <v>3.0382037034034478E-5</v>
      </c>
      <c r="S110" s="57">
        <v>1.166498825109097E-2</v>
      </c>
      <c r="T110" s="57">
        <v>1.998001998001998E-3</v>
      </c>
      <c r="U110" s="57">
        <v>2.3705135189131346E-3</v>
      </c>
      <c r="V110" s="57">
        <v>3.1207338697474842E-3</v>
      </c>
      <c r="W110" s="57">
        <v>0</v>
      </c>
      <c r="X110" s="57">
        <v>3.4817189279611182E-4</v>
      </c>
      <c r="Y110" s="57">
        <v>2.6141794318694724E-3</v>
      </c>
      <c r="Z110" s="57">
        <v>3.9749881400116599E-4</v>
      </c>
      <c r="AA110" s="57">
        <v>7.7941252691871921E-4</v>
      </c>
      <c r="AB110" s="57">
        <v>0</v>
      </c>
      <c r="AC110" s="17">
        <v>2.1203529400339173E-3</v>
      </c>
      <c r="AD110" s="12">
        <v>103</v>
      </c>
      <c r="AE110" s="16">
        <v>3</v>
      </c>
      <c r="AF110" s="17">
        <v>0.7929137324349943</v>
      </c>
      <c r="AG110" t="str">
        <f>IF(AF110&lt;='CAV Tier 1 Analysis'!$A$5,"Tier 1", "Tier 2")</f>
        <v>Tier 2</v>
      </c>
      <c r="AH110" t="str">
        <f t="shared" si="4"/>
        <v>Kansas - Tier 2</v>
      </c>
      <c r="AI110" t="str">
        <f t="shared" si="5"/>
        <v>Sterling, City Of - Tier 2</v>
      </c>
    </row>
    <row r="111" spans="1:35" x14ac:dyDescent="0.3">
      <c r="A111">
        <v>104</v>
      </c>
      <c r="B111">
        <v>7</v>
      </c>
      <c r="C111" t="s">
        <v>28</v>
      </c>
      <c r="D111" t="s">
        <v>2743</v>
      </c>
      <c r="E111" t="s">
        <v>4369</v>
      </c>
      <c r="F111" t="s">
        <v>618</v>
      </c>
      <c r="G111" s="56">
        <v>1.30732</v>
      </c>
      <c r="H111">
        <v>170</v>
      </c>
      <c r="I111">
        <v>0</v>
      </c>
      <c r="J111" s="12">
        <v>8</v>
      </c>
      <c r="K111" s="12">
        <v>10</v>
      </c>
      <c r="L111">
        <v>0</v>
      </c>
      <c r="M111" s="12">
        <v>1.0320961967995594</v>
      </c>
      <c r="N111" s="12">
        <v>93.102061671829475</v>
      </c>
      <c r="O111" s="12">
        <v>194.32775172619631</v>
      </c>
      <c r="P111" s="12">
        <v>185.35227719770273</v>
      </c>
      <c r="Q111">
        <v>0</v>
      </c>
      <c r="R111" s="57">
        <v>2.816573983316713E-5</v>
      </c>
      <c r="S111" s="57">
        <v>1.426653239342061E-2</v>
      </c>
      <c r="T111" s="57">
        <v>0</v>
      </c>
      <c r="U111" s="57">
        <v>2.3705135189131346E-3</v>
      </c>
      <c r="V111" s="57">
        <v>4.458191242496406E-3</v>
      </c>
      <c r="W111" s="57">
        <v>0</v>
      </c>
      <c r="X111" s="57">
        <v>1.9411369383491215E-4</v>
      </c>
      <c r="Y111" s="57">
        <v>1.2297845748215817E-3</v>
      </c>
      <c r="Z111" s="57">
        <v>7.3469668076107941E-5</v>
      </c>
      <c r="AA111" s="57">
        <v>1.4048405301290734E-4</v>
      </c>
      <c r="AB111" s="57">
        <v>0</v>
      </c>
      <c r="AC111" s="17">
        <v>2.0692049894917115E-3</v>
      </c>
      <c r="AD111" s="12">
        <v>104</v>
      </c>
      <c r="AE111" s="16">
        <v>3</v>
      </c>
      <c r="AF111" s="17">
        <v>0.794982937424486</v>
      </c>
      <c r="AG111" t="str">
        <f>IF(AF111&lt;='CAV Tier 1 Analysis'!$A$5,"Tier 1", "Tier 2")</f>
        <v>Tier 2</v>
      </c>
      <c r="AH111" t="str">
        <f t="shared" si="4"/>
        <v>Kansas - Tier 2</v>
      </c>
      <c r="AI111" t="str">
        <f t="shared" si="5"/>
        <v>Kinsley, City Of - Tier 2</v>
      </c>
    </row>
    <row r="112" spans="1:35" x14ac:dyDescent="0.3">
      <c r="A112">
        <v>105</v>
      </c>
      <c r="B112">
        <v>7</v>
      </c>
      <c r="C112" t="s">
        <v>28</v>
      </c>
      <c r="D112" t="s">
        <v>3012</v>
      </c>
      <c r="E112" t="s">
        <v>4707</v>
      </c>
      <c r="F112" t="s">
        <v>1959</v>
      </c>
      <c r="G112" s="56">
        <v>713.08403999999985</v>
      </c>
      <c r="H112">
        <v>8</v>
      </c>
      <c r="I112">
        <v>0</v>
      </c>
      <c r="J112" s="12">
        <v>3.4285714285714284</v>
      </c>
      <c r="K112" s="12">
        <v>7.9523809523809526</v>
      </c>
      <c r="L112">
        <v>0</v>
      </c>
      <c r="M112">
        <v>0</v>
      </c>
      <c r="N112" s="12">
        <v>0</v>
      </c>
      <c r="O112" s="12">
        <v>5698.0777291723789</v>
      </c>
      <c r="P112">
        <v>0</v>
      </c>
      <c r="Q112">
        <v>0</v>
      </c>
      <c r="R112" s="57">
        <v>1.5363139514291633E-2</v>
      </c>
      <c r="S112" s="57">
        <v>6.7136623027861698E-4</v>
      </c>
      <c r="T112" s="57">
        <v>0</v>
      </c>
      <c r="U112" s="57">
        <v>1.0159343652484862E-3</v>
      </c>
      <c r="V112" s="57">
        <v>3.5453235118899991E-3</v>
      </c>
      <c r="W112" s="57">
        <v>0</v>
      </c>
      <c r="X112" s="57">
        <v>0</v>
      </c>
      <c r="Y112" s="57">
        <v>0</v>
      </c>
      <c r="Z112" s="57">
        <v>2.1542773778600939E-3</v>
      </c>
      <c r="AA112" s="57">
        <v>0</v>
      </c>
      <c r="AB112" s="57">
        <v>0</v>
      </c>
      <c r="AC112" s="17">
        <v>2.068185545415348E-3</v>
      </c>
      <c r="AD112" s="12">
        <v>105</v>
      </c>
      <c r="AE112" s="16">
        <v>3</v>
      </c>
      <c r="AF112" s="17">
        <v>0.79705112296990133</v>
      </c>
      <c r="AG112" t="str">
        <f>IF(AF112&lt;='CAV Tier 1 Analysis'!$A$5,"Tier 1", "Tier 2")</f>
        <v>Tier 2</v>
      </c>
      <c r="AH112" t="str">
        <f t="shared" si="4"/>
        <v>Kansas - Tier 2</v>
      </c>
      <c r="AI112" t="str">
        <f t="shared" si="5"/>
        <v>Cloud County* - Tier 2</v>
      </c>
    </row>
    <row r="113" spans="1:35" x14ac:dyDescent="0.3">
      <c r="A113">
        <v>106</v>
      </c>
      <c r="B113">
        <v>7</v>
      </c>
      <c r="C113" t="s">
        <v>28</v>
      </c>
      <c r="D113" t="s">
        <v>2986</v>
      </c>
      <c r="E113" t="s">
        <v>4676</v>
      </c>
      <c r="F113" t="s">
        <v>417</v>
      </c>
      <c r="G113" s="56">
        <v>579.32152999999994</v>
      </c>
      <c r="H113">
        <v>11</v>
      </c>
      <c r="I113">
        <v>0</v>
      </c>
      <c r="J113" s="12">
        <v>9</v>
      </c>
      <c r="K113" s="12">
        <v>6.9411764705882355</v>
      </c>
      <c r="L113">
        <v>0</v>
      </c>
      <c r="M113" s="12">
        <v>5.9995885186590625</v>
      </c>
      <c r="N113" s="12">
        <v>0.18440509710268196</v>
      </c>
      <c r="O113" s="12">
        <v>5805.5358977863443</v>
      </c>
      <c r="P113">
        <v>0</v>
      </c>
      <c r="Q113">
        <v>0</v>
      </c>
      <c r="R113" s="57">
        <v>1.248127428153193E-2</v>
      </c>
      <c r="S113" s="57">
        <v>9.2312856663309835E-4</v>
      </c>
      <c r="T113" s="57">
        <v>0</v>
      </c>
      <c r="U113" s="57">
        <v>2.6668277087772765E-3</v>
      </c>
      <c r="V113" s="57">
        <v>3.0945092153798585E-3</v>
      </c>
      <c r="W113" s="57">
        <v>0</v>
      </c>
      <c r="X113" s="57">
        <v>1.128385408702958E-3</v>
      </c>
      <c r="Y113" s="57">
        <v>2.4358058228045892E-6</v>
      </c>
      <c r="Z113" s="57">
        <v>2.194904184427888E-3</v>
      </c>
      <c r="AA113" s="57">
        <v>0</v>
      </c>
      <c r="AB113" s="57">
        <v>0</v>
      </c>
      <c r="AC113" s="17">
        <v>2.0446786519341645E-3</v>
      </c>
      <c r="AD113" s="12">
        <v>106</v>
      </c>
      <c r="AE113" s="16">
        <v>3</v>
      </c>
      <c r="AF113" s="17">
        <v>0.79909580162183547</v>
      </c>
      <c r="AG113" t="str">
        <f>IF(AF113&lt;='CAV Tier 1 Analysis'!$A$5,"Tier 1", "Tier 2")</f>
        <v>Tier 2</v>
      </c>
      <c r="AH113" t="str">
        <f t="shared" si="4"/>
        <v>Kansas - Tier 2</v>
      </c>
      <c r="AI113" t="str">
        <f t="shared" si="5"/>
        <v>Anderson County * - Tier 2</v>
      </c>
    </row>
    <row r="114" spans="1:35" x14ac:dyDescent="0.3">
      <c r="A114">
        <v>107</v>
      </c>
      <c r="B114">
        <v>7</v>
      </c>
      <c r="C114" t="s">
        <v>28</v>
      </c>
      <c r="D114" t="s">
        <v>2989</v>
      </c>
      <c r="E114" t="s">
        <v>4679</v>
      </c>
      <c r="F114" t="s">
        <v>390</v>
      </c>
      <c r="G114" s="56">
        <v>718.93981000000008</v>
      </c>
      <c r="H114">
        <v>2</v>
      </c>
      <c r="I114">
        <v>0</v>
      </c>
      <c r="J114" s="12">
        <v>4.6923076923076925</v>
      </c>
      <c r="K114" s="12">
        <v>6.6923076923076925</v>
      </c>
      <c r="L114">
        <v>0</v>
      </c>
      <c r="M114" s="12">
        <v>0.9999723885091294</v>
      </c>
      <c r="N114" s="12">
        <v>7.5238177219808744E-2</v>
      </c>
      <c r="O114" s="12">
        <v>4963.0261219666745</v>
      </c>
      <c r="P114">
        <v>0</v>
      </c>
      <c r="Q114">
        <v>0</v>
      </c>
      <c r="R114" s="57">
        <v>1.5489299975649887E-2</v>
      </c>
      <c r="S114" s="57">
        <v>1.6784155756965425E-4</v>
      </c>
      <c r="T114" s="57">
        <v>0</v>
      </c>
      <c r="U114" s="57">
        <v>1.3903973524394347E-3</v>
      </c>
      <c r="V114" s="57">
        <v>2.9835587545937489E-3</v>
      </c>
      <c r="W114" s="57">
        <v>0</v>
      </c>
      <c r="X114" s="57">
        <v>1.8807194006560633E-4</v>
      </c>
      <c r="Y114" s="57">
        <v>9.9382063212258325E-7</v>
      </c>
      <c r="Z114" s="57">
        <v>1.8763757548520574E-3</v>
      </c>
      <c r="AA114" s="57">
        <v>0</v>
      </c>
      <c r="AB114" s="57">
        <v>0</v>
      </c>
      <c r="AC114" s="17">
        <v>2.0087762868911375E-3</v>
      </c>
      <c r="AD114" s="12">
        <v>107</v>
      </c>
      <c r="AE114" s="16">
        <v>3</v>
      </c>
      <c r="AF114" s="17">
        <v>0.80110457790872658</v>
      </c>
      <c r="AG114" t="str">
        <f>IF(AF114&lt;='CAV Tier 1 Analysis'!$A$5,"Tier 1", "Tier 2")</f>
        <v>Tier 2</v>
      </c>
      <c r="AH114" t="str">
        <f t="shared" si="4"/>
        <v>Kansas - Tier 2</v>
      </c>
      <c r="AI114" t="str">
        <f t="shared" si="5"/>
        <v>Ellsworth County * - Tier 2</v>
      </c>
    </row>
    <row r="115" spans="1:35" x14ac:dyDescent="0.3">
      <c r="A115">
        <v>108</v>
      </c>
      <c r="B115">
        <v>7</v>
      </c>
      <c r="C115" t="s">
        <v>28</v>
      </c>
      <c r="D115" t="s">
        <v>2820</v>
      </c>
      <c r="E115" t="s">
        <v>4472</v>
      </c>
      <c r="F115" t="s">
        <v>654</v>
      </c>
      <c r="G115" s="56">
        <v>4.5938600000000003</v>
      </c>
      <c r="H115">
        <v>37</v>
      </c>
      <c r="I115">
        <v>0</v>
      </c>
      <c r="J115" s="12">
        <v>7</v>
      </c>
      <c r="K115" s="12">
        <v>5</v>
      </c>
      <c r="L115">
        <v>3</v>
      </c>
      <c r="M115" s="12">
        <v>0.9019713269450963</v>
      </c>
      <c r="N115" s="12">
        <v>131.37098150030246</v>
      </c>
      <c r="O115" s="12">
        <v>2971.4783023968666</v>
      </c>
      <c r="P115" s="12">
        <v>2803.2355195105092</v>
      </c>
      <c r="Q115" s="12">
        <v>519.45779252984039</v>
      </c>
      <c r="R115" s="57">
        <v>9.8973063664591031E-5</v>
      </c>
      <c r="S115" s="57">
        <v>3.1050688150386038E-3</v>
      </c>
      <c r="T115" s="57">
        <v>0</v>
      </c>
      <c r="U115" s="57">
        <v>2.0741993290489926E-3</v>
      </c>
      <c r="V115" s="57">
        <v>2.229095621248203E-3</v>
      </c>
      <c r="W115" s="57">
        <v>7.0257611241217799E-3</v>
      </c>
      <c r="X115" s="57">
        <v>1.6964018136043249E-4</v>
      </c>
      <c r="Y115" s="57">
        <v>1.7352785075556178E-3</v>
      </c>
      <c r="Z115" s="57">
        <v>1.1234294774328149E-3</v>
      </c>
      <c r="AA115" s="57">
        <v>2.1246563208421167E-3</v>
      </c>
      <c r="AB115" s="57">
        <v>2.1082705122682059E-3</v>
      </c>
      <c r="AC115" s="17">
        <v>1.9813066320528505E-3</v>
      </c>
      <c r="AD115" s="12">
        <v>108</v>
      </c>
      <c r="AE115" s="16">
        <v>3</v>
      </c>
      <c r="AF115" s="17">
        <v>0.80308588454077945</v>
      </c>
      <c r="AG115" t="str">
        <f>IF(AF115&lt;='CAV Tier 1 Analysis'!$A$5,"Tier 1", "Tier 2")</f>
        <v>Tier 2</v>
      </c>
      <c r="AH115" t="str">
        <f t="shared" si="4"/>
        <v>Kansas - Tier 2</v>
      </c>
      <c r="AI115" t="str">
        <f t="shared" si="5"/>
        <v>Osawatomie, City Of - Tier 2</v>
      </c>
    </row>
    <row r="116" spans="1:35" x14ac:dyDescent="0.3">
      <c r="A116">
        <v>109</v>
      </c>
      <c r="B116">
        <v>7</v>
      </c>
      <c r="C116" t="s">
        <v>28</v>
      </c>
      <c r="D116" t="s">
        <v>2025</v>
      </c>
      <c r="E116" t="s">
        <v>4335</v>
      </c>
      <c r="F116" t="s">
        <v>611</v>
      </c>
      <c r="G116" s="56">
        <v>4.5092100000000004</v>
      </c>
      <c r="H116">
        <v>4</v>
      </c>
      <c r="I116">
        <v>6</v>
      </c>
      <c r="J116" s="12">
        <v>13</v>
      </c>
      <c r="K116" s="12">
        <v>6</v>
      </c>
      <c r="L116">
        <v>1</v>
      </c>
      <c r="M116" s="12">
        <v>23.996433965151322</v>
      </c>
      <c r="N116" s="12">
        <v>0.13036510612830696</v>
      </c>
      <c r="O116" s="12">
        <v>1834.5408181239986</v>
      </c>
      <c r="P116" s="12">
        <v>1664.3643007372946</v>
      </c>
      <c r="Q116">
        <v>0</v>
      </c>
      <c r="R116" s="57">
        <v>9.7149309819413425E-5</v>
      </c>
      <c r="S116" s="57">
        <v>3.3568311513930849E-4</v>
      </c>
      <c r="T116" s="57">
        <v>5.994005994005994E-3</v>
      </c>
      <c r="U116" s="57">
        <v>3.8520844682338436E-3</v>
      </c>
      <c r="V116" s="57">
        <v>2.6749147454978436E-3</v>
      </c>
      <c r="W116" s="57">
        <v>2.34192037470726E-3</v>
      </c>
      <c r="X116" s="57">
        <v>4.5131805061245618E-3</v>
      </c>
      <c r="Y116" s="57">
        <v>1.7219919057934219E-6</v>
      </c>
      <c r="Z116" s="57">
        <v>6.9358649900683373E-4</v>
      </c>
      <c r="AA116" s="57">
        <v>1.2614716484339286E-3</v>
      </c>
      <c r="AB116" s="57">
        <v>0</v>
      </c>
      <c r="AC116" s="17">
        <v>1.9787016957158892E-3</v>
      </c>
      <c r="AD116" s="12">
        <v>109</v>
      </c>
      <c r="AE116" s="16">
        <v>3</v>
      </c>
      <c r="AF116" s="17">
        <v>0.80506458623649535</v>
      </c>
      <c r="AG116" t="str">
        <f>IF(AF116&lt;='CAV Tier 1 Analysis'!$A$5,"Tier 1", "Tier 2")</f>
        <v>Tier 2</v>
      </c>
      <c r="AH116" t="str">
        <f t="shared" si="4"/>
        <v>Kansas - Tier 2</v>
      </c>
      <c r="AI116" t="str">
        <f t="shared" si="5"/>
        <v>Galena, City Of - Tier 2</v>
      </c>
    </row>
    <row r="117" spans="1:35" x14ac:dyDescent="0.3">
      <c r="A117">
        <v>110</v>
      </c>
      <c r="B117">
        <v>7</v>
      </c>
      <c r="C117" t="s">
        <v>28</v>
      </c>
      <c r="D117" t="s">
        <v>2857</v>
      </c>
      <c r="E117" t="s">
        <v>4516</v>
      </c>
      <c r="F117" t="s">
        <v>391</v>
      </c>
      <c r="G117" s="56">
        <v>716.45925999999997</v>
      </c>
      <c r="H117">
        <v>1</v>
      </c>
      <c r="I117">
        <v>0</v>
      </c>
      <c r="J117" s="12">
        <v>4.5384615384615383</v>
      </c>
      <c r="K117" s="12">
        <v>7.1538461538461542</v>
      </c>
      <c r="L117">
        <v>0</v>
      </c>
      <c r="M117">
        <v>0</v>
      </c>
      <c r="N117" s="12">
        <v>5.0005178858369144E-2</v>
      </c>
      <c r="O117" s="12">
        <v>4484.4620889402431</v>
      </c>
      <c r="P117">
        <v>0</v>
      </c>
      <c r="Q117">
        <v>0</v>
      </c>
      <c r="R117" s="57">
        <v>1.5435857416870731E-2</v>
      </c>
      <c r="S117" s="57">
        <v>8.3920778784827123E-5</v>
      </c>
      <c r="T117" s="57">
        <v>0</v>
      </c>
      <c r="U117" s="57">
        <v>1.3448105539987975E-3</v>
      </c>
      <c r="V117" s="57">
        <v>3.1893214273243523E-3</v>
      </c>
      <c r="W117" s="57">
        <v>0</v>
      </c>
      <c r="X117" s="57">
        <v>0</v>
      </c>
      <c r="Y117" s="57">
        <v>6.6051810794458256E-7</v>
      </c>
      <c r="Z117" s="57">
        <v>1.695444619966315E-3</v>
      </c>
      <c r="AA117" s="57">
        <v>0</v>
      </c>
      <c r="AB117" s="57">
        <v>0</v>
      </c>
      <c r="AC117" s="17">
        <v>1.9772741195502696E-3</v>
      </c>
      <c r="AD117" s="12">
        <v>110</v>
      </c>
      <c r="AE117" s="16">
        <v>3</v>
      </c>
      <c r="AF117" s="17">
        <v>0.80704186035604564</v>
      </c>
      <c r="AG117" t="str">
        <f>IF(AF117&lt;='CAV Tier 1 Analysis'!$A$5,"Tier 1", "Tier 2")</f>
        <v>Tier 2</v>
      </c>
      <c r="AH117" t="str">
        <f t="shared" si="4"/>
        <v>Kansas - Tier 2</v>
      </c>
      <c r="AI117" t="str">
        <f t="shared" si="5"/>
        <v>Republic County* - Tier 2</v>
      </c>
    </row>
    <row r="118" spans="1:35" x14ac:dyDescent="0.3">
      <c r="A118">
        <v>111</v>
      </c>
      <c r="B118">
        <v>7</v>
      </c>
      <c r="C118" t="s">
        <v>28</v>
      </c>
      <c r="D118" t="s">
        <v>2176</v>
      </c>
      <c r="E118" t="s">
        <v>4474</v>
      </c>
      <c r="F118" t="s">
        <v>387</v>
      </c>
      <c r="G118" s="56">
        <v>712.25355000000025</v>
      </c>
      <c r="H118">
        <v>0</v>
      </c>
      <c r="I118">
        <v>0</v>
      </c>
      <c r="J118" s="12">
        <v>4.25</v>
      </c>
      <c r="K118" s="12">
        <v>7.583333333333333</v>
      </c>
      <c r="L118">
        <v>0</v>
      </c>
      <c r="M118">
        <v>0</v>
      </c>
      <c r="N118" s="12">
        <v>0</v>
      </c>
      <c r="O118" s="12">
        <v>4533.324921778828</v>
      </c>
      <c r="P118">
        <v>0</v>
      </c>
      <c r="Q118">
        <v>0</v>
      </c>
      <c r="R118" s="57">
        <v>1.534524690553935E-2</v>
      </c>
      <c r="S118" s="57">
        <v>0</v>
      </c>
      <c r="T118" s="57">
        <v>0</v>
      </c>
      <c r="U118" s="57">
        <v>1.2593353069226027E-3</v>
      </c>
      <c r="V118" s="57">
        <v>3.3807950255597746E-3</v>
      </c>
      <c r="W118" s="57">
        <v>0</v>
      </c>
      <c r="X118" s="57">
        <v>0</v>
      </c>
      <c r="Y118" s="57">
        <v>0</v>
      </c>
      <c r="Z118" s="57">
        <v>1.7139182351757747E-3</v>
      </c>
      <c r="AA118" s="57">
        <v>0</v>
      </c>
      <c r="AB118" s="57">
        <v>0</v>
      </c>
      <c r="AC118" s="17">
        <v>1.9726632248361366E-3</v>
      </c>
      <c r="AD118" s="12">
        <v>111</v>
      </c>
      <c r="AE118" s="16">
        <v>3</v>
      </c>
      <c r="AF118" s="17">
        <v>0.80901452358088177</v>
      </c>
      <c r="AG118" t="str">
        <f>IF(AF118&lt;='CAV Tier 1 Analysis'!$A$5,"Tier 1", "Tier 2")</f>
        <v>Tier 2</v>
      </c>
      <c r="AH118" t="str">
        <f t="shared" si="4"/>
        <v>Kansas - Tier 2</v>
      </c>
      <c r="AI118" t="str">
        <f t="shared" si="5"/>
        <v>Mitchell County * - Tier 2</v>
      </c>
    </row>
    <row r="119" spans="1:35" x14ac:dyDescent="0.3">
      <c r="A119">
        <v>112</v>
      </c>
      <c r="B119">
        <v>7</v>
      </c>
      <c r="C119" t="s">
        <v>28</v>
      </c>
      <c r="D119" t="s">
        <v>2283</v>
      </c>
      <c r="E119" t="s">
        <v>4320</v>
      </c>
      <c r="F119" t="s">
        <v>416</v>
      </c>
      <c r="G119" s="56">
        <v>565.10388000000012</v>
      </c>
      <c r="H119">
        <v>3</v>
      </c>
      <c r="I119">
        <v>0</v>
      </c>
      <c r="J119" s="12">
        <v>7.7142857142857144</v>
      </c>
      <c r="K119" s="12">
        <v>8.1904761904761898</v>
      </c>
      <c r="L119">
        <v>0</v>
      </c>
      <c r="M119">
        <v>0</v>
      </c>
      <c r="N119" s="12">
        <v>0</v>
      </c>
      <c r="O119" s="12">
        <v>7647.3453650539423</v>
      </c>
      <c r="P119">
        <v>0</v>
      </c>
      <c r="Q119">
        <v>0</v>
      </c>
      <c r="R119" s="57">
        <v>1.2174960119016996E-2</v>
      </c>
      <c r="S119" s="57">
        <v>2.5176233635448137E-4</v>
      </c>
      <c r="T119" s="57">
        <v>0</v>
      </c>
      <c r="U119" s="57">
        <v>2.2858523218090942E-3</v>
      </c>
      <c r="V119" s="57">
        <v>3.6514709224256276E-3</v>
      </c>
      <c r="W119" s="57">
        <v>0</v>
      </c>
      <c r="X119" s="57">
        <v>0</v>
      </c>
      <c r="Y119" s="57">
        <v>0</v>
      </c>
      <c r="Z119" s="57">
        <v>2.8912387481614438E-3</v>
      </c>
      <c r="AA119" s="57">
        <v>0</v>
      </c>
      <c r="AB119" s="57">
        <v>0</v>
      </c>
      <c r="AC119" s="17">
        <v>1.9322985861606951E-3</v>
      </c>
      <c r="AD119" s="12">
        <v>112</v>
      </c>
      <c r="AE119" s="16">
        <v>3</v>
      </c>
      <c r="AF119" s="17">
        <v>0.8109468221670425</v>
      </c>
      <c r="AG119" t="str">
        <f>IF(AF119&lt;='CAV Tier 1 Analysis'!$A$5,"Tier 1", "Tier 2")</f>
        <v>Tier 2</v>
      </c>
      <c r="AH119" t="str">
        <f t="shared" si="4"/>
        <v>Kansas - Tier 2</v>
      </c>
      <c r="AI119" t="str">
        <f t="shared" si="5"/>
        <v>Brown County* - Tier 2</v>
      </c>
    </row>
    <row r="120" spans="1:35" x14ac:dyDescent="0.3">
      <c r="A120">
        <v>113</v>
      </c>
      <c r="B120">
        <v>7</v>
      </c>
      <c r="C120" t="s">
        <v>28</v>
      </c>
      <c r="D120" t="s">
        <v>2995</v>
      </c>
      <c r="E120" t="s">
        <v>4685</v>
      </c>
      <c r="F120" t="s">
        <v>400</v>
      </c>
      <c r="G120" s="56">
        <v>718.09102000000007</v>
      </c>
      <c r="H120">
        <v>0</v>
      </c>
      <c r="I120">
        <v>0</v>
      </c>
      <c r="J120" s="12">
        <v>4.0666666666666664</v>
      </c>
      <c r="K120" s="12">
        <v>7.333333333333333</v>
      </c>
      <c r="L120">
        <v>0</v>
      </c>
      <c r="M120">
        <v>0</v>
      </c>
      <c r="N120" s="12">
        <v>0</v>
      </c>
      <c r="O120" s="12">
        <v>3266.1706974371373</v>
      </c>
      <c r="P120">
        <v>0</v>
      </c>
      <c r="Q120">
        <v>0</v>
      </c>
      <c r="R120" s="57">
        <v>1.5471013099970638E-2</v>
      </c>
      <c r="S120" s="57">
        <v>0</v>
      </c>
      <c r="T120" s="57">
        <v>0</v>
      </c>
      <c r="U120" s="57">
        <v>1.2050110387808433E-3</v>
      </c>
      <c r="V120" s="57">
        <v>3.2693402444973641E-3</v>
      </c>
      <c r="W120" s="57">
        <v>0</v>
      </c>
      <c r="X120" s="57">
        <v>0</v>
      </c>
      <c r="Y120" s="57">
        <v>0</v>
      </c>
      <c r="Z120" s="57">
        <v>1.2348440965792747E-3</v>
      </c>
      <c r="AA120" s="57">
        <v>0</v>
      </c>
      <c r="AB120" s="57">
        <v>0</v>
      </c>
      <c r="AC120" s="17">
        <v>1.9254734981661926E-3</v>
      </c>
      <c r="AD120" s="12">
        <v>113</v>
      </c>
      <c r="AE120" s="16">
        <v>3</v>
      </c>
      <c r="AF120" s="17">
        <v>0.81287229566520869</v>
      </c>
      <c r="AG120" t="str">
        <f>IF(AF120&lt;='CAV Tier 1 Analysis'!$A$5,"Tier 1", "Tier 2")</f>
        <v>Tier 2</v>
      </c>
      <c r="AH120" t="str">
        <f t="shared" si="4"/>
        <v>Kansas - Tier 2</v>
      </c>
      <c r="AI120" t="str">
        <f t="shared" si="5"/>
        <v>Lincoln County * - Tier 2</v>
      </c>
    </row>
    <row r="121" spans="1:35" x14ac:dyDescent="0.3">
      <c r="A121">
        <v>114</v>
      </c>
      <c r="B121">
        <v>7</v>
      </c>
      <c r="C121" t="s">
        <v>28</v>
      </c>
      <c r="D121" t="s">
        <v>2894</v>
      </c>
      <c r="E121" t="s">
        <v>4561</v>
      </c>
      <c r="F121" t="s">
        <v>587</v>
      </c>
      <c r="G121" s="56">
        <v>5.7701599999999997</v>
      </c>
      <c r="H121">
        <v>26</v>
      </c>
      <c r="I121">
        <v>2</v>
      </c>
      <c r="J121" s="12">
        <v>12</v>
      </c>
      <c r="K121" s="12">
        <v>4</v>
      </c>
      <c r="L121">
        <v>0</v>
      </c>
      <c r="M121" s="12">
        <v>3.4022488111248212</v>
      </c>
      <c r="N121" s="12">
        <v>390.31439052355017</v>
      </c>
      <c r="O121" s="12">
        <v>5082.1565272098496</v>
      </c>
      <c r="P121" s="12">
        <v>4960.7638860254501</v>
      </c>
      <c r="Q121">
        <v>0</v>
      </c>
      <c r="R121" s="57">
        <v>1.2431602465788608E-4</v>
      </c>
      <c r="S121" s="57">
        <v>2.1819402484055052E-3</v>
      </c>
      <c r="T121" s="57">
        <v>1.998001998001998E-3</v>
      </c>
      <c r="U121" s="57">
        <v>3.5557702783697016E-3</v>
      </c>
      <c r="V121" s="57">
        <v>1.7832764969985624E-3</v>
      </c>
      <c r="W121" s="57">
        <v>0</v>
      </c>
      <c r="X121" s="57">
        <v>6.3988520267857973E-4</v>
      </c>
      <c r="Y121" s="57">
        <v>5.1556604459381868E-3</v>
      </c>
      <c r="Z121" s="57">
        <v>1.9214154944324356E-3</v>
      </c>
      <c r="AA121" s="57">
        <v>3.7599118137921269E-3</v>
      </c>
      <c r="AB121" s="57">
        <v>0</v>
      </c>
      <c r="AC121" s="17">
        <v>1.9200161821159073E-3</v>
      </c>
      <c r="AD121" s="12">
        <v>114</v>
      </c>
      <c r="AE121" s="16">
        <v>3</v>
      </c>
      <c r="AF121" s="17">
        <v>0.81479231184732459</v>
      </c>
      <c r="AG121" t="str">
        <f>IF(AF121&lt;='CAV Tier 1 Analysis'!$A$5,"Tier 1", "Tier 2")</f>
        <v>Tier 2</v>
      </c>
      <c r="AH121" t="str">
        <f t="shared" si="4"/>
        <v>Kansas - Tier 2</v>
      </c>
      <c r="AI121" t="str">
        <f t="shared" si="5"/>
        <v>Wellington, City Of - Tier 2</v>
      </c>
    </row>
    <row r="122" spans="1:35" x14ac:dyDescent="0.3">
      <c r="A122">
        <v>115</v>
      </c>
      <c r="B122">
        <v>7</v>
      </c>
      <c r="C122" t="s">
        <v>28</v>
      </c>
      <c r="D122" t="s">
        <v>2737</v>
      </c>
      <c r="E122" t="s">
        <v>4358</v>
      </c>
      <c r="F122" t="s">
        <v>475</v>
      </c>
      <c r="G122" s="56">
        <v>390.85747000000003</v>
      </c>
      <c r="H122">
        <v>15</v>
      </c>
      <c r="I122">
        <v>0</v>
      </c>
      <c r="J122" s="12">
        <v>6.8</v>
      </c>
      <c r="K122" s="12">
        <v>8.6666666666666661</v>
      </c>
      <c r="L122">
        <v>1</v>
      </c>
      <c r="M122">
        <v>0</v>
      </c>
      <c r="N122" s="12">
        <v>28.77954383564785</v>
      </c>
      <c r="O122" s="12">
        <v>7266.1465145769725</v>
      </c>
      <c r="P122">
        <v>0</v>
      </c>
      <c r="Q122">
        <v>0</v>
      </c>
      <c r="R122" s="57">
        <v>8.420883801877067E-3</v>
      </c>
      <c r="S122" s="57">
        <v>1.2588116817724068E-3</v>
      </c>
      <c r="T122" s="57">
        <v>0</v>
      </c>
      <c r="U122" s="57">
        <v>2.0149364910761643E-3</v>
      </c>
      <c r="V122" s="57">
        <v>3.8637657434968851E-3</v>
      </c>
      <c r="W122" s="57">
        <v>2.34192037470726E-3</v>
      </c>
      <c r="X122" s="57">
        <v>0</v>
      </c>
      <c r="Y122" s="57">
        <v>3.801488220984289E-4</v>
      </c>
      <c r="Z122" s="57">
        <v>2.7471185555139341E-3</v>
      </c>
      <c r="AA122" s="57">
        <v>0</v>
      </c>
      <c r="AB122" s="57">
        <v>0</v>
      </c>
      <c r="AC122" s="17">
        <v>1.9115986791401951E-3</v>
      </c>
      <c r="AD122" s="12">
        <v>115</v>
      </c>
      <c r="AE122" s="16">
        <v>3</v>
      </c>
      <c r="AF122" s="17">
        <v>0.81670391052646474</v>
      </c>
      <c r="AG122" t="str">
        <f>IF(AF122&lt;='CAV Tier 1 Analysis'!$A$5,"Tier 1", "Tier 2")</f>
        <v>Tier 2</v>
      </c>
      <c r="AH122" t="str">
        <f t="shared" si="4"/>
        <v>Kansas - Tier 2</v>
      </c>
      <c r="AI122" t="str">
        <f t="shared" si="5"/>
        <v>Doniphan County * - Tier 2</v>
      </c>
    </row>
    <row r="123" spans="1:35" x14ac:dyDescent="0.3">
      <c r="A123">
        <v>116</v>
      </c>
      <c r="B123">
        <v>7</v>
      </c>
      <c r="C123" t="s">
        <v>28</v>
      </c>
      <c r="D123" t="s">
        <v>2988</v>
      </c>
      <c r="E123" t="s">
        <v>4678</v>
      </c>
      <c r="F123" t="s">
        <v>426</v>
      </c>
      <c r="G123" s="56">
        <v>646.87742999999989</v>
      </c>
      <c r="H123">
        <v>0</v>
      </c>
      <c r="I123">
        <v>0</v>
      </c>
      <c r="J123" s="12">
        <v>9.8461538461538467</v>
      </c>
      <c r="K123" s="12">
        <v>5.8461538461538458</v>
      </c>
      <c r="L123">
        <v>0</v>
      </c>
      <c r="M123">
        <v>0</v>
      </c>
      <c r="N123" s="12">
        <v>0</v>
      </c>
      <c r="O123" s="12">
        <v>2940.0129246628749</v>
      </c>
      <c r="P123">
        <v>0</v>
      </c>
      <c r="Q123">
        <v>0</v>
      </c>
      <c r="R123" s="57">
        <v>1.3936741882115916E-2</v>
      </c>
      <c r="S123" s="57">
        <v>0</v>
      </c>
      <c r="T123" s="57">
        <v>0</v>
      </c>
      <c r="U123" s="57">
        <v>2.9175551002007813E-3</v>
      </c>
      <c r="V123" s="57">
        <v>2.6063271879209755E-3</v>
      </c>
      <c r="W123" s="57">
        <v>0</v>
      </c>
      <c r="X123" s="57">
        <v>0</v>
      </c>
      <c r="Y123" s="57">
        <v>0</v>
      </c>
      <c r="Z123" s="57">
        <v>1.1115333337401582E-3</v>
      </c>
      <c r="AA123" s="57">
        <v>0</v>
      </c>
      <c r="AB123" s="57">
        <v>0</v>
      </c>
      <c r="AC123" s="17">
        <v>1.8701961367252574E-3</v>
      </c>
      <c r="AD123" s="12">
        <v>116</v>
      </c>
      <c r="AE123" s="16">
        <v>3</v>
      </c>
      <c r="AF123" s="17">
        <v>0.81857410666318997</v>
      </c>
      <c r="AG123" t="str">
        <f>IF(AF123&lt;='CAV Tier 1 Analysis'!$A$5,"Tier 1", "Tier 2")</f>
        <v>Tier 2</v>
      </c>
      <c r="AH123" t="str">
        <f t="shared" si="4"/>
        <v>Kansas - Tier 2</v>
      </c>
      <c r="AI123" t="str">
        <f t="shared" si="5"/>
        <v>Elk County * - Tier 2</v>
      </c>
    </row>
    <row r="124" spans="1:35" x14ac:dyDescent="0.3">
      <c r="A124">
        <v>117</v>
      </c>
      <c r="B124">
        <v>7</v>
      </c>
      <c r="C124" t="s">
        <v>28</v>
      </c>
      <c r="D124" t="s">
        <v>3000</v>
      </c>
      <c r="E124" t="s">
        <v>4691</v>
      </c>
      <c r="F124" t="s">
        <v>412</v>
      </c>
      <c r="G124" s="56">
        <v>678.65662000000009</v>
      </c>
      <c r="H124">
        <v>0</v>
      </c>
      <c r="I124">
        <v>0</v>
      </c>
      <c r="J124" s="12">
        <v>1.5</v>
      </c>
      <c r="K124" s="12">
        <v>10</v>
      </c>
      <c r="L124">
        <v>0</v>
      </c>
      <c r="M124">
        <v>0</v>
      </c>
      <c r="N124" s="12">
        <v>0</v>
      </c>
      <c r="O124" s="12">
        <v>733.00812969686035</v>
      </c>
      <c r="P124">
        <v>0</v>
      </c>
      <c r="Q124">
        <v>0</v>
      </c>
      <c r="R124" s="57">
        <v>1.4621413116128086E-2</v>
      </c>
      <c r="S124" s="57">
        <v>0</v>
      </c>
      <c r="T124" s="57">
        <v>0</v>
      </c>
      <c r="U124" s="57">
        <v>4.444712847962127E-4</v>
      </c>
      <c r="V124" s="57">
        <v>4.458191242496406E-3</v>
      </c>
      <c r="W124" s="57">
        <v>0</v>
      </c>
      <c r="X124" s="57">
        <v>0</v>
      </c>
      <c r="Y124" s="57">
        <v>0</v>
      </c>
      <c r="Z124" s="57">
        <v>2.771290436262339E-4</v>
      </c>
      <c r="AA124" s="57">
        <v>0</v>
      </c>
      <c r="AB124" s="57">
        <v>0</v>
      </c>
      <c r="AC124" s="17">
        <v>1.8001095170042671E-3</v>
      </c>
      <c r="AD124" s="12">
        <v>117</v>
      </c>
      <c r="AE124" s="16">
        <v>3</v>
      </c>
      <c r="AF124" s="17">
        <v>0.82037421618019424</v>
      </c>
      <c r="AG124" t="str">
        <f>IF(AF124&lt;='CAV Tier 1 Analysis'!$A$5,"Tier 1", "Tier 2")</f>
        <v>Tier 2</v>
      </c>
      <c r="AH124" t="str">
        <f t="shared" si="4"/>
        <v>Kansas - Tier 2</v>
      </c>
      <c r="AI124" t="str">
        <f t="shared" si="5"/>
        <v>Stanton County * - Tier 2</v>
      </c>
    </row>
    <row r="125" spans="1:35" x14ac:dyDescent="0.3">
      <c r="A125">
        <v>118</v>
      </c>
      <c r="B125">
        <v>7</v>
      </c>
      <c r="C125" t="s">
        <v>28</v>
      </c>
      <c r="D125" t="s">
        <v>2880</v>
      </c>
      <c r="E125" t="s">
        <v>4545</v>
      </c>
      <c r="F125" t="s">
        <v>626</v>
      </c>
      <c r="G125" s="56">
        <v>3.52712</v>
      </c>
      <c r="H125">
        <v>25</v>
      </c>
      <c r="I125">
        <v>0</v>
      </c>
      <c r="J125" s="12">
        <v>11</v>
      </c>
      <c r="K125" s="12">
        <v>1</v>
      </c>
      <c r="L125">
        <v>0</v>
      </c>
      <c r="M125" s="12">
        <v>8.8092267912631268</v>
      </c>
      <c r="N125" s="12">
        <v>333.74274915526422</v>
      </c>
      <c r="O125" s="12">
        <v>7109.8844323552994</v>
      </c>
      <c r="P125" s="12">
        <v>5828.5537038581178</v>
      </c>
      <c r="Q125" s="12">
        <v>184.31460408166731</v>
      </c>
      <c r="R125" s="57">
        <v>7.5990533519230526E-5</v>
      </c>
      <c r="S125" s="57">
        <v>2.0980194696206783E-3</v>
      </c>
      <c r="T125" s="57">
        <v>0</v>
      </c>
      <c r="U125" s="57">
        <v>3.2594560885055601E-3</v>
      </c>
      <c r="V125" s="57">
        <v>4.458191242496406E-4</v>
      </c>
      <c r="W125" s="57">
        <v>0</v>
      </c>
      <c r="X125" s="57">
        <v>1.6568141202187271E-3</v>
      </c>
      <c r="Y125" s="57">
        <v>4.4084059740417056E-3</v>
      </c>
      <c r="Z125" s="57">
        <v>2.6880404093833515E-3</v>
      </c>
      <c r="AA125" s="57">
        <v>4.4176357577091034E-3</v>
      </c>
      <c r="AB125" s="57">
        <v>7.4805893828890047E-4</v>
      </c>
      <c r="AC125" s="17">
        <v>1.7998400377760816E-3</v>
      </c>
      <c r="AD125" s="12">
        <v>118</v>
      </c>
      <c r="AE125" s="16">
        <v>3</v>
      </c>
      <c r="AF125" s="17">
        <v>0.82217405621797035</v>
      </c>
      <c r="AG125" t="str">
        <f>IF(AF125&lt;='CAV Tier 1 Analysis'!$A$5,"Tier 1", "Tier 2")</f>
        <v>Tier 2</v>
      </c>
      <c r="AH125" t="str">
        <f t="shared" si="4"/>
        <v>Kansas - Tier 2</v>
      </c>
      <c r="AI125" t="str">
        <f t="shared" si="5"/>
        <v>Haysville, City Of - Tier 2</v>
      </c>
    </row>
    <row r="126" spans="1:35" x14ac:dyDescent="0.3">
      <c r="A126">
        <v>119</v>
      </c>
      <c r="B126">
        <v>7</v>
      </c>
      <c r="C126" t="s">
        <v>28</v>
      </c>
      <c r="D126" t="s">
        <v>2223</v>
      </c>
      <c r="E126" t="s">
        <v>4571</v>
      </c>
      <c r="F126" t="s">
        <v>692</v>
      </c>
      <c r="G126" s="56">
        <v>9.2400099999999981</v>
      </c>
      <c r="H126">
        <v>37</v>
      </c>
      <c r="I126">
        <v>5</v>
      </c>
      <c r="J126" s="12">
        <v>15.166666666666666</v>
      </c>
      <c r="K126" s="12">
        <v>1.9166666666666667</v>
      </c>
      <c r="L126">
        <v>0</v>
      </c>
      <c r="M126" s="12">
        <v>8.221130713062001</v>
      </c>
      <c r="N126" s="12">
        <v>182.00903646257464</v>
      </c>
      <c r="O126" s="12">
        <v>4744.8995086134109</v>
      </c>
      <c r="P126">
        <v>0</v>
      </c>
      <c r="Q126" s="12">
        <v>93.896387298877016</v>
      </c>
      <c r="R126" s="57">
        <v>1.9907269659751441E-4</v>
      </c>
      <c r="S126" s="57">
        <v>3.1050688150386038E-3</v>
      </c>
      <c r="T126" s="57">
        <v>4.995004995004995E-3</v>
      </c>
      <c r="U126" s="57">
        <v>4.4940985462728171E-3</v>
      </c>
      <c r="V126" s="57">
        <v>8.5448665481181122E-4</v>
      </c>
      <c r="W126" s="57">
        <v>0</v>
      </c>
      <c r="X126" s="57">
        <v>1.5462066958105774E-3</v>
      </c>
      <c r="Y126" s="57">
        <v>2.4041562721649101E-3</v>
      </c>
      <c r="Z126" s="57">
        <v>1.7939084297310954E-3</v>
      </c>
      <c r="AA126" s="57">
        <v>0</v>
      </c>
      <c r="AB126" s="57">
        <v>3.810877176115623E-4</v>
      </c>
      <c r="AC126" s="17">
        <v>1.7975537111858079E-3</v>
      </c>
      <c r="AD126" s="12">
        <v>119</v>
      </c>
      <c r="AE126" s="16">
        <v>3</v>
      </c>
      <c r="AF126" s="17">
        <v>0.82397160992915619</v>
      </c>
      <c r="AG126" t="str">
        <f>IF(AF126&lt;='CAV Tier 1 Analysis'!$A$5,"Tier 1", "Tier 2")</f>
        <v>Tier 2</v>
      </c>
      <c r="AH126" t="str">
        <f t="shared" si="4"/>
        <v>Kansas - Tier 2</v>
      </c>
      <c r="AI126" t="str">
        <f t="shared" si="5"/>
        <v>Edwardsville, City Of - Tier 2</v>
      </c>
    </row>
    <row r="127" spans="1:35" x14ac:dyDescent="0.3">
      <c r="A127">
        <v>120</v>
      </c>
      <c r="B127">
        <v>7</v>
      </c>
      <c r="C127" t="s">
        <v>28</v>
      </c>
      <c r="D127" t="s">
        <v>2099</v>
      </c>
      <c r="E127" t="s">
        <v>4463</v>
      </c>
      <c r="F127" t="s">
        <v>599</v>
      </c>
      <c r="G127" s="56">
        <v>3.3372899999999999</v>
      </c>
      <c r="H127">
        <v>17</v>
      </c>
      <c r="I127">
        <v>4</v>
      </c>
      <c r="J127" s="12">
        <v>5</v>
      </c>
      <c r="K127" s="12">
        <v>9</v>
      </c>
      <c r="L127">
        <v>0</v>
      </c>
      <c r="M127" s="12">
        <v>21.870901240227845</v>
      </c>
      <c r="N127" s="12">
        <v>167.64894131404262</v>
      </c>
      <c r="O127" s="12">
        <v>2028.9439908231207</v>
      </c>
      <c r="P127" s="12">
        <v>1981.7652433516832</v>
      </c>
      <c r="Q127">
        <v>0</v>
      </c>
      <c r="R127" s="57">
        <v>7.1900714352897784E-5</v>
      </c>
      <c r="S127" s="57">
        <v>1.4266532393420611E-3</v>
      </c>
      <c r="T127" s="57">
        <v>3.996003996003996E-3</v>
      </c>
      <c r="U127" s="57">
        <v>1.481570949320709E-3</v>
      </c>
      <c r="V127" s="57">
        <v>4.012372118246765E-3</v>
      </c>
      <c r="W127" s="57">
        <v>0</v>
      </c>
      <c r="X127" s="57">
        <v>4.1134164047924339E-3</v>
      </c>
      <c r="Y127" s="57">
        <v>2.21447386138347E-3</v>
      </c>
      <c r="Z127" s="57">
        <v>7.6708468155808798E-4</v>
      </c>
      <c r="AA127" s="57">
        <v>1.5020393475349526E-3</v>
      </c>
      <c r="AB127" s="57">
        <v>0</v>
      </c>
      <c r="AC127" s="17">
        <v>1.7805013920486703E-3</v>
      </c>
      <c r="AD127" s="12">
        <v>120</v>
      </c>
      <c r="AE127" s="16">
        <v>3</v>
      </c>
      <c r="AF127" s="17">
        <v>0.82575211132120485</v>
      </c>
      <c r="AG127" t="str">
        <f>IF(AF127&lt;='CAV Tier 1 Analysis'!$A$5,"Tier 1", "Tier 2")</f>
        <v>Tier 2</v>
      </c>
      <c r="AH127" t="str">
        <f t="shared" si="4"/>
        <v>Kansas - Tier 2</v>
      </c>
      <c r="AI127" t="str">
        <f t="shared" si="5"/>
        <v>Marysville, City Of - Tier 2</v>
      </c>
    </row>
    <row r="128" spans="1:35" x14ac:dyDescent="0.3">
      <c r="A128">
        <v>121</v>
      </c>
      <c r="B128">
        <v>7</v>
      </c>
      <c r="C128" t="s">
        <v>28</v>
      </c>
      <c r="D128" t="s">
        <v>2745</v>
      </c>
      <c r="E128" t="s">
        <v>4372</v>
      </c>
      <c r="F128" t="s">
        <v>974</v>
      </c>
      <c r="G128" s="56">
        <v>1.26427</v>
      </c>
      <c r="H128">
        <v>149</v>
      </c>
      <c r="I128">
        <v>0</v>
      </c>
      <c r="J128" s="12">
        <v>4</v>
      </c>
      <c r="K128" s="12">
        <v>5</v>
      </c>
      <c r="L128">
        <v>1</v>
      </c>
      <c r="M128" s="12">
        <v>2.0689884281047561</v>
      </c>
      <c r="N128" s="12">
        <v>45.273882829537683</v>
      </c>
      <c r="O128" s="12">
        <v>198.86306845041383</v>
      </c>
      <c r="P128" s="12">
        <v>162.21916471389252</v>
      </c>
      <c r="Q128">
        <v>0</v>
      </c>
      <c r="R128" s="57">
        <v>2.7238243045985839E-5</v>
      </c>
      <c r="S128" s="57">
        <v>1.2504196038939241E-2</v>
      </c>
      <c r="T128" s="57">
        <v>0</v>
      </c>
      <c r="U128" s="57">
        <v>1.1852567594565673E-3</v>
      </c>
      <c r="V128" s="57">
        <v>2.229095621248203E-3</v>
      </c>
      <c r="W128" s="57">
        <v>2.34192037470726E-3</v>
      </c>
      <c r="X128" s="57">
        <v>3.8912941209016017E-4</v>
      </c>
      <c r="Y128" s="57">
        <v>5.9802244704632262E-4</v>
      </c>
      <c r="Z128" s="57">
        <v>7.5184339353825223E-5</v>
      </c>
      <c r="AA128" s="57">
        <v>1.2295077287379814E-4</v>
      </c>
      <c r="AB128" s="57">
        <v>0</v>
      </c>
      <c r="AC128" s="17">
        <v>1.7702721826146695E-3</v>
      </c>
      <c r="AD128" s="12">
        <v>121</v>
      </c>
      <c r="AE128" s="16">
        <v>3</v>
      </c>
      <c r="AF128" s="17">
        <v>0.82752238350381957</v>
      </c>
      <c r="AG128" t="str">
        <f>IF(AF128&lt;='CAV Tier 1 Analysis'!$A$5,"Tier 1", "Tier 2")</f>
        <v>Tier 2</v>
      </c>
      <c r="AH128" t="str">
        <f t="shared" si="4"/>
        <v>Kansas - Tier 2</v>
      </c>
      <c r="AI128" t="str">
        <f t="shared" si="5"/>
        <v>Ellis, City Of - Tier 2</v>
      </c>
    </row>
    <row r="129" spans="1:35" x14ac:dyDescent="0.3">
      <c r="A129">
        <v>122</v>
      </c>
      <c r="B129">
        <v>7</v>
      </c>
      <c r="C129" t="s">
        <v>28</v>
      </c>
      <c r="D129" t="s">
        <v>3011</v>
      </c>
      <c r="E129" t="s">
        <v>4706</v>
      </c>
      <c r="F129" t="s">
        <v>1958</v>
      </c>
      <c r="G129" s="56">
        <v>425.70755999999989</v>
      </c>
      <c r="H129">
        <v>2</v>
      </c>
      <c r="I129">
        <v>0</v>
      </c>
      <c r="J129" s="12">
        <v>9.0909090909090917</v>
      </c>
      <c r="K129" s="12">
        <v>7.4090909090909092</v>
      </c>
      <c r="L129">
        <v>0</v>
      </c>
      <c r="M129" s="12">
        <v>1.9999843037788663</v>
      </c>
      <c r="N129" s="12">
        <v>3.1426276266880548E-2</v>
      </c>
      <c r="O129" s="12">
        <v>9822.3771896632752</v>
      </c>
      <c r="P129">
        <v>0</v>
      </c>
      <c r="Q129">
        <v>0</v>
      </c>
      <c r="R129" s="57">
        <v>9.1717164733748288E-3</v>
      </c>
      <c r="S129" s="57">
        <v>1.6784155756965425E-4</v>
      </c>
      <c r="T129" s="57">
        <v>0</v>
      </c>
      <c r="U129" s="57">
        <v>2.6937653624012894E-3</v>
      </c>
      <c r="V129" s="57">
        <v>3.3031144205768826E-3</v>
      </c>
      <c r="W129" s="57">
        <v>0</v>
      </c>
      <c r="X129" s="57">
        <v>3.7615131421103065E-4</v>
      </c>
      <c r="Y129" s="57">
        <v>4.1510949492523546E-7</v>
      </c>
      <c r="Z129" s="57">
        <v>3.7135549885827929E-3</v>
      </c>
      <c r="AA129" s="57">
        <v>0</v>
      </c>
      <c r="AB129" s="57">
        <v>0</v>
      </c>
      <c r="AC129" s="17">
        <v>1.7660508387464908E-3</v>
      </c>
      <c r="AD129" s="12">
        <v>122</v>
      </c>
      <c r="AE129" s="16">
        <v>4</v>
      </c>
      <c r="AF129" s="17">
        <v>0.82928843434256605</v>
      </c>
      <c r="AG129" t="str">
        <f>IF(AF129&lt;='CAV Tier 1 Analysis'!$A$5,"Tier 1", "Tier 2")</f>
        <v>Tier 2</v>
      </c>
      <c r="AH129" t="str">
        <f t="shared" si="4"/>
        <v>Kansas - Tier 2</v>
      </c>
      <c r="AI129" t="str">
        <f t="shared" si="5"/>
        <v>Atchison County* - Tier 2</v>
      </c>
    </row>
    <row r="130" spans="1:35" x14ac:dyDescent="0.3">
      <c r="A130">
        <v>123</v>
      </c>
      <c r="B130">
        <v>7</v>
      </c>
      <c r="C130" t="s">
        <v>28</v>
      </c>
      <c r="D130" t="s">
        <v>2218</v>
      </c>
      <c r="E130" t="s">
        <v>4378</v>
      </c>
      <c r="F130" t="s">
        <v>567</v>
      </c>
      <c r="G130" s="56">
        <v>6.7294100000000014</v>
      </c>
      <c r="H130">
        <v>24</v>
      </c>
      <c r="I130">
        <v>0</v>
      </c>
      <c r="J130" s="12">
        <v>11</v>
      </c>
      <c r="K130" s="12">
        <v>5</v>
      </c>
      <c r="L130">
        <v>0</v>
      </c>
      <c r="M130" s="12">
        <v>2.8717510153193215</v>
      </c>
      <c r="N130" s="12">
        <v>154.62346222675265</v>
      </c>
      <c r="O130" s="12">
        <v>8043.4674270527503</v>
      </c>
      <c r="P130" s="12">
        <v>7786.2192907797053</v>
      </c>
      <c r="Q130" s="12">
        <v>51.075019749032435</v>
      </c>
      <c r="R130" s="57">
        <v>1.4498272136180372E-4</v>
      </c>
      <c r="S130" s="57">
        <v>2.014098690835851E-3</v>
      </c>
      <c r="T130" s="57">
        <v>0</v>
      </c>
      <c r="U130" s="57">
        <v>3.2594560885055601E-3</v>
      </c>
      <c r="V130" s="57">
        <v>2.229095621248203E-3</v>
      </c>
      <c r="W130" s="57">
        <v>0</v>
      </c>
      <c r="X130" s="57">
        <v>5.4011069809808921E-4</v>
      </c>
      <c r="Y130" s="57">
        <v>2.0424203861589022E-3</v>
      </c>
      <c r="Z130" s="57">
        <v>3.0410009728265102E-3</v>
      </c>
      <c r="AA130" s="57">
        <v>5.9014092524436223E-3</v>
      </c>
      <c r="AB130" s="57">
        <v>2.0729298818674601E-4</v>
      </c>
      <c r="AC130" s="17">
        <v>1.7618061290604807E-3</v>
      </c>
      <c r="AD130" s="12">
        <v>123</v>
      </c>
      <c r="AE130" s="16">
        <v>4</v>
      </c>
      <c r="AF130" s="17">
        <v>0.83105024047162657</v>
      </c>
      <c r="AG130" t="str">
        <f>IF(AF130&lt;='CAV Tier 1 Analysis'!$A$5,"Tier 1", "Tier 2")</f>
        <v>Tier 2</v>
      </c>
      <c r="AH130" t="str">
        <f t="shared" si="4"/>
        <v>Kansas - Tier 2</v>
      </c>
      <c r="AI130" t="str">
        <f t="shared" si="5"/>
        <v>Ottawa, City Of - Tier 2</v>
      </c>
    </row>
    <row r="131" spans="1:35" x14ac:dyDescent="0.3">
      <c r="A131">
        <v>124</v>
      </c>
      <c r="B131">
        <v>7</v>
      </c>
      <c r="C131" t="s">
        <v>28</v>
      </c>
      <c r="D131" t="s">
        <v>2217</v>
      </c>
      <c r="E131" t="s">
        <v>4700</v>
      </c>
      <c r="F131" t="s">
        <v>648</v>
      </c>
      <c r="G131" s="56">
        <v>5.6822099999999995</v>
      </c>
      <c r="H131">
        <v>37</v>
      </c>
      <c r="I131">
        <v>0</v>
      </c>
      <c r="J131" s="12">
        <v>11</v>
      </c>
      <c r="K131" s="12">
        <v>1</v>
      </c>
      <c r="L131">
        <v>0</v>
      </c>
      <c r="M131" s="12">
        <v>4.5899042802008347</v>
      </c>
      <c r="N131" s="12">
        <v>191.6070656039868</v>
      </c>
      <c r="O131" s="12">
        <v>5809.2235029260419</v>
      </c>
      <c r="P131" s="12">
        <v>3744.9691398909054</v>
      </c>
      <c r="Q131" s="12">
        <v>987.50018819541128</v>
      </c>
      <c r="R131" s="57">
        <v>1.2242117349801164E-4</v>
      </c>
      <c r="S131" s="57">
        <v>3.1050688150386038E-3</v>
      </c>
      <c r="T131" s="57">
        <v>0</v>
      </c>
      <c r="U131" s="57">
        <v>3.2594560885055601E-3</v>
      </c>
      <c r="V131" s="57">
        <v>4.458191242496406E-4</v>
      </c>
      <c r="W131" s="57">
        <v>0</v>
      </c>
      <c r="X131" s="57">
        <v>8.6325603847902679E-4</v>
      </c>
      <c r="Y131" s="57">
        <v>2.5309365815892305E-3</v>
      </c>
      <c r="Z131" s="57">
        <v>2.1962983606235303E-3</v>
      </c>
      <c r="AA131" s="57">
        <v>2.8384244916450185E-3</v>
      </c>
      <c r="AB131" s="57">
        <v>4.0078665823693339E-3</v>
      </c>
      <c r="AC131" s="17">
        <v>1.7608679323634505E-3</v>
      </c>
      <c r="AD131" s="12">
        <v>124</v>
      </c>
      <c r="AE131" s="16">
        <v>4</v>
      </c>
      <c r="AF131" s="17">
        <v>0.83281110840398997</v>
      </c>
      <c r="AG131" t="str">
        <f>IF(AF131&lt;='CAV Tier 1 Analysis'!$A$5,"Tier 1", "Tier 2")</f>
        <v>Tier 2</v>
      </c>
      <c r="AH131" t="str">
        <f t="shared" si="4"/>
        <v>Kansas - Tier 2</v>
      </c>
      <c r="AI131" t="str">
        <f t="shared" si="5"/>
        <v>Park City, City Of - Tier 2</v>
      </c>
    </row>
    <row r="132" spans="1:35" x14ac:dyDescent="0.3">
      <c r="A132">
        <v>125</v>
      </c>
      <c r="B132">
        <v>7</v>
      </c>
      <c r="C132" t="s">
        <v>28</v>
      </c>
      <c r="D132" t="s">
        <v>2733</v>
      </c>
      <c r="E132" t="s">
        <v>4354</v>
      </c>
      <c r="F132" t="s">
        <v>641</v>
      </c>
      <c r="G132" s="56">
        <v>4.0770700000000009</v>
      </c>
      <c r="H132">
        <v>52</v>
      </c>
      <c r="I132">
        <v>0</v>
      </c>
      <c r="J132" s="12">
        <v>6</v>
      </c>
      <c r="K132" s="12">
        <v>5</v>
      </c>
      <c r="L132">
        <v>0</v>
      </c>
      <c r="M132" s="12">
        <v>13.322901004888314</v>
      </c>
      <c r="N132" s="12">
        <v>309.18493555028977</v>
      </c>
      <c r="O132" s="12">
        <v>3574.9336207793976</v>
      </c>
      <c r="P132" s="12">
        <v>3478.4072180055168</v>
      </c>
      <c r="Q132">
        <v>0</v>
      </c>
      <c r="R132" s="57">
        <v>8.7839008736660291E-5</v>
      </c>
      <c r="S132" s="57">
        <v>4.3638804968110104E-3</v>
      </c>
      <c r="T132" s="57">
        <v>0</v>
      </c>
      <c r="U132" s="57">
        <v>1.7778851391848508E-3</v>
      </c>
      <c r="V132" s="57">
        <v>2.229095621248203E-3</v>
      </c>
      <c r="W132" s="57">
        <v>0</v>
      </c>
      <c r="X132" s="57">
        <v>2.5057330263159416E-3</v>
      </c>
      <c r="Y132" s="57">
        <v>4.0840219612666238E-3</v>
      </c>
      <c r="Z132" s="57">
        <v>1.3515783730305708E-3</v>
      </c>
      <c r="AA132" s="57">
        <v>2.6363892119520343E-3</v>
      </c>
      <c r="AB132" s="57">
        <v>0</v>
      </c>
      <c r="AC132" s="17">
        <v>1.7305838944132632E-3</v>
      </c>
      <c r="AD132" s="12">
        <v>125</v>
      </c>
      <c r="AE132" s="16">
        <v>4</v>
      </c>
      <c r="AF132" s="17">
        <v>0.83454169229840325</v>
      </c>
      <c r="AG132" t="str">
        <f>IF(AF132&lt;='CAV Tier 1 Analysis'!$A$5,"Tier 1", "Tier 2")</f>
        <v>Tier 2</v>
      </c>
      <c r="AH132" t="str">
        <f t="shared" si="4"/>
        <v>Kansas - Tier 2</v>
      </c>
      <c r="AI132" t="str">
        <f t="shared" si="5"/>
        <v>Abilene, City Of - Tier 2</v>
      </c>
    </row>
    <row r="133" spans="1:35" x14ac:dyDescent="0.3">
      <c r="A133">
        <v>126</v>
      </c>
      <c r="B133">
        <v>7</v>
      </c>
      <c r="C133" t="s">
        <v>28</v>
      </c>
      <c r="D133" t="s">
        <v>3002</v>
      </c>
      <c r="E133" t="s">
        <v>4693</v>
      </c>
      <c r="F133" t="s">
        <v>470</v>
      </c>
      <c r="G133" s="56">
        <v>501.4255</v>
      </c>
      <c r="H133">
        <v>0</v>
      </c>
      <c r="I133">
        <v>0</v>
      </c>
      <c r="J133" s="12">
        <v>9.6</v>
      </c>
      <c r="K133" s="12">
        <v>7.0666666666666664</v>
      </c>
      <c r="L133">
        <v>0</v>
      </c>
      <c r="M133">
        <v>0</v>
      </c>
      <c r="N133" s="12">
        <v>0</v>
      </c>
      <c r="O133" s="12">
        <v>2977.0586745858891</v>
      </c>
      <c r="P133">
        <v>0</v>
      </c>
      <c r="Q133">
        <v>0</v>
      </c>
      <c r="R133" s="57">
        <v>1.0803032294094593E-2</v>
      </c>
      <c r="S133" s="57">
        <v>0</v>
      </c>
      <c r="T133" s="57">
        <v>0</v>
      </c>
      <c r="U133" s="57">
        <v>2.8446162226957615E-3</v>
      </c>
      <c r="V133" s="57">
        <v>3.1504551446974601E-3</v>
      </c>
      <c r="W133" s="57">
        <v>0</v>
      </c>
      <c r="X133" s="57">
        <v>0</v>
      </c>
      <c r="Y133" s="57">
        <v>0</v>
      </c>
      <c r="Z133" s="57">
        <v>1.1255392537711233E-3</v>
      </c>
      <c r="AA133" s="57">
        <v>0</v>
      </c>
      <c r="AB133" s="57">
        <v>0</v>
      </c>
      <c r="AC133" s="17">
        <v>1.6294220832053579E-3</v>
      </c>
      <c r="AD133" s="12">
        <v>126</v>
      </c>
      <c r="AE133" s="16">
        <v>4</v>
      </c>
      <c r="AF133" s="17">
        <v>0.83617111438160863</v>
      </c>
      <c r="AG133" t="str">
        <f>IF(AF133&lt;='CAV Tier 1 Analysis'!$A$5,"Tier 1", "Tier 2")</f>
        <v>Tier 2</v>
      </c>
      <c r="AH133" t="str">
        <f t="shared" si="4"/>
        <v>Kansas - Tier 2</v>
      </c>
      <c r="AI133" t="str">
        <f t="shared" si="5"/>
        <v>Woodson County * - Tier 2</v>
      </c>
    </row>
    <row r="134" spans="1:35" x14ac:dyDescent="0.3">
      <c r="A134">
        <v>127</v>
      </c>
      <c r="B134">
        <v>7</v>
      </c>
      <c r="C134" t="s">
        <v>28</v>
      </c>
      <c r="D134" t="s">
        <v>2722</v>
      </c>
      <c r="E134" t="s">
        <v>4333</v>
      </c>
      <c r="F134" t="s">
        <v>650</v>
      </c>
      <c r="G134" s="56">
        <v>3.2734899999999998</v>
      </c>
      <c r="H134">
        <v>15</v>
      </c>
      <c r="I134">
        <v>0</v>
      </c>
      <c r="J134" s="12">
        <v>13</v>
      </c>
      <c r="K134" s="12">
        <v>6</v>
      </c>
      <c r="L134">
        <v>2</v>
      </c>
      <c r="M134" s="12">
        <v>14.000000000000004</v>
      </c>
      <c r="N134" s="12">
        <v>0</v>
      </c>
      <c r="O134" s="12">
        <v>2306.797818232626</v>
      </c>
      <c r="P134" s="12">
        <v>2183.2585905542728</v>
      </c>
      <c r="Q134">
        <v>0</v>
      </c>
      <c r="R134" s="57">
        <v>7.0526166268759186E-5</v>
      </c>
      <c r="S134" s="57">
        <v>1.2588116817724068E-3</v>
      </c>
      <c r="T134" s="57">
        <v>0</v>
      </c>
      <c r="U134" s="57">
        <v>3.8520844682338436E-3</v>
      </c>
      <c r="V134" s="57">
        <v>2.6749147454978436E-3</v>
      </c>
      <c r="W134" s="57">
        <v>4.6838407494145199E-3</v>
      </c>
      <c r="X134" s="57">
        <v>2.6330798641791206E-3</v>
      </c>
      <c r="Y134" s="57">
        <v>0</v>
      </c>
      <c r="Z134" s="57">
        <v>8.7213312827822082E-4</v>
      </c>
      <c r="AA134" s="57">
        <v>1.6547572018722047E-3</v>
      </c>
      <c r="AB134" s="57">
        <v>0</v>
      </c>
      <c r="AC134" s="17">
        <v>1.6091043641379018E-3</v>
      </c>
      <c r="AD134" s="12">
        <v>127</v>
      </c>
      <c r="AE134" s="16">
        <v>4</v>
      </c>
      <c r="AF134" s="17">
        <v>0.83778021874574649</v>
      </c>
      <c r="AG134" t="str">
        <f>IF(AF134&lt;='CAV Tier 1 Analysis'!$A$5,"Tier 1", "Tier 2")</f>
        <v>Tier 2</v>
      </c>
      <c r="AH134" t="str">
        <f t="shared" si="4"/>
        <v>Kansas - Tier 2</v>
      </c>
      <c r="AI134" t="str">
        <f t="shared" si="5"/>
        <v>Baxter Springs, City Of - Tier 2</v>
      </c>
    </row>
    <row r="135" spans="1:35" x14ac:dyDescent="0.3">
      <c r="A135">
        <v>128</v>
      </c>
      <c r="B135">
        <v>7</v>
      </c>
      <c r="C135" t="s">
        <v>28</v>
      </c>
      <c r="D135" t="s">
        <v>2705</v>
      </c>
      <c r="E135" t="s">
        <v>4308</v>
      </c>
      <c r="F135" t="s">
        <v>576</v>
      </c>
      <c r="G135" s="56">
        <v>7.3191599999999992</v>
      </c>
      <c r="H135">
        <v>5</v>
      </c>
      <c r="I135">
        <v>0</v>
      </c>
      <c r="J135" s="12">
        <v>9</v>
      </c>
      <c r="K135" s="12">
        <v>8</v>
      </c>
      <c r="L135">
        <v>0</v>
      </c>
      <c r="M135" s="12">
        <v>0.95726695413134832</v>
      </c>
      <c r="N135" s="12">
        <v>127.60387156315267</v>
      </c>
      <c r="O135" s="12">
        <v>6410.6220929774499</v>
      </c>
      <c r="P135" s="12">
        <v>6101.0151522828701</v>
      </c>
      <c r="Q135">
        <v>0</v>
      </c>
      <c r="R135" s="57">
        <v>1.5768867328375875E-4</v>
      </c>
      <c r="S135" s="57">
        <v>4.1960389392413562E-4</v>
      </c>
      <c r="T135" s="57">
        <v>0</v>
      </c>
      <c r="U135" s="57">
        <v>2.6668277087772765E-3</v>
      </c>
      <c r="V135" s="57">
        <v>3.5665529939971248E-3</v>
      </c>
      <c r="W135" s="57">
        <v>0</v>
      </c>
      <c r="X135" s="57">
        <v>1.8004002439766647E-4</v>
      </c>
      <c r="Y135" s="57">
        <v>1.6855187749656607E-3</v>
      </c>
      <c r="Z135" s="57">
        <v>2.4236696670891728E-3</v>
      </c>
      <c r="AA135" s="57">
        <v>4.6241424656016071E-3</v>
      </c>
      <c r="AB135" s="57">
        <v>0</v>
      </c>
      <c r="AC135" s="17">
        <v>1.429458563821491E-3</v>
      </c>
      <c r="AD135" s="12">
        <v>128</v>
      </c>
      <c r="AE135" s="16">
        <v>4</v>
      </c>
      <c r="AF135" s="17">
        <v>0.83920967730956797</v>
      </c>
      <c r="AG135" t="str">
        <f>IF(AF135&lt;='CAV Tier 1 Analysis'!$A$5,"Tier 1", "Tier 2")</f>
        <v>Tier 2</v>
      </c>
      <c r="AH135" t="str">
        <f t="shared" si="4"/>
        <v>Kansas - Tier 2</v>
      </c>
      <c r="AI135" t="str">
        <f t="shared" si="5"/>
        <v>Atchison, City Of - Tier 2</v>
      </c>
    </row>
    <row r="136" spans="1:35" x14ac:dyDescent="0.3">
      <c r="A136">
        <v>129</v>
      </c>
      <c r="B136">
        <v>7</v>
      </c>
      <c r="C136" t="s">
        <v>28</v>
      </c>
      <c r="D136" t="s">
        <v>2839</v>
      </c>
      <c r="E136" t="s">
        <v>4496</v>
      </c>
      <c r="F136" t="s">
        <v>1302</v>
      </c>
      <c r="G136" s="56">
        <v>0.45648</v>
      </c>
      <c r="H136">
        <v>6</v>
      </c>
      <c r="I136">
        <v>0</v>
      </c>
      <c r="J136" s="12">
        <v>5</v>
      </c>
      <c r="K136" s="12">
        <v>6</v>
      </c>
      <c r="L136">
        <v>4</v>
      </c>
      <c r="M136" s="12">
        <v>3.9999999999999996</v>
      </c>
      <c r="N136" s="12">
        <v>0</v>
      </c>
      <c r="O136" s="12">
        <v>0.65335766535294204</v>
      </c>
      <c r="P136">
        <v>0</v>
      </c>
      <c r="Q136">
        <v>0</v>
      </c>
      <c r="R136" s="57">
        <v>9.8346976402442639E-6</v>
      </c>
      <c r="S136" s="57">
        <v>5.0352467270896274E-4</v>
      </c>
      <c r="T136" s="57">
        <v>0</v>
      </c>
      <c r="U136" s="57">
        <v>1.481570949320709E-3</v>
      </c>
      <c r="V136" s="57">
        <v>2.6749147454978436E-3</v>
      </c>
      <c r="W136" s="57">
        <v>9.3676814988290398E-3</v>
      </c>
      <c r="X136" s="57">
        <v>7.5230853262260556E-4</v>
      </c>
      <c r="Y136" s="57">
        <v>0</v>
      </c>
      <c r="Z136" s="57">
        <v>2.4701552085105799E-7</v>
      </c>
      <c r="AA136" s="57">
        <v>0</v>
      </c>
      <c r="AB136" s="57">
        <v>0</v>
      </c>
      <c r="AC136" s="17">
        <v>1.3445529192854778E-3</v>
      </c>
      <c r="AD136" s="12">
        <v>129</v>
      </c>
      <c r="AE136" s="16">
        <v>4</v>
      </c>
      <c r="AF136" s="17">
        <v>0.84055423022885345</v>
      </c>
      <c r="AG136" t="str">
        <f>IF(AF136&lt;='CAV Tier 1 Analysis'!$A$5,"Tier 1", "Tier 2")</f>
        <v>Tier 2</v>
      </c>
      <c r="AH136" t="str">
        <f t="shared" ref="AH136:AH199" si="6">C136&amp;" - "&amp;AG136</f>
        <v>Kansas - Tier 2</v>
      </c>
      <c r="AI136" t="str">
        <f t="shared" ref="AI136:AI199" si="7">D136&amp;" - "&amp;AG136</f>
        <v>Natoma, City Of - Tier 2</v>
      </c>
    </row>
    <row r="137" spans="1:35" x14ac:dyDescent="0.3">
      <c r="A137">
        <v>130</v>
      </c>
      <c r="B137">
        <v>7</v>
      </c>
      <c r="C137" t="s">
        <v>28</v>
      </c>
      <c r="D137" t="s">
        <v>2851</v>
      </c>
      <c r="E137" t="s">
        <v>4510</v>
      </c>
      <c r="F137" t="s">
        <v>638</v>
      </c>
      <c r="G137" s="56">
        <v>7.4850500000000002</v>
      </c>
      <c r="H137">
        <v>28</v>
      </c>
      <c r="I137">
        <v>0</v>
      </c>
      <c r="J137" s="12">
        <v>8</v>
      </c>
      <c r="K137" s="12">
        <v>8</v>
      </c>
      <c r="L137">
        <v>0</v>
      </c>
      <c r="M137" s="12">
        <v>11.497542434586276</v>
      </c>
      <c r="N137" s="12">
        <v>63.311830430067936</v>
      </c>
      <c r="O137" s="12">
        <v>2925.7981304541449</v>
      </c>
      <c r="P137" s="12">
        <v>2821.2565164431812</v>
      </c>
      <c r="Q137">
        <v>0</v>
      </c>
      <c r="R137" s="57">
        <v>1.612627137489273E-4</v>
      </c>
      <c r="S137" s="57">
        <v>2.3497818059751594E-3</v>
      </c>
      <c r="T137" s="57">
        <v>0</v>
      </c>
      <c r="U137" s="57">
        <v>2.3705135189131346E-3</v>
      </c>
      <c r="V137" s="57">
        <v>3.5665529939971248E-3</v>
      </c>
      <c r="W137" s="57">
        <v>0</v>
      </c>
      <c r="X137" s="57">
        <v>2.1624248194324356E-3</v>
      </c>
      <c r="Y137" s="57">
        <v>8.3628558883112013E-4</v>
      </c>
      <c r="Z137" s="57">
        <v>1.1061591336940576E-3</v>
      </c>
      <c r="AA137" s="57">
        <v>2.1383149751986238E-3</v>
      </c>
      <c r="AB137" s="57">
        <v>0</v>
      </c>
      <c r="AC137" s="17">
        <v>1.3355723227082351E-3</v>
      </c>
      <c r="AD137" s="12">
        <v>130</v>
      </c>
      <c r="AE137" s="16">
        <v>4</v>
      </c>
      <c r="AF137" s="17">
        <v>0.84188980255156165</v>
      </c>
      <c r="AG137" t="str">
        <f>IF(AF137&lt;='CAV Tier 1 Analysis'!$A$5,"Tier 1", "Tier 2")</f>
        <v>Tier 2</v>
      </c>
      <c r="AH137" t="str">
        <f t="shared" si="6"/>
        <v>Kansas - Tier 2</v>
      </c>
      <c r="AI137" t="str">
        <f t="shared" si="7"/>
        <v>Pratt, City Of - Tier 2</v>
      </c>
    </row>
    <row r="138" spans="1:35" x14ac:dyDescent="0.3">
      <c r="A138">
        <v>131</v>
      </c>
      <c r="B138">
        <v>7</v>
      </c>
      <c r="C138" t="s">
        <v>28</v>
      </c>
      <c r="D138" t="s">
        <v>2031</v>
      </c>
      <c r="E138" t="s">
        <v>4366</v>
      </c>
      <c r="F138" t="s">
        <v>796</v>
      </c>
      <c r="G138" s="56">
        <v>2.04081</v>
      </c>
      <c r="H138">
        <v>17</v>
      </c>
      <c r="I138">
        <v>3</v>
      </c>
      <c r="J138" s="12">
        <v>15</v>
      </c>
      <c r="K138" s="12">
        <v>2</v>
      </c>
      <c r="L138">
        <v>0</v>
      </c>
      <c r="M138" s="12">
        <v>4.6814990126469391</v>
      </c>
      <c r="N138" s="12">
        <v>54.427576213816458</v>
      </c>
      <c r="O138" s="12">
        <v>2366.0243367882031</v>
      </c>
      <c r="P138" s="12">
        <v>2074.9956883409241</v>
      </c>
      <c r="Q138" s="12">
        <v>155.92636292803627</v>
      </c>
      <c r="R138" s="57">
        <v>4.396851842618931E-5</v>
      </c>
      <c r="S138" s="57">
        <v>1.4266532393420611E-3</v>
      </c>
      <c r="T138" s="57">
        <v>2.997002997002997E-3</v>
      </c>
      <c r="U138" s="57">
        <v>4.4447128479621276E-3</v>
      </c>
      <c r="V138" s="57">
        <v>8.916382484992812E-4</v>
      </c>
      <c r="W138" s="57">
        <v>0</v>
      </c>
      <c r="X138" s="57">
        <v>8.8048291316964898E-4</v>
      </c>
      <c r="Y138" s="57">
        <v>7.1893352811681335E-4</v>
      </c>
      <c r="Z138" s="57">
        <v>8.9452495147860787E-4</v>
      </c>
      <c r="AA138" s="57">
        <v>1.5727014994885288E-3</v>
      </c>
      <c r="AB138" s="57">
        <v>6.3284247108012141E-4</v>
      </c>
      <c r="AC138" s="17">
        <v>1.3184964740514888E-3</v>
      </c>
      <c r="AD138" s="12">
        <v>131</v>
      </c>
      <c r="AE138" s="16">
        <v>4</v>
      </c>
      <c r="AF138" s="17">
        <v>0.84320829902561312</v>
      </c>
      <c r="AG138" t="str">
        <f>IF(AF138&lt;='CAV Tier 1 Analysis'!$A$5,"Tier 1", "Tier 2")</f>
        <v>Tier 2</v>
      </c>
      <c r="AH138" t="str">
        <f t="shared" si="6"/>
        <v>Kansas - Tier 2</v>
      </c>
      <c r="AI138" t="str">
        <f t="shared" si="7"/>
        <v>Eudora, City Of - Tier 2</v>
      </c>
    </row>
    <row r="139" spans="1:35" x14ac:dyDescent="0.3">
      <c r="A139">
        <v>132</v>
      </c>
      <c r="B139">
        <v>7</v>
      </c>
      <c r="C139" t="s">
        <v>28</v>
      </c>
      <c r="D139" t="s">
        <v>2734</v>
      </c>
      <c r="E139" t="s">
        <v>4355</v>
      </c>
      <c r="F139" t="s">
        <v>942</v>
      </c>
      <c r="G139" s="56">
        <v>0.73113000000000006</v>
      </c>
      <c r="H139">
        <v>74</v>
      </c>
      <c r="I139">
        <v>0</v>
      </c>
      <c r="J139" s="12">
        <v>6</v>
      </c>
      <c r="K139" s="12">
        <v>5</v>
      </c>
      <c r="L139">
        <v>0</v>
      </c>
      <c r="M139" s="12">
        <v>17.497257669634678</v>
      </c>
      <c r="N139" s="12">
        <v>47.161526322392639</v>
      </c>
      <c r="O139" s="12">
        <v>269.91068882198738</v>
      </c>
      <c r="P139" s="12">
        <v>252.60086856870072</v>
      </c>
      <c r="Q139">
        <v>0</v>
      </c>
      <c r="R139" s="57">
        <v>1.5751933240693544E-5</v>
      </c>
      <c r="S139" s="57">
        <v>6.2101376300772075E-3</v>
      </c>
      <c r="T139" s="57">
        <v>0</v>
      </c>
      <c r="U139" s="57">
        <v>1.7778851391848508E-3</v>
      </c>
      <c r="V139" s="57">
        <v>2.229095621248203E-3</v>
      </c>
      <c r="W139" s="57">
        <v>0</v>
      </c>
      <c r="X139" s="57">
        <v>3.2908340605906244E-3</v>
      </c>
      <c r="Y139" s="57">
        <v>6.2295631863402089E-4</v>
      </c>
      <c r="Z139" s="57">
        <v>1.0204537716200963E-4</v>
      </c>
      <c r="AA139" s="57">
        <v>1.914537784354322E-4</v>
      </c>
      <c r="AB139" s="57">
        <v>0</v>
      </c>
      <c r="AC139" s="17">
        <v>1.3127418053248219E-3</v>
      </c>
      <c r="AD139" s="12">
        <v>132</v>
      </c>
      <c r="AE139" s="16">
        <v>4</v>
      </c>
      <c r="AF139" s="17">
        <v>0.84452104083093793</v>
      </c>
      <c r="AG139" t="str">
        <f>IF(AF139&lt;='CAV Tier 1 Analysis'!$A$5,"Tier 1", "Tier 2")</f>
        <v>Tier 2</v>
      </c>
      <c r="AH139" t="str">
        <f t="shared" si="6"/>
        <v>Kansas - Tier 2</v>
      </c>
      <c r="AI139" t="str">
        <f t="shared" si="7"/>
        <v>Chapman, City Of - Tier 2</v>
      </c>
    </row>
    <row r="140" spans="1:35" x14ac:dyDescent="0.3">
      <c r="A140">
        <v>133</v>
      </c>
      <c r="B140">
        <v>7</v>
      </c>
      <c r="C140" t="s">
        <v>28</v>
      </c>
      <c r="D140" t="s">
        <v>2883</v>
      </c>
      <c r="E140" t="s">
        <v>4548</v>
      </c>
      <c r="F140" t="s">
        <v>972</v>
      </c>
      <c r="G140" s="56">
        <v>3.3499400000000001</v>
      </c>
      <c r="H140">
        <v>15</v>
      </c>
      <c r="I140">
        <v>0</v>
      </c>
      <c r="J140" s="12">
        <v>11</v>
      </c>
      <c r="K140" s="12">
        <v>1</v>
      </c>
      <c r="L140">
        <v>1</v>
      </c>
      <c r="M140" s="12">
        <v>10.958626124647008</v>
      </c>
      <c r="N140" s="12">
        <v>5.8147590517497543</v>
      </c>
      <c r="O140" s="12">
        <v>3844.2112522906327</v>
      </c>
      <c r="P140" s="12">
        <v>2627.2326012189678</v>
      </c>
      <c r="Q140" s="12">
        <v>187.03790843720344</v>
      </c>
      <c r="R140" s="57">
        <v>7.2173254059235606E-5</v>
      </c>
      <c r="S140" s="57">
        <v>1.2588116817724068E-3</v>
      </c>
      <c r="T140" s="57">
        <v>0</v>
      </c>
      <c r="U140" s="57">
        <v>3.2594560885055601E-3</v>
      </c>
      <c r="V140" s="57">
        <v>4.458191242496406E-4</v>
      </c>
      <c r="W140" s="57">
        <v>2.34192037470726E-3</v>
      </c>
      <c r="X140" s="57">
        <v>2.0610669848482358E-3</v>
      </c>
      <c r="Y140" s="57">
        <v>7.6807117476644581E-5</v>
      </c>
      <c r="Z140" s="57">
        <v>1.4533844096450725E-3</v>
      </c>
      <c r="AA140" s="57">
        <v>1.991258427503465E-3</v>
      </c>
      <c r="AB140" s="57">
        <v>7.591117367092429E-4</v>
      </c>
      <c r="AC140" s="17">
        <v>1.247255381770615E-3</v>
      </c>
      <c r="AD140" s="12">
        <v>133</v>
      </c>
      <c r="AE140" s="16">
        <v>4</v>
      </c>
      <c r="AF140" s="17">
        <v>0.84576829621270855</v>
      </c>
      <c r="AG140" t="str">
        <f>IF(AF140&lt;='CAV Tier 1 Analysis'!$A$5,"Tier 1", "Tier 2")</f>
        <v>Tier 2</v>
      </c>
      <c r="AH140" t="str">
        <f t="shared" si="6"/>
        <v>Kansas - Tier 2</v>
      </c>
      <c r="AI140" t="str">
        <f t="shared" si="7"/>
        <v>Valley Center, City Of - Tier 2</v>
      </c>
    </row>
    <row r="141" spans="1:35" x14ac:dyDescent="0.3">
      <c r="A141">
        <v>134</v>
      </c>
      <c r="B141">
        <v>7</v>
      </c>
      <c r="C141" t="s">
        <v>28</v>
      </c>
      <c r="D141" t="s">
        <v>2821</v>
      </c>
      <c r="E141" t="s">
        <v>4473</v>
      </c>
      <c r="F141" t="s">
        <v>694</v>
      </c>
      <c r="G141" s="56">
        <v>4.3786399999999999</v>
      </c>
      <c r="H141">
        <v>6</v>
      </c>
      <c r="I141">
        <v>0</v>
      </c>
      <c r="J141" s="12">
        <v>7</v>
      </c>
      <c r="K141" s="12">
        <v>5</v>
      </c>
      <c r="L141">
        <v>0</v>
      </c>
      <c r="M141" s="12">
        <v>0.83099775272687426</v>
      </c>
      <c r="N141" s="12">
        <v>216.08093364239795</v>
      </c>
      <c r="O141" s="12">
        <v>3091.172733650872</v>
      </c>
      <c r="P141" s="12">
        <v>2930.8099449231258</v>
      </c>
      <c r="Q141" s="12">
        <v>559.40641942572574</v>
      </c>
      <c r="R141" s="57">
        <v>9.4336226067909089E-5</v>
      </c>
      <c r="S141" s="57">
        <v>5.0352467270896274E-4</v>
      </c>
      <c r="T141" s="57">
        <v>0</v>
      </c>
      <c r="U141" s="57">
        <v>2.0741993290489926E-3</v>
      </c>
      <c r="V141" s="57">
        <v>2.229095621248203E-3</v>
      </c>
      <c r="W141" s="57">
        <v>0</v>
      </c>
      <c r="X141" s="57">
        <v>1.5629167499165943E-4</v>
      </c>
      <c r="Y141" s="57">
        <v>2.8542117578785197E-3</v>
      </c>
      <c r="Z141" s="57">
        <v>1.1686824588349807E-3</v>
      </c>
      <c r="AA141" s="57">
        <v>2.2213488061663777E-3</v>
      </c>
      <c r="AB141" s="57">
        <v>2.2704059413663487E-3</v>
      </c>
      <c r="AC141" s="17">
        <v>1.233826953482905E-3</v>
      </c>
      <c r="AD141" s="12">
        <v>134</v>
      </c>
      <c r="AE141" s="16">
        <v>4</v>
      </c>
      <c r="AF141" s="17">
        <v>0.8470021231661915</v>
      </c>
      <c r="AG141" t="str">
        <f>IF(AF141&lt;='CAV Tier 1 Analysis'!$A$5,"Tier 1", "Tier 2")</f>
        <v>Tier 2</v>
      </c>
      <c r="AH141" t="str">
        <f t="shared" si="6"/>
        <v>Kansas - Tier 2</v>
      </c>
      <c r="AI141" t="str">
        <f t="shared" si="7"/>
        <v>Paola, City Of - Tier 2</v>
      </c>
    </row>
    <row r="142" spans="1:35" x14ac:dyDescent="0.3">
      <c r="A142">
        <v>135</v>
      </c>
      <c r="B142">
        <v>7</v>
      </c>
      <c r="C142" t="s">
        <v>28</v>
      </c>
      <c r="D142" t="s">
        <v>2866</v>
      </c>
      <c r="E142" t="s">
        <v>4529</v>
      </c>
      <c r="F142" t="s">
        <v>1514</v>
      </c>
      <c r="G142" s="56">
        <v>0.79947000000000001</v>
      </c>
      <c r="H142">
        <v>43</v>
      </c>
      <c r="I142">
        <v>4</v>
      </c>
      <c r="J142" s="12">
        <v>4</v>
      </c>
      <c r="K142" s="12">
        <v>4</v>
      </c>
      <c r="L142">
        <v>0</v>
      </c>
      <c r="M142" s="12">
        <v>4.4976797128097363</v>
      </c>
      <c r="N142" s="12">
        <v>87.947247687737089</v>
      </c>
      <c r="O142" s="12">
        <v>410.43182632274051</v>
      </c>
      <c r="P142" s="12">
        <v>328.8163386947902</v>
      </c>
      <c r="Q142">
        <v>0</v>
      </c>
      <c r="R142" s="57">
        <v>1.722429399414231E-5</v>
      </c>
      <c r="S142" s="57">
        <v>3.6085934877475665E-3</v>
      </c>
      <c r="T142" s="57">
        <v>3.996003996003996E-3</v>
      </c>
      <c r="U142" s="57">
        <v>1.1852567594565673E-3</v>
      </c>
      <c r="V142" s="57">
        <v>1.7832764969985624E-3</v>
      </c>
      <c r="W142" s="57">
        <v>0</v>
      </c>
      <c r="X142" s="57">
        <v>8.4591070623758877E-4</v>
      </c>
      <c r="Y142" s="57">
        <v>1.1616946677896998E-3</v>
      </c>
      <c r="Z142" s="57">
        <v>1.5517233014813696E-4</v>
      </c>
      <c r="AA142" s="57">
        <v>2.4921977034810081E-4</v>
      </c>
      <c r="AB142" s="57">
        <v>0</v>
      </c>
      <c r="AC142" s="17">
        <v>1.1820320462476693E-3</v>
      </c>
      <c r="AD142" s="12">
        <v>135</v>
      </c>
      <c r="AE142" s="16">
        <v>4</v>
      </c>
      <c r="AF142" s="17">
        <v>0.84818415521243917</v>
      </c>
      <c r="AG142" t="str">
        <f>IF(AF142&lt;='CAV Tier 1 Analysis'!$A$5,"Tier 1", "Tier 2")</f>
        <v>Tier 2</v>
      </c>
      <c r="AH142" t="str">
        <f t="shared" si="6"/>
        <v>Kansas - Tier 2</v>
      </c>
      <c r="AI142" t="str">
        <f t="shared" si="7"/>
        <v>Ogden, City Of - Tier 2</v>
      </c>
    </row>
    <row r="143" spans="1:35" x14ac:dyDescent="0.3">
      <c r="A143">
        <v>136</v>
      </c>
      <c r="B143">
        <v>7</v>
      </c>
      <c r="C143" t="s">
        <v>28</v>
      </c>
      <c r="D143" t="s">
        <v>2844</v>
      </c>
      <c r="E143" t="s">
        <v>4501</v>
      </c>
      <c r="F143" t="s">
        <v>719</v>
      </c>
      <c r="G143" s="56">
        <v>2.3658000000000001</v>
      </c>
      <c r="H143">
        <v>25</v>
      </c>
      <c r="I143">
        <v>2</v>
      </c>
      <c r="J143" s="12">
        <v>9</v>
      </c>
      <c r="K143" s="12">
        <v>7</v>
      </c>
      <c r="L143">
        <v>0</v>
      </c>
      <c r="M143" s="12">
        <v>4.9636909290726186</v>
      </c>
      <c r="N143" s="12">
        <v>7.783186719849696</v>
      </c>
      <c r="O143" s="12">
        <v>1763.3907206899401</v>
      </c>
      <c r="P143" s="12">
        <v>1738.0989641619306</v>
      </c>
      <c r="Q143">
        <v>0</v>
      </c>
      <c r="R143" s="57">
        <v>5.0970311245377414E-5</v>
      </c>
      <c r="S143" s="57">
        <v>2.0980194696206783E-3</v>
      </c>
      <c r="T143" s="57">
        <v>1.998001998001998E-3</v>
      </c>
      <c r="U143" s="57">
        <v>2.6668277087772765E-3</v>
      </c>
      <c r="V143" s="57">
        <v>3.1207338697474842E-3</v>
      </c>
      <c r="W143" s="57">
        <v>0</v>
      </c>
      <c r="X143" s="57">
        <v>9.3355675981068994E-4</v>
      </c>
      <c r="Y143" s="57">
        <v>1.0280806675115226E-4</v>
      </c>
      <c r="Z143" s="57">
        <v>6.6668671760336095E-4</v>
      </c>
      <c r="AA143" s="57">
        <v>1.3173573625025327E-3</v>
      </c>
      <c r="AB143" s="57">
        <v>0</v>
      </c>
      <c r="AC143" s="17">
        <v>1.1777238421873228E-3</v>
      </c>
      <c r="AD143" s="12">
        <v>136</v>
      </c>
      <c r="AE143" s="16">
        <v>4</v>
      </c>
      <c r="AF143" s="17">
        <v>0.84936187905462646</v>
      </c>
      <c r="AG143" t="str">
        <f>IF(AF143&lt;='CAV Tier 1 Analysis'!$A$5,"Tier 1", "Tier 2")</f>
        <v>Tier 2</v>
      </c>
      <c r="AH143" t="str">
        <f t="shared" si="6"/>
        <v>Kansas - Tier 2</v>
      </c>
      <c r="AI143" t="str">
        <f t="shared" si="7"/>
        <v>Larned, City Of - Tier 2</v>
      </c>
    </row>
    <row r="144" spans="1:35" x14ac:dyDescent="0.3">
      <c r="A144">
        <v>137</v>
      </c>
      <c r="B144">
        <v>7</v>
      </c>
      <c r="C144" t="s">
        <v>28</v>
      </c>
      <c r="D144" t="s">
        <v>2694</v>
      </c>
      <c r="E144" t="s">
        <v>4433</v>
      </c>
      <c r="F144" t="s">
        <v>790</v>
      </c>
      <c r="G144" s="56">
        <v>3.5528599999999999</v>
      </c>
      <c r="H144">
        <v>1</v>
      </c>
      <c r="I144">
        <v>0</v>
      </c>
      <c r="J144" s="12">
        <v>6.6</v>
      </c>
      <c r="K144" s="12">
        <v>3.4</v>
      </c>
      <c r="L144">
        <v>0</v>
      </c>
      <c r="M144">
        <v>0</v>
      </c>
      <c r="N144" s="12">
        <v>1.9403400244861431</v>
      </c>
      <c r="O144" s="12">
        <v>2446.4524119946363</v>
      </c>
      <c r="P144" s="12">
        <v>870.03628693630753</v>
      </c>
      <c r="Q144" s="12">
        <v>1892.0209215302166</v>
      </c>
      <c r="R144" s="57">
        <v>7.6545092573865748E-5</v>
      </c>
      <c r="S144" s="57">
        <v>8.3920778784827123E-5</v>
      </c>
      <c r="T144" s="57">
        <v>0</v>
      </c>
      <c r="U144" s="57">
        <v>1.955673653103336E-3</v>
      </c>
      <c r="V144" s="57">
        <v>1.515785022448778E-3</v>
      </c>
      <c r="W144" s="57">
        <v>0</v>
      </c>
      <c r="X144" s="57">
        <v>0</v>
      </c>
      <c r="Y144" s="57">
        <v>2.5629939758294286E-5</v>
      </c>
      <c r="Z144" s="57">
        <v>9.2493246629276877E-4</v>
      </c>
      <c r="AA144" s="57">
        <v>6.594266102635623E-4</v>
      </c>
      <c r="AB144" s="57">
        <v>7.6789528905325454E-3</v>
      </c>
      <c r="AC144" s="17">
        <v>1.1746242230689071E-3</v>
      </c>
      <c r="AD144" s="12">
        <v>137</v>
      </c>
      <c r="AE144" s="16">
        <v>4</v>
      </c>
      <c r="AF144" s="17">
        <v>0.85053650327769537</v>
      </c>
      <c r="AG144" t="str">
        <f>IF(AF144&lt;='CAV Tier 1 Analysis'!$A$5,"Tier 1", "Tier 2")</f>
        <v>Tier 2</v>
      </c>
      <c r="AH144" t="str">
        <f t="shared" si="6"/>
        <v>Kansas - Tier 2</v>
      </c>
      <c r="AI144" t="str">
        <f t="shared" si="7"/>
        <v>Spring Hill, City Of - Tier 2</v>
      </c>
    </row>
    <row r="145" spans="1:35" x14ac:dyDescent="0.3">
      <c r="A145">
        <v>138</v>
      </c>
      <c r="B145">
        <v>7</v>
      </c>
      <c r="C145" t="s">
        <v>28</v>
      </c>
      <c r="D145" t="s">
        <v>2822</v>
      </c>
      <c r="E145" t="s">
        <v>4475</v>
      </c>
      <c r="F145" t="s">
        <v>734</v>
      </c>
      <c r="G145" s="56">
        <v>4.0076400000000003</v>
      </c>
      <c r="H145">
        <v>28</v>
      </c>
      <c r="I145">
        <v>2</v>
      </c>
      <c r="J145" s="12">
        <v>5</v>
      </c>
      <c r="K145" s="12">
        <v>8</v>
      </c>
      <c r="L145">
        <v>0</v>
      </c>
      <c r="M145" s="12">
        <v>7.9999999999999982</v>
      </c>
      <c r="N145" s="12">
        <v>0</v>
      </c>
      <c r="O145" s="12">
        <v>1662.108759866012</v>
      </c>
      <c r="P145" s="12">
        <v>1616.8383277526168</v>
      </c>
      <c r="Q145">
        <v>0</v>
      </c>
      <c r="R145" s="57">
        <v>8.6343164324720738E-5</v>
      </c>
      <c r="S145" s="57">
        <v>2.3497818059751594E-3</v>
      </c>
      <c r="T145" s="57">
        <v>1.998001998001998E-3</v>
      </c>
      <c r="U145" s="57">
        <v>1.481570949320709E-3</v>
      </c>
      <c r="V145" s="57">
        <v>3.5665529939971248E-3</v>
      </c>
      <c r="W145" s="57">
        <v>0</v>
      </c>
      <c r="X145" s="57">
        <v>1.5046170652452111E-3</v>
      </c>
      <c r="Y145" s="57">
        <v>0</v>
      </c>
      <c r="Z145" s="57">
        <v>6.2839495547606687E-4</v>
      </c>
      <c r="AA145" s="57">
        <v>1.2254502873305635E-3</v>
      </c>
      <c r="AB145" s="57">
        <v>0</v>
      </c>
      <c r="AC145" s="17">
        <v>1.1673375654246867E-3</v>
      </c>
      <c r="AD145" s="12">
        <v>138</v>
      </c>
      <c r="AE145" s="16">
        <v>4</v>
      </c>
      <c r="AF145" s="17">
        <v>0.85170384084312001</v>
      </c>
      <c r="AG145" t="str">
        <f>IF(AF145&lt;='CAV Tier 1 Analysis'!$A$5,"Tier 1", "Tier 2")</f>
        <v>Tier 2</v>
      </c>
      <c r="AH145" t="str">
        <f t="shared" si="6"/>
        <v>Kansas - Tier 2</v>
      </c>
      <c r="AI145" t="str">
        <f t="shared" si="7"/>
        <v>Beloit, City Of - Tier 2</v>
      </c>
    </row>
    <row r="146" spans="1:35" x14ac:dyDescent="0.3">
      <c r="A146">
        <v>139</v>
      </c>
      <c r="B146">
        <v>7</v>
      </c>
      <c r="C146" t="s">
        <v>28</v>
      </c>
      <c r="D146" t="s">
        <v>2831</v>
      </c>
      <c r="E146" t="s">
        <v>4486</v>
      </c>
      <c r="F146" t="s">
        <v>879</v>
      </c>
      <c r="G146" s="56">
        <v>0.87080000000000002</v>
      </c>
      <c r="H146">
        <v>32</v>
      </c>
      <c r="I146">
        <v>0</v>
      </c>
      <c r="J146" s="12">
        <v>10</v>
      </c>
      <c r="K146" s="12">
        <v>6</v>
      </c>
      <c r="L146">
        <v>1</v>
      </c>
      <c r="M146" s="12">
        <v>8.5071198897565452</v>
      </c>
      <c r="N146" s="12">
        <v>13.420650607280775</v>
      </c>
      <c r="O146" s="12">
        <v>191.9103549802503</v>
      </c>
      <c r="P146" s="12">
        <v>163.33390760288239</v>
      </c>
      <c r="Q146">
        <v>0</v>
      </c>
      <c r="R146" s="57">
        <v>1.8761073223634562E-5</v>
      </c>
      <c r="S146" s="57">
        <v>2.6854649211144679E-3</v>
      </c>
      <c r="T146" s="57">
        <v>0</v>
      </c>
      <c r="U146" s="57">
        <v>2.9631418986414181E-3</v>
      </c>
      <c r="V146" s="57">
        <v>2.6749147454978436E-3</v>
      </c>
      <c r="W146" s="57">
        <v>2.34192037470726E-3</v>
      </c>
      <c r="X146" s="57">
        <v>1.5999947202768323E-3</v>
      </c>
      <c r="Y146" s="57">
        <v>1.7727329346453851E-4</v>
      </c>
      <c r="Z146" s="57">
        <v>7.2555720711641136E-5</v>
      </c>
      <c r="AA146" s="57">
        <v>1.2379566996101104E-4</v>
      </c>
      <c r="AB146" s="57">
        <v>0</v>
      </c>
      <c r="AC146" s="17">
        <v>1.1507111288726042E-3</v>
      </c>
      <c r="AD146" s="12">
        <v>139</v>
      </c>
      <c r="AE146" s="16">
        <v>4</v>
      </c>
      <c r="AF146" s="17">
        <v>0.85285455197199256</v>
      </c>
      <c r="AG146" t="str">
        <f>IF(AF146&lt;='CAV Tier 1 Analysis'!$A$5,"Tier 1", "Tier 2")</f>
        <v>Tier 2</v>
      </c>
      <c r="AH146" t="str">
        <f t="shared" si="6"/>
        <v>Kansas - Tier 2</v>
      </c>
      <c r="AI146" t="str">
        <f t="shared" si="7"/>
        <v>Erie, City Of - Tier 2</v>
      </c>
    </row>
    <row r="147" spans="1:35" x14ac:dyDescent="0.3">
      <c r="A147">
        <v>140</v>
      </c>
      <c r="B147">
        <v>7</v>
      </c>
      <c r="C147" t="s">
        <v>28</v>
      </c>
      <c r="D147" t="s">
        <v>2711</v>
      </c>
      <c r="E147" t="s">
        <v>4314</v>
      </c>
      <c r="F147" t="s">
        <v>970</v>
      </c>
      <c r="G147" s="56">
        <v>1.1820999999999999</v>
      </c>
      <c r="H147">
        <v>19</v>
      </c>
      <c r="I147">
        <v>0</v>
      </c>
      <c r="J147" s="12">
        <v>10</v>
      </c>
      <c r="K147" s="12">
        <v>4</v>
      </c>
      <c r="L147">
        <v>1</v>
      </c>
      <c r="M147" s="12">
        <v>5.9540563404111335</v>
      </c>
      <c r="N147" s="12">
        <v>96.914127913010574</v>
      </c>
      <c r="O147" s="12">
        <v>1298.812997314446</v>
      </c>
      <c r="P147" s="12">
        <v>1257.6658244878279</v>
      </c>
      <c r="Q147">
        <v>0</v>
      </c>
      <c r="R147" s="57">
        <v>2.5467919910034928E-5</v>
      </c>
      <c r="S147" s="57">
        <v>1.5944947969117153E-3</v>
      </c>
      <c r="T147" s="57">
        <v>0</v>
      </c>
      <c r="U147" s="57">
        <v>2.9631418986414181E-3</v>
      </c>
      <c r="V147" s="57">
        <v>1.7832764969985624E-3</v>
      </c>
      <c r="W147" s="57">
        <v>2.34192037470726E-3</v>
      </c>
      <c r="X147" s="57">
        <v>1.1198218471517554E-3</v>
      </c>
      <c r="Y147" s="57">
        <v>1.2801381349621418E-3</v>
      </c>
      <c r="Z147" s="57">
        <v>4.9104339940121732E-4</v>
      </c>
      <c r="AA147" s="57">
        <v>9.5322266891501473E-4</v>
      </c>
      <c r="AB147" s="57">
        <v>0</v>
      </c>
      <c r="AC147" s="17">
        <v>1.1411388670544654E-3</v>
      </c>
      <c r="AD147" s="12">
        <v>140</v>
      </c>
      <c r="AE147" s="16">
        <v>4</v>
      </c>
      <c r="AF147" s="17">
        <v>0.85399569083904703</v>
      </c>
      <c r="AG147" t="str">
        <f>IF(AF147&lt;='CAV Tier 1 Analysis'!$A$5,"Tier 1", "Tier 2")</f>
        <v>Tier 2</v>
      </c>
      <c r="AH147" t="str">
        <f t="shared" si="6"/>
        <v>Kansas - Tier 2</v>
      </c>
      <c r="AI147" t="str">
        <f t="shared" si="7"/>
        <v>Hoisington, City Of - Tier 2</v>
      </c>
    </row>
    <row r="148" spans="1:35" x14ac:dyDescent="0.3">
      <c r="A148">
        <v>141</v>
      </c>
      <c r="B148">
        <v>7</v>
      </c>
      <c r="C148" t="s">
        <v>28</v>
      </c>
      <c r="D148" t="s">
        <v>2819</v>
      </c>
      <c r="E148" t="s">
        <v>4471</v>
      </c>
      <c r="F148" t="s">
        <v>715</v>
      </c>
      <c r="G148" s="56">
        <v>3.4125399999999999</v>
      </c>
      <c r="H148">
        <v>0</v>
      </c>
      <c r="I148">
        <v>0</v>
      </c>
      <c r="J148" s="12">
        <v>7</v>
      </c>
      <c r="K148" s="12">
        <v>5</v>
      </c>
      <c r="L148">
        <v>0</v>
      </c>
      <c r="M148">
        <v>0</v>
      </c>
      <c r="N148" s="12">
        <v>32.996656160817366</v>
      </c>
      <c r="O148" s="12">
        <v>2737.6211656111077</v>
      </c>
      <c r="P148" s="12">
        <v>2612.6407079701544</v>
      </c>
      <c r="Q148" s="12">
        <v>1109.2692294966932</v>
      </c>
      <c r="R148" s="57">
        <v>7.3521948574393529E-5</v>
      </c>
      <c r="S148" s="57">
        <v>0</v>
      </c>
      <c r="T148" s="57">
        <v>0</v>
      </c>
      <c r="U148" s="57">
        <v>2.0741993290489926E-3</v>
      </c>
      <c r="V148" s="57">
        <v>2.229095621248203E-3</v>
      </c>
      <c r="W148" s="57">
        <v>0</v>
      </c>
      <c r="X148" s="57">
        <v>0</v>
      </c>
      <c r="Y148" s="57">
        <v>4.3585263353564281E-4</v>
      </c>
      <c r="Z148" s="57">
        <v>1.035014899153296E-3</v>
      </c>
      <c r="AA148" s="57">
        <v>1.98019879373086E-3</v>
      </c>
      <c r="AB148" s="57">
        <v>4.5020782060556114E-3</v>
      </c>
      <c r="AC148" s="17">
        <v>1.1209055846679089E-3</v>
      </c>
      <c r="AD148" s="12">
        <v>141</v>
      </c>
      <c r="AE148" s="16">
        <v>4</v>
      </c>
      <c r="AF148" s="17">
        <v>0.85511659642371496</v>
      </c>
      <c r="AG148" t="str">
        <f>IF(AF148&lt;='CAV Tier 1 Analysis'!$A$5,"Tier 1", "Tier 2")</f>
        <v>Tier 2</v>
      </c>
      <c r="AH148" t="str">
        <f t="shared" si="6"/>
        <v>Kansas - Tier 2</v>
      </c>
      <c r="AI148" t="str">
        <f t="shared" si="7"/>
        <v>Louisburg, City Of - Tier 2</v>
      </c>
    </row>
    <row r="149" spans="1:35" x14ac:dyDescent="0.3">
      <c r="A149">
        <v>142</v>
      </c>
      <c r="B149">
        <v>7</v>
      </c>
      <c r="C149" t="s">
        <v>28</v>
      </c>
      <c r="D149" t="s">
        <v>2803</v>
      </c>
      <c r="E149" t="s">
        <v>4445</v>
      </c>
      <c r="F149" t="s">
        <v>1110</v>
      </c>
      <c r="G149" s="56">
        <v>3.1398799999999998</v>
      </c>
      <c r="H149">
        <v>3</v>
      </c>
      <c r="I149">
        <v>2</v>
      </c>
      <c r="J149" s="12">
        <v>12</v>
      </c>
      <c r="K149" s="12">
        <v>3</v>
      </c>
      <c r="L149">
        <v>1</v>
      </c>
      <c r="M149" s="12">
        <v>1.8400512121482349</v>
      </c>
      <c r="N149" s="12">
        <v>55.719168597466407</v>
      </c>
      <c r="O149" s="12">
        <v>1684.3063617286975</v>
      </c>
      <c r="P149" s="12">
        <v>1317.1162227567438</v>
      </c>
      <c r="Q149">
        <v>0</v>
      </c>
      <c r="R149" s="57">
        <v>6.7647586809170521E-5</v>
      </c>
      <c r="S149" s="57">
        <v>2.5176233635448137E-4</v>
      </c>
      <c r="T149" s="57">
        <v>1.998001998001998E-3</v>
      </c>
      <c r="U149" s="57">
        <v>3.5557702783697016E-3</v>
      </c>
      <c r="V149" s="57">
        <v>1.3374573727489218E-3</v>
      </c>
      <c r="W149" s="57">
        <v>2.34192037470726E-3</v>
      </c>
      <c r="X149" s="57">
        <v>3.4607155684042136E-4</v>
      </c>
      <c r="Y149" s="57">
        <v>7.3599416417413871E-4</v>
      </c>
      <c r="Z149" s="57">
        <v>6.3678722279995859E-4</v>
      </c>
      <c r="AA149" s="57">
        <v>9.9828190977419495E-4</v>
      </c>
      <c r="AB149" s="57">
        <v>0</v>
      </c>
      <c r="AC149" s="17">
        <v>1.1154268000527496E-3</v>
      </c>
      <c r="AD149" s="12">
        <v>142</v>
      </c>
      <c r="AE149" s="16">
        <v>4</v>
      </c>
      <c r="AF149" s="17">
        <v>0.85623202322376768</v>
      </c>
      <c r="AG149" t="str">
        <f>IF(AF149&lt;='CAV Tier 1 Analysis'!$A$5,"Tier 1", "Tier 2")</f>
        <v>Tier 2</v>
      </c>
      <c r="AH149" t="str">
        <f t="shared" si="6"/>
        <v>Kansas - Tier 2</v>
      </c>
      <c r="AI149" t="str">
        <f t="shared" si="7"/>
        <v>Tonganoxie, City Of - Tier 2</v>
      </c>
    </row>
    <row r="150" spans="1:35" x14ac:dyDescent="0.3">
      <c r="A150">
        <v>143</v>
      </c>
      <c r="B150">
        <v>7</v>
      </c>
      <c r="C150" t="s">
        <v>28</v>
      </c>
      <c r="D150" t="s">
        <v>2366</v>
      </c>
      <c r="E150" t="s">
        <v>4374</v>
      </c>
      <c r="F150" t="s">
        <v>835</v>
      </c>
      <c r="G150" s="56">
        <v>2.11965</v>
      </c>
      <c r="H150">
        <v>30</v>
      </c>
      <c r="I150">
        <v>2</v>
      </c>
      <c r="J150" s="12">
        <v>5</v>
      </c>
      <c r="K150" s="12">
        <v>7</v>
      </c>
      <c r="L150">
        <v>0</v>
      </c>
      <c r="M150" s="12">
        <v>6.390106857264171</v>
      </c>
      <c r="N150" s="12">
        <v>40.237845577370926</v>
      </c>
      <c r="O150" s="12">
        <v>1122.9420658894423</v>
      </c>
      <c r="P150" s="12">
        <v>1103.487402816666</v>
      </c>
      <c r="Q150">
        <v>0</v>
      </c>
      <c r="R150" s="57">
        <v>4.5667097908218881E-5</v>
      </c>
      <c r="S150" s="57">
        <v>2.5176233635448137E-3</v>
      </c>
      <c r="T150" s="57">
        <v>1.998001998001998E-3</v>
      </c>
      <c r="U150" s="57">
        <v>1.481570949320709E-3</v>
      </c>
      <c r="V150" s="57">
        <v>3.1207338697474842E-3</v>
      </c>
      <c r="W150" s="57">
        <v>0</v>
      </c>
      <c r="X150" s="57">
        <v>1.2018329782725148E-3</v>
      </c>
      <c r="Y150" s="57">
        <v>5.3150146115482036E-4</v>
      </c>
      <c r="Z150" s="57">
        <v>4.2455171799568852E-4</v>
      </c>
      <c r="AA150" s="57">
        <v>8.3636621648311362E-4</v>
      </c>
      <c r="AB150" s="57">
        <v>0</v>
      </c>
      <c r="AC150" s="17">
        <v>1.1052590593117603E-3</v>
      </c>
      <c r="AD150" s="12">
        <v>143</v>
      </c>
      <c r="AE150" s="16">
        <v>4</v>
      </c>
      <c r="AF150" s="17">
        <v>0.85733728228307948</v>
      </c>
      <c r="AG150" t="str">
        <f>IF(AF150&lt;='CAV Tier 1 Analysis'!$A$5,"Tier 1", "Tier 2")</f>
        <v>Tier 2</v>
      </c>
      <c r="AH150" t="str">
        <f t="shared" si="6"/>
        <v>Kansas - Tier 2</v>
      </c>
      <c r="AI150" t="str">
        <f t="shared" si="7"/>
        <v>Ellsworth, City Of - Tier 2</v>
      </c>
    </row>
    <row r="151" spans="1:35" x14ac:dyDescent="0.3">
      <c r="A151">
        <v>144</v>
      </c>
      <c r="B151">
        <v>7</v>
      </c>
      <c r="C151" t="s">
        <v>28</v>
      </c>
      <c r="D151" t="s">
        <v>2721</v>
      </c>
      <c r="E151" t="s">
        <v>4331</v>
      </c>
      <c r="F151" t="s">
        <v>866</v>
      </c>
      <c r="G151" s="56">
        <v>0.54554999999999998</v>
      </c>
      <c r="H151">
        <v>12</v>
      </c>
      <c r="I151">
        <v>0</v>
      </c>
      <c r="J151" s="12">
        <v>10</v>
      </c>
      <c r="K151" s="12">
        <v>6</v>
      </c>
      <c r="L151">
        <v>1</v>
      </c>
      <c r="M151" s="12">
        <v>16</v>
      </c>
      <c r="N151" s="12">
        <v>0</v>
      </c>
      <c r="O151" s="12">
        <v>50.677213240954579</v>
      </c>
      <c r="P151" s="12">
        <v>48.356613485017832</v>
      </c>
      <c r="Q151">
        <v>0</v>
      </c>
      <c r="R151" s="57">
        <v>1.1753678797833986E-5</v>
      </c>
      <c r="S151" s="57">
        <v>1.0070493454179255E-3</v>
      </c>
      <c r="T151" s="57">
        <v>0</v>
      </c>
      <c r="U151" s="57">
        <v>2.9631418986414181E-3</v>
      </c>
      <c r="V151" s="57">
        <v>2.6749147454978436E-3</v>
      </c>
      <c r="W151" s="57">
        <v>2.34192037470726E-3</v>
      </c>
      <c r="X151" s="57">
        <v>3.0092341304904227E-3</v>
      </c>
      <c r="Y151" s="57">
        <v>0</v>
      </c>
      <c r="Z151" s="57">
        <v>1.915957964192906E-5</v>
      </c>
      <c r="AA151" s="57">
        <v>3.6650928464762948E-5</v>
      </c>
      <c r="AB151" s="57">
        <v>0</v>
      </c>
      <c r="AC151" s="17">
        <v>1.0967113346963089E-3</v>
      </c>
      <c r="AD151" s="12">
        <v>144</v>
      </c>
      <c r="AE151" s="16">
        <v>4</v>
      </c>
      <c r="AF151" s="17">
        <v>0.85843399361777584</v>
      </c>
      <c r="AG151" t="str">
        <f>IF(AF151&lt;='CAV Tier 1 Analysis'!$A$5,"Tier 1", "Tier 2")</f>
        <v>Tier 2</v>
      </c>
      <c r="AH151" t="str">
        <f t="shared" si="6"/>
        <v>Kansas - Tier 2</v>
      </c>
      <c r="AI151" t="str">
        <f t="shared" si="7"/>
        <v>Strong City, City Of - Tier 2</v>
      </c>
    </row>
    <row r="152" spans="1:35" x14ac:dyDescent="0.3">
      <c r="A152">
        <v>145</v>
      </c>
      <c r="B152">
        <v>7</v>
      </c>
      <c r="C152" t="s">
        <v>28</v>
      </c>
      <c r="D152" t="s">
        <v>2027</v>
      </c>
      <c r="E152" t="s">
        <v>4437</v>
      </c>
      <c r="F152" t="s">
        <v>900</v>
      </c>
      <c r="G152" s="56">
        <v>3.47397</v>
      </c>
      <c r="H152">
        <v>51</v>
      </c>
      <c r="I152">
        <v>0</v>
      </c>
      <c r="J152" s="12">
        <v>9</v>
      </c>
      <c r="K152" s="12">
        <v>6</v>
      </c>
      <c r="L152">
        <v>0</v>
      </c>
      <c r="M152" s="12">
        <v>0.87044793132928622</v>
      </c>
      <c r="N152" s="12">
        <v>55.254582599785088</v>
      </c>
      <c r="O152" s="12">
        <v>823.25123081385402</v>
      </c>
      <c r="P152" s="12">
        <v>787.34112176754797</v>
      </c>
      <c r="Q152">
        <v>0</v>
      </c>
      <c r="R152" s="57">
        <v>7.484543585979531E-5</v>
      </c>
      <c r="S152" s="57">
        <v>4.2799597180261835E-3</v>
      </c>
      <c r="T152" s="57">
        <v>0</v>
      </c>
      <c r="U152" s="57">
        <v>2.6668277087772765E-3</v>
      </c>
      <c r="V152" s="57">
        <v>2.6749147454978436E-3</v>
      </c>
      <c r="W152" s="57">
        <v>0</v>
      </c>
      <c r="X152" s="57">
        <v>1.6371135148567949E-4</v>
      </c>
      <c r="Y152" s="57">
        <v>7.2985745051423636E-4</v>
      </c>
      <c r="Z152" s="57">
        <v>3.1124733412426781E-4</v>
      </c>
      <c r="AA152" s="57">
        <v>5.9674946303279097E-4</v>
      </c>
      <c r="AB152" s="57">
        <v>0</v>
      </c>
      <c r="AC152" s="17">
        <v>1.0452830188470974E-3</v>
      </c>
      <c r="AD152" s="12">
        <v>145</v>
      </c>
      <c r="AE152" s="16">
        <v>4</v>
      </c>
      <c r="AF152" s="17">
        <v>0.85947927663662294</v>
      </c>
      <c r="AG152" t="str">
        <f>IF(AF152&lt;='CAV Tier 1 Analysis'!$A$5,"Tier 1", "Tier 2")</f>
        <v>Tier 2</v>
      </c>
      <c r="AH152" t="str">
        <f t="shared" si="6"/>
        <v>Kansas - Tier 2</v>
      </c>
      <c r="AI152" t="str">
        <f t="shared" si="7"/>
        <v>Kingman, City Of - Tier 2</v>
      </c>
    </row>
    <row r="153" spans="1:35" x14ac:dyDescent="0.3">
      <c r="A153">
        <v>146</v>
      </c>
      <c r="B153">
        <v>7</v>
      </c>
      <c r="C153" t="s">
        <v>28</v>
      </c>
      <c r="D153" t="s">
        <v>2843</v>
      </c>
      <c r="E153" t="s">
        <v>4500</v>
      </c>
      <c r="F153" t="s">
        <v>960</v>
      </c>
      <c r="G153" s="56">
        <v>0.31995999999999997</v>
      </c>
      <c r="H153">
        <v>50</v>
      </c>
      <c r="I153">
        <v>0</v>
      </c>
      <c r="J153" s="12">
        <v>3</v>
      </c>
      <c r="K153" s="12">
        <v>8</v>
      </c>
      <c r="L153">
        <v>0</v>
      </c>
      <c r="M153" s="12">
        <v>13.000000000000004</v>
      </c>
      <c r="N153" s="12">
        <v>0</v>
      </c>
      <c r="O153" s="12">
        <v>2.0412447088978163</v>
      </c>
      <c r="P153">
        <v>0</v>
      </c>
      <c r="Q153" s="12">
        <v>2.8044578924994568E-2</v>
      </c>
      <c r="R153" s="57">
        <v>6.8934232758774852E-6</v>
      </c>
      <c r="S153" s="57">
        <v>4.1960389392413566E-3</v>
      </c>
      <c r="T153" s="57">
        <v>0</v>
      </c>
      <c r="U153" s="57">
        <v>8.889425695924254E-4</v>
      </c>
      <c r="V153" s="57">
        <v>3.5665529939971248E-3</v>
      </c>
      <c r="W153" s="57">
        <v>0</v>
      </c>
      <c r="X153" s="57">
        <v>2.4450027310234691E-3</v>
      </c>
      <c r="Y153" s="57">
        <v>0</v>
      </c>
      <c r="Z153" s="57">
        <v>7.7173522511667862E-7</v>
      </c>
      <c r="AA153" s="57">
        <v>0</v>
      </c>
      <c r="AB153" s="57">
        <v>1.1382168027279705E-7</v>
      </c>
      <c r="AC153" s="17">
        <v>1.0094832921850585E-3</v>
      </c>
      <c r="AD153" s="12">
        <v>146</v>
      </c>
      <c r="AE153" s="16">
        <v>4</v>
      </c>
      <c r="AF153" s="17">
        <v>0.86048875992880802</v>
      </c>
      <c r="AG153" t="str">
        <f>IF(AF153&lt;='CAV Tier 1 Analysis'!$A$5,"Tier 1", "Tier 2")</f>
        <v>Tier 2</v>
      </c>
      <c r="AH153" t="str">
        <f t="shared" si="6"/>
        <v>Kansas - Tier 2</v>
      </c>
      <c r="AI153" t="str">
        <f t="shared" si="7"/>
        <v>Tescott, City Of - Tier 2</v>
      </c>
    </row>
    <row r="154" spans="1:35" x14ac:dyDescent="0.3">
      <c r="A154">
        <v>147</v>
      </c>
      <c r="B154">
        <v>7</v>
      </c>
      <c r="C154" t="s">
        <v>28</v>
      </c>
      <c r="D154" t="s">
        <v>3005</v>
      </c>
      <c r="E154" t="s">
        <v>4698</v>
      </c>
      <c r="F154" t="s">
        <v>1258</v>
      </c>
      <c r="G154" s="56">
        <v>2.1522799999999997</v>
      </c>
      <c r="H154">
        <v>24</v>
      </c>
      <c r="I154">
        <v>0</v>
      </c>
      <c r="J154" s="12">
        <v>11</v>
      </c>
      <c r="K154" s="12">
        <v>1</v>
      </c>
      <c r="L154">
        <v>0</v>
      </c>
      <c r="M154" s="12">
        <v>1.9202520118200235</v>
      </c>
      <c r="N154" s="12">
        <v>58.252700407463109</v>
      </c>
      <c r="O154" s="12">
        <v>3890.9903048905849</v>
      </c>
      <c r="P154" s="12">
        <v>3109.1020289427997</v>
      </c>
      <c r="Q154">
        <v>0</v>
      </c>
      <c r="R154" s="57">
        <v>4.6370099538084736E-5</v>
      </c>
      <c r="S154" s="57">
        <v>2.014098690835851E-3</v>
      </c>
      <c r="T154" s="57">
        <v>0</v>
      </c>
      <c r="U154" s="57">
        <v>3.2594560885055601E-3</v>
      </c>
      <c r="V154" s="57">
        <v>4.458191242496406E-4</v>
      </c>
      <c r="W154" s="57">
        <v>0</v>
      </c>
      <c r="X154" s="57">
        <v>3.611554933194821E-4</v>
      </c>
      <c r="Y154" s="57">
        <v>7.6945957067325692E-4</v>
      </c>
      <c r="Z154" s="57">
        <v>1.4710702081833879E-3</v>
      </c>
      <c r="AA154" s="57">
        <v>2.3564817269045753E-3</v>
      </c>
      <c r="AB154" s="57">
        <v>0</v>
      </c>
      <c r="AC154" s="17">
        <v>9.7490100020089434E-4</v>
      </c>
      <c r="AD154" s="12">
        <v>147</v>
      </c>
      <c r="AE154" s="16">
        <v>4</v>
      </c>
      <c r="AF154" s="17">
        <v>0.86146366092900895</v>
      </c>
      <c r="AG154" t="str">
        <f>IF(AF154&lt;='CAV Tier 1 Analysis'!$A$5,"Tier 1", "Tier 2")</f>
        <v>Tier 2</v>
      </c>
      <c r="AH154" t="str">
        <f t="shared" si="6"/>
        <v>Kansas - Tier 2</v>
      </c>
      <c r="AI154" t="str">
        <f t="shared" si="7"/>
        <v>Bel Aire, City Of - Tier 2</v>
      </c>
    </row>
    <row r="155" spans="1:35" x14ac:dyDescent="0.3">
      <c r="A155">
        <v>148</v>
      </c>
      <c r="B155">
        <v>7</v>
      </c>
      <c r="C155" t="s">
        <v>28</v>
      </c>
      <c r="D155" t="s">
        <v>2855</v>
      </c>
      <c r="E155" t="s">
        <v>4514</v>
      </c>
      <c r="F155" t="s">
        <v>1471</v>
      </c>
      <c r="G155" s="56">
        <v>1.3514400000000002</v>
      </c>
      <c r="H155">
        <v>61</v>
      </c>
      <c r="I155">
        <v>0</v>
      </c>
      <c r="J155" s="12">
        <v>10</v>
      </c>
      <c r="K155" s="12">
        <v>4</v>
      </c>
      <c r="L155">
        <v>0</v>
      </c>
      <c r="M155" s="12">
        <v>3.5028118155449004</v>
      </c>
      <c r="N155" s="12">
        <v>10.181024571718515</v>
      </c>
      <c r="O155" s="12">
        <v>40.086024556518908</v>
      </c>
      <c r="P155">
        <v>0</v>
      </c>
      <c r="Q155">
        <v>0</v>
      </c>
      <c r="R155" s="57">
        <v>2.9116289386022849E-5</v>
      </c>
      <c r="S155" s="57">
        <v>5.1191675058744543E-3</v>
      </c>
      <c r="T155" s="57">
        <v>0</v>
      </c>
      <c r="U155" s="57">
        <v>2.9631418986414181E-3</v>
      </c>
      <c r="V155" s="57">
        <v>1.7832764969985624E-3</v>
      </c>
      <c r="W155" s="57">
        <v>0</v>
      </c>
      <c r="X155" s="57">
        <v>6.5879880425142733E-4</v>
      </c>
      <c r="Y155" s="57">
        <v>1.3448109257034135E-4</v>
      </c>
      <c r="Z155" s="57">
        <v>1.5155359399247049E-5</v>
      </c>
      <c r="AA155" s="57">
        <v>0</v>
      </c>
      <c r="AB155" s="57">
        <v>0</v>
      </c>
      <c r="AC155" s="17">
        <v>9.7301249519286131E-4</v>
      </c>
      <c r="AD155" s="12">
        <v>148</v>
      </c>
      <c r="AE155" s="16">
        <v>4</v>
      </c>
      <c r="AF155" s="17">
        <v>0.86243667342420183</v>
      </c>
      <c r="AG155" t="str">
        <f>IF(AF155&lt;='CAV Tier 1 Analysis'!$A$5,"Tier 1", "Tier 2")</f>
        <v>Tier 2</v>
      </c>
      <c r="AH155" t="str">
        <f t="shared" si="6"/>
        <v>Kansas - Tier 2</v>
      </c>
      <c r="AI155" t="str">
        <f t="shared" si="7"/>
        <v>Nickerson, City Of - Tier 2</v>
      </c>
    </row>
    <row r="156" spans="1:35" x14ac:dyDescent="0.3">
      <c r="A156">
        <v>149</v>
      </c>
      <c r="B156">
        <v>7</v>
      </c>
      <c r="C156" t="s">
        <v>28</v>
      </c>
      <c r="D156" t="s">
        <v>2145</v>
      </c>
      <c r="E156" t="s">
        <v>4508</v>
      </c>
      <c r="F156" t="s">
        <v>966</v>
      </c>
      <c r="G156" s="56">
        <v>1.06412</v>
      </c>
      <c r="H156">
        <v>13</v>
      </c>
      <c r="I156">
        <v>0</v>
      </c>
      <c r="J156" s="12">
        <v>8.3333333333333339</v>
      </c>
      <c r="K156" s="12">
        <v>5.333333333333333</v>
      </c>
      <c r="L156">
        <v>0</v>
      </c>
      <c r="M156" s="12">
        <v>23.869018531744544</v>
      </c>
      <c r="N156" s="12">
        <v>2.3080653404166767</v>
      </c>
      <c r="O156" s="12">
        <v>132.32390596467948</v>
      </c>
      <c r="P156" s="12">
        <v>114.0879058533183</v>
      </c>
      <c r="Q156" s="12">
        <v>14.671471587580811</v>
      </c>
      <c r="R156" s="57">
        <v>2.2926083186419396E-5</v>
      </c>
      <c r="S156" s="57">
        <v>1.0909701242027526E-3</v>
      </c>
      <c r="T156" s="57">
        <v>0</v>
      </c>
      <c r="U156" s="57">
        <v>2.4692849155345154E-3</v>
      </c>
      <c r="V156" s="57">
        <v>2.3777019959980829E-3</v>
      </c>
      <c r="W156" s="57">
        <v>0</v>
      </c>
      <c r="X156" s="57">
        <v>4.4892165766896299E-3</v>
      </c>
      <c r="Y156" s="57">
        <v>3.0487221253271053E-5</v>
      </c>
      <c r="Z156" s="57">
        <v>5.0027818278147546E-5</v>
      </c>
      <c r="AA156" s="57">
        <v>8.6470647441432122E-5</v>
      </c>
      <c r="AB156" s="57">
        <v>5.9545609603884353E-5</v>
      </c>
      <c r="AC156" s="17">
        <v>9.7060281747164863E-4</v>
      </c>
      <c r="AD156" s="12">
        <v>149</v>
      </c>
      <c r="AE156" s="16">
        <v>4</v>
      </c>
      <c r="AF156" s="17">
        <v>0.86340727624167346</v>
      </c>
      <c r="AG156" t="str">
        <f>IF(AF156&lt;='CAV Tier 1 Analysis'!$A$5,"Tier 1", "Tier 2")</f>
        <v>Tier 2</v>
      </c>
      <c r="AH156" t="str">
        <f t="shared" si="6"/>
        <v>Kansas - Tier 2</v>
      </c>
      <c r="AI156" t="str">
        <f t="shared" si="7"/>
        <v>St. Marys, City Of - Tier 2</v>
      </c>
    </row>
    <row r="157" spans="1:35" x14ac:dyDescent="0.3">
      <c r="A157">
        <v>150</v>
      </c>
      <c r="B157">
        <v>7</v>
      </c>
      <c r="C157" t="s">
        <v>28</v>
      </c>
      <c r="D157" t="s">
        <v>2739</v>
      </c>
      <c r="E157" t="s">
        <v>4362</v>
      </c>
      <c r="F157" t="s">
        <v>841</v>
      </c>
      <c r="G157" s="56">
        <v>1.9345700000000001</v>
      </c>
      <c r="H157">
        <v>31</v>
      </c>
      <c r="I157">
        <v>2</v>
      </c>
      <c r="J157" s="12">
        <v>6</v>
      </c>
      <c r="K157" s="12">
        <v>9</v>
      </c>
      <c r="L157">
        <v>0</v>
      </c>
      <c r="M157">
        <v>0</v>
      </c>
      <c r="N157" s="12">
        <v>0.37363144320576841</v>
      </c>
      <c r="O157" s="12">
        <v>135.25896575123221</v>
      </c>
      <c r="P157" s="12">
        <v>90.103833690263087</v>
      </c>
      <c r="Q157" s="12">
        <v>1.3151163947632654</v>
      </c>
      <c r="R157" s="57">
        <v>4.1679615785767936E-5</v>
      </c>
      <c r="S157" s="57">
        <v>2.601544142329641E-3</v>
      </c>
      <c r="T157" s="57">
        <v>1.998001998001998E-3</v>
      </c>
      <c r="U157" s="57">
        <v>1.7778851391848508E-3</v>
      </c>
      <c r="V157" s="57">
        <v>4.012372118246765E-3</v>
      </c>
      <c r="W157" s="57">
        <v>0</v>
      </c>
      <c r="X157" s="57">
        <v>0</v>
      </c>
      <c r="Y157" s="57">
        <v>4.9352954947700122E-6</v>
      </c>
      <c r="Z157" s="57">
        <v>5.1137478974502383E-5</v>
      </c>
      <c r="AA157" s="57">
        <v>6.8292399425487019E-5</v>
      </c>
      <c r="AB157" s="57">
        <v>5.3375291605055517E-6</v>
      </c>
      <c r="AC157" s="17">
        <v>9.601077924185716E-4</v>
      </c>
      <c r="AD157" s="12">
        <v>150</v>
      </c>
      <c r="AE157" s="16">
        <v>4</v>
      </c>
      <c r="AF157" s="17">
        <v>0.86436738403409208</v>
      </c>
      <c r="AG157" t="str">
        <f>IF(AF157&lt;='CAV Tier 1 Analysis'!$A$5,"Tier 1", "Tier 2")</f>
        <v>Tier 2</v>
      </c>
      <c r="AH157" t="str">
        <f t="shared" si="6"/>
        <v>Kansas - Tier 2</v>
      </c>
      <c r="AI157" t="str">
        <f t="shared" si="7"/>
        <v>Wathena, City Of - Tier 2</v>
      </c>
    </row>
    <row r="158" spans="1:35" x14ac:dyDescent="0.3">
      <c r="A158">
        <v>151</v>
      </c>
      <c r="B158">
        <v>7</v>
      </c>
      <c r="C158" t="s">
        <v>28</v>
      </c>
      <c r="D158" t="s">
        <v>2741</v>
      </c>
      <c r="E158" t="s">
        <v>4365</v>
      </c>
      <c r="F158" t="s">
        <v>1124</v>
      </c>
      <c r="G158" s="56">
        <v>2.10981</v>
      </c>
      <c r="H158">
        <v>16</v>
      </c>
      <c r="I158">
        <v>0</v>
      </c>
      <c r="J158" s="12">
        <v>15</v>
      </c>
      <c r="K158" s="12">
        <v>2</v>
      </c>
      <c r="L158">
        <v>0</v>
      </c>
      <c r="M158">
        <v>0</v>
      </c>
      <c r="N158" s="12">
        <v>47.292257516051166</v>
      </c>
      <c r="O158" s="12">
        <v>2080.3524776706586</v>
      </c>
      <c r="P158" s="12">
        <v>1779.484120116279</v>
      </c>
      <c r="Q158" s="12">
        <v>148.2460811568817</v>
      </c>
      <c r="R158" s="57">
        <v>4.5455098642577441E-5</v>
      </c>
      <c r="S158" s="57">
        <v>1.342732460557234E-3</v>
      </c>
      <c r="T158" s="57">
        <v>0</v>
      </c>
      <c r="U158" s="57">
        <v>4.4447128479621276E-3</v>
      </c>
      <c r="V158" s="57">
        <v>8.916382484992812E-4</v>
      </c>
      <c r="W158" s="57">
        <v>0</v>
      </c>
      <c r="X158" s="57">
        <v>0</v>
      </c>
      <c r="Y158" s="57">
        <v>6.2468314618780764E-4</v>
      </c>
      <c r="Z158" s="57">
        <v>7.8652073447092784E-4</v>
      </c>
      <c r="AA158" s="57">
        <v>1.3487244141025341E-3</v>
      </c>
      <c r="AB158" s="57">
        <v>6.0167129256111587E-4</v>
      </c>
      <c r="AC158" s="17">
        <v>9.16921658453055E-4</v>
      </c>
      <c r="AD158" s="12">
        <v>151</v>
      </c>
      <c r="AE158" s="16">
        <v>4</v>
      </c>
      <c r="AF158" s="17">
        <v>0.86528430569254511</v>
      </c>
      <c r="AG158" t="str">
        <f>IF(AF158&lt;='CAV Tier 1 Analysis'!$A$5,"Tier 1", "Tier 2")</f>
        <v>Tier 2</v>
      </c>
      <c r="AH158" t="str">
        <f t="shared" si="6"/>
        <v>Kansas - Tier 2</v>
      </c>
      <c r="AI158" t="str">
        <f t="shared" si="7"/>
        <v>Baldwin City, City Of - Tier 2</v>
      </c>
    </row>
    <row r="159" spans="1:35" x14ac:dyDescent="0.3">
      <c r="A159">
        <v>152</v>
      </c>
      <c r="B159">
        <v>7</v>
      </c>
      <c r="C159" t="s">
        <v>28</v>
      </c>
      <c r="D159" t="s">
        <v>2709</v>
      </c>
      <c r="E159" t="s">
        <v>4312</v>
      </c>
      <c r="F159" t="s">
        <v>1425</v>
      </c>
      <c r="G159" s="56">
        <v>1.0621</v>
      </c>
      <c r="H159">
        <v>39</v>
      </c>
      <c r="I159">
        <v>0</v>
      </c>
      <c r="J159" s="12">
        <v>10</v>
      </c>
      <c r="K159" s="12">
        <v>4</v>
      </c>
      <c r="L159">
        <v>0</v>
      </c>
      <c r="M159" s="12">
        <v>5.6223425289520765</v>
      </c>
      <c r="N159" s="12">
        <v>29.575158062635257</v>
      </c>
      <c r="O159" s="12">
        <v>324.32637931088914</v>
      </c>
      <c r="P159" s="12">
        <v>287.3562310500389</v>
      </c>
      <c r="Q159">
        <v>0</v>
      </c>
      <c r="R159" s="57">
        <v>2.2882563011968615E-5</v>
      </c>
      <c r="S159" s="57">
        <v>3.272910372608258E-3</v>
      </c>
      <c r="T159" s="57">
        <v>0</v>
      </c>
      <c r="U159" s="57">
        <v>2.9631418986414181E-3</v>
      </c>
      <c r="V159" s="57">
        <v>1.7832764969985624E-3</v>
      </c>
      <c r="W159" s="57">
        <v>0</v>
      </c>
      <c r="X159" s="57">
        <v>1.0574340644644016E-3</v>
      </c>
      <c r="Y159" s="57">
        <v>3.9065808565594864E-4</v>
      </c>
      <c r="Z159" s="57">
        <v>1.2261836626335424E-4</v>
      </c>
      <c r="AA159" s="57">
        <v>2.1779591061276289E-4</v>
      </c>
      <c r="AB159" s="57">
        <v>0</v>
      </c>
      <c r="AC159" s="17">
        <v>8.9370161438697034E-4</v>
      </c>
      <c r="AD159" s="12">
        <v>152</v>
      </c>
      <c r="AE159" s="16">
        <v>4</v>
      </c>
      <c r="AF159" s="17">
        <v>0.86617800730693206</v>
      </c>
      <c r="AG159" t="str">
        <f>IF(AF159&lt;='CAV Tier 1 Analysis'!$A$5,"Tier 1", "Tier 2")</f>
        <v>Tier 2</v>
      </c>
      <c r="AH159" t="str">
        <f t="shared" si="6"/>
        <v>Kansas - Tier 2</v>
      </c>
      <c r="AI159" t="str">
        <f t="shared" si="7"/>
        <v>Ellinwood, City Of - Tier 2</v>
      </c>
    </row>
    <row r="160" spans="1:35" x14ac:dyDescent="0.3">
      <c r="A160">
        <v>153</v>
      </c>
      <c r="B160">
        <v>7</v>
      </c>
      <c r="C160" t="s">
        <v>28</v>
      </c>
      <c r="D160" t="s">
        <v>2895</v>
      </c>
      <c r="E160" t="s">
        <v>4562</v>
      </c>
      <c r="F160" t="s">
        <v>809</v>
      </c>
      <c r="G160" s="56">
        <v>3.2979699999999998</v>
      </c>
      <c r="H160">
        <v>30</v>
      </c>
      <c r="I160">
        <v>0</v>
      </c>
      <c r="J160" s="12">
        <v>4</v>
      </c>
      <c r="K160" s="12">
        <v>9</v>
      </c>
      <c r="L160">
        <v>0</v>
      </c>
      <c r="M160" s="12">
        <v>2.8786799152205749</v>
      </c>
      <c r="N160" s="12">
        <v>23.591686375661393</v>
      </c>
      <c r="O160" s="12">
        <v>1049.619988634543</v>
      </c>
      <c r="P160" s="12">
        <v>1023.6887747669274</v>
      </c>
      <c r="Q160">
        <v>0</v>
      </c>
      <c r="R160" s="57">
        <v>7.1053579075964709E-5</v>
      </c>
      <c r="S160" s="57">
        <v>2.5176233635448137E-3</v>
      </c>
      <c r="T160" s="57">
        <v>0</v>
      </c>
      <c r="U160" s="57">
        <v>1.1852567594565673E-3</v>
      </c>
      <c r="V160" s="57">
        <v>4.012372118246765E-3</v>
      </c>
      <c r="W160" s="57">
        <v>0</v>
      </c>
      <c r="X160" s="57">
        <v>5.4141386572743942E-4</v>
      </c>
      <c r="Y160" s="57">
        <v>3.1162244399143542E-4</v>
      </c>
      <c r="Z160" s="57">
        <v>3.9683077422560727E-4</v>
      </c>
      <c r="AA160" s="57">
        <v>7.7588444165528495E-4</v>
      </c>
      <c r="AB160" s="57">
        <v>0</v>
      </c>
      <c r="AC160" s="17">
        <v>8.92005213265807E-4</v>
      </c>
      <c r="AD160" s="12">
        <v>153</v>
      </c>
      <c r="AE160" s="16">
        <v>4</v>
      </c>
      <c r="AF160" s="17">
        <v>0.86707001252019789</v>
      </c>
      <c r="AG160" t="str">
        <f>IF(AF160&lt;='CAV Tier 1 Analysis'!$A$5,"Tier 1", "Tier 2")</f>
        <v>Tier 2</v>
      </c>
      <c r="AH160" t="str">
        <f t="shared" si="6"/>
        <v>Kansas - Tier 2</v>
      </c>
      <c r="AI160" t="str">
        <f t="shared" si="7"/>
        <v>Colby, City Of - Tier 2</v>
      </c>
    </row>
    <row r="161" spans="1:35" x14ac:dyDescent="0.3">
      <c r="A161">
        <v>154</v>
      </c>
      <c r="B161">
        <v>7</v>
      </c>
      <c r="C161" t="s">
        <v>28</v>
      </c>
      <c r="D161" t="s">
        <v>2185</v>
      </c>
      <c r="E161" t="s">
        <v>4334</v>
      </c>
      <c r="F161" t="s">
        <v>780</v>
      </c>
      <c r="G161" s="56">
        <v>2.4330700000000003</v>
      </c>
      <c r="H161">
        <v>3</v>
      </c>
      <c r="I161">
        <v>0</v>
      </c>
      <c r="J161" s="12">
        <v>13</v>
      </c>
      <c r="K161" s="12">
        <v>6</v>
      </c>
      <c r="L161">
        <v>0</v>
      </c>
      <c r="M161" s="12">
        <v>1</v>
      </c>
      <c r="N161" s="12">
        <v>0</v>
      </c>
      <c r="O161" s="12">
        <v>2045.4418340590014</v>
      </c>
      <c r="P161" s="12">
        <v>1953.6183485353579</v>
      </c>
      <c r="Q161">
        <v>0</v>
      </c>
      <c r="R161" s="57">
        <v>5.2419619233151755E-5</v>
      </c>
      <c r="S161" s="57">
        <v>2.5176233635448137E-4</v>
      </c>
      <c r="T161" s="57">
        <v>0</v>
      </c>
      <c r="U161" s="57">
        <v>3.8520844682338436E-3</v>
      </c>
      <c r="V161" s="57">
        <v>2.6749147454978436E-3</v>
      </c>
      <c r="W161" s="57">
        <v>0</v>
      </c>
      <c r="X161" s="57">
        <v>1.8807713315565142E-4</v>
      </c>
      <c r="Y161" s="57">
        <v>0</v>
      </c>
      <c r="Z161" s="57">
        <v>7.7332203600563815E-4</v>
      </c>
      <c r="AA161" s="57">
        <v>1.4807059713104582E-3</v>
      </c>
      <c r="AB161" s="57">
        <v>0</v>
      </c>
      <c r="AC161" s="17">
        <v>8.4302602816282437E-4</v>
      </c>
      <c r="AD161" s="12">
        <v>154</v>
      </c>
      <c r="AE161" s="16">
        <v>4</v>
      </c>
      <c r="AF161" s="17">
        <v>0.86791303854836066</v>
      </c>
      <c r="AG161" t="str">
        <f>IF(AF161&lt;='CAV Tier 1 Analysis'!$A$5,"Tier 1", "Tier 2")</f>
        <v>Tier 2</v>
      </c>
      <c r="AH161" t="str">
        <f t="shared" si="6"/>
        <v>Kansas - Tier 2</v>
      </c>
      <c r="AI161" t="str">
        <f t="shared" si="7"/>
        <v>Columbus, City Of - Tier 2</v>
      </c>
    </row>
    <row r="162" spans="1:35" x14ac:dyDescent="0.3">
      <c r="A162">
        <v>155</v>
      </c>
      <c r="B162">
        <v>7</v>
      </c>
      <c r="C162" t="s">
        <v>28</v>
      </c>
      <c r="D162" t="s">
        <v>2727</v>
      </c>
      <c r="E162" t="s">
        <v>4342</v>
      </c>
      <c r="F162" t="s">
        <v>775</v>
      </c>
      <c r="G162" s="56">
        <v>3.31643</v>
      </c>
      <c r="H162">
        <v>7</v>
      </c>
      <c r="I162">
        <v>0</v>
      </c>
      <c r="J162" s="12">
        <v>3</v>
      </c>
      <c r="K162" s="12">
        <v>8</v>
      </c>
      <c r="L162">
        <v>0</v>
      </c>
      <c r="M162">
        <v>0</v>
      </c>
      <c r="N162" s="12">
        <v>0</v>
      </c>
      <c r="O162" s="12">
        <v>3484.9067661759286</v>
      </c>
      <c r="P162" s="12">
        <v>3427.2303274326068</v>
      </c>
      <c r="Q162">
        <v>0</v>
      </c>
      <c r="R162" s="57">
        <v>7.1451293145450586E-5</v>
      </c>
      <c r="S162" s="57">
        <v>5.8744545149378986E-4</v>
      </c>
      <c r="T162" s="57">
        <v>0</v>
      </c>
      <c r="U162" s="57">
        <v>8.889425695924254E-4</v>
      </c>
      <c r="V162" s="57">
        <v>3.5665529939971248E-3</v>
      </c>
      <c r="W162" s="57">
        <v>0</v>
      </c>
      <c r="X162" s="57">
        <v>0</v>
      </c>
      <c r="Y162" s="57">
        <v>0</v>
      </c>
      <c r="Z162" s="57">
        <v>1.3175418390466227E-3</v>
      </c>
      <c r="AA162" s="57">
        <v>2.5976007108503628E-3</v>
      </c>
      <c r="AB162" s="57">
        <v>0</v>
      </c>
      <c r="AC162" s="17">
        <v>8.2086680528416147E-4</v>
      </c>
      <c r="AD162" s="12">
        <v>155</v>
      </c>
      <c r="AE162" s="16">
        <v>4</v>
      </c>
      <c r="AF162" s="17">
        <v>0.86873390535364481</v>
      </c>
      <c r="AG162" t="str">
        <f>IF(AF162&lt;='CAV Tier 1 Analysis'!$A$5,"Tier 1", "Tier 2")</f>
        <v>Tier 2</v>
      </c>
      <c r="AH162" t="str">
        <f t="shared" si="6"/>
        <v>Kansas - Tier 2</v>
      </c>
      <c r="AI162" t="str">
        <f t="shared" si="7"/>
        <v>Concordia, City Of - Tier 2</v>
      </c>
    </row>
    <row r="163" spans="1:35" x14ac:dyDescent="0.3">
      <c r="A163">
        <v>156</v>
      </c>
      <c r="B163">
        <v>7</v>
      </c>
      <c r="C163" t="s">
        <v>28</v>
      </c>
      <c r="D163" t="s">
        <v>2798</v>
      </c>
      <c r="E163" t="s">
        <v>4440</v>
      </c>
      <c r="F163" t="s">
        <v>1242</v>
      </c>
      <c r="G163" s="56">
        <v>3.00007</v>
      </c>
      <c r="H163">
        <v>4</v>
      </c>
      <c r="I163">
        <v>0</v>
      </c>
      <c r="J163" s="12">
        <v>12</v>
      </c>
      <c r="K163" s="12">
        <v>3</v>
      </c>
      <c r="L163">
        <v>0</v>
      </c>
      <c r="M163" s="12">
        <v>2.0000000000000004</v>
      </c>
      <c r="N163" s="12">
        <v>0</v>
      </c>
      <c r="O163" s="12">
        <v>1294.0112542348977</v>
      </c>
      <c r="P163" s="12">
        <v>943.17105644848903</v>
      </c>
      <c r="Q163" s="12">
        <v>528.86386814744515</v>
      </c>
      <c r="R163" s="57">
        <v>6.4635430576515096E-5</v>
      </c>
      <c r="S163" s="57">
        <v>3.3568311513930849E-4</v>
      </c>
      <c r="T163" s="57">
        <v>0</v>
      </c>
      <c r="U163" s="57">
        <v>3.5557702783697016E-3</v>
      </c>
      <c r="V163" s="57">
        <v>1.3374573727489218E-3</v>
      </c>
      <c r="W163" s="57">
        <v>0</v>
      </c>
      <c r="X163" s="57">
        <v>3.7615426631130294E-4</v>
      </c>
      <c r="Y163" s="57">
        <v>0</v>
      </c>
      <c r="Z163" s="57">
        <v>4.892280000714386E-4</v>
      </c>
      <c r="AA163" s="57">
        <v>7.1485764673406219E-4</v>
      </c>
      <c r="AB163" s="57">
        <v>2.1464459947538633E-3</v>
      </c>
      <c r="AC163" s="17">
        <v>8.2002110042773784E-4</v>
      </c>
      <c r="AD163" s="12">
        <v>156</v>
      </c>
      <c r="AE163" s="16">
        <v>4</v>
      </c>
      <c r="AF163" s="17">
        <v>0.86955392645407259</v>
      </c>
      <c r="AG163" t="str">
        <f>IF(AF163&lt;='CAV Tier 1 Analysis'!$A$5,"Tier 1", "Tier 2")</f>
        <v>Tier 2</v>
      </c>
      <c r="AH163" t="str">
        <f t="shared" si="6"/>
        <v>Kansas - Tier 2</v>
      </c>
      <c r="AI163" t="str">
        <f t="shared" si="7"/>
        <v>Basehor, City Of - Tier 2</v>
      </c>
    </row>
    <row r="164" spans="1:35" x14ac:dyDescent="0.3">
      <c r="A164">
        <v>157</v>
      </c>
      <c r="B164">
        <v>7</v>
      </c>
      <c r="C164" t="s">
        <v>28</v>
      </c>
      <c r="D164" t="s">
        <v>2890</v>
      </c>
      <c r="E164" t="s">
        <v>4557</v>
      </c>
      <c r="F164" t="s">
        <v>724</v>
      </c>
      <c r="G164" s="56">
        <v>4.4173900000000001</v>
      </c>
      <c r="H164">
        <v>5</v>
      </c>
      <c r="I164">
        <v>0</v>
      </c>
      <c r="J164" s="12">
        <v>0</v>
      </c>
      <c r="K164" s="12">
        <v>10</v>
      </c>
      <c r="L164">
        <v>0</v>
      </c>
      <c r="M164">
        <v>0</v>
      </c>
      <c r="N164" s="12">
        <v>0</v>
      </c>
      <c r="O164" s="12">
        <v>3372.3587022329489</v>
      </c>
      <c r="P164" s="12">
        <v>3339.8996065736069</v>
      </c>
      <c r="Q164" s="12">
        <v>37.679676752315572</v>
      </c>
      <c r="R164" s="57">
        <v>9.5171080899576345E-5</v>
      </c>
      <c r="S164" s="57">
        <v>4.1960389392413562E-4</v>
      </c>
      <c r="T164" s="57">
        <v>0</v>
      </c>
      <c r="U164" s="57">
        <v>0</v>
      </c>
      <c r="V164" s="57">
        <v>4.458191242496406E-3</v>
      </c>
      <c r="W164" s="57">
        <v>0</v>
      </c>
      <c r="X164" s="57">
        <v>0</v>
      </c>
      <c r="Y164" s="57">
        <v>0</v>
      </c>
      <c r="Z164" s="57">
        <v>1.2749906911686296E-3</v>
      </c>
      <c r="AA164" s="57">
        <v>2.5314101368563617E-3</v>
      </c>
      <c r="AB164" s="57">
        <v>1.529266719088469E-4</v>
      </c>
      <c r="AC164" s="17">
        <v>8.1202670156854152E-4</v>
      </c>
      <c r="AD164" s="12">
        <v>157</v>
      </c>
      <c r="AE164" s="16">
        <v>4</v>
      </c>
      <c r="AF164" s="17">
        <v>0.87036595315564114</v>
      </c>
      <c r="AG164" t="str">
        <f>IF(AF164&lt;='CAV Tier 1 Analysis'!$A$5,"Tier 1", "Tier 2")</f>
        <v>Tier 2</v>
      </c>
      <c r="AH164" t="str">
        <f t="shared" si="6"/>
        <v>Kansas - Tier 2</v>
      </c>
      <c r="AI164" t="str">
        <f t="shared" si="7"/>
        <v>Goodland, City Of - Tier 2</v>
      </c>
    </row>
    <row r="165" spans="1:35" x14ac:dyDescent="0.3">
      <c r="A165">
        <v>158</v>
      </c>
      <c r="B165">
        <v>7</v>
      </c>
      <c r="C165" t="s">
        <v>28</v>
      </c>
      <c r="D165" t="s">
        <v>2356</v>
      </c>
      <c r="E165" t="s">
        <v>4344</v>
      </c>
      <c r="F165" t="s">
        <v>989</v>
      </c>
      <c r="G165" s="56">
        <v>1.95153</v>
      </c>
      <c r="H165">
        <v>27</v>
      </c>
      <c r="I165">
        <v>0</v>
      </c>
      <c r="J165" s="12">
        <v>10</v>
      </c>
      <c r="K165" s="12">
        <v>7</v>
      </c>
      <c r="L165">
        <v>0</v>
      </c>
      <c r="M165">
        <v>0</v>
      </c>
      <c r="N165" s="12">
        <v>16.965904375116892</v>
      </c>
      <c r="O165" s="12">
        <v>258.91886937404354</v>
      </c>
      <c r="P165" s="12">
        <v>230.96574394171475</v>
      </c>
      <c r="Q165">
        <v>0</v>
      </c>
      <c r="R165" s="57">
        <v>4.2045012894027969E-5</v>
      </c>
      <c r="S165" s="57">
        <v>2.2658610271903325E-3</v>
      </c>
      <c r="T165" s="57">
        <v>0</v>
      </c>
      <c r="U165" s="57">
        <v>2.9631418986414181E-3</v>
      </c>
      <c r="V165" s="57">
        <v>3.1207338697474842E-3</v>
      </c>
      <c r="W165" s="57">
        <v>0</v>
      </c>
      <c r="X165" s="57">
        <v>0</v>
      </c>
      <c r="Y165" s="57">
        <v>2.2410252924323613E-4</v>
      </c>
      <c r="Z165" s="57">
        <v>9.7889690085823091E-5</v>
      </c>
      <c r="AA165" s="57">
        <v>1.7505586824522482E-4</v>
      </c>
      <c r="AB165" s="57">
        <v>0</v>
      </c>
      <c r="AC165" s="17">
        <v>8.0807544509523162E-4</v>
      </c>
      <c r="AD165" s="12">
        <v>158</v>
      </c>
      <c r="AE165" s="16">
        <v>4</v>
      </c>
      <c r="AF165" s="17">
        <v>0.87117402860073634</v>
      </c>
      <c r="AG165" t="str">
        <f>IF(AF165&lt;='CAV Tier 1 Analysis'!$A$5,"Tier 1", "Tier 2")</f>
        <v>Tier 2</v>
      </c>
      <c r="AH165" t="str">
        <f t="shared" si="6"/>
        <v>Kansas - Tier 2</v>
      </c>
      <c r="AI165" t="str">
        <f t="shared" si="7"/>
        <v>Burlington, City Of - Tier 2</v>
      </c>
    </row>
    <row r="166" spans="1:35" x14ac:dyDescent="0.3">
      <c r="A166">
        <v>159</v>
      </c>
      <c r="B166">
        <v>7</v>
      </c>
      <c r="C166" t="s">
        <v>28</v>
      </c>
      <c r="D166" t="s">
        <v>2838</v>
      </c>
      <c r="E166" t="s">
        <v>4495</v>
      </c>
      <c r="F166" t="s">
        <v>1210</v>
      </c>
      <c r="G166" s="56">
        <v>0.41748000000000002</v>
      </c>
      <c r="H166">
        <v>8</v>
      </c>
      <c r="I166">
        <v>2</v>
      </c>
      <c r="J166" s="12">
        <v>10</v>
      </c>
      <c r="K166" s="12">
        <v>6</v>
      </c>
      <c r="L166">
        <v>0</v>
      </c>
      <c r="M166" s="12">
        <v>3</v>
      </c>
      <c r="N166" s="12">
        <v>0</v>
      </c>
      <c r="O166" s="12">
        <v>7.0157503127174277</v>
      </c>
      <c r="P166">
        <v>0</v>
      </c>
      <c r="Q166">
        <v>0</v>
      </c>
      <c r="R166" s="57">
        <v>8.9944566483727109E-6</v>
      </c>
      <c r="S166" s="57">
        <v>6.7136623027861698E-4</v>
      </c>
      <c r="T166" s="57">
        <v>1.998001998001998E-3</v>
      </c>
      <c r="U166" s="57">
        <v>2.9631418986414181E-3</v>
      </c>
      <c r="V166" s="57">
        <v>2.6749147454978436E-3</v>
      </c>
      <c r="W166" s="57">
        <v>0</v>
      </c>
      <c r="X166" s="57">
        <v>5.6423139946695431E-4</v>
      </c>
      <c r="Y166" s="57">
        <v>0</v>
      </c>
      <c r="Z166" s="57">
        <v>2.6524510380094902E-6</v>
      </c>
      <c r="AA166" s="57">
        <v>0</v>
      </c>
      <c r="AB166" s="57">
        <v>0</v>
      </c>
      <c r="AC166" s="17">
        <v>8.0757301632483766E-4</v>
      </c>
      <c r="AD166" s="12">
        <v>159</v>
      </c>
      <c r="AE166" s="16">
        <v>4</v>
      </c>
      <c r="AF166" s="17">
        <v>0.87198160161706117</v>
      </c>
      <c r="AG166" t="str">
        <f>IF(AF166&lt;='CAV Tier 1 Analysis'!$A$5,"Tier 1", "Tier 2")</f>
        <v>Tier 2</v>
      </c>
      <c r="AH166" t="str">
        <f t="shared" si="6"/>
        <v>Kansas - Tier 2</v>
      </c>
      <c r="AI166" t="str">
        <f t="shared" si="7"/>
        <v>Quenemo, City Of - Tier 2</v>
      </c>
    </row>
    <row r="167" spans="1:35" x14ac:dyDescent="0.3">
      <c r="A167">
        <v>160</v>
      </c>
      <c r="B167">
        <v>7</v>
      </c>
      <c r="C167" t="s">
        <v>28</v>
      </c>
      <c r="D167" t="s">
        <v>2770</v>
      </c>
      <c r="E167" t="s">
        <v>4405</v>
      </c>
      <c r="F167" t="s">
        <v>807</v>
      </c>
      <c r="G167" s="56">
        <v>2.48916</v>
      </c>
      <c r="H167">
        <v>2</v>
      </c>
      <c r="I167">
        <v>0</v>
      </c>
      <c r="J167" s="12">
        <v>10</v>
      </c>
      <c r="K167" s="12">
        <v>7</v>
      </c>
      <c r="L167">
        <v>0</v>
      </c>
      <c r="M167" s="12">
        <v>0.9317038679715246</v>
      </c>
      <c r="N167" s="12">
        <v>52.244515861713602</v>
      </c>
      <c r="O167" s="12">
        <v>1525.1264905293528</v>
      </c>
      <c r="P167" s="12">
        <v>1481.081991519553</v>
      </c>
      <c r="Q167">
        <v>0</v>
      </c>
      <c r="R167" s="57">
        <v>5.3628058136589579E-5</v>
      </c>
      <c r="S167" s="57">
        <v>1.6784155756965425E-4</v>
      </c>
      <c r="T167" s="57">
        <v>0</v>
      </c>
      <c r="U167" s="57">
        <v>2.9631418986414181E-3</v>
      </c>
      <c r="V167" s="57">
        <v>3.1207338697474842E-3</v>
      </c>
      <c r="W167" s="57">
        <v>0</v>
      </c>
      <c r="X167" s="57">
        <v>1.7523219243811589E-4</v>
      </c>
      <c r="Y167" s="57">
        <v>6.9009749700523816E-4</v>
      </c>
      <c r="Z167" s="57">
        <v>5.766059455632862E-4</v>
      </c>
      <c r="AA167" s="57">
        <v>1.1225564862694553E-3</v>
      </c>
      <c r="AB167" s="57">
        <v>0</v>
      </c>
      <c r="AC167" s="17">
        <v>8.0634886412465836E-4</v>
      </c>
      <c r="AD167" s="12">
        <v>160</v>
      </c>
      <c r="AE167" s="16">
        <v>4</v>
      </c>
      <c r="AF167" s="17">
        <v>0.87278795048118585</v>
      </c>
      <c r="AG167" t="str">
        <f>IF(AF167&lt;='CAV Tier 1 Analysis'!$A$5,"Tier 1", "Tier 2")</f>
        <v>Tier 2</v>
      </c>
      <c r="AH167" t="str">
        <f t="shared" si="6"/>
        <v>Kansas - Tier 2</v>
      </c>
      <c r="AI167" t="str">
        <f t="shared" si="7"/>
        <v>Holton, City Of - Tier 2</v>
      </c>
    </row>
    <row r="168" spans="1:35" x14ac:dyDescent="0.3">
      <c r="A168">
        <v>161</v>
      </c>
      <c r="B168">
        <v>7</v>
      </c>
      <c r="C168" t="s">
        <v>28</v>
      </c>
      <c r="D168" t="s">
        <v>2483</v>
      </c>
      <c r="E168" t="s">
        <v>4567</v>
      </c>
      <c r="F168" t="s">
        <v>1001</v>
      </c>
      <c r="G168" s="56">
        <v>2.3910999999999998</v>
      </c>
      <c r="H168">
        <v>17</v>
      </c>
      <c r="I168">
        <v>0</v>
      </c>
      <c r="J168" s="12">
        <v>7</v>
      </c>
      <c r="K168" s="12">
        <v>7</v>
      </c>
      <c r="L168">
        <v>0</v>
      </c>
      <c r="M168" s="12">
        <v>7</v>
      </c>
      <c r="N168" s="12">
        <v>0</v>
      </c>
      <c r="O168" s="12">
        <v>689.12891283709791</v>
      </c>
      <c r="P168" s="12">
        <v>638.6888366532479</v>
      </c>
      <c r="Q168" s="12">
        <v>22.047571762543271</v>
      </c>
      <c r="R168" s="57">
        <v>5.151539065805305E-5</v>
      </c>
      <c r="S168" s="57">
        <v>1.4266532393420611E-3</v>
      </c>
      <c r="T168" s="57">
        <v>0</v>
      </c>
      <c r="U168" s="57">
        <v>2.0741993290489926E-3</v>
      </c>
      <c r="V168" s="57">
        <v>3.1207338697474842E-3</v>
      </c>
      <c r="W168" s="57">
        <v>0</v>
      </c>
      <c r="X168" s="57">
        <v>1.3165399320895599E-3</v>
      </c>
      <c r="Y168" s="57">
        <v>0</v>
      </c>
      <c r="Z168" s="57">
        <v>2.6053958859734768E-4</v>
      </c>
      <c r="AA168" s="57">
        <v>4.8408143532783669E-4</v>
      </c>
      <c r="AB168" s="57">
        <v>8.9482237214522014E-5</v>
      </c>
      <c r="AC168" s="17">
        <v>8.0215863836598721E-4</v>
      </c>
      <c r="AD168" s="12">
        <v>161</v>
      </c>
      <c r="AE168" s="16">
        <v>4</v>
      </c>
      <c r="AF168" s="17">
        <v>0.87359010911955182</v>
      </c>
      <c r="AG168" t="str">
        <f>IF(AF168&lt;='CAV Tier 1 Analysis'!$A$5,"Tier 1", "Tier 2")</f>
        <v>Tier 2</v>
      </c>
      <c r="AH168" t="str">
        <f t="shared" si="6"/>
        <v>Kansas - Tier 2</v>
      </c>
      <c r="AI168" t="str">
        <f t="shared" si="7"/>
        <v>Fredonia, City Of - Tier 2</v>
      </c>
    </row>
    <row r="169" spans="1:35" x14ac:dyDescent="0.3">
      <c r="A169">
        <v>162</v>
      </c>
      <c r="B169">
        <v>7</v>
      </c>
      <c r="C169" t="s">
        <v>28</v>
      </c>
      <c r="D169" t="s">
        <v>2596</v>
      </c>
      <c r="E169" t="s">
        <v>4577</v>
      </c>
      <c r="F169" t="s">
        <v>1150</v>
      </c>
      <c r="G169" s="56">
        <v>0.56525999999999998</v>
      </c>
      <c r="H169">
        <v>23</v>
      </c>
      <c r="I169">
        <v>0</v>
      </c>
      <c r="J169" s="12">
        <v>7</v>
      </c>
      <c r="K169" s="12">
        <v>7</v>
      </c>
      <c r="L169">
        <v>0</v>
      </c>
      <c r="M169" s="12">
        <v>8</v>
      </c>
      <c r="N169" s="12">
        <v>0</v>
      </c>
      <c r="O169" s="12">
        <v>16.88735145673671</v>
      </c>
      <c r="P169" s="12">
        <v>4.9632339109698744</v>
      </c>
      <c r="Q169">
        <v>0</v>
      </c>
      <c r="R169" s="57">
        <v>1.2178323668341379E-5</v>
      </c>
      <c r="S169" s="57">
        <v>1.9301779120510238E-3</v>
      </c>
      <c r="T169" s="57">
        <v>0</v>
      </c>
      <c r="U169" s="57">
        <v>2.0741993290489926E-3</v>
      </c>
      <c r="V169" s="57">
        <v>3.1207338697474842E-3</v>
      </c>
      <c r="W169" s="57">
        <v>0</v>
      </c>
      <c r="X169" s="57">
        <v>1.5046170652452113E-3</v>
      </c>
      <c r="Y169" s="57">
        <v>0</v>
      </c>
      <c r="Z169" s="57">
        <v>6.3846161713390039E-6</v>
      </c>
      <c r="AA169" s="57">
        <v>3.7617839198189957E-6</v>
      </c>
      <c r="AB169" s="57">
        <v>0</v>
      </c>
      <c r="AC169" s="17">
        <v>7.865502636229284E-4</v>
      </c>
      <c r="AD169" s="12">
        <v>162</v>
      </c>
      <c r="AE169" s="16">
        <v>4</v>
      </c>
      <c r="AF169" s="17">
        <v>0.87437665938317477</v>
      </c>
      <c r="AG169" t="str">
        <f>IF(AF169&lt;='CAV Tier 1 Analysis'!$A$5,"Tier 1", "Tier 2")</f>
        <v>Tier 2</v>
      </c>
      <c r="AH169" t="str">
        <f t="shared" si="6"/>
        <v>Kansas - Tier 2</v>
      </c>
      <c r="AI169" t="str">
        <f t="shared" si="7"/>
        <v>Altoona, City Of - Tier 2</v>
      </c>
    </row>
    <row r="170" spans="1:35" x14ac:dyDescent="0.3">
      <c r="A170">
        <v>163</v>
      </c>
      <c r="B170">
        <v>7</v>
      </c>
      <c r="C170" t="s">
        <v>28</v>
      </c>
      <c r="D170" t="s">
        <v>2724</v>
      </c>
      <c r="E170" t="s">
        <v>4339</v>
      </c>
      <c r="F170" t="s">
        <v>783</v>
      </c>
      <c r="G170" s="56">
        <v>2.47201</v>
      </c>
      <c r="H170">
        <v>6</v>
      </c>
      <c r="I170">
        <v>0</v>
      </c>
      <c r="J170" s="12">
        <v>3</v>
      </c>
      <c r="K170" s="12">
        <v>9</v>
      </c>
      <c r="L170">
        <v>0</v>
      </c>
      <c r="M170">
        <v>0</v>
      </c>
      <c r="N170" s="12">
        <v>0</v>
      </c>
      <c r="O170" s="12">
        <v>2174.1203203690998</v>
      </c>
      <c r="P170" s="12">
        <v>2137.1581066794702</v>
      </c>
      <c r="Q170" s="12">
        <v>180.77212382148673</v>
      </c>
      <c r="R170" s="57">
        <v>5.3258567546574269E-5</v>
      </c>
      <c r="S170" s="57">
        <v>5.0352467270896274E-4</v>
      </c>
      <c r="T170" s="57">
        <v>0</v>
      </c>
      <c r="U170" s="57">
        <v>8.889425695924254E-4</v>
      </c>
      <c r="V170" s="57">
        <v>4.012372118246765E-3</v>
      </c>
      <c r="W170" s="57">
        <v>0</v>
      </c>
      <c r="X170" s="57">
        <v>0</v>
      </c>
      <c r="Y170" s="57">
        <v>0</v>
      </c>
      <c r="Z170" s="57">
        <v>8.2197162719248708E-4</v>
      </c>
      <c r="AA170" s="57">
        <v>1.6198162617418574E-3</v>
      </c>
      <c r="AB170" s="57">
        <v>7.3368143393679874E-4</v>
      </c>
      <c r="AC170" s="17">
        <v>7.8486975008780653E-4</v>
      </c>
      <c r="AD170" s="12">
        <v>163</v>
      </c>
      <c r="AE170" s="16">
        <v>5</v>
      </c>
      <c r="AF170" s="17">
        <v>0.87516152913326262</v>
      </c>
      <c r="AG170" t="str">
        <f>IF(AF170&lt;='CAV Tier 1 Analysis'!$A$5,"Tier 1", "Tier 2")</f>
        <v>Tier 2</v>
      </c>
      <c r="AH170" t="str">
        <f t="shared" si="6"/>
        <v>Kansas - Tier 2</v>
      </c>
      <c r="AI170" t="str">
        <f t="shared" si="7"/>
        <v>Clay Center, City Of - Tier 2</v>
      </c>
    </row>
    <row r="171" spans="1:35" x14ac:dyDescent="0.3">
      <c r="A171">
        <v>164</v>
      </c>
      <c r="B171">
        <v>7</v>
      </c>
      <c r="C171" t="s">
        <v>28</v>
      </c>
      <c r="D171" t="s">
        <v>2736</v>
      </c>
      <c r="E171" t="s">
        <v>4357</v>
      </c>
      <c r="F171" t="s">
        <v>1619</v>
      </c>
      <c r="G171" s="56">
        <v>0.6456599999999999</v>
      </c>
      <c r="H171">
        <v>25</v>
      </c>
      <c r="I171">
        <v>0</v>
      </c>
      <c r="J171" s="12">
        <v>5.5</v>
      </c>
      <c r="K171" s="12">
        <v>4.5</v>
      </c>
      <c r="L171">
        <v>0</v>
      </c>
      <c r="M171" s="12">
        <v>12.528947123873248</v>
      </c>
      <c r="N171" s="12">
        <v>20.296876624807918</v>
      </c>
      <c r="O171" s="12">
        <v>209.39008926909909</v>
      </c>
      <c r="P171" s="12">
        <v>194.00319095888622</v>
      </c>
      <c r="Q171">
        <v>0</v>
      </c>
      <c r="R171" s="57">
        <v>1.3910512790045808E-5</v>
      </c>
      <c r="S171" s="57">
        <v>2.0980194696206783E-3</v>
      </c>
      <c r="T171" s="57">
        <v>0</v>
      </c>
      <c r="U171" s="57">
        <v>1.62972804425278E-3</v>
      </c>
      <c r="V171" s="57">
        <v>2.0061860591233825E-3</v>
      </c>
      <c r="W171" s="57">
        <v>0</v>
      </c>
      <c r="X171" s="57">
        <v>2.3564084565168247E-3</v>
      </c>
      <c r="Y171" s="57">
        <v>2.6810132173257832E-4</v>
      </c>
      <c r="Z171" s="57">
        <v>7.916429959372349E-5</v>
      </c>
      <c r="AA171" s="57">
        <v>1.4704084015256517E-4</v>
      </c>
      <c r="AB171" s="57">
        <v>0</v>
      </c>
      <c r="AC171" s="17">
        <v>7.8168718216205246E-4</v>
      </c>
      <c r="AD171" s="12">
        <v>164</v>
      </c>
      <c r="AE171" s="16">
        <v>5</v>
      </c>
      <c r="AF171" s="17">
        <v>0.87594321631542471</v>
      </c>
      <c r="AG171" t="str">
        <f>IF(AF171&lt;='CAV Tier 1 Analysis'!$A$5,"Tier 1", "Tier 2")</f>
        <v>Tier 2</v>
      </c>
      <c r="AH171" t="str">
        <f t="shared" si="6"/>
        <v>Kansas - Tier 2</v>
      </c>
      <c r="AI171" t="str">
        <f t="shared" si="7"/>
        <v>Solomon, City Of - Tier 2</v>
      </c>
    </row>
    <row r="172" spans="1:35" x14ac:dyDescent="0.3">
      <c r="A172">
        <v>165</v>
      </c>
      <c r="B172">
        <v>7</v>
      </c>
      <c r="C172" t="s">
        <v>28</v>
      </c>
      <c r="D172" t="s">
        <v>2134</v>
      </c>
      <c r="E172" t="s">
        <v>4413</v>
      </c>
      <c r="F172" t="s">
        <v>1112</v>
      </c>
      <c r="G172" s="56">
        <v>0.79405000000000003</v>
      </c>
      <c r="H172">
        <v>16</v>
      </c>
      <c r="I172">
        <v>0</v>
      </c>
      <c r="J172" s="12">
        <v>11</v>
      </c>
      <c r="K172" s="12">
        <v>6</v>
      </c>
      <c r="L172">
        <v>0</v>
      </c>
      <c r="M172" s="12">
        <v>5.7330772621371455</v>
      </c>
      <c r="N172" s="12">
        <v>11.48630015265088</v>
      </c>
      <c r="O172" s="12">
        <v>51.669061994486327</v>
      </c>
      <c r="P172" s="12">
        <v>29.980222306400215</v>
      </c>
      <c r="Q172">
        <v>0</v>
      </c>
      <c r="R172" s="57">
        <v>1.7107522040912981E-5</v>
      </c>
      <c r="S172" s="57">
        <v>1.342732460557234E-3</v>
      </c>
      <c r="T172" s="57">
        <v>0</v>
      </c>
      <c r="U172" s="57">
        <v>3.2594560885055601E-3</v>
      </c>
      <c r="V172" s="57">
        <v>2.6749147454978436E-3</v>
      </c>
      <c r="W172" s="57">
        <v>0</v>
      </c>
      <c r="X172" s="57">
        <v>1.0782607356226053E-3</v>
      </c>
      <c r="Y172" s="57">
        <v>1.5172246989859014E-4</v>
      </c>
      <c r="Z172" s="57">
        <v>1.9534568793279671E-5</v>
      </c>
      <c r="AA172" s="57">
        <v>2.2722910144441838E-5</v>
      </c>
      <c r="AB172" s="57">
        <v>0</v>
      </c>
      <c r="AC172" s="17">
        <v>7.7876831827822441E-4</v>
      </c>
      <c r="AD172" s="12">
        <v>165</v>
      </c>
      <c r="AE172" s="16">
        <v>5</v>
      </c>
      <c r="AF172" s="17">
        <v>0.87672198463370299</v>
      </c>
      <c r="AG172" t="str">
        <f>IF(AF172&lt;='CAV Tier 1 Analysis'!$A$5,"Tier 1", "Tier 2")</f>
        <v>Tier 2</v>
      </c>
      <c r="AH172" t="str">
        <f t="shared" si="6"/>
        <v>Kansas - Tier 2</v>
      </c>
      <c r="AI172" t="str">
        <f t="shared" si="7"/>
        <v>Perry, City Of - Tier 2</v>
      </c>
    </row>
    <row r="173" spans="1:35" x14ac:dyDescent="0.3">
      <c r="A173">
        <v>166</v>
      </c>
      <c r="B173">
        <v>7</v>
      </c>
      <c r="C173" t="s">
        <v>28</v>
      </c>
      <c r="D173" t="s">
        <v>2817</v>
      </c>
      <c r="E173" t="s">
        <v>4469</v>
      </c>
      <c r="F173" t="s">
        <v>1541</v>
      </c>
      <c r="G173" s="56">
        <v>0.92526000000000008</v>
      </c>
      <c r="H173">
        <v>12</v>
      </c>
      <c r="I173">
        <v>2</v>
      </c>
      <c r="J173" s="12">
        <v>8</v>
      </c>
      <c r="K173" s="12">
        <v>5</v>
      </c>
      <c r="L173">
        <v>0</v>
      </c>
      <c r="M173" s="12">
        <v>3.6922810885588913</v>
      </c>
      <c r="N173" s="12">
        <v>4.9729033616742715</v>
      </c>
      <c r="O173" s="12">
        <v>139.34059298081684</v>
      </c>
      <c r="P173" s="12">
        <v>111.76133568045182</v>
      </c>
      <c r="Q173">
        <v>0</v>
      </c>
      <c r="R173" s="57">
        <v>1.9934394362540327E-5</v>
      </c>
      <c r="S173" s="57">
        <v>1.0070493454179255E-3</v>
      </c>
      <c r="T173" s="57">
        <v>1.998001998001998E-3</v>
      </c>
      <c r="U173" s="57">
        <v>2.3705135189131346E-3</v>
      </c>
      <c r="V173" s="57">
        <v>2.229095621248203E-3</v>
      </c>
      <c r="W173" s="57">
        <v>0</v>
      </c>
      <c r="X173" s="57">
        <v>6.9443364194098414E-4</v>
      </c>
      <c r="Y173" s="57">
        <v>6.5687050710240568E-5</v>
      </c>
      <c r="Z173" s="57">
        <v>5.2680623456462452E-5</v>
      </c>
      <c r="AA173" s="57">
        <v>8.4707270090774589E-5</v>
      </c>
      <c r="AB173" s="57">
        <v>0</v>
      </c>
      <c r="AC173" s="17">
        <v>7.7473667855838747E-4</v>
      </c>
      <c r="AD173" s="12">
        <v>166</v>
      </c>
      <c r="AE173" s="16">
        <v>5</v>
      </c>
      <c r="AF173" s="17">
        <v>0.87749672131226142</v>
      </c>
      <c r="AG173" t="str">
        <f>IF(AF173&lt;='CAV Tier 1 Analysis'!$A$5,"Tier 1", "Tier 2")</f>
        <v>Tier 2</v>
      </c>
      <c r="AH173" t="str">
        <f t="shared" si="6"/>
        <v>Kansas - Tier 2</v>
      </c>
      <c r="AI173" t="str">
        <f t="shared" si="7"/>
        <v>Moundridge, City Of - Tier 2</v>
      </c>
    </row>
    <row r="174" spans="1:35" x14ac:dyDescent="0.3">
      <c r="A174">
        <v>167</v>
      </c>
      <c r="B174">
        <v>7</v>
      </c>
      <c r="C174" t="s">
        <v>28</v>
      </c>
      <c r="D174" t="s">
        <v>2850</v>
      </c>
      <c r="E174" t="s">
        <v>4509</v>
      </c>
      <c r="F174" t="s">
        <v>1232</v>
      </c>
      <c r="G174" s="56">
        <v>1.6653299999999998</v>
      </c>
      <c r="H174">
        <v>15</v>
      </c>
      <c r="I174">
        <v>0</v>
      </c>
      <c r="J174" s="12">
        <v>7.8</v>
      </c>
      <c r="K174" s="12">
        <v>5.2</v>
      </c>
      <c r="L174">
        <v>0</v>
      </c>
      <c r="M174" s="12">
        <v>0.92502987395891512</v>
      </c>
      <c r="N174" s="12">
        <v>47.605484253381462</v>
      </c>
      <c r="O174" s="12">
        <v>1311.6173308699358</v>
      </c>
      <c r="P174" s="12">
        <v>1283.1090009793966</v>
      </c>
      <c r="Q174" s="12">
        <v>72.381785643439571</v>
      </c>
      <c r="R174" s="57">
        <v>3.5878936692139805E-5</v>
      </c>
      <c r="S174" s="57">
        <v>1.2588116817724068E-3</v>
      </c>
      <c r="T174" s="57">
        <v>0</v>
      </c>
      <c r="U174" s="57">
        <v>2.3112506809403062E-3</v>
      </c>
      <c r="V174" s="57">
        <v>2.3182594460981311E-3</v>
      </c>
      <c r="W174" s="57">
        <v>0</v>
      </c>
      <c r="X174" s="57">
        <v>1.7397696677752634E-4</v>
      </c>
      <c r="Y174" s="57">
        <v>6.2882055628457069E-4</v>
      </c>
      <c r="Z174" s="57">
        <v>4.9588434531810878E-4</v>
      </c>
      <c r="AA174" s="57">
        <v>9.7250681588692252E-4</v>
      </c>
      <c r="AB174" s="57">
        <v>2.9376859196623886E-4</v>
      </c>
      <c r="AC174" s="17">
        <v>7.7174163833966839E-4</v>
      </c>
      <c r="AD174" s="12">
        <v>167</v>
      </c>
      <c r="AE174" s="16">
        <v>5</v>
      </c>
      <c r="AF174" s="17">
        <v>0.87826846295060113</v>
      </c>
      <c r="AG174" t="str">
        <f>IF(AF174&lt;='CAV Tier 1 Analysis'!$A$5,"Tier 1", "Tier 2")</f>
        <v>Tier 2</v>
      </c>
      <c r="AH174" t="str">
        <f t="shared" si="6"/>
        <v>Kansas - Tier 2</v>
      </c>
      <c r="AI174" t="str">
        <f t="shared" si="7"/>
        <v>Wamego, City Of - Tier 2</v>
      </c>
    </row>
    <row r="175" spans="1:35" x14ac:dyDescent="0.3">
      <c r="A175">
        <v>168</v>
      </c>
      <c r="B175">
        <v>7</v>
      </c>
      <c r="C175" t="s">
        <v>28</v>
      </c>
      <c r="D175" t="s">
        <v>2085</v>
      </c>
      <c r="E175" t="s">
        <v>4389</v>
      </c>
      <c r="F175" t="s">
        <v>1131</v>
      </c>
      <c r="G175" s="56">
        <v>2.0011000000000001</v>
      </c>
      <c r="H175">
        <v>10</v>
      </c>
      <c r="I175">
        <v>0</v>
      </c>
      <c r="J175" s="12">
        <v>11</v>
      </c>
      <c r="K175" s="12">
        <v>5</v>
      </c>
      <c r="L175">
        <v>0</v>
      </c>
      <c r="M175" s="12">
        <v>5</v>
      </c>
      <c r="N175" s="12">
        <v>0</v>
      </c>
      <c r="O175" s="12">
        <v>1011.3624630112581</v>
      </c>
      <c r="P175" s="12">
        <v>996.14446281445612</v>
      </c>
      <c r="Q175">
        <v>0</v>
      </c>
      <c r="R175" s="57">
        <v>4.3112980739337537E-5</v>
      </c>
      <c r="S175" s="57">
        <v>8.3920778784827123E-4</v>
      </c>
      <c r="T175" s="57">
        <v>0</v>
      </c>
      <c r="U175" s="57">
        <v>3.2594560885055601E-3</v>
      </c>
      <c r="V175" s="57">
        <v>2.229095621248203E-3</v>
      </c>
      <c r="W175" s="57">
        <v>0</v>
      </c>
      <c r="X175" s="57">
        <v>9.4038566577825714E-4</v>
      </c>
      <c r="Y175" s="57">
        <v>0</v>
      </c>
      <c r="Z175" s="57">
        <v>3.8236671706450633E-4</v>
      </c>
      <c r="AA175" s="57">
        <v>7.5500778106585146E-4</v>
      </c>
      <c r="AB175" s="57">
        <v>0</v>
      </c>
      <c r="AC175" s="17">
        <v>7.6805751293181697E-4</v>
      </c>
      <c r="AD175" s="12">
        <v>168</v>
      </c>
      <c r="AE175" s="16">
        <v>5</v>
      </c>
      <c r="AF175" s="17">
        <v>0.87903652046353298</v>
      </c>
      <c r="AG175" t="str">
        <f>IF(AF175&lt;='CAV Tier 1 Analysis'!$A$5,"Tier 1", "Tier 2")</f>
        <v>Tier 2</v>
      </c>
      <c r="AH175" t="str">
        <f t="shared" si="6"/>
        <v>Kansas - Tier 2</v>
      </c>
      <c r="AI175" t="str">
        <f t="shared" si="7"/>
        <v>Eureka, City Of - Tier 2</v>
      </c>
    </row>
    <row r="176" spans="1:35" x14ac:dyDescent="0.3">
      <c r="A176">
        <v>169</v>
      </c>
      <c r="B176">
        <v>7</v>
      </c>
      <c r="C176" t="s">
        <v>28</v>
      </c>
      <c r="D176" t="s">
        <v>2161</v>
      </c>
      <c r="E176" t="s">
        <v>4524</v>
      </c>
      <c r="F176" t="s">
        <v>986</v>
      </c>
      <c r="G176" s="56">
        <v>2.1433399999999998</v>
      </c>
      <c r="H176">
        <v>13</v>
      </c>
      <c r="I176">
        <v>0</v>
      </c>
      <c r="J176" s="12">
        <v>8</v>
      </c>
      <c r="K176" s="12">
        <v>7</v>
      </c>
      <c r="L176">
        <v>0</v>
      </c>
      <c r="M176" s="12">
        <v>1.9045695036718391</v>
      </c>
      <c r="N176" s="12">
        <v>23.86062996552144</v>
      </c>
      <c r="O176" s="12">
        <v>921.27422690458161</v>
      </c>
      <c r="P176" s="12">
        <v>886.25036454948417</v>
      </c>
      <c r="Q176">
        <v>0</v>
      </c>
      <c r="R176" s="57">
        <v>4.6177490449178803E-5</v>
      </c>
      <c r="S176" s="57">
        <v>1.0909701242027526E-3</v>
      </c>
      <c r="T176" s="57">
        <v>0</v>
      </c>
      <c r="U176" s="57">
        <v>2.3705135189131346E-3</v>
      </c>
      <c r="V176" s="57">
        <v>3.1207338697474842E-3</v>
      </c>
      <c r="W176" s="57">
        <v>0</v>
      </c>
      <c r="X176" s="57">
        <v>3.5820597214628139E-4</v>
      </c>
      <c r="Y176" s="57">
        <v>3.1517491825857724E-4</v>
      </c>
      <c r="Z176" s="57">
        <v>3.483069765203701E-4</v>
      </c>
      <c r="AA176" s="57">
        <v>6.7171574624507119E-4</v>
      </c>
      <c r="AB176" s="57">
        <v>0</v>
      </c>
      <c r="AC176" s="17">
        <v>7.5652714695298646E-4</v>
      </c>
      <c r="AD176" s="12">
        <v>169</v>
      </c>
      <c r="AE176" s="16">
        <v>5</v>
      </c>
      <c r="AF176" s="17">
        <v>0.87979304761048593</v>
      </c>
      <c r="AG176" t="str">
        <f>IF(AF176&lt;='CAV Tier 1 Analysis'!$A$5,"Tier 1", "Tier 2")</f>
        <v>Tier 2</v>
      </c>
      <c r="AH176" t="str">
        <f t="shared" si="6"/>
        <v>Kansas - Tier 2</v>
      </c>
      <c r="AI176" t="str">
        <f t="shared" si="7"/>
        <v>Lyons, City Of - Tier 2</v>
      </c>
    </row>
    <row r="177" spans="1:35" x14ac:dyDescent="0.3">
      <c r="A177">
        <v>170</v>
      </c>
      <c r="B177">
        <v>7</v>
      </c>
      <c r="C177" t="s">
        <v>28</v>
      </c>
      <c r="D177" t="s">
        <v>2944</v>
      </c>
      <c r="E177" t="s">
        <v>4625</v>
      </c>
      <c r="F177" t="s">
        <v>946</v>
      </c>
      <c r="G177" s="56">
        <v>4.0192399999999999</v>
      </c>
      <c r="H177">
        <v>0</v>
      </c>
      <c r="I177">
        <v>0</v>
      </c>
      <c r="J177" s="12">
        <v>13</v>
      </c>
      <c r="K177" s="12">
        <v>5</v>
      </c>
      <c r="L177">
        <v>0</v>
      </c>
      <c r="M177" s="12">
        <v>1.9999999999999996</v>
      </c>
      <c r="N177" s="12">
        <v>0</v>
      </c>
      <c r="O177" s="12">
        <v>1711.9098414641423</v>
      </c>
      <c r="P177" s="12">
        <v>1455.7813982637181</v>
      </c>
      <c r="Q177">
        <v>0</v>
      </c>
      <c r="R177" s="57">
        <v>8.6593082158200479E-5</v>
      </c>
      <c r="S177" s="57">
        <v>0</v>
      </c>
      <c r="T177" s="57">
        <v>0</v>
      </c>
      <c r="U177" s="57">
        <v>3.8520844682338436E-3</v>
      </c>
      <c r="V177" s="57">
        <v>2.229095621248203E-3</v>
      </c>
      <c r="W177" s="57">
        <v>0</v>
      </c>
      <c r="X177" s="57">
        <v>3.7615426631130278E-4</v>
      </c>
      <c r="Y177" s="57">
        <v>0</v>
      </c>
      <c r="Z177" s="57">
        <v>6.472232952388871E-4</v>
      </c>
      <c r="AA177" s="57">
        <v>1.1033804074106045E-3</v>
      </c>
      <c r="AB177" s="57">
        <v>0</v>
      </c>
      <c r="AC177" s="17">
        <v>7.5404828550918563E-4</v>
      </c>
      <c r="AD177" s="12">
        <v>170</v>
      </c>
      <c r="AE177" s="16">
        <v>5</v>
      </c>
      <c r="AF177" s="17">
        <v>0.88054709589599511</v>
      </c>
      <c r="AG177" t="str">
        <f>IF(AF177&lt;='CAV Tier 1 Analysis'!$A$5,"Tier 1", "Tier 2")</f>
        <v>Tier 2</v>
      </c>
      <c r="AH177" t="str">
        <f t="shared" si="6"/>
        <v>Kansas - Tier 2</v>
      </c>
      <c r="AI177" t="str">
        <f t="shared" si="7"/>
        <v>Frontenac, City Of - Tier 2</v>
      </c>
    </row>
    <row r="178" spans="1:35" x14ac:dyDescent="0.3">
      <c r="A178">
        <v>171</v>
      </c>
      <c r="B178">
        <v>7</v>
      </c>
      <c r="C178" t="s">
        <v>28</v>
      </c>
      <c r="D178" t="s">
        <v>2735</v>
      </c>
      <c r="E178" t="s">
        <v>4356</v>
      </c>
      <c r="F178" t="s">
        <v>1383</v>
      </c>
      <c r="G178" s="56">
        <v>2.1088</v>
      </c>
      <c r="H178">
        <v>20</v>
      </c>
      <c r="I178">
        <v>0</v>
      </c>
      <c r="J178" s="12">
        <v>6.666666666666667</v>
      </c>
      <c r="K178" s="12">
        <v>5.333333333333333</v>
      </c>
      <c r="L178">
        <v>0</v>
      </c>
      <c r="M178" s="12">
        <v>0.8672230652503794</v>
      </c>
      <c r="N178" s="12">
        <v>71.628651057771052</v>
      </c>
      <c r="O178" s="12">
        <v>992.28280725816353</v>
      </c>
      <c r="P178" s="12">
        <v>943.17567035017305</v>
      </c>
      <c r="Q178">
        <v>0</v>
      </c>
      <c r="R178" s="57">
        <v>4.5433338555352051E-5</v>
      </c>
      <c r="S178" s="57">
        <v>1.6784155756965425E-3</v>
      </c>
      <c r="T178" s="57">
        <v>0</v>
      </c>
      <c r="U178" s="57">
        <v>1.9754279324276122E-3</v>
      </c>
      <c r="V178" s="57">
        <v>2.3777019959980829E-3</v>
      </c>
      <c r="W178" s="57">
        <v>0</v>
      </c>
      <c r="X178" s="57">
        <v>1.6310482791874779E-4</v>
      </c>
      <c r="Y178" s="57">
        <v>9.4614242267395169E-4</v>
      </c>
      <c r="Z178" s="57">
        <v>3.7515325443379909E-4</v>
      </c>
      <c r="AA178" s="57">
        <v>7.1486114374860429E-4</v>
      </c>
      <c r="AB178" s="57">
        <v>0</v>
      </c>
      <c r="AC178" s="17">
        <v>7.5238549922297215E-4</v>
      </c>
      <c r="AD178" s="12">
        <v>171</v>
      </c>
      <c r="AE178" s="16">
        <v>5</v>
      </c>
      <c r="AF178" s="17">
        <v>0.88129948139521808</v>
      </c>
      <c r="AG178" t="str">
        <f>IF(AF178&lt;='CAV Tier 1 Analysis'!$A$5,"Tier 1", "Tier 2")</f>
        <v>Tier 2</v>
      </c>
      <c r="AH178" t="str">
        <f t="shared" si="6"/>
        <v>Kansas - Tier 2</v>
      </c>
      <c r="AI178" t="str">
        <f t="shared" si="7"/>
        <v>Herington, City Of - Tier 2</v>
      </c>
    </row>
    <row r="179" spans="1:35" x14ac:dyDescent="0.3">
      <c r="A179">
        <v>172</v>
      </c>
      <c r="B179">
        <v>7</v>
      </c>
      <c r="C179" t="s">
        <v>28</v>
      </c>
      <c r="D179" t="s">
        <v>2858</v>
      </c>
      <c r="E179" t="s">
        <v>4518</v>
      </c>
      <c r="F179" t="s">
        <v>1490</v>
      </c>
      <c r="G179" s="56">
        <v>0.45452999999999999</v>
      </c>
      <c r="H179">
        <v>9</v>
      </c>
      <c r="I179">
        <v>0</v>
      </c>
      <c r="J179" s="12">
        <v>5</v>
      </c>
      <c r="K179" s="12">
        <v>7</v>
      </c>
      <c r="L179">
        <v>1</v>
      </c>
      <c r="M179" s="12">
        <v>2.471982047389611</v>
      </c>
      <c r="N179" s="12">
        <v>0.24321315462791743</v>
      </c>
      <c r="O179" s="12">
        <v>2.0704058372684195</v>
      </c>
      <c r="P179">
        <v>0</v>
      </c>
      <c r="Q179">
        <v>0</v>
      </c>
      <c r="R179" s="57">
        <v>9.7926855906506864E-6</v>
      </c>
      <c r="S179" s="57">
        <v>7.5528700906344411E-4</v>
      </c>
      <c r="T179" s="57">
        <v>0</v>
      </c>
      <c r="U179" s="57">
        <v>1.481570949320709E-3</v>
      </c>
      <c r="V179" s="57">
        <v>3.1207338697474842E-3</v>
      </c>
      <c r="W179" s="57">
        <v>2.34192037470726E-3</v>
      </c>
      <c r="X179" s="57">
        <v>4.6492329668527569E-4</v>
      </c>
      <c r="Y179" s="57">
        <v>3.2126011023191946E-6</v>
      </c>
      <c r="Z179" s="57">
        <v>7.8276019917767467E-7</v>
      </c>
      <c r="AA179" s="57">
        <v>0</v>
      </c>
      <c r="AB179" s="57">
        <v>0</v>
      </c>
      <c r="AC179" s="17">
        <v>7.4347486785602916E-4</v>
      </c>
      <c r="AD179" s="12">
        <v>172</v>
      </c>
      <c r="AE179" s="16">
        <v>5</v>
      </c>
      <c r="AF179" s="17">
        <v>0.88204295626307405</v>
      </c>
      <c r="AG179" t="str">
        <f>IF(AF179&lt;='CAV Tier 1 Analysis'!$A$5,"Tier 1", "Tier 2")</f>
        <v>Tier 2</v>
      </c>
      <c r="AH179" t="str">
        <f t="shared" si="6"/>
        <v>Kansas - Tier 2</v>
      </c>
      <c r="AI179" t="str">
        <f t="shared" si="7"/>
        <v>Scandia, City Of - Tier 2</v>
      </c>
    </row>
    <row r="180" spans="1:35" x14ac:dyDescent="0.3">
      <c r="A180">
        <v>173</v>
      </c>
      <c r="B180">
        <v>7</v>
      </c>
      <c r="C180" t="s">
        <v>28</v>
      </c>
      <c r="D180" t="s">
        <v>2704</v>
      </c>
      <c r="E180" t="s">
        <v>4307</v>
      </c>
      <c r="F180" t="s">
        <v>833</v>
      </c>
      <c r="G180" s="56">
        <v>3.1116199999999994</v>
      </c>
      <c r="H180">
        <v>0</v>
      </c>
      <c r="I180">
        <v>0</v>
      </c>
      <c r="J180" s="12">
        <v>9</v>
      </c>
      <c r="K180" s="12">
        <v>7</v>
      </c>
      <c r="L180">
        <v>0</v>
      </c>
      <c r="M180">
        <v>0</v>
      </c>
      <c r="N180" s="12">
        <v>0</v>
      </c>
      <c r="O180" s="12">
        <v>2066.0026882329294</v>
      </c>
      <c r="P180" s="12">
        <v>2019.3783113284651</v>
      </c>
      <c r="Q180">
        <v>0</v>
      </c>
      <c r="R180" s="57">
        <v>6.7038735259675888E-5</v>
      </c>
      <c r="S180" s="57">
        <v>0</v>
      </c>
      <c r="T180" s="57">
        <v>0</v>
      </c>
      <c r="U180" s="57">
        <v>2.6668277087772765E-3</v>
      </c>
      <c r="V180" s="57">
        <v>3.1207338697474842E-3</v>
      </c>
      <c r="W180" s="57">
        <v>0</v>
      </c>
      <c r="X180" s="57">
        <v>0</v>
      </c>
      <c r="Y180" s="57">
        <v>0</v>
      </c>
      <c r="Z180" s="57">
        <v>7.8109549665704393E-4</v>
      </c>
      <c r="AA180" s="57">
        <v>1.5305474204624417E-3</v>
      </c>
      <c r="AB180" s="57">
        <v>0</v>
      </c>
      <c r="AC180" s="17">
        <v>7.4238574826399279E-4</v>
      </c>
      <c r="AD180" s="12">
        <v>173</v>
      </c>
      <c r="AE180" s="16">
        <v>5</v>
      </c>
      <c r="AF180" s="17">
        <v>0.88278534201133807</v>
      </c>
      <c r="AG180" t="str">
        <f>IF(AF180&lt;='CAV Tier 1 Analysis'!$A$5,"Tier 1", "Tier 2")</f>
        <v>Tier 2</v>
      </c>
      <c r="AH180" t="str">
        <f t="shared" si="6"/>
        <v>Kansas - Tier 2</v>
      </c>
      <c r="AI180" t="str">
        <f t="shared" si="7"/>
        <v>Garnett, City Of - Tier 2</v>
      </c>
    </row>
    <row r="181" spans="1:35" x14ac:dyDescent="0.3">
      <c r="A181">
        <v>174</v>
      </c>
      <c r="B181">
        <v>7</v>
      </c>
      <c r="C181" t="s">
        <v>28</v>
      </c>
      <c r="D181" t="s">
        <v>2946</v>
      </c>
      <c r="E181" t="s">
        <v>4628</v>
      </c>
      <c r="F181" t="s">
        <v>1011</v>
      </c>
      <c r="G181" s="56">
        <v>1.9336900000000001</v>
      </c>
      <c r="H181">
        <v>0</v>
      </c>
      <c r="I181">
        <v>0</v>
      </c>
      <c r="J181" s="12">
        <v>13</v>
      </c>
      <c r="K181" s="12">
        <v>5</v>
      </c>
      <c r="L181">
        <v>0</v>
      </c>
      <c r="M181" s="12">
        <v>3.0000000000000009</v>
      </c>
      <c r="N181" s="12">
        <v>0</v>
      </c>
      <c r="O181" s="12">
        <v>1322.286143401878</v>
      </c>
      <c r="P181" s="12">
        <v>1199.0606059041847</v>
      </c>
      <c r="Q181">
        <v>0</v>
      </c>
      <c r="R181" s="57">
        <v>4.1660656501848778E-5</v>
      </c>
      <c r="S181" s="57">
        <v>0</v>
      </c>
      <c r="T181" s="57">
        <v>0</v>
      </c>
      <c r="U181" s="57">
        <v>3.8520844682338436E-3</v>
      </c>
      <c r="V181" s="57">
        <v>2.229095621248203E-3</v>
      </c>
      <c r="W181" s="57">
        <v>0</v>
      </c>
      <c r="X181" s="57">
        <v>5.6423139946695441E-4</v>
      </c>
      <c r="Y181" s="57">
        <v>0</v>
      </c>
      <c r="Z181" s="57">
        <v>4.9991791287871338E-4</v>
      </c>
      <c r="AA181" s="57">
        <v>9.088040151017904E-4</v>
      </c>
      <c r="AB181" s="57">
        <v>0</v>
      </c>
      <c r="AC181" s="17">
        <v>7.3598127940285028E-4</v>
      </c>
      <c r="AD181" s="12">
        <v>174</v>
      </c>
      <c r="AE181" s="16">
        <v>5</v>
      </c>
      <c r="AF181" s="17">
        <v>0.88352132329074096</v>
      </c>
      <c r="AG181" t="str">
        <f>IF(AF181&lt;='CAV Tier 1 Analysis'!$A$5,"Tier 1", "Tier 2")</f>
        <v>Tier 2</v>
      </c>
      <c r="AH181" t="str">
        <f t="shared" si="6"/>
        <v>Kansas - Tier 2</v>
      </c>
      <c r="AI181" t="str">
        <f t="shared" si="7"/>
        <v>Girard, City Of - Tier 2</v>
      </c>
    </row>
    <row r="182" spans="1:35" x14ac:dyDescent="0.3">
      <c r="A182">
        <v>175</v>
      </c>
      <c r="B182">
        <v>7</v>
      </c>
      <c r="C182" t="s">
        <v>28</v>
      </c>
      <c r="D182" t="s">
        <v>2712</v>
      </c>
      <c r="E182" t="s">
        <v>4315</v>
      </c>
      <c r="F182" t="s">
        <v>1458</v>
      </c>
      <c r="G182" s="56">
        <v>0.27582000000000001</v>
      </c>
      <c r="H182">
        <v>31</v>
      </c>
      <c r="I182">
        <v>0</v>
      </c>
      <c r="J182" s="12">
        <v>9.5</v>
      </c>
      <c r="K182" s="12">
        <v>5.5</v>
      </c>
      <c r="L182">
        <v>0</v>
      </c>
      <c r="M182" s="12">
        <v>1.0422014357189471</v>
      </c>
      <c r="N182" s="12">
        <v>0.78044037012815215</v>
      </c>
      <c r="O182" s="12">
        <v>2.7227983443724932</v>
      </c>
      <c r="P182">
        <v>0</v>
      </c>
      <c r="Q182">
        <v>0</v>
      </c>
      <c r="R182" s="57">
        <v>5.9424428302054264E-6</v>
      </c>
      <c r="S182" s="57">
        <v>2.601544142329641E-3</v>
      </c>
      <c r="T182" s="57">
        <v>0</v>
      </c>
      <c r="U182" s="57">
        <v>2.8149848037093473E-3</v>
      </c>
      <c r="V182" s="57">
        <v>2.4520051833730231E-3</v>
      </c>
      <c r="W182" s="57">
        <v>0</v>
      </c>
      <c r="X182" s="57">
        <v>1.9601425820072349E-4</v>
      </c>
      <c r="Y182" s="57">
        <v>1.0308832173176812E-5</v>
      </c>
      <c r="Z182" s="57">
        <v>1.0294108217805134E-6</v>
      </c>
      <c r="AA182" s="57">
        <v>0</v>
      </c>
      <c r="AB182" s="57">
        <v>0</v>
      </c>
      <c r="AC182" s="17">
        <v>7.347117339488999E-4</v>
      </c>
      <c r="AD182" s="12">
        <v>175</v>
      </c>
      <c r="AE182" s="16">
        <v>5</v>
      </c>
      <c r="AF182" s="17">
        <v>0.88425603502468986</v>
      </c>
      <c r="AG182" t="str">
        <f>IF(AF182&lt;='CAV Tier 1 Analysis'!$A$5,"Tier 1", "Tier 2")</f>
        <v>Tier 2</v>
      </c>
      <c r="AH182" t="str">
        <f t="shared" si="6"/>
        <v>Kansas - Tier 2</v>
      </c>
      <c r="AI182" t="str">
        <f t="shared" si="7"/>
        <v>Pawnee Rock, City Of - Tier 2</v>
      </c>
    </row>
    <row r="183" spans="1:35" x14ac:dyDescent="0.3">
      <c r="A183">
        <v>176</v>
      </c>
      <c r="B183">
        <v>7</v>
      </c>
      <c r="C183" t="s">
        <v>28</v>
      </c>
      <c r="D183" t="s">
        <v>2765</v>
      </c>
      <c r="E183" t="s">
        <v>4399</v>
      </c>
      <c r="F183" t="s">
        <v>1328</v>
      </c>
      <c r="G183" s="56">
        <v>2.5613899999999998</v>
      </c>
      <c r="H183">
        <v>8</v>
      </c>
      <c r="I183">
        <v>0</v>
      </c>
      <c r="J183" s="12">
        <v>12</v>
      </c>
      <c r="K183" s="12">
        <v>4</v>
      </c>
      <c r="L183">
        <v>0</v>
      </c>
      <c r="M183" s="12">
        <v>2.8557033485724546</v>
      </c>
      <c r="N183" s="12">
        <v>20.351727584877125</v>
      </c>
      <c r="O183" s="12">
        <v>1082.4915025818195</v>
      </c>
      <c r="P183" s="12">
        <v>937.87089900256035</v>
      </c>
      <c r="Q183" s="12">
        <v>8.8612515066542983</v>
      </c>
      <c r="R183" s="57">
        <v>5.5184227542817324E-5</v>
      </c>
      <c r="S183" s="57">
        <v>6.7136623027861698E-4</v>
      </c>
      <c r="T183" s="57">
        <v>0</v>
      </c>
      <c r="U183" s="57">
        <v>3.5557702783697016E-3</v>
      </c>
      <c r="V183" s="57">
        <v>1.7832764969985624E-3</v>
      </c>
      <c r="W183" s="57">
        <v>0</v>
      </c>
      <c r="X183" s="57">
        <v>5.3709249894250122E-4</v>
      </c>
      <c r="Y183" s="57">
        <v>2.688258477355044E-4</v>
      </c>
      <c r="Z183" s="57">
        <v>4.092585371025654E-4</v>
      </c>
      <c r="AA183" s="57">
        <v>7.1084049835656263E-4</v>
      </c>
      <c r="AB183" s="57">
        <v>3.5964260276638902E-5</v>
      </c>
      <c r="AC183" s="17">
        <v>7.2977989778213364E-4</v>
      </c>
      <c r="AD183" s="12">
        <v>176</v>
      </c>
      <c r="AE183" s="16">
        <v>5</v>
      </c>
      <c r="AF183" s="17">
        <v>0.88498581492247197</v>
      </c>
      <c r="AG183" t="str">
        <f>IF(AF183&lt;='CAV Tier 1 Analysis'!$A$5,"Tier 1", "Tier 2")</f>
        <v>Tier 2</v>
      </c>
      <c r="AH183" t="str">
        <f t="shared" si="6"/>
        <v>Kansas - Tier 2</v>
      </c>
      <c r="AI183" t="str">
        <f t="shared" si="7"/>
        <v>Hesston, City Of - Tier 2</v>
      </c>
    </row>
    <row r="184" spans="1:35" x14ac:dyDescent="0.3">
      <c r="A184">
        <v>177</v>
      </c>
      <c r="B184">
        <v>7</v>
      </c>
      <c r="C184" t="s">
        <v>28</v>
      </c>
      <c r="D184" t="s">
        <v>2552</v>
      </c>
      <c r="E184" t="s">
        <v>4321</v>
      </c>
      <c r="F184" t="s">
        <v>810</v>
      </c>
      <c r="G184" s="56">
        <v>2.2445300000000001</v>
      </c>
      <c r="H184">
        <v>0</v>
      </c>
      <c r="I184">
        <v>0</v>
      </c>
      <c r="J184" s="12">
        <v>8</v>
      </c>
      <c r="K184" s="12">
        <v>8</v>
      </c>
      <c r="L184">
        <v>0</v>
      </c>
      <c r="M184">
        <v>0</v>
      </c>
      <c r="N184" s="12">
        <v>0</v>
      </c>
      <c r="O184" s="12">
        <v>1776.667053437789</v>
      </c>
      <c r="P184" s="12">
        <v>1729.7581913065469</v>
      </c>
      <c r="Q184">
        <v>0</v>
      </c>
      <c r="R184" s="57">
        <v>4.8357592653473224E-5</v>
      </c>
      <c r="S184" s="57">
        <v>0</v>
      </c>
      <c r="T184" s="57">
        <v>0</v>
      </c>
      <c r="U184" s="57">
        <v>2.3705135189131346E-3</v>
      </c>
      <c r="V184" s="57">
        <v>3.5665529939971248E-3</v>
      </c>
      <c r="W184" s="57">
        <v>0</v>
      </c>
      <c r="X184" s="57">
        <v>0</v>
      </c>
      <c r="Y184" s="57">
        <v>0</v>
      </c>
      <c r="Z184" s="57">
        <v>6.7170611267991563E-4</v>
      </c>
      <c r="AA184" s="57">
        <v>1.311035640462212E-3</v>
      </c>
      <c r="AB184" s="57">
        <v>0</v>
      </c>
      <c r="AC184" s="17">
        <v>7.2437871442780557E-4</v>
      </c>
      <c r="AD184" s="12">
        <v>177</v>
      </c>
      <c r="AE184" s="16">
        <v>5</v>
      </c>
      <c r="AF184" s="17">
        <v>0.88571019363689973</v>
      </c>
      <c r="AG184" t="str">
        <f>IF(AF184&lt;='CAV Tier 1 Analysis'!$A$5,"Tier 1", "Tier 2")</f>
        <v>Tier 2</v>
      </c>
      <c r="AH184" t="str">
        <f t="shared" si="6"/>
        <v>Kansas - Tier 2</v>
      </c>
      <c r="AI184" t="str">
        <f t="shared" si="7"/>
        <v>Hiawatha, City Of - Tier 2</v>
      </c>
    </row>
    <row r="185" spans="1:35" x14ac:dyDescent="0.3">
      <c r="A185">
        <v>178</v>
      </c>
      <c r="B185">
        <v>7</v>
      </c>
      <c r="C185" t="s">
        <v>28</v>
      </c>
      <c r="D185" t="s">
        <v>2965</v>
      </c>
      <c r="E185" t="s">
        <v>4651</v>
      </c>
      <c r="F185" t="s">
        <v>1473</v>
      </c>
      <c r="G185" s="56">
        <v>2.78444</v>
      </c>
      <c r="H185">
        <v>10</v>
      </c>
      <c r="I185">
        <v>0</v>
      </c>
      <c r="J185" s="12">
        <v>10</v>
      </c>
      <c r="K185" s="12">
        <v>4</v>
      </c>
      <c r="L185">
        <v>0</v>
      </c>
      <c r="M185" s="12">
        <v>2.9436942437258478</v>
      </c>
      <c r="N185" s="12">
        <v>12.1245015172177</v>
      </c>
      <c r="O185" s="12">
        <v>1212.8809469029068</v>
      </c>
      <c r="P185" s="12">
        <v>1070.5681108687368</v>
      </c>
      <c r="Q185">
        <v>0</v>
      </c>
      <c r="R185" s="57">
        <v>5.9989759677098095E-5</v>
      </c>
      <c r="S185" s="57">
        <v>8.3920778784827123E-4</v>
      </c>
      <c r="T185" s="57">
        <v>0</v>
      </c>
      <c r="U185" s="57">
        <v>2.9631418986414181E-3</v>
      </c>
      <c r="V185" s="57">
        <v>1.7832764969985624E-3</v>
      </c>
      <c r="W185" s="57">
        <v>0</v>
      </c>
      <c r="X185" s="57">
        <v>5.5364157424675085E-4</v>
      </c>
      <c r="Y185" s="57">
        <v>1.6015246789950269E-4</v>
      </c>
      <c r="Z185" s="57">
        <v>4.5855499172524832E-4</v>
      </c>
      <c r="AA185" s="57">
        <v>8.114156972605876E-4</v>
      </c>
      <c r="AB185" s="57">
        <v>0</v>
      </c>
      <c r="AC185" s="17">
        <v>6.9358006129976719E-4</v>
      </c>
      <c r="AD185" s="12">
        <v>178</v>
      </c>
      <c r="AE185" s="16">
        <v>5</v>
      </c>
      <c r="AF185" s="17">
        <v>0.88640377369819945</v>
      </c>
      <c r="AG185" t="str">
        <f>IF(AF185&lt;='CAV Tier 1 Analysis'!$A$5,"Tier 1", "Tier 2")</f>
        <v>Tier 2</v>
      </c>
      <c r="AH185" t="str">
        <f t="shared" si="6"/>
        <v>Kansas - Tier 2</v>
      </c>
      <c r="AI185" t="str">
        <f t="shared" si="7"/>
        <v>South Hutchinson, City Of - Tier 2</v>
      </c>
    </row>
    <row r="186" spans="1:35" x14ac:dyDescent="0.3">
      <c r="A186">
        <v>179</v>
      </c>
      <c r="B186">
        <v>7</v>
      </c>
      <c r="C186" t="s">
        <v>28</v>
      </c>
      <c r="D186" t="s">
        <v>2827</v>
      </c>
      <c r="E186" t="s">
        <v>4481</v>
      </c>
      <c r="F186" t="s">
        <v>1037</v>
      </c>
      <c r="G186" s="56">
        <v>1.8149699999999998</v>
      </c>
      <c r="H186">
        <v>7</v>
      </c>
      <c r="I186">
        <v>0</v>
      </c>
      <c r="J186" s="12">
        <v>10</v>
      </c>
      <c r="K186" s="12">
        <v>7</v>
      </c>
      <c r="L186">
        <v>0</v>
      </c>
      <c r="M186">
        <v>0</v>
      </c>
      <c r="N186" s="12">
        <v>0</v>
      </c>
      <c r="O186" s="12">
        <v>473.29384399695664</v>
      </c>
      <c r="P186" s="12">
        <v>456.71795718081574</v>
      </c>
      <c r="Q186" s="12">
        <v>69.066840739260101</v>
      </c>
      <c r="R186" s="57">
        <v>3.9102876744028498E-5</v>
      </c>
      <c r="S186" s="57">
        <v>5.8744545149378986E-4</v>
      </c>
      <c r="T186" s="57">
        <v>0</v>
      </c>
      <c r="U186" s="57">
        <v>2.9631418986414181E-3</v>
      </c>
      <c r="V186" s="57">
        <v>3.1207338697474842E-3</v>
      </c>
      <c r="W186" s="57">
        <v>0</v>
      </c>
      <c r="X186" s="57">
        <v>0</v>
      </c>
      <c r="Y186" s="57">
        <v>0</v>
      </c>
      <c r="Z186" s="57">
        <v>1.7893862977386615E-4</v>
      </c>
      <c r="AA186" s="57">
        <v>3.4616024512123817E-4</v>
      </c>
      <c r="AB186" s="57">
        <v>2.8031456222257328E-4</v>
      </c>
      <c r="AC186" s="17">
        <v>6.8325795761312708E-4</v>
      </c>
      <c r="AD186" s="12">
        <v>179</v>
      </c>
      <c r="AE186" s="16">
        <v>5</v>
      </c>
      <c r="AF186" s="17">
        <v>0.8870870316558126</v>
      </c>
      <c r="AG186" t="str">
        <f>IF(AF186&lt;='CAV Tier 1 Analysis'!$A$5,"Tier 1", "Tier 2")</f>
        <v>Tier 2</v>
      </c>
      <c r="AH186" t="str">
        <f t="shared" si="6"/>
        <v>Kansas - Tier 2</v>
      </c>
      <c r="AI186" t="str">
        <f t="shared" si="7"/>
        <v>Council Grove,City Of - Tier 2</v>
      </c>
    </row>
    <row r="187" spans="1:35" x14ac:dyDescent="0.3">
      <c r="A187">
        <v>180</v>
      </c>
      <c r="B187">
        <v>7</v>
      </c>
      <c r="C187" t="s">
        <v>28</v>
      </c>
      <c r="D187" t="s">
        <v>2845</v>
      </c>
      <c r="E187" t="s">
        <v>4502</v>
      </c>
      <c r="F187" t="s">
        <v>1228</v>
      </c>
      <c r="G187" s="56">
        <v>0.21984999999999999</v>
      </c>
      <c r="H187">
        <v>18</v>
      </c>
      <c r="I187">
        <v>0</v>
      </c>
      <c r="J187" s="12">
        <v>9</v>
      </c>
      <c r="K187" s="12">
        <v>7</v>
      </c>
      <c r="L187">
        <v>0</v>
      </c>
      <c r="M187" s="12">
        <v>1</v>
      </c>
      <c r="N187" s="12">
        <v>0</v>
      </c>
      <c r="O187" s="12">
        <v>0.50735680822331786</v>
      </c>
      <c r="P187">
        <v>0</v>
      </c>
      <c r="Q187">
        <v>0</v>
      </c>
      <c r="R187" s="57">
        <v>4.7365892836656619E-6</v>
      </c>
      <c r="S187" s="57">
        <v>1.5105740181268882E-3</v>
      </c>
      <c r="T187" s="57">
        <v>0</v>
      </c>
      <c r="U187" s="57">
        <v>2.6668277087772765E-3</v>
      </c>
      <c r="V187" s="57">
        <v>3.1207338697474842E-3</v>
      </c>
      <c r="W187" s="57">
        <v>0</v>
      </c>
      <c r="X187" s="57">
        <v>1.8807713315565142E-4</v>
      </c>
      <c r="Y187" s="57">
        <v>0</v>
      </c>
      <c r="Z187" s="57">
        <v>1.9181684533067041E-7</v>
      </c>
      <c r="AA187" s="57">
        <v>0</v>
      </c>
      <c r="AB187" s="57">
        <v>0</v>
      </c>
      <c r="AC187" s="17">
        <v>6.8101283053966335E-4</v>
      </c>
      <c r="AD187" s="12">
        <v>180</v>
      </c>
      <c r="AE187" s="16">
        <v>5</v>
      </c>
      <c r="AF187" s="17">
        <v>0.88776804448635227</v>
      </c>
      <c r="AG187" t="str">
        <f>IF(AF187&lt;='CAV Tier 1 Analysis'!$A$5,"Tier 1", "Tier 2")</f>
        <v>Tier 2</v>
      </c>
      <c r="AH187" t="str">
        <f t="shared" si="6"/>
        <v>Kansas - Tier 2</v>
      </c>
      <c r="AI187" t="str">
        <f t="shared" si="7"/>
        <v>Rozel, City Of - Tier 2</v>
      </c>
    </row>
    <row r="188" spans="1:35" x14ac:dyDescent="0.3">
      <c r="A188">
        <v>181</v>
      </c>
      <c r="B188">
        <v>7</v>
      </c>
      <c r="C188" t="s">
        <v>28</v>
      </c>
      <c r="D188" t="s">
        <v>2872</v>
      </c>
      <c r="E188" t="s">
        <v>4536</v>
      </c>
      <c r="F188" t="s">
        <v>1003</v>
      </c>
      <c r="G188" s="56">
        <v>4.93947</v>
      </c>
      <c r="H188">
        <v>3</v>
      </c>
      <c r="I188">
        <v>0</v>
      </c>
      <c r="J188" s="12">
        <v>5</v>
      </c>
      <c r="K188" s="12">
        <v>7</v>
      </c>
      <c r="L188">
        <v>0</v>
      </c>
      <c r="M188">
        <v>0</v>
      </c>
      <c r="N188" s="12">
        <v>0</v>
      </c>
      <c r="O188" s="12">
        <v>2250.6736774777228</v>
      </c>
      <c r="P188" s="12">
        <v>2201.9463137791649</v>
      </c>
      <c r="Q188">
        <v>0</v>
      </c>
      <c r="R188" s="57">
        <v>1.064191069774302E-4</v>
      </c>
      <c r="S188" s="57">
        <v>2.5176233635448137E-4</v>
      </c>
      <c r="T188" s="57">
        <v>0</v>
      </c>
      <c r="U188" s="57">
        <v>1.481570949320709E-3</v>
      </c>
      <c r="V188" s="57">
        <v>3.1207338697474842E-3</v>
      </c>
      <c r="W188" s="57">
        <v>0</v>
      </c>
      <c r="X188" s="57">
        <v>0</v>
      </c>
      <c r="Y188" s="57">
        <v>0</v>
      </c>
      <c r="Z188" s="57">
        <v>8.509142238464477E-4</v>
      </c>
      <c r="AA188" s="57">
        <v>1.6689211880929729E-3</v>
      </c>
      <c r="AB188" s="57">
        <v>0</v>
      </c>
      <c r="AC188" s="17">
        <v>6.8002924312177506E-4</v>
      </c>
      <c r="AD188" s="12">
        <v>181</v>
      </c>
      <c r="AE188" s="16">
        <v>5</v>
      </c>
      <c r="AF188" s="17">
        <v>0.8884480737294741</v>
      </c>
      <c r="AG188" t="str">
        <f>IF(AF188&lt;='CAV Tier 1 Analysis'!$A$5,"Tier 1", "Tier 2")</f>
        <v>Tier 2</v>
      </c>
      <c r="AH188" t="str">
        <f t="shared" si="6"/>
        <v>Kansas - Tier 2</v>
      </c>
      <c r="AI188" t="str">
        <f t="shared" si="7"/>
        <v>Russell, City Of - Tier 2</v>
      </c>
    </row>
    <row r="189" spans="1:35" x14ac:dyDescent="0.3">
      <c r="A189">
        <v>182</v>
      </c>
      <c r="B189">
        <v>7</v>
      </c>
      <c r="C189" t="s">
        <v>28</v>
      </c>
      <c r="D189" t="s">
        <v>2511</v>
      </c>
      <c r="E189" t="s">
        <v>4418</v>
      </c>
      <c r="F189" t="s">
        <v>1863</v>
      </c>
      <c r="G189" s="56">
        <v>11.271559999999999</v>
      </c>
      <c r="H189">
        <v>10</v>
      </c>
      <c r="I189">
        <v>0</v>
      </c>
      <c r="J189" s="12">
        <v>7.2</v>
      </c>
      <c r="K189" s="12">
        <v>1.4</v>
      </c>
      <c r="L189">
        <v>0</v>
      </c>
      <c r="M189" s="12">
        <v>2.2722001213674057</v>
      </c>
      <c r="N189" s="12">
        <v>184.58562686342722</v>
      </c>
      <c r="O189" s="12">
        <v>2007.6000253163463</v>
      </c>
      <c r="P189">
        <v>0</v>
      </c>
      <c r="Q189">
        <v>0</v>
      </c>
      <c r="R189" s="57">
        <v>2.4284171164973631E-4</v>
      </c>
      <c r="S189" s="57">
        <v>8.3920778784827123E-4</v>
      </c>
      <c r="T189" s="57">
        <v>0</v>
      </c>
      <c r="U189" s="57">
        <v>2.1334621670218213E-3</v>
      </c>
      <c r="V189" s="57">
        <v>6.2414677394949684E-4</v>
      </c>
      <c r="W189" s="57">
        <v>0</v>
      </c>
      <c r="X189" s="57">
        <v>4.2734888478270487E-4</v>
      </c>
      <c r="Y189" s="57">
        <v>2.4381904393326668E-3</v>
      </c>
      <c r="Z189" s="57">
        <v>7.5901514929992608E-4</v>
      </c>
      <c r="AA189" s="57">
        <v>0</v>
      </c>
      <c r="AB189" s="57">
        <v>0</v>
      </c>
      <c r="AC189" s="17">
        <v>6.7856481035314753E-4</v>
      </c>
      <c r="AD189" s="12">
        <v>182</v>
      </c>
      <c r="AE189" s="16">
        <v>5</v>
      </c>
      <c r="AF189" s="17">
        <v>0.88912663853982721</v>
      </c>
      <c r="AG189" t="str">
        <f>IF(AF189&lt;='CAV Tier 1 Analysis'!$A$5,"Tier 1", "Tier 2")</f>
        <v>Tier 2</v>
      </c>
      <c r="AH189" t="str">
        <f t="shared" si="6"/>
        <v>Kansas - Tier 2</v>
      </c>
      <c r="AI189" t="str">
        <f t="shared" si="7"/>
        <v>Desoto, City Of - Tier 2</v>
      </c>
    </row>
    <row r="190" spans="1:35" x14ac:dyDescent="0.3">
      <c r="A190">
        <v>183</v>
      </c>
      <c r="B190">
        <v>7</v>
      </c>
      <c r="C190" t="s">
        <v>28</v>
      </c>
      <c r="D190" t="s">
        <v>2981</v>
      </c>
      <c r="E190" t="s">
        <v>4668</v>
      </c>
      <c r="F190" t="s">
        <v>856</v>
      </c>
      <c r="G190" s="56">
        <v>3.03416</v>
      </c>
      <c r="H190">
        <v>1</v>
      </c>
      <c r="I190">
        <v>0</v>
      </c>
      <c r="J190" s="12">
        <v>12</v>
      </c>
      <c r="K190" s="12">
        <v>8</v>
      </c>
      <c r="L190">
        <v>0</v>
      </c>
      <c r="M190">
        <v>0</v>
      </c>
      <c r="N190" s="12">
        <v>0</v>
      </c>
      <c r="O190" s="12">
        <v>184.83520831544155</v>
      </c>
      <c r="P190" s="12">
        <v>157.21845163515823</v>
      </c>
      <c r="Q190">
        <v>0</v>
      </c>
      <c r="R190" s="57">
        <v>6.5369887381974099E-5</v>
      </c>
      <c r="S190" s="57">
        <v>8.3920778784827123E-5</v>
      </c>
      <c r="T190" s="57">
        <v>0</v>
      </c>
      <c r="U190" s="57">
        <v>3.5557702783697016E-3</v>
      </c>
      <c r="V190" s="57">
        <v>3.5665529939971248E-3</v>
      </c>
      <c r="W190" s="57">
        <v>0</v>
      </c>
      <c r="X190" s="57">
        <v>0</v>
      </c>
      <c r="Y190" s="57">
        <v>0</v>
      </c>
      <c r="Z190" s="57">
        <v>6.9880813641313478E-5</v>
      </c>
      <c r="AA190" s="57">
        <v>1.1916058236804074E-4</v>
      </c>
      <c r="AB190" s="57">
        <v>0</v>
      </c>
      <c r="AC190" s="17">
        <v>6.7824139404936204E-4</v>
      </c>
      <c r="AD190" s="12">
        <v>183</v>
      </c>
      <c r="AE190" s="16">
        <v>5</v>
      </c>
      <c r="AF190" s="17">
        <v>0.88980487993387658</v>
      </c>
      <c r="AG190" t="str">
        <f>IF(AF190&lt;='CAV Tier 1 Analysis'!$A$5,"Tier 1", "Tier 2")</f>
        <v>Tier 2</v>
      </c>
      <c r="AH190" t="str">
        <f t="shared" si="6"/>
        <v>Kansas - Tier 2</v>
      </c>
      <c r="AI190" t="str">
        <f t="shared" si="7"/>
        <v>Yates Center, City Of - Tier 2</v>
      </c>
    </row>
    <row r="191" spans="1:35" x14ac:dyDescent="0.3">
      <c r="A191">
        <v>184</v>
      </c>
      <c r="B191">
        <v>7</v>
      </c>
      <c r="C191" t="s">
        <v>28</v>
      </c>
      <c r="D191" t="s">
        <v>2815</v>
      </c>
      <c r="E191" t="s">
        <v>4466</v>
      </c>
      <c r="F191" t="s">
        <v>1403</v>
      </c>
      <c r="G191" s="56">
        <v>1.5202399999999998</v>
      </c>
      <c r="H191">
        <v>10</v>
      </c>
      <c r="I191">
        <v>0</v>
      </c>
      <c r="J191" s="12">
        <v>8</v>
      </c>
      <c r="K191" s="12">
        <v>5</v>
      </c>
      <c r="L191">
        <v>0</v>
      </c>
      <c r="M191">
        <v>0</v>
      </c>
      <c r="N191" s="12">
        <v>20.92249442379822</v>
      </c>
      <c r="O191" s="12">
        <v>1442.3046449317787</v>
      </c>
      <c r="P191" s="12">
        <v>1396.9907978852114</v>
      </c>
      <c r="Q191">
        <v>0</v>
      </c>
      <c r="R191" s="57">
        <v>3.275302475596946E-5</v>
      </c>
      <c r="S191" s="57">
        <v>8.3920778784827123E-4</v>
      </c>
      <c r="T191" s="57">
        <v>0</v>
      </c>
      <c r="U191" s="57">
        <v>2.3705135189131346E-3</v>
      </c>
      <c r="V191" s="57">
        <v>2.229095621248203E-3</v>
      </c>
      <c r="W191" s="57">
        <v>0</v>
      </c>
      <c r="X191" s="57">
        <v>0</v>
      </c>
      <c r="Y191" s="57">
        <v>2.7636510349118246E-4</v>
      </c>
      <c r="Z191" s="57">
        <v>5.4529341582189382E-4</v>
      </c>
      <c r="AA191" s="57">
        <v>1.0588212471720425E-3</v>
      </c>
      <c r="AB191" s="57">
        <v>0</v>
      </c>
      <c r="AC191" s="17">
        <v>6.6836815629551789E-4</v>
      </c>
      <c r="AD191" s="12">
        <v>184</v>
      </c>
      <c r="AE191" s="16">
        <v>5</v>
      </c>
      <c r="AF191" s="17">
        <v>0.89047324809017214</v>
      </c>
      <c r="AG191" t="str">
        <f>IF(AF191&lt;='CAV Tier 1 Analysis'!$A$5,"Tier 1", "Tier 2")</f>
        <v>Tier 2</v>
      </c>
      <c r="AH191" t="str">
        <f t="shared" si="6"/>
        <v>Kansas - Tier 2</v>
      </c>
      <c r="AI191" t="str">
        <f t="shared" si="7"/>
        <v>Lindsborg, City Of - Tier 2</v>
      </c>
    </row>
    <row r="192" spans="1:35" x14ac:dyDescent="0.3">
      <c r="A192">
        <v>185</v>
      </c>
      <c r="B192">
        <v>7</v>
      </c>
      <c r="C192" t="s">
        <v>28</v>
      </c>
      <c r="D192" t="s">
        <v>2837</v>
      </c>
      <c r="E192" t="s">
        <v>4494</v>
      </c>
      <c r="F192" t="s">
        <v>494</v>
      </c>
      <c r="G192" s="56">
        <v>3.5250700000000004</v>
      </c>
      <c r="H192">
        <v>0</v>
      </c>
      <c r="I192">
        <v>0</v>
      </c>
      <c r="J192" s="12">
        <v>10</v>
      </c>
      <c r="K192" s="12">
        <v>6</v>
      </c>
      <c r="M192">
        <v>0</v>
      </c>
      <c r="N192">
        <v>0</v>
      </c>
      <c r="O192" s="12">
        <v>1478.0833079370332</v>
      </c>
      <c r="P192" s="12">
        <v>1403.0649913865627</v>
      </c>
      <c r="Q192" s="12">
        <v>0</v>
      </c>
      <c r="R192" s="57">
        <v>7.5946367005555227E-5</v>
      </c>
      <c r="S192" s="57">
        <v>0</v>
      </c>
      <c r="T192" s="57">
        <v>0</v>
      </c>
      <c r="U192" s="57">
        <v>2.9631418986414181E-3</v>
      </c>
      <c r="V192" s="57">
        <v>2.6749147454978436E-3</v>
      </c>
      <c r="W192" s="57">
        <v>0</v>
      </c>
      <c r="X192" s="57">
        <v>0</v>
      </c>
      <c r="Y192" s="57">
        <v>0</v>
      </c>
      <c r="Z192" s="57">
        <v>5.5882028716092245E-4</v>
      </c>
      <c r="AA192" s="57">
        <v>1.0634250607035284E-3</v>
      </c>
      <c r="AB192" s="57">
        <v>0</v>
      </c>
      <c r="AC192" s="17">
        <v>6.6693166900084241E-4</v>
      </c>
      <c r="AD192" s="12">
        <v>185</v>
      </c>
      <c r="AE192" s="16">
        <v>5</v>
      </c>
      <c r="AF192" s="17">
        <v>0.89114017975917303</v>
      </c>
      <c r="AG192" t="str">
        <f>IF(AF192&lt;='CAV Tier 1 Analysis'!$A$5,"Tier 1", "Tier 2")</f>
        <v>Tier 2</v>
      </c>
      <c r="AH192" t="str">
        <f t="shared" si="6"/>
        <v>Kansas - Tier 2</v>
      </c>
      <c r="AI192" t="str">
        <f t="shared" si="7"/>
        <v>Osage City, City Of - Tier 2</v>
      </c>
    </row>
    <row r="193" spans="1:35" x14ac:dyDescent="0.3">
      <c r="A193">
        <v>186</v>
      </c>
      <c r="B193">
        <v>7</v>
      </c>
      <c r="C193" t="s">
        <v>28</v>
      </c>
      <c r="D193" t="s">
        <v>2795</v>
      </c>
      <c r="E193" t="s">
        <v>4436</v>
      </c>
      <c r="F193" t="s">
        <v>1061</v>
      </c>
      <c r="G193" s="56">
        <v>0.92221000000000009</v>
      </c>
      <c r="H193">
        <v>22</v>
      </c>
      <c r="I193">
        <v>0</v>
      </c>
      <c r="J193" s="12">
        <v>2</v>
      </c>
      <c r="K193" s="12">
        <v>10</v>
      </c>
      <c r="L193">
        <v>0</v>
      </c>
      <c r="M193" s="12">
        <v>1.0000000000000002</v>
      </c>
      <c r="N193" s="12">
        <v>0</v>
      </c>
      <c r="O193" s="12">
        <v>203.8981802368823</v>
      </c>
      <c r="P193" s="12">
        <v>200.26290316071891</v>
      </c>
      <c r="Q193" s="12">
        <v>0</v>
      </c>
      <c r="R193" s="57">
        <v>1.9868683208047807E-5</v>
      </c>
      <c r="S193" s="57">
        <v>1.8462571332661967E-3</v>
      </c>
      <c r="T193" s="57">
        <v>0</v>
      </c>
      <c r="U193" s="57">
        <v>5.9262837972828364E-4</v>
      </c>
      <c r="V193" s="57">
        <v>4.458191242496406E-3</v>
      </c>
      <c r="W193" s="57">
        <v>0</v>
      </c>
      <c r="X193" s="57">
        <v>1.8807713315565147E-4</v>
      </c>
      <c r="Y193" s="57">
        <v>0</v>
      </c>
      <c r="Z193" s="57">
        <v>7.7087968600764471E-5</v>
      </c>
      <c r="AA193" s="57">
        <v>1.5178526387426468E-4</v>
      </c>
      <c r="AB193" s="57">
        <v>0</v>
      </c>
      <c r="AC193" s="17">
        <v>6.6671780039360138E-4</v>
      </c>
      <c r="AD193" s="12">
        <v>186</v>
      </c>
      <c r="AE193" s="16">
        <v>5</v>
      </c>
      <c r="AF193" s="17">
        <v>0.89180689755956666</v>
      </c>
      <c r="AG193" t="str">
        <f>IF(AF193&lt;='CAV Tier 1 Analysis'!$A$5,"Tier 1", "Tier 2")</f>
        <v>Tier 2</v>
      </c>
      <c r="AH193" t="str">
        <f t="shared" si="6"/>
        <v>Kansas - Tier 2</v>
      </c>
      <c r="AI193" t="str">
        <f t="shared" si="7"/>
        <v>Lakin, City Of - Tier 2</v>
      </c>
    </row>
    <row r="194" spans="1:35" x14ac:dyDescent="0.3">
      <c r="A194">
        <v>187</v>
      </c>
      <c r="B194">
        <v>7</v>
      </c>
      <c r="C194" t="s">
        <v>28</v>
      </c>
      <c r="D194" t="s">
        <v>2842</v>
      </c>
      <c r="E194" t="s">
        <v>4499</v>
      </c>
      <c r="F194" t="s">
        <v>1519</v>
      </c>
      <c r="G194" s="56">
        <v>0.14927000000000001</v>
      </c>
      <c r="H194">
        <v>6</v>
      </c>
      <c r="I194">
        <v>0</v>
      </c>
      <c r="J194" s="12">
        <v>3</v>
      </c>
      <c r="K194" s="12">
        <v>8</v>
      </c>
      <c r="L194">
        <v>1</v>
      </c>
      <c r="M194">
        <v>0</v>
      </c>
      <c r="N194" s="12">
        <v>0</v>
      </c>
      <c r="O194" s="12">
        <v>0.9522959047917775</v>
      </c>
      <c r="P194" s="12">
        <v>0</v>
      </c>
      <c r="Q194" s="12">
        <v>1.3083555119808521E-2</v>
      </c>
      <c r="R194" s="57">
        <v>3.2159685347863246E-6</v>
      </c>
      <c r="S194" s="57">
        <v>5.0352467270896274E-4</v>
      </c>
      <c r="T194" s="57">
        <v>0</v>
      </c>
      <c r="U194" s="57">
        <v>8.889425695924254E-4</v>
      </c>
      <c r="V194" s="57">
        <v>3.5665529939971248E-3</v>
      </c>
      <c r="W194" s="57">
        <v>2.34192037470726E-3</v>
      </c>
      <c r="X194" s="57">
        <v>0</v>
      </c>
      <c r="Y194" s="57">
        <v>0</v>
      </c>
      <c r="Z194" s="57">
        <v>3.6003537021242234E-7</v>
      </c>
      <c r="AA194" s="57">
        <v>0</v>
      </c>
      <c r="AB194" s="57">
        <v>5.3100894531567682E-8</v>
      </c>
      <c r="AC194" s="17">
        <v>6.6405179234593672E-4</v>
      </c>
      <c r="AD194" s="12">
        <v>187</v>
      </c>
      <c r="AE194" s="16">
        <v>5</v>
      </c>
      <c r="AF194" s="17">
        <v>0.89247094935191262</v>
      </c>
      <c r="AG194" t="str">
        <f>IF(AF194&lt;='CAV Tier 1 Analysis'!$A$5,"Tier 1", "Tier 2")</f>
        <v>Tier 2</v>
      </c>
      <c r="AH194" t="str">
        <f t="shared" si="6"/>
        <v>Kansas - Tier 2</v>
      </c>
      <c r="AI194" t="str">
        <f t="shared" si="7"/>
        <v>Culver,City Of - Tier 2</v>
      </c>
    </row>
    <row r="195" spans="1:35" x14ac:dyDescent="0.3">
      <c r="A195">
        <v>188</v>
      </c>
      <c r="B195">
        <v>7</v>
      </c>
      <c r="C195" t="s">
        <v>28</v>
      </c>
      <c r="D195" t="s">
        <v>2898</v>
      </c>
      <c r="E195" t="s">
        <v>4566</v>
      </c>
      <c r="F195" t="s">
        <v>1340</v>
      </c>
      <c r="G195" s="56">
        <v>0.13184999999999999</v>
      </c>
      <c r="H195">
        <v>16</v>
      </c>
      <c r="I195">
        <v>0</v>
      </c>
      <c r="J195" s="12">
        <v>11</v>
      </c>
      <c r="K195" s="12">
        <v>6</v>
      </c>
      <c r="L195">
        <v>0</v>
      </c>
      <c r="M195">
        <v>0</v>
      </c>
      <c r="N195" s="12">
        <v>0</v>
      </c>
      <c r="O195" s="12">
        <v>2.8075368490845105</v>
      </c>
      <c r="P195" s="12">
        <v>1.6752816926758878</v>
      </c>
      <c r="Q195" s="12">
        <v>0.45391314326516019</v>
      </c>
      <c r="R195" s="57">
        <v>2.8406608917503639E-6</v>
      </c>
      <c r="S195" s="57">
        <v>1.342732460557234E-3</v>
      </c>
      <c r="T195" s="57">
        <v>0</v>
      </c>
      <c r="U195" s="57">
        <v>3.2594560885055601E-3</v>
      </c>
      <c r="V195" s="57">
        <v>2.6749147454978436E-3</v>
      </c>
      <c r="W195" s="57">
        <v>0</v>
      </c>
      <c r="X195" s="57">
        <v>0</v>
      </c>
      <c r="Y195" s="57">
        <v>0</v>
      </c>
      <c r="Z195" s="57">
        <v>1.0614479845591448E-6</v>
      </c>
      <c r="AA195" s="57">
        <v>1.2697462673976228E-6</v>
      </c>
      <c r="AB195" s="57">
        <v>1.8422511103670418E-6</v>
      </c>
      <c r="AC195" s="17">
        <v>6.6219249098315564E-4</v>
      </c>
      <c r="AD195" s="12">
        <v>188</v>
      </c>
      <c r="AE195" s="16">
        <v>5</v>
      </c>
      <c r="AF195" s="17">
        <v>0.89313314184289583</v>
      </c>
      <c r="AG195" t="str">
        <f>IF(AF195&lt;='CAV Tier 1 Analysis'!$A$5,"Tier 1", "Tier 2")</f>
        <v>Tier 2</v>
      </c>
      <c r="AH195" t="str">
        <f t="shared" si="6"/>
        <v>Kansas - Tier 2</v>
      </c>
      <c r="AI195" t="str">
        <f t="shared" si="7"/>
        <v>Paxico, City Of - Tier 2</v>
      </c>
    </row>
    <row r="196" spans="1:35" x14ac:dyDescent="0.3">
      <c r="A196">
        <v>189</v>
      </c>
      <c r="B196">
        <v>7</v>
      </c>
      <c r="C196" t="s">
        <v>28</v>
      </c>
      <c r="D196" t="s">
        <v>2973</v>
      </c>
      <c r="E196" t="s">
        <v>4659</v>
      </c>
      <c r="F196" t="s">
        <v>1707</v>
      </c>
      <c r="G196" s="56">
        <v>0.50029000000000001</v>
      </c>
      <c r="H196">
        <v>22</v>
      </c>
      <c r="I196">
        <v>0</v>
      </c>
      <c r="J196" s="12">
        <v>10</v>
      </c>
      <c r="K196" s="12">
        <v>4</v>
      </c>
      <c r="L196">
        <v>0</v>
      </c>
      <c r="M196" s="12">
        <v>3.360370984828799</v>
      </c>
      <c r="N196" s="12">
        <v>0.2931739903217746</v>
      </c>
      <c r="O196" s="12">
        <v>3.8746080908249816</v>
      </c>
      <c r="P196" s="12">
        <v>0</v>
      </c>
      <c r="Q196" s="12">
        <v>0</v>
      </c>
      <c r="R196" s="57">
        <v>1.0778568354446642E-5</v>
      </c>
      <c r="S196" s="57">
        <v>1.8462571332661967E-3</v>
      </c>
      <c r="T196" s="57">
        <v>0</v>
      </c>
      <c r="U196" s="57">
        <v>2.9631418986414181E-3</v>
      </c>
      <c r="V196" s="57">
        <v>1.7832764969985624E-3</v>
      </c>
      <c r="W196" s="57">
        <v>0</v>
      </c>
      <c r="X196" s="57">
        <v>6.3200894116603355E-4</v>
      </c>
      <c r="Y196" s="57">
        <v>3.8725334816694114E-6</v>
      </c>
      <c r="Z196" s="57">
        <v>1.464876569760362E-6</v>
      </c>
      <c r="AA196" s="57">
        <v>0</v>
      </c>
      <c r="AB196" s="57">
        <v>0</v>
      </c>
      <c r="AC196" s="17">
        <v>6.5825458622528071E-4</v>
      </c>
      <c r="AD196" s="12">
        <v>189</v>
      </c>
      <c r="AE196" s="16">
        <v>5</v>
      </c>
      <c r="AF196" s="17">
        <v>0.89379139642912109</v>
      </c>
      <c r="AG196" t="str">
        <f>IF(AF196&lt;='CAV Tier 1 Analysis'!$A$5,"Tier 1", "Tier 2")</f>
        <v>Tier 2</v>
      </c>
      <c r="AH196" t="str">
        <f t="shared" si="6"/>
        <v>Kansas - Tier 2</v>
      </c>
      <c r="AI196" t="str">
        <f t="shared" si="7"/>
        <v>Pretty Prairie, City Of - Tier 2</v>
      </c>
    </row>
    <row r="197" spans="1:35" x14ac:dyDescent="0.3">
      <c r="A197">
        <v>190</v>
      </c>
      <c r="B197">
        <v>7</v>
      </c>
      <c r="C197" t="s">
        <v>28</v>
      </c>
      <c r="D197" t="s">
        <v>2239</v>
      </c>
      <c r="E197" t="s">
        <v>4370</v>
      </c>
      <c r="F197" t="s">
        <v>1256</v>
      </c>
      <c r="G197" s="56">
        <v>0.30303000000000002</v>
      </c>
      <c r="H197">
        <v>14</v>
      </c>
      <c r="I197">
        <v>0</v>
      </c>
      <c r="J197" s="12">
        <v>9</v>
      </c>
      <c r="K197" s="12">
        <v>7</v>
      </c>
      <c r="L197">
        <v>0</v>
      </c>
      <c r="M197" s="12">
        <v>1</v>
      </c>
      <c r="N197" s="12">
        <v>0</v>
      </c>
      <c r="O197" s="12">
        <v>4.5304961943793911</v>
      </c>
      <c r="P197" s="12">
        <v>2.7048155265452944</v>
      </c>
      <c r="Q197" s="12">
        <v>0</v>
      </c>
      <c r="R197" s="57">
        <v>6.5286725068419633E-6</v>
      </c>
      <c r="S197" s="57">
        <v>1.1748909029875797E-3</v>
      </c>
      <c r="T197" s="57">
        <v>0</v>
      </c>
      <c r="U197" s="57">
        <v>2.6668277087772765E-3</v>
      </c>
      <c r="V197" s="57">
        <v>3.1207338697474842E-3</v>
      </c>
      <c r="W197" s="57">
        <v>0</v>
      </c>
      <c r="X197" s="57">
        <v>1.8807713315565142E-4</v>
      </c>
      <c r="Y197" s="57">
        <v>0</v>
      </c>
      <c r="Z197" s="57">
        <v>1.7128487756607629E-6</v>
      </c>
      <c r="AA197" s="57">
        <v>2.0500608547475326E-6</v>
      </c>
      <c r="AB197" s="57">
        <v>0</v>
      </c>
      <c r="AC197" s="17">
        <v>6.5098374516411287E-4</v>
      </c>
      <c r="AD197" s="12">
        <v>190</v>
      </c>
      <c r="AE197" s="16">
        <v>5</v>
      </c>
      <c r="AF197" s="17">
        <v>0.89444238017428523</v>
      </c>
      <c r="AG197" t="str">
        <f>IF(AF197&lt;='CAV Tier 1 Analysis'!$A$5,"Tier 1", "Tier 2")</f>
        <v>Tier 2</v>
      </c>
      <c r="AH197" t="str">
        <f t="shared" si="6"/>
        <v>Kansas - Tier 2</v>
      </c>
      <c r="AI197" t="str">
        <f t="shared" si="7"/>
        <v>Moline, City Of - Tier 2</v>
      </c>
    </row>
    <row r="198" spans="1:35" x14ac:dyDescent="0.3">
      <c r="A198">
        <v>191</v>
      </c>
      <c r="B198">
        <v>7</v>
      </c>
      <c r="C198" t="s">
        <v>28</v>
      </c>
      <c r="D198" t="s">
        <v>2900</v>
      </c>
      <c r="E198" t="s">
        <v>4569</v>
      </c>
      <c r="F198" t="s">
        <v>896</v>
      </c>
      <c r="G198" s="56">
        <v>0.54230999999999996</v>
      </c>
      <c r="H198">
        <v>0</v>
      </c>
      <c r="I198">
        <v>0</v>
      </c>
      <c r="J198" s="12">
        <v>12</v>
      </c>
      <c r="K198" s="12">
        <v>8</v>
      </c>
      <c r="L198">
        <v>0</v>
      </c>
      <c r="M198">
        <v>0</v>
      </c>
      <c r="N198" s="12">
        <v>0</v>
      </c>
      <c r="O198" s="12">
        <v>1.3069067701453894</v>
      </c>
      <c r="P198" s="12">
        <v>0</v>
      </c>
      <c r="Q198" s="12">
        <v>0</v>
      </c>
      <c r="R198" s="57">
        <v>1.1683874161586196E-5</v>
      </c>
      <c r="S198" s="57">
        <v>0</v>
      </c>
      <c r="T198" s="57">
        <v>0</v>
      </c>
      <c r="U198" s="57">
        <v>3.5557702783697016E-3</v>
      </c>
      <c r="V198" s="57">
        <v>3.5665529939971248E-3</v>
      </c>
      <c r="W198" s="57">
        <v>0</v>
      </c>
      <c r="X198" s="57">
        <v>0</v>
      </c>
      <c r="Y198" s="57">
        <v>0</v>
      </c>
      <c r="Z198" s="57">
        <v>4.9410341938338995E-7</v>
      </c>
      <c r="AA198" s="57">
        <v>0</v>
      </c>
      <c r="AB198" s="57">
        <v>0</v>
      </c>
      <c r="AC198" s="17">
        <v>6.4859102272252689E-4</v>
      </c>
      <c r="AD198" s="12">
        <v>191</v>
      </c>
      <c r="AE198" s="16">
        <v>5</v>
      </c>
      <c r="AF198" s="17">
        <v>0.89509097119700776</v>
      </c>
      <c r="AG198" t="str">
        <f>IF(AF198&lt;='CAV Tier 1 Analysis'!$A$5,"Tier 1", "Tier 2")</f>
        <v>Tier 2</v>
      </c>
      <c r="AH198" t="str">
        <f t="shared" si="6"/>
        <v>Kansas - Tier 2</v>
      </c>
      <c r="AI198" t="str">
        <f t="shared" si="7"/>
        <v>Neosho Falls, City Of - Tier 2</v>
      </c>
    </row>
    <row r="199" spans="1:35" x14ac:dyDescent="0.3">
      <c r="A199">
        <v>192</v>
      </c>
      <c r="B199">
        <v>7</v>
      </c>
      <c r="C199" t="s">
        <v>28</v>
      </c>
      <c r="D199" t="s">
        <v>2904</v>
      </c>
      <c r="E199" t="s">
        <v>4574</v>
      </c>
      <c r="F199" t="s">
        <v>899</v>
      </c>
      <c r="G199" s="56">
        <v>0.39693000000000001</v>
      </c>
      <c r="H199">
        <v>0</v>
      </c>
      <c r="I199">
        <v>0</v>
      </c>
      <c r="J199" s="12">
        <v>12</v>
      </c>
      <c r="K199" s="12">
        <v>8</v>
      </c>
      <c r="L199">
        <v>0</v>
      </c>
      <c r="M199">
        <v>0</v>
      </c>
      <c r="N199" s="12">
        <v>0</v>
      </c>
      <c r="O199" s="12">
        <v>2.0478793427961097</v>
      </c>
      <c r="P199" s="12">
        <v>0</v>
      </c>
      <c r="Q199" s="12">
        <v>0</v>
      </c>
      <c r="R199" s="57">
        <v>8.5517142795788551E-6</v>
      </c>
      <c r="S199" s="57">
        <v>0</v>
      </c>
      <c r="T199" s="57">
        <v>0</v>
      </c>
      <c r="U199" s="57">
        <v>3.5557702783697016E-3</v>
      </c>
      <c r="V199" s="57">
        <v>3.5665529939971248E-3</v>
      </c>
      <c r="W199" s="57">
        <v>0</v>
      </c>
      <c r="X199" s="57">
        <v>0</v>
      </c>
      <c r="Y199" s="57">
        <v>0</v>
      </c>
      <c r="Z199" s="57">
        <v>7.742435871287134E-7</v>
      </c>
      <c r="AA199" s="57">
        <v>0</v>
      </c>
      <c r="AB199" s="57">
        <v>0</v>
      </c>
      <c r="AC199" s="17">
        <v>6.483317482030486E-4</v>
      </c>
      <c r="AD199" s="12">
        <v>192</v>
      </c>
      <c r="AE199" s="16">
        <v>5</v>
      </c>
      <c r="AF199" s="17">
        <v>0.89573930294521076</v>
      </c>
      <c r="AG199" t="str">
        <f>IF(AF199&lt;='CAV Tier 1 Analysis'!$A$5,"Tier 1", "Tier 2")</f>
        <v>Tier 2</v>
      </c>
      <c r="AH199" t="str">
        <f t="shared" si="6"/>
        <v>Kansas - Tier 2</v>
      </c>
      <c r="AI199" t="str">
        <f t="shared" si="7"/>
        <v>Toronto, City Of - Tier 2</v>
      </c>
    </row>
    <row r="200" spans="1:35" x14ac:dyDescent="0.3">
      <c r="A200">
        <v>193</v>
      </c>
      <c r="B200">
        <v>7</v>
      </c>
      <c r="C200" t="s">
        <v>28</v>
      </c>
      <c r="D200" t="s">
        <v>2380</v>
      </c>
      <c r="E200" t="s">
        <v>4305</v>
      </c>
      <c r="F200" t="s">
        <v>1105</v>
      </c>
      <c r="G200" s="56">
        <v>1.4816199999999999</v>
      </c>
      <c r="H200">
        <v>6</v>
      </c>
      <c r="I200">
        <v>0</v>
      </c>
      <c r="J200" s="12">
        <v>5</v>
      </c>
      <c r="K200" s="12">
        <v>8</v>
      </c>
      <c r="L200">
        <v>0</v>
      </c>
      <c r="M200">
        <v>0</v>
      </c>
      <c r="N200" s="12">
        <v>48.751171395559787</v>
      </c>
      <c r="O200" s="12">
        <v>823.91635558177984</v>
      </c>
      <c r="P200" s="12">
        <v>777.99975388723203</v>
      </c>
      <c r="Q200" s="12">
        <v>0</v>
      </c>
      <c r="R200" s="57">
        <v>3.192097072760845E-5</v>
      </c>
      <c r="S200" s="57">
        <v>5.0352467270896274E-4</v>
      </c>
      <c r="T200" s="57">
        <v>0</v>
      </c>
      <c r="U200" s="57">
        <v>1.481570949320709E-3</v>
      </c>
      <c r="V200" s="57">
        <v>3.5665529939971248E-3</v>
      </c>
      <c r="W200" s="57">
        <v>0</v>
      </c>
      <c r="X200" s="57">
        <v>0</v>
      </c>
      <c r="Y200" s="57">
        <v>6.4395393088145824E-4</v>
      </c>
      <c r="Z200" s="57">
        <v>3.114987984441842E-4</v>
      </c>
      <c r="AA200" s="57">
        <v>5.8966935999682122E-4</v>
      </c>
      <c r="AB200" s="57">
        <v>0</v>
      </c>
      <c r="AC200" s="17">
        <v>6.4806287964335179E-4</v>
      </c>
      <c r="AD200" s="12">
        <v>193</v>
      </c>
      <c r="AE200" s="16">
        <v>5</v>
      </c>
      <c r="AF200" s="17">
        <v>0.89638736582485412</v>
      </c>
      <c r="AG200" t="str">
        <f>IF(AF200&lt;='CAV Tier 1 Analysis'!$A$5,"Tier 1", "Tier 2")</f>
        <v>Tier 2</v>
      </c>
      <c r="AH200" t="str">
        <f t="shared" ref="AH200:AH263" si="8">C200&amp;" - "&amp;AG200</f>
        <v>Kansas - Tier 2</v>
      </c>
      <c r="AI200" t="str">
        <f t="shared" ref="AI200:AI263" si="9">D200&amp;" - "&amp;AG200</f>
        <v>Humboldt, City Of - Tier 2</v>
      </c>
    </row>
    <row r="201" spans="1:35" x14ac:dyDescent="0.3">
      <c r="A201">
        <v>194</v>
      </c>
      <c r="B201">
        <v>7</v>
      </c>
      <c r="C201" t="s">
        <v>28</v>
      </c>
      <c r="D201" t="s">
        <v>2140</v>
      </c>
      <c r="E201" t="s">
        <v>4617</v>
      </c>
      <c r="F201" t="s">
        <v>1922</v>
      </c>
      <c r="G201" s="56">
        <v>1.07884</v>
      </c>
      <c r="H201">
        <v>5</v>
      </c>
      <c r="I201">
        <v>0</v>
      </c>
      <c r="J201" s="12">
        <v>11</v>
      </c>
      <c r="K201" s="12">
        <v>1</v>
      </c>
      <c r="L201">
        <v>1</v>
      </c>
      <c r="M201" s="12">
        <v>2.9403804085870009</v>
      </c>
      <c r="N201" s="12">
        <v>0.71738068068779404</v>
      </c>
      <c r="O201" s="12">
        <v>93.665207175950087</v>
      </c>
      <c r="P201" s="12">
        <v>0</v>
      </c>
      <c r="Q201" s="12">
        <v>4.5562269016246546</v>
      </c>
      <c r="R201" s="57">
        <v>2.3243220299248866E-5</v>
      </c>
      <c r="S201" s="57">
        <v>4.1960389392413562E-4</v>
      </c>
      <c r="T201" s="57">
        <v>0</v>
      </c>
      <c r="U201" s="57">
        <v>3.2594560885055601E-3</v>
      </c>
      <c r="V201" s="57">
        <v>4.458191242496406E-4</v>
      </c>
      <c r="W201" s="57">
        <v>2.34192037470726E-3</v>
      </c>
      <c r="X201" s="57">
        <v>5.5301831763408609E-4</v>
      </c>
      <c r="Y201" s="57">
        <v>9.4758771131681188E-6</v>
      </c>
      <c r="Z201" s="57">
        <v>3.5412089217153595E-5</v>
      </c>
      <c r="AA201" s="57">
        <v>0</v>
      </c>
      <c r="AB201" s="57">
        <v>1.8491894744935579E-5</v>
      </c>
      <c r="AC201" s="17">
        <v>6.4604008003592631E-4</v>
      </c>
      <c r="AD201" s="12">
        <v>194</v>
      </c>
      <c r="AE201" s="16">
        <v>5</v>
      </c>
      <c r="AF201" s="17">
        <v>0.89703340590489</v>
      </c>
      <c r="AG201" t="str">
        <f>IF(AF201&lt;='CAV Tier 1 Analysis'!$A$5,"Tier 1", "Tier 2")</f>
        <v>Tier 2</v>
      </c>
      <c r="AH201" t="str">
        <f t="shared" si="8"/>
        <v>Kansas - Tier 2</v>
      </c>
      <c r="AI201" t="str">
        <f t="shared" si="9"/>
        <v>Clearwater, City Of - Tier 2</v>
      </c>
    </row>
    <row r="202" spans="1:35" x14ac:dyDescent="0.3">
      <c r="A202">
        <v>195</v>
      </c>
      <c r="B202">
        <v>7</v>
      </c>
      <c r="C202" t="s">
        <v>28</v>
      </c>
      <c r="D202" t="s">
        <v>2926</v>
      </c>
      <c r="E202" t="s">
        <v>4600</v>
      </c>
      <c r="F202" t="s">
        <v>1645</v>
      </c>
      <c r="G202" s="56">
        <v>1.6555299999999999</v>
      </c>
      <c r="H202">
        <v>3</v>
      </c>
      <c r="I202">
        <v>0</v>
      </c>
      <c r="J202" s="12">
        <v>15.5</v>
      </c>
      <c r="K202" s="12">
        <v>1.75</v>
      </c>
      <c r="L202">
        <v>0</v>
      </c>
      <c r="M202" s="12">
        <v>0.9758385532125663</v>
      </c>
      <c r="N202" s="12">
        <v>8.6076824617297394</v>
      </c>
      <c r="O202" s="12">
        <v>1030.3146958628615</v>
      </c>
      <c r="P202" s="12">
        <v>978.55856648692418</v>
      </c>
      <c r="Q202" s="12">
        <v>0</v>
      </c>
      <c r="R202" s="57">
        <v>3.5667799212131062E-5</v>
      </c>
      <c r="S202" s="57">
        <v>2.5176233635448137E-4</v>
      </c>
      <c r="T202" s="57">
        <v>0</v>
      </c>
      <c r="U202" s="57">
        <v>4.5928699428941979E-3</v>
      </c>
      <c r="V202" s="57">
        <v>7.8018346743687105E-4</v>
      </c>
      <c r="W202" s="57">
        <v>0</v>
      </c>
      <c r="X202" s="57">
        <v>1.8353291751097806E-4</v>
      </c>
      <c r="Y202" s="57">
        <v>1.1369882606585122E-4</v>
      </c>
      <c r="Z202" s="57">
        <v>3.8953200480410974E-4</v>
      </c>
      <c r="AA202" s="57">
        <v>7.4167890251465173E-4</v>
      </c>
      <c r="AB202" s="57">
        <v>0</v>
      </c>
      <c r="AC202" s="17">
        <v>6.4444783607211554E-4</v>
      </c>
      <c r="AD202" s="12">
        <v>195</v>
      </c>
      <c r="AE202" s="16">
        <v>5</v>
      </c>
      <c r="AF202" s="17">
        <v>0.8976778537409621</v>
      </c>
      <c r="AG202" t="str">
        <f>IF(AF202&lt;='CAV Tier 1 Analysis'!$A$5,"Tier 1", "Tier 2")</f>
        <v>Tier 2</v>
      </c>
      <c r="AH202" t="str">
        <f t="shared" si="8"/>
        <v>Kansas - Tier 2</v>
      </c>
      <c r="AI202" t="str">
        <f t="shared" si="9"/>
        <v>Rose Hill, City Of - Tier 2</v>
      </c>
    </row>
    <row r="203" spans="1:35" x14ac:dyDescent="0.3">
      <c r="A203">
        <v>196</v>
      </c>
      <c r="B203">
        <v>7</v>
      </c>
      <c r="C203" t="s">
        <v>28</v>
      </c>
      <c r="D203" t="s">
        <v>2117</v>
      </c>
      <c r="E203" t="s">
        <v>4492</v>
      </c>
      <c r="F203" t="s">
        <v>1274</v>
      </c>
      <c r="G203" s="56">
        <v>0.71210000000000007</v>
      </c>
      <c r="H203">
        <v>2</v>
      </c>
      <c r="I203">
        <v>0</v>
      </c>
      <c r="J203" s="12">
        <v>10</v>
      </c>
      <c r="K203" s="12">
        <v>6</v>
      </c>
      <c r="L203">
        <v>0</v>
      </c>
      <c r="M203" s="12">
        <v>3.6629686841735714</v>
      </c>
      <c r="N203" s="12">
        <v>13.540043863865154</v>
      </c>
      <c r="O203" s="12">
        <v>338.24441686304976</v>
      </c>
      <c r="P203" s="12">
        <v>323.08995376995091</v>
      </c>
      <c r="Q203" s="12">
        <v>0</v>
      </c>
      <c r="R203" s="57">
        <v>1.5341938725941863E-5</v>
      </c>
      <c r="S203" s="57">
        <v>1.6784155756965425E-4</v>
      </c>
      <c r="T203" s="57">
        <v>0</v>
      </c>
      <c r="U203" s="57">
        <v>2.9631418986414181E-3</v>
      </c>
      <c r="V203" s="57">
        <v>2.6749147454978436E-3</v>
      </c>
      <c r="W203" s="57">
        <v>0</v>
      </c>
      <c r="X203" s="57">
        <v>6.889206489582941E-4</v>
      </c>
      <c r="Y203" s="57">
        <v>1.7885035827544174E-4</v>
      </c>
      <c r="Z203" s="57">
        <v>1.2788037125309346E-4</v>
      </c>
      <c r="AA203" s="57">
        <v>2.4487957137393139E-4</v>
      </c>
      <c r="AB203" s="57">
        <v>0</v>
      </c>
      <c r="AC203" s="17">
        <v>6.4197919002687454E-4</v>
      </c>
      <c r="AD203" s="12">
        <v>196</v>
      </c>
      <c r="AE203" s="16">
        <v>5</v>
      </c>
      <c r="AF203" s="17">
        <v>0.89831983293098894</v>
      </c>
      <c r="AG203" t="str">
        <f>IF(AF203&lt;='CAV Tier 1 Analysis'!$A$5,"Tier 1", "Tier 2")</f>
        <v>Tier 2</v>
      </c>
      <c r="AH203" t="str">
        <f t="shared" si="8"/>
        <v>Kansas - Tier 2</v>
      </c>
      <c r="AI203" t="str">
        <f t="shared" si="9"/>
        <v>Carbondale, City Of - Tier 2</v>
      </c>
    </row>
    <row r="204" spans="1:35" x14ac:dyDescent="0.3">
      <c r="A204">
        <v>197</v>
      </c>
      <c r="B204">
        <v>7</v>
      </c>
      <c r="C204" t="s">
        <v>28</v>
      </c>
      <c r="D204" t="s">
        <v>2234</v>
      </c>
      <c r="E204" t="s">
        <v>4633</v>
      </c>
      <c r="F204" t="s">
        <v>1272</v>
      </c>
      <c r="G204" s="56">
        <v>1.98915</v>
      </c>
      <c r="H204">
        <v>1</v>
      </c>
      <c r="I204">
        <v>0</v>
      </c>
      <c r="J204" s="12">
        <v>12</v>
      </c>
      <c r="K204" s="12">
        <v>5</v>
      </c>
      <c r="L204">
        <v>0</v>
      </c>
      <c r="M204">
        <v>0</v>
      </c>
      <c r="N204" s="12">
        <v>0</v>
      </c>
      <c r="O204" s="12">
        <v>982.71665034576858</v>
      </c>
      <c r="P204" s="12">
        <v>954.49954269597879</v>
      </c>
      <c r="Q204" s="12">
        <v>0</v>
      </c>
      <c r="R204" s="57">
        <v>4.285552228157176E-5</v>
      </c>
      <c r="S204" s="57">
        <v>8.3920778784827123E-5</v>
      </c>
      <c r="T204" s="57">
        <v>0</v>
      </c>
      <c r="U204" s="57">
        <v>3.5557702783697016E-3</v>
      </c>
      <c r="V204" s="57">
        <v>2.229095621248203E-3</v>
      </c>
      <c r="W204" s="57">
        <v>0</v>
      </c>
      <c r="X204" s="57">
        <v>0</v>
      </c>
      <c r="Y204" s="57">
        <v>0</v>
      </c>
      <c r="Z204" s="57">
        <v>3.7153656887615479E-4</v>
      </c>
      <c r="AA204" s="57">
        <v>7.2344384641075045E-4</v>
      </c>
      <c r="AB204" s="57">
        <v>0</v>
      </c>
      <c r="AC204" s="17">
        <v>6.3696569236101896E-4</v>
      </c>
      <c r="AD204" s="12">
        <v>197</v>
      </c>
      <c r="AE204" s="16">
        <v>5</v>
      </c>
      <c r="AF204" s="17">
        <v>0.89895679862334998</v>
      </c>
      <c r="AG204" t="str">
        <f>IF(AF204&lt;='CAV Tier 1 Analysis'!$A$5,"Tier 1", "Tier 2")</f>
        <v>Tier 2</v>
      </c>
      <c r="AH204" t="str">
        <f t="shared" si="8"/>
        <v>Kansas - Tier 2</v>
      </c>
      <c r="AI204" t="str">
        <f t="shared" si="9"/>
        <v>Hillsboro, City Of - Tier 2</v>
      </c>
    </row>
    <row r="205" spans="1:35" x14ac:dyDescent="0.3">
      <c r="A205">
        <v>198</v>
      </c>
      <c r="B205">
        <v>7</v>
      </c>
      <c r="C205" t="s">
        <v>28</v>
      </c>
      <c r="D205" t="s">
        <v>2106</v>
      </c>
      <c r="E205" t="s">
        <v>4491</v>
      </c>
      <c r="F205" t="s">
        <v>1367</v>
      </c>
      <c r="G205" s="56">
        <v>0.85395999999999994</v>
      </c>
      <c r="H205">
        <v>9</v>
      </c>
      <c r="I205">
        <v>0</v>
      </c>
      <c r="J205" s="12">
        <v>10</v>
      </c>
      <c r="K205" s="12">
        <v>6</v>
      </c>
      <c r="L205">
        <v>0</v>
      </c>
      <c r="M205" s="12">
        <v>2</v>
      </c>
      <c r="N205" s="12">
        <v>0</v>
      </c>
      <c r="O205" s="12">
        <v>168.40842105263158</v>
      </c>
      <c r="P205" s="12">
        <v>150.23498290773239</v>
      </c>
      <c r="Q205" s="12">
        <v>0</v>
      </c>
      <c r="R205" s="57">
        <v>1.8398261472272588E-5</v>
      </c>
      <c r="S205" s="57">
        <v>7.5528700906344411E-4</v>
      </c>
      <c r="T205" s="57">
        <v>0</v>
      </c>
      <c r="U205" s="57">
        <v>2.9631418986414181E-3</v>
      </c>
      <c r="V205" s="57">
        <v>2.6749147454978436E-3</v>
      </c>
      <c r="W205" s="57">
        <v>0</v>
      </c>
      <c r="X205" s="57">
        <v>3.7615426631130283E-4</v>
      </c>
      <c r="Y205" s="57">
        <v>0</v>
      </c>
      <c r="Z205" s="57">
        <v>6.3670323389483979E-5</v>
      </c>
      <c r="AA205" s="57">
        <v>1.1386760185682082E-4</v>
      </c>
      <c r="AB205" s="57">
        <v>0</v>
      </c>
      <c r="AC205" s="17">
        <v>6.3322128238478049E-4</v>
      </c>
      <c r="AD205" s="12">
        <v>198</v>
      </c>
      <c r="AE205" s="16">
        <v>5</v>
      </c>
      <c r="AF205" s="17">
        <v>0.89959001990573473</v>
      </c>
      <c r="AG205" t="str">
        <f>IF(AF205&lt;='CAV Tier 1 Analysis'!$A$5,"Tier 1", "Tier 2")</f>
        <v>Tier 2</v>
      </c>
      <c r="AH205" t="str">
        <f t="shared" si="8"/>
        <v>Kansas - Tier 2</v>
      </c>
      <c r="AI205" t="str">
        <f t="shared" si="9"/>
        <v>Burlingame, City Of - Tier 2</v>
      </c>
    </row>
    <row r="206" spans="1:35" x14ac:dyDescent="0.3">
      <c r="A206">
        <v>199</v>
      </c>
      <c r="B206">
        <v>7</v>
      </c>
      <c r="C206" t="s">
        <v>28</v>
      </c>
      <c r="D206" t="s">
        <v>2812</v>
      </c>
      <c r="E206" t="s">
        <v>4460</v>
      </c>
      <c r="F206" t="s">
        <v>1488</v>
      </c>
      <c r="G206" s="56">
        <v>1.2179500000000001</v>
      </c>
      <c r="H206">
        <v>10</v>
      </c>
      <c r="I206">
        <v>0</v>
      </c>
      <c r="J206" s="12">
        <v>12</v>
      </c>
      <c r="K206" s="12">
        <v>5</v>
      </c>
      <c r="L206">
        <v>0</v>
      </c>
      <c r="M206" s="12">
        <v>0.70390410115357771</v>
      </c>
      <c r="N206" s="12">
        <v>6.0771026886791022</v>
      </c>
      <c r="O206" s="12">
        <v>39.308415197737787</v>
      </c>
      <c r="P206" s="12">
        <v>22.031173027935907</v>
      </c>
      <c r="Q206" s="12">
        <v>0</v>
      </c>
      <c r="R206" s="57">
        <v>2.6240295283332243E-5</v>
      </c>
      <c r="S206" s="57">
        <v>8.3920778784827123E-4</v>
      </c>
      <c r="T206" s="57">
        <v>0</v>
      </c>
      <c r="U206" s="57">
        <v>3.5557702783697016E-3</v>
      </c>
      <c r="V206" s="57">
        <v>2.229095621248203E-3</v>
      </c>
      <c r="W206" s="57">
        <v>0</v>
      </c>
      <c r="X206" s="57">
        <v>1.3238826536147056E-4</v>
      </c>
      <c r="Y206" s="57">
        <v>8.0272413005067069E-5</v>
      </c>
      <c r="Z206" s="57">
        <v>1.4861367928780083E-5</v>
      </c>
      <c r="AA206" s="57">
        <v>1.6698087158065099E-5</v>
      </c>
      <c r="AB206" s="57">
        <v>0</v>
      </c>
      <c r="AC206" s="17">
        <v>6.2677582874571733E-4</v>
      </c>
      <c r="AD206" s="12">
        <v>199</v>
      </c>
      <c r="AE206" s="16">
        <v>5</v>
      </c>
      <c r="AF206" s="17">
        <v>0.90021679573448043</v>
      </c>
      <c r="AG206" t="str">
        <f>IF(AF206&lt;='CAV Tier 1 Analysis'!$A$5,"Tier 1", "Tier 2")</f>
        <v>Tier 2</v>
      </c>
      <c r="AH206" t="str">
        <f t="shared" si="8"/>
        <v>Kansas - Tier 2</v>
      </c>
      <c r="AI206" t="str">
        <f t="shared" si="9"/>
        <v>Peabody, City Of - Tier 2</v>
      </c>
    </row>
    <row r="207" spans="1:35" x14ac:dyDescent="0.3">
      <c r="A207">
        <v>200</v>
      </c>
      <c r="B207">
        <v>7</v>
      </c>
      <c r="C207" t="s">
        <v>28</v>
      </c>
      <c r="D207" t="s">
        <v>2720</v>
      </c>
      <c r="E207" t="s">
        <v>4330</v>
      </c>
      <c r="F207" t="s">
        <v>1369</v>
      </c>
      <c r="G207" s="56">
        <v>0.14415</v>
      </c>
      <c r="H207">
        <v>3</v>
      </c>
      <c r="I207">
        <v>0</v>
      </c>
      <c r="J207" s="12">
        <v>10</v>
      </c>
      <c r="K207" s="12">
        <v>6</v>
      </c>
      <c r="L207">
        <v>0</v>
      </c>
      <c r="M207" s="12">
        <v>5</v>
      </c>
      <c r="N207" s="12">
        <v>0</v>
      </c>
      <c r="O207" s="12">
        <v>0.28202846219652222</v>
      </c>
      <c r="P207" s="12">
        <v>0</v>
      </c>
      <c r="Q207" s="12">
        <v>0</v>
      </c>
      <c r="R207" s="57">
        <v>3.1056599738021615E-6</v>
      </c>
      <c r="S207" s="57">
        <v>2.5176233635448137E-4</v>
      </c>
      <c r="T207" s="57">
        <v>0</v>
      </c>
      <c r="U207" s="57">
        <v>2.9631418986414181E-3</v>
      </c>
      <c r="V207" s="57">
        <v>2.6749147454978436E-3</v>
      </c>
      <c r="W207" s="57">
        <v>0</v>
      </c>
      <c r="X207" s="57">
        <v>9.4038566577825714E-4</v>
      </c>
      <c r="Y207" s="57">
        <v>0</v>
      </c>
      <c r="Z207" s="57">
        <v>1.0662675465307932E-7</v>
      </c>
      <c r="AA207" s="57">
        <v>0</v>
      </c>
      <c r="AB207" s="57">
        <v>0</v>
      </c>
      <c r="AC207" s="17">
        <v>6.2121972118185957E-4</v>
      </c>
      <c r="AD207" s="12">
        <v>200</v>
      </c>
      <c r="AE207" s="16">
        <v>5</v>
      </c>
      <c r="AF207" s="17">
        <v>0.90083801545566233</v>
      </c>
      <c r="AG207" t="str">
        <f>IF(AF207&lt;='CAV Tier 1 Analysis'!$A$5,"Tier 1", "Tier 2")</f>
        <v>Tier 2</v>
      </c>
      <c r="AH207" t="str">
        <f t="shared" si="8"/>
        <v>Kansas - Tier 2</v>
      </c>
      <c r="AI207" t="str">
        <f t="shared" si="9"/>
        <v>Elmdale, City Of - Tier 2</v>
      </c>
    </row>
    <row r="208" spans="1:35" x14ac:dyDescent="0.3">
      <c r="A208">
        <v>201</v>
      </c>
      <c r="B208">
        <v>7</v>
      </c>
      <c r="C208" t="s">
        <v>28</v>
      </c>
      <c r="D208" t="s">
        <v>2763</v>
      </c>
      <c r="E208" t="s">
        <v>4397</v>
      </c>
      <c r="F208" t="s">
        <v>1244</v>
      </c>
      <c r="G208" s="56">
        <v>1.29264</v>
      </c>
      <c r="H208">
        <v>0</v>
      </c>
      <c r="I208">
        <v>0</v>
      </c>
      <c r="J208" s="12">
        <v>11</v>
      </c>
      <c r="K208" s="12">
        <v>6</v>
      </c>
      <c r="L208">
        <v>0</v>
      </c>
      <c r="M208" s="12">
        <v>1</v>
      </c>
      <c r="N208" s="12">
        <v>0</v>
      </c>
      <c r="O208" s="12">
        <v>507.59180348378237</v>
      </c>
      <c r="P208" s="12">
        <v>495.0707395259613</v>
      </c>
      <c r="Q208" s="12">
        <v>0</v>
      </c>
      <c r="R208" s="57">
        <v>2.784946450597035E-5</v>
      </c>
      <c r="S208" s="57">
        <v>0</v>
      </c>
      <c r="T208" s="57">
        <v>0</v>
      </c>
      <c r="U208" s="57">
        <v>3.2594560885055601E-3</v>
      </c>
      <c r="V208" s="57">
        <v>2.6749147454978436E-3</v>
      </c>
      <c r="W208" s="57">
        <v>0</v>
      </c>
      <c r="X208" s="57">
        <v>1.8807713315565142E-4</v>
      </c>
      <c r="Y208" s="57">
        <v>0</v>
      </c>
      <c r="Z208" s="57">
        <v>1.9190569020039396E-4</v>
      </c>
      <c r="AA208" s="57">
        <v>3.7522896976615287E-4</v>
      </c>
      <c r="AB208" s="57">
        <v>0</v>
      </c>
      <c r="AC208" s="17">
        <v>6.1067564469377935E-4</v>
      </c>
      <c r="AD208" s="12">
        <v>201</v>
      </c>
      <c r="AE208" s="16">
        <v>5</v>
      </c>
      <c r="AF208" s="17">
        <v>0.90144869110035608</v>
      </c>
      <c r="AG208" t="str">
        <f>IF(AF208&lt;='CAV Tier 1 Analysis'!$A$5,"Tier 1", "Tier 2")</f>
        <v>Tier 2</v>
      </c>
      <c r="AH208" t="str">
        <f t="shared" si="8"/>
        <v>Kansas - Tier 2</v>
      </c>
      <c r="AI208" t="str">
        <f t="shared" si="9"/>
        <v>Harper, City Of - Tier 2</v>
      </c>
    </row>
    <row r="209" spans="1:35" x14ac:dyDescent="0.3">
      <c r="A209">
        <v>202</v>
      </c>
      <c r="B209">
        <v>7</v>
      </c>
      <c r="C209" t="s">
        <v>28</v>
      </c>
      <c r="D209" t="s">
        <v>2978</v>
      </c>
      <c r="E209" t="s">
        <v>4665</v>
      </c>
      <c r="F209" t="s">
        <v>1231</v>
      </c>
      <c r="G209" s="56">
        <v>0.98041</v>
      </c>
      <c r="H209">
        <v>1</v>
      </c>
      <c r="I209">
        <v>0</v>
      </c>
      <c r="J209" s="12">
        <v>13</v>
      </c>
      <c r="K209" s="12">
        <v>6</v>
      </c>
      <c r="L209">
        <v>0</v>
      </c>
      <c r="M209">
        <v>0</v>
      </c>
      <c r="N209" s="12">
        <v>0</v>
      </c>
      <c r="O209" s="12">
        <v>64.734874439491762</v>
      </c>
      <c r="P209" s="12">
        <v>27.734433251102082</v>
      </c>
      <c r="Q209" s="12">
        <v>0</v>
      </c>
      <c r="R209" s="57">
        <v>2.1122581303609969E-5</v>
      </c>
      <c r="S209" s="57">
        <v>8.3920778784827123E-5</v>
      </c>
      <c r="T209" s="57">
        <v>0</v>
      </c>
      <c r="U209" s="57">
        <v>3.8520844682338436E-3</v>
      </c>
      <c r="V209" s="57">
        <v>2.6749147454978436E-3</v>
      </c>
      <c r="W209" s="57">
        <v>0</v>
      </c>
      <c r="X209" s="57">
        <v>0</v>
      </c>
      <c r="Y209" s="57">
        <v>0</v>
      </c>
      <c r="Z209" s="57">
        <v>2.4474372269376932E-5</v>
      </c>
      <c r="AA209" s="57">
        <v>2.1020759226901233E-5</v>
      </c>
      <c r="AB209" s="57">
        <v>0</v>
      </c>
      <c r="AC209" s="17">
        <v>6.070488823014911E-4</v>
      </c>
      <c r="AD209" s="12">
        <v>202</v>
      </c>
      <c r="AE209" s="16">
        <v>5</v>
      </c>
      <c r="AF209" s="17">
        <v>0.90205573998265753</v>
      </c>
      <c r="AG209" t="str">
        <f>IF(AF209&lt;='CAV Tier 1 Analysis'!$A$5,"Tier 1", "Tier 2")</f>
        <v>Tier 2</v>
      </c>
      <c r="AH209" t="str">
        <f t="shared" si="8"/>
        <v>Kansas - Tier 2</v>
      </c>
      <c r="AI209" t="str">
        <f t="shared" si="9"/>
        <v>Weir, City Of - Tier 2</v>
      </c>
    </row>
    <row r="210" spans="1:35" x14ac:dyDescent="0.3">
      <c r="A210">
        <v>203</v>
      </c>
      <c r="B210">
        <v>7</v>
      </c>
      <c r="C210" t="s">
        <v>28</v>
      </c>
      <c r="D210" t="s">
        <v>2937</v>
      </c>
      <c r="E210" t="s">
        <v>4615</v>
      </c>
      <c r="F210" t="s">
        <v>1396</v>
      </c>
      <c r="G210" s="56">
        <v>1.4022999999999999</v>
      </c>
      <c r="H210">
        <v>5</v>
      </c>
      <c r="I210">
        <v>0</v>
      </c>
      <c r="J210" s="12">
        <v>10.333333333333334</v>
      </c>
      <c r="K210" s="12">
        <v>6</v>
      </c>
      <c r="L210">
        <v>0</v>
      </c>
      <c r="M210" s="12">
        <v>2.0000000000000004</v>
      </c>
      <c r="N210" s="12">
        <v>0</v>
      </c>
      <c r="O210" s="12">
        <v>72.934414273847807</v>
      </c>
      <c r="P210" s="12">
        <v>17.810788829948265</v>
      </c>
      <c r="Q210" s="12">
        <v>0</v>
      </c>
      <c r="R210" s="57">
        <v>3.0212049817986614E-5</v>
      </c>
      <c r="S210" s="57">
        <v>4.1960389392413562E-4</v>
      </c>
      <c r="T210" s="57">
        <v>0</v>
      </c>
      <c r="U210" s="57">
        <v>3.0619132952627989E-3</v>
      </c>
      <c r="V210" s="57">
        <v>2.6749147454978436E-3</v>
      </c>
      <c r="W210" s="57">
        <v>0</v>
      </c>
      <c r="X210" s="57">
        <v>3.7615426631130294E-4</v>
      </c>
      <c r="Y210" s="57">
        <v>0</v>
      </c>
      <c r="Z210" s="57">
        <v>2.7574379677766841E-5</v>
      </c>
      <c r="AA210" s="57">
        <v>1.3499331327444632E-5</v>
      </c>
      <c r="AB210" s="57">
        <v>0</v>
      </c>
      <c r="AC210" s="17">
        <v>6.0035199652902537E-4</v>
      </c>
      <c r="AD210" s="12">
        <v>203</v>
      </c>
      <c r="AE210" s="16">
        <v>5</v>
      </c>
      <c r="AF210" s="17">
        <v>0.90265609197918661</v>
      </c>
      <c r="AG210" t="str">
        <f>IF(AF210&lt;='CAV Tier 1 Analysis'!$A$5,"Tier 1", "Tier 2")</f>
        <v>Tier 2</v>
      </c>
      <c r="AH210" t="str">
        <f t="shared" si="8"/>
        <v>Kansas - Tier 2</v>
      </c>
      <c r="AI210" t="str">
        <f t="shared" si="9"/>
        <v>Chetopa, City Of - Tier 2</v>
      </c>
    </row>
    <row r="211" spans="1:35" x14ac:dyDescent="0.3">
      <c r="A211">
        <v>204</v>
      </c>
      <c r="B211">
        <v>7</v>
      </c>
      <c r="C211" t="s">
        <v>28</v>
      </c>
      <c r="D211" t="s">
        <v>2080</v>
      </c>
      <c r="E211" t="s">
        <v>4452</v>
      </c>
      <c r="F211" t="s">
        <v>1074</v>
      </c>
      <c r="G211" s="56">
        <v>1.7390699999999999</v>
      </c>
      <c r="H211">
        <v>2</v>
      </c>
      <c r="I211">
        <v>0</v>
      </c>
      <c r="J211" s="12">
        <v>9</v>
      </c>
      <c r="K211" s="12">
        <v>8</v>
      </c>
      <c r="L211">
        <v>0</v>
      </c>
      <c r="M211">
        <v>0</v>
      </c>
      <c r="N211" s="12">
        <v>0</v>
      </c>
      <c r="O211" s="12">
        <v>159.33569283812341</v>
      </c>
      <c r="P211" s="12">
        <v>135.71571198218936</v>
      </c>
      <c r="Q211" s="12">
        <v>0</v>
      </c>
      <c r="R211" s="57">
        <v>3.7467638506001556E-5</v>
      </c>
      <c r="S211" s="57">
        <v>1.6784155756965425E-4</v>
      </c>
      <c r="T211" s="57">
        <v>0</v>
      </c>
      <c r="U211" s="57">
        <v>2.6668277087772765E-3</v>
      </c>
      <c r="V211" s="57">
        <v>3.5665529939971248E-3</v>
      </c>
      <c r="W211" s="57">
        <v>0</v>
      </c>
      <c r="X211" s="57">
        <v>0</v>
      </c>
      <c r="Y211" s="57">
        <v>0</v>
      </c>
      <c r="Z211" s="57">
        <v>6.0240188863953935E-5</v>
      </c>
      <c r="AA211" s="57">
        <v>1.0286301072230181E-4</v>
      </c>
      <c r="AB211" s="57">
        <v>0</v>
      </c>
      <c r="AC211" s="17">
        <v>6.001630089487556E-4</v>
      </c>
      <c r="AD211" s="12">
        <v>204</v>
      </c>
      <c r="AE211" s="16">
        <v>6</v>
      </c>
      <c r="AF211" s="17">
        <v>0.90325625498813533</v>
      </c>
      <c r="AG211" t="str">
        <f>IF(AF211&lt;='CAV Tier 1 Analysis'!$A$5,"Tier 1", "Tier 2")</f>
        <v>Tier 2</v>
      </c>
      <c r="AH211" t="str">
        <f t="shared" si="8"/>
        <v>Kansas - Tier 2</v>
      </c>
      <c r="AI211" t="str">
        <f t="shared" si="9"/>
        <v>Pleasanton, City Of - Tier 2</v>
      </c>
    </row>
    <row r="212" spans="1:35" x14ac:dyDescent="0.3">
      <c r="A212">
        <v>205</v>
      </c>
      <c r="B212">
        <v>7</v>
      </c>
      <c r="C212" t="s">
        <v>28</v>
      </c>
      <c r="D212" t="s">
        <v>2892</v>
      </c>
      <c r="E212" t="s">
        <v>4559</v>
      </c>
      <c r="F212" t="s">
        <v>908</v>
      </c>
      <c r="G212" s="56">
        <v>1.0949600000000002</v>
      </c>
      <c r="H212">
        <v>0</v>
      </c>
      <c r="I212">
        <v>0</v>
      </c>
      <c r="J212" s="12">
        <v>2</v>
      </c>
      <c r="K212" s="12">
        <v>10</v>
      </c>
      <c r="L212">
        <v>0</v>
      </c>
      <c r="M212">
        <v>0</v>
      </c>
      <c r="N212" s="12">
        <v>0</v>
      </c>
      <c r="O212" s="12">
        <v>1318.8262728079287</v>
      </c>
      <c r="P212" s="12">
        <v>1315.0599357782262</v>
      </c>
      <c r="Q212" s="12">
        <v>0</v>
      </c>
      <c r="R212" s="57">
        <v>2.3590519909222444E-5</v>
      </c>
      <c r="S212" s="57">
        <v>0</v>
      </c>
      <c r="T212" s="57">
        <v>0</v>
      </c>
      <c r="U212" s="57">
        <v>5.9262837972828364E-4</v>
      </c>
      <c r="V212" s="57">
        <v>4.458191242496406E-3</v>
      </c>
      <c r="W212" s="57">
        <v>0</v>
      </c>
      <c r="X212" s="57">
        <v>0</v>
      </c>
      <c r="Y212" s="57">
        <v>0</v>
      </c>
      <c r="Z212" s="57">
        <v>4.9860983648784406E-4</v>
      </c>
      <c r="AA212" s="57">
        <v>9.9672338816730009E-4</v>
      </c>
      <c r="AB212" s="57">
        <v>0</v>
      </c>
      <c r="AC212" s="17">
        <v>5.9724939698082332E-4</v>
      </c>
      <c r="AD212" s="12">
        <v>205</v>
      </c>
      <c r="AE212" s="16">
        <v>6</v>
      </c>
      <c r="AF212" s="17">
        <v>0.90385350438511614</v>
      </c>
      <c r="AG212" t="str">
        <f>IF(AF212&lt;='CAV Tier 1 Analysis'!$A$5,"Tier 1", "Tier 2")</f>
        <v>Tier 2</v>
      </c>
      <c r="AH212" t="str">
        <f t="shared" si="8"/>
        <v>Kansas - Tier 2</v>
      </c>
      <c r="AI212" t="str">
        <f t="shared" si="9"/>
        <v>Johnson City, City Of - Tier 2</v>
      </c>
    </row>
    <row r="213" spans="1:35" x14ac:dyDescent="0.3">
      <c r="A213">
        <v>206</v>
      </c>
      <c r="B213">
        <v>7</v>
      </c>
      <c r="C213" t="s">
        <v>28</v>
      </c>
      <c r="D213" t="s">
        <v>2927</v>
      </c>
      <c r="E213" t="s">
        <v>4601</v>
      </c>
      <c r="F213" t="s">
        <v>1253</v>
      </c>
      <c r="G213" s="56">
        <v>0.63278000000000001</v>
      </c>
      <c r="H213">
        <v>0</v>
      </c>
      <c r="I213">
        <v>0</v>
      </c>
      <c r="J213" s="12">
        <v>13</v>
      </c>
      <c r="K213" s="12">
        <v>6</v>
      </c>
      <c r="L213">
        <v>0</v>
      </c>
      <c r="M213">
        <v>0</v>
      </c>
      <c r="N213" s="12">
        <v>0</v>
      </c>
      <c r="O213" s="12">
        <v>11.292445891867853</v>
      </c>
      <c r="P213" s="12">
        <v>0</v>
      </c>
      <c r="Q213" s="12">
        <v>0</v>
      </c>
      <c r="R213" s="57">
        <v>1.3633017816320025E-5</v>
      </c>
      <c r="S213" s="57">
        <v>0</v>
      </c>
      <c r="T213" s="57">
        <v>0</v>
      </c>
      <c r="U213" s="57">
        <v>3.8520844682338436E-3</v>
      </c>
      <c r="V213" s="57">
        <v>2.6749147454978436E-3</v>
      </c>
      <c r="W213" s="57">
        <v>0</v>
      </c>
      <c r="X213" s="57">
        <v>0</v>
      </c>
      <c r="Y213" s="57">
        <v>0</v>
      </c>
      <c r="Z213" s="57">
        <v>4.2693451865377543E-6</v>
      </c>
      <c r="AA213" s="57">
        <v>0</v>
      </c>
      <c r="AB213" s="57">
        <v>0</v>
      </c>
      <c r="AC213" s="17">
        <v>5.9499105243041321E-4</v>
      </c>
      <c r="AD213" s="12">
        <v>206</v>
      </c>
      <c r="AE213" s="16">
        <v>6</v>
      </c>
      <c r="AF213" s="17">
        <v>0.90444849543754657</v>
      </c>
      <c r="AG213" t="str">
        <f>IF(AF213&lt;='CAV Tier 1 Analysis'!$A$5,"Tier 1", "Tier 2")</f>
        <v>Tier 2</v>
      </c>
      <c r="AH213" t="str">
        <f t="shared" si="8"/>
        <v>Kansas - Tier 2</v>
      </c>
      <c r="AI213" t="str">
        <f t="shared" si="9"/>
        <v>Scammon, City Of - Tier 2</v>
      </c>
    </row>
    <row r="214" spans="1:35" x14ac:dyDescent="0.3">
      <c r="A214">
        <v>207</v>
      </c>
      <c r="B214">
        <v>7</v>
      </c>
      <c r="C214" t="s">
        <v>28</v>
      </c>
      <c r="D214" t="s">
        <v>2960</v>
      </c>
      <c r="E214" t="s">
        <v>4646</v>
      </c>
      <c r="F214" t="s">
        <v>998</v>
      </c>
      <c r="G214" s="56">
        <v>3.2070100000000004</v>
      </c>
      <c r="H214">
        <v>0</v>
      </c>
      <c r="I214">
        <v>0</v>
      </c>
      <c r="J214" s="12">
        <v>6.5</v>
      </c>
      <c r="K214" s="12">
        <v>8.75</v>
      </c>
      <c r="L214">
        <v>0</v>
      </c>
      <c r="M214">
        <v>0</v>
      </c>
      <c r="N214" s="12">
        <v>0</v>
      </c>
      <c r="O214" s="12">
        <v>578.46007997429911</v>
      </c>
      <c r="P214" s="12">
        <v>521.19148852251465</v>
      </c>
      <c r="Q214" s="12">
        <v>0</v>
      </c>
      <c r="R214" s="57">
        <v>6.9093878547230459E-5</v>
      </c>
      <c r="S214" s="57">
        <v>0</v>
      </c>
      <c r="T214" s="57">
        <v>0</v>
      </c>
      <c r="U214" s="57">
        <v>1.9260422341169218E-3</v>
      </c>
      <c r="V214" s="57">
        <v>3.9009173371843554E-3</v>
      </c>
      <c r="W214" s="57">
        <v>0</v>
      </c>
      <c r="X214" s="57">
        <v>0</v>
      </c>
      <c r="Y214" s="57">
        <v>0</v>
      </c>
      <c r="Z214" s="57">
        <v>2.1869892330597836E-4</v>
      </c>
      <c r="AA214" s="57">
        <v>3.9502666927245347E-4</v>
      </c>
      <c r="AB214" s="57">
        <v>0</v>
      </c>
      <c r="AC214" s="17">
        <v>5.9179809476608532E-4</v>
      </c>
      <c r="AD214" s="12">
        <v>207</v>
      </c>
      <c r="AE214" s="16">
        <v>6</v>
      </c>
      <c r="AF214" s="17">
        <v>0.90504029353231263</v>
      </c>
      <c r="AG214" t="str">
        <f>IF(AF214&lt;='CAV Tier 1 Analysis'!$A$5,"Tier 1", "Tier 2")</f>
        <v>Tier 2</v>
      </c>
      <c r="AH214" t="str">
        <f t="shared" si="8"/>
        <v>Kansas - Tier 2</v>
      </c>
      <c r="AI214" t="str">
        <f t="shared" si="9"/>
        <v>Sabetha, City Of - Tier 2</v>
      </c>
    </row>
    <row r="215" spans="1:35" x14ac:dyDescent="0.3">
      <c r="A215">
        <v>208</v>
      </c>
      <c r="B215">
        <v>7</v>
      </c>
      <c r="C215" t="s">
        <v>28</v>
      </c>
      <c r="D215" t="s">
        <v>2018</v>
      </c>
      <c r="E215" t="s">
        <v>4459</v>
      </c>
      <c r="F215" t="s">
        <v>1461</v>
      </c>
      <c r="G215" s="56">
        <v>2.20363</v>
      </c>
      <c r="H215">
        <v>3</v>
      </c>
      <c r="I215">
        <v>0</v>
      </c>
      <c r="J215" s="12">
        <v>12</v>
      </c>
      <c r="K215" s="12">
        <v>5</v>
      </c>
      <c r="L215">
        <v>0</v>
      </c>
      <c r="M215">
        <v>0</v>
      </c>
      <c r="N215" s="12">
        <v>11.788838173107086</v>
      </c>
      <c r="O215" s="12">
        <v>250.26075801601593</v>
      </c>
      <c r="P215" s="12">
        <v>219.00114213470675</v>
      </c>
      <c r="Q215" s="12">
        <v>0</v>
      </c>
      <c r="R215" s="57">
        <v>4.7476416844048954E-5</v>
      </c>
      <c r="S215" s="57">
        <v>2.5176233635448137E-4</v>
      </c>
      <c r="T215" s="57">
        <v>0</v>
      </c>
      <c r="U215" s="57">
        <v>3.5557702783697016E-3</v>
      </c>
      <c r="V215" s="57">
        <v>2.229095621248203E-3</v>
      </c>
      <c r="W215" s="57">
        <v>0</v>
      </c>
      <c r="X215" s="57">
        <v>0</v>
      </c>
      <c r="Y215" s="57">
        <v>1.5571869279820262E-4</v>
      </c>
      <c r="Z215" s="57">
        <v>9.4616310128561331E-5</v>
      </c>
      <c r="AA215" s="57">
        <v>1.6598753749716929E-4</v>
      </c>
      <c r="AB215" s="57">
        <v>0</v>
      </c>
      <c r="AC215" s="17">
        <v>5.909479266582152E-4</v>
      </c>
      <c r="AD215" s="12">
        <v>208</v>
      </c>
      <c r="AE215" s="16">
        <v>6</v>
      </c>
      <c r="AF215" s="17">
        <v>0.90563124145897089</v>
      </c>
      <c r="AG215" t="str">
        <f>IF(AF215&lt;='CAV Tier 1 Analysis'!$A$5,"Tier 1", "Tier 2")</f>
        <v>Tier 2</v>
      </c>
      <c r="AH215" t="str">
        <f t="shared" si="8"/>
        <v>Kansas - Tier 2</v>
      </c>
      <c r="AI215" t="str">
        <f t="shared" si="9"/>
        <v>Marion, City Of - Tier 2</v>
      </c>
    </row>
    <row r="216" spans="1:35" x14ac:dyDescent="0.3">
      <c r="A216">
        <v>209</v>
      </c>
      <c r="B216">
        <v>7</v>
      </c>
      <c r="C216" t="s">
        <v>28</v>
      </c>
      <c r="D216" t="s">
        <v>2931</v>
      </c>
      <c r="E216" t="s">
        <v>4607</v>
      </c>
      <c r="F216" t="s">
        <v>1399</v>
      </c>
      <c r="G216" s="56">
        <v>1.0365899999999999</v>
      </c>
      <c r="H216">
        <v>0</v>
      </c>
      <c r="I216">
        <v>0</v>
      </c>
      <c r="J216" s="12">
        <v>13</v>
      </c>
      <c r="K216" s="12">
        <v>5</v>
      </c>
      <c r="L216">
        <v>0</v>
      </c>
      <c r="M216">
        <v>0</v>
      </c>
      <c r="N216" s="12">
        <v>0</v>
      </c>
      <c r="O216" s="12">
        <v>369.70455132207496</v>
      </c>
      <c r="P216" s="12">
        <v>303.64724124924334</v>
      </c>
      <c r="Q216" s="12">
        <v>0</v>
      </c>
      <c r="R216" s="57">
        <v>2.2332959224721347E-5</v>
      </c>
      <c r="S216" s="57">
        <v>0</v>
      </c>
      <c r="T216" s="57">
        <v>0</v>
      </c>
      <c r="U216" s="57">
        <v>3.8520844682338436E-3</v>
      </c>
      <c r="V216" s="57">
        <v>2.229095621248203E-3</v>
      </c>
      <c r="W216" s="57">
        <v>0</v>
      </c>
      <c r="X216" s="57">
        <v>0</v>
      </c>
      <c r="Y216" s="57">
        <v>0</v>
      </c>
      <c r="Z216" s="57">
        <v>1.3977453261606218E-4</v>
      </c>
      <c r="AA216" s="57">
        <v>2.3014335610984586E-4</v>
      </c>
      <c r="AB216" s="57">
        <v>0</v>
      </c>
      <c r="AC216" s="17">
        <v>5.8849372158478871E-4</v>
      </c>
      <c r="AD216" s="12">
        <v>209</v>
      </c>
      <c r="AE216" s="16">
        <v>6</v>
      </c>
      <c r="AF216" s="17">
        <v>0.90621973518055565</v>
      </c>
      <c r="AG216" t="str">
        <f>IF(AF216&lt;='CAV Tier 1 Analysis'!$A$5,"Tier 1", "Tier 2")</f>
        <v>Tier 2</v>
      </c>
      <c r="AH216" t="str">
        <f t="shared" si="8"/>
        <v>Kansas - Tier 2</v>
      </c>
      <c r="AI216" t="str">
        <f t="shared" si="9"/>
        <v>Arma, City Of - Tier 2</v>
      </c>
    </row>
    <row r="217" spans="1:35" x14ac:dyDescent="0.3">
      <c r="A217">
        <v>210</v>
      </c>
      <c r="B217">
        <v>7</v>
      </c>
      <c r="C217" t="s">
        <v>28</v>
      </c>
      <c r="D217" t="s">
        <v>2715</v>
      </c>
      <c r="E217" t="s">
        <v>4322</v>
      </c>
      <c r="F217" t="s">
        <v>1104</v>
      </c>
      <c r="G217" s="56">
        <v>1.7695500000000002</v>
      </c>
      <c r="H217">
        <v>0</v>
      </c>
      <c r="I217">
        <v>0</v>
      </c>
      <c r="J217" s="12">
        <v>8.5</v>
      </c>
      <c r="K217" s="12">
        <v>7.75</v>
      </c>
      <c r="L217">
        <v>0</v>
      </c>
      <c r="M217">
        <v>0</v>
      </c>
      <c r="N217" s="12">
        <v>0</v>
      </c>
      <c r="O217" s="12">
        <v>430.71602552930932</v>
      </c>
      <c r="P217" s="12">
        <v>393.73398951975975</v>
      </c>
      <c r="Q217" s="12">
        <v>0</v>
      </c>
      <c r="R217" s="57">
        <v>3.8124319158110404E-5</v>
      </c>
      <c r="S217" s="57">
        <v>0</v>
      </c>
      <c r="T217" s="57">
        <v>0</v>
      </c>
      <c r="U217" s="57">
        <v>2.5186706138452053E-3</v>
      </c>
      <c r="V217" s="57">
        <v>3.4550982129347148E-3</v>
      </c>
      <c r="W217" s="57">
        <v>0</v>
      </c>
      <c r="X217" s="57">
        <v>0</v>
      </c>
      <c r="Y217" s="57">
        <v>0</v>
      </c>
      <c r="Z217" s="57">
        <v>1.6284119560692139E-4</v>
      </c>
      <c r="AA217" s="57">
        <v>2.9842280598300084E-4</v>
      </c>
      <c r="AB217" s="57">
        <v>0</v>
      </c>
      <c r="AC217" s="17">
        <v>5.8846883159345033E-4</v>
      </c>
      <c r="AD217" s="12">
        <v>210</v>
      </c>
      <c r="AE217" s="16">
        <v>6</v>
      </c>
      <c r="AF217" s="17">
        <v>0.90680820401214912</v>
      </c>
      <c r="AG217" t="str">
        <f>IF(AF217&lt;='CAV Tier 1 Analysis'!$A$5,"Tier 1", "Tier 2")</f>
        <v>Tier 2</v>
      </c>
      <c r="AH217" t="str">
        <f t="shared" si="8"/>
        <v>Kansas - Tier 2</v>
      </c>
      <c r="AI217" t="str">
        <f t="shared" si="9"/>
        <v>Horton, City Of - Tier 2</v>
      </c>
    </row>
    <row r="218" spans="1:35" x14ac:dyDescent="0.3">
      <c r="A218">
        <v>211</v>
      </c>
      <c r="B218">
        <v>7</v>
      </c>
      <c r="C218" t="s">
        <v>28</v>
      </c>
      <c r="D218" t="s">
        <v>2009</v>
      </c>
      <c r="E218" t="s">
        <v>4614</v>
      </c>
      <c r="F218" t="s">
        <v>1324</v>
      </c>
      <c r="G218" s="56">
        <v>0.73743000000000003</v>
      </c>
      <c r="H218">
        <v>0</v>
      </c>
      <c r="I218">
        <v>0</v>
      </c>
      <c r="J218" s="12">
        <v>13</v>
      </c>
      <c r="K218" s="12">
        <v>5.666666666666667</v>
      </c>
      <c r="L218">
        <v>0</v>
      </c>
      <c r="M218">
        <v>0</v>
      </c>
      <c r="N218" s="12">
        <v>0</v>
      </c>
      <c r="O218" s="12">
        <v>71.556532774898713</v>
      </c>
      <c r="P218" s="12">
        <v>24.564669709888726</v>
      </c>
      <c r="Q218" s="12">
        <v>5.5383694037610098</v>
      </c>
      <c r="R218" s="57">
        <v>1.5887664477842025E-5</v>
      </c>
      <c r="S218" s="57">
        <v>0</v>
      </c>
      <c r="T218" s="57">
        <v>0</v>
      </c>
      <c r="U218" s="57">
        <v>3.8520844682338436E-3</v>
      </c>
      <c r="V218" s="57">
        <v>2.5263083707479637E-3</v>
      </c>
      <c r="W218" s="57">
        <v>0</v>
      </c>
      <c r="X218" s="57">
        <v>0</v>
      </c>
      <c r="Y218" s="57">
        <v>0</v>
      </c>
      <c r="Z218" s="57">
        <v>2.7053442778755965E-5</v>
      </c>
      <c r="AA218" s="57">
        <v>1.8618300319492047E-5</v>
      </c>
      <c r="AB218" s="57">
        <v>2.247801663178829E-5</v>
      </c>
      <c r="AC218" s="17">
        <v>5.8749366028997148E-4</v>
      </c>
      <c r="AD218" s="12">
        <v>211</v>
      </c>
      <c r="AE218" s="16">
        <v>6</v>
      </c>
      <c r="AF218" s="17">
        <v>0.90739569767243911</v>
      </c>
      <c r="AG218" t="str">
        <f>IF(AF218&lt;='CAV Tier 1 Analysis'!$A$5,"Tier 1", "Tier 2")</f>
        <v>Tier 2</v>
      </c>
      <c r="AH218" t="str">
        <f t="shared" si="8"/>
        <v>Kansas - Tier 2</v>
      </c>
      <c r="AI218" t="str">
        <f t="shared" si="9"/>
        <v>Cherokee, City Of - Tier 2</v>
      </c>
    </row>
    <row r="219" spans="1:35" x14ac:dyDescent="0.3">
      <c r="A219">
        <v>212</v>
      </c>
      <c r="B219">
        <v>7</v>
      </c>
      <c r="C219" t="s">
        <v>28</v>
      </c>
      <c r="D219" t="s">
        <v>2105</v>
      </c>
      <c r="E219" t="s">
        <v>4579</v>
      </c>
      <c r="F219" t="s">
        <v>1452</v>
      </c>
      <c r="G219" s="56">
        <v>0.43664999999999998</v>
      </c>
      <c r="H219">
        <v>2</v>
      </c>
      <c r="I219">
        <v>0</v>
      </c>
      <c r="J219" s="12">
        <v>13</v>
      </c>
      <c r="K219" s="12">
        <v>5</v>
      </c>
      <c r="L219">
        <v>0</v>
      </c>
      <c r="M219" s="12">
        <v>1</v>
      </c>
      <c r="N219" s="12">
        <v>0</v>
      </c>
      <c r="O219" s="12">
        <v>7.8741855532048985</v>
      </c>
      <c r="P219" s="12">
        <v>0</v>
      </c>
      <c r="Q219" s="12">
        <v>0.15969487081382727</v>
      </c>
      <c r="R219" s="57">
        <v>9.4074674128388041E-6</v>
      </c>
      <c r="S219" s="57">
        <v>1.6784155756965425E-4</v>
      </c>
      <c r="T219" s="57">
        <v>0</v>
      </c>
      <c r="U219" s="57">
        <v>3.8520844682338436E-3</v>
      </c>
      <c r="V219" s="57">
        <v>2.229095621248203E-3</v>
      </c>
      <c r="W219" s="57">
        <v>0</v>
      </c>
      <c r="X219" s="57">
        <v>1.8807713315565142E-4</v>
      </c>
      <c r="Y219" s="57">
        <v>0</v>
      </c>
      <c r="Z219" s="57">
        <v>2.9770004223522434E-6</v>
      </c>
      <c r="AA219" s="57">
        <v>0</v>
      </c>
      <c r="AB219" s="57">
        <v>6.481373307686629E-7</v>
      </c>
      <c r="AC219" s="17">
        <v>5.86375580488483E-4</v>
      </c>
      <c r="AD219" s="12">
        <v>212</v>
      </c>
      <c r="AE219" s="16">
        <v>6</v>
      </c>
      <c r="AF219" s="17">
        <v>0.90798207325292757</v>
      </c>
      <c r="AG219" t="str">
        <f>IF(AF219&lt;='CAV Tier 1 Analysis'!$A$5,"Tier 1", "Tier 2")</f>
        <v>Tier 2</v>
      </c>
      <c r="AH219" t="str">
        <f t="shared" si="8"/>
        <v>Kansas - Tier 2</v>
      </c>
      <c r="AI219" t="str">
        <f t="shared" si="9"/>
        <v>Arcadia, City Of - Tier 2</v>
      </c>
    </row>
    <row r="220" spans="1:35" x14ac:dyDescent="0.3">
      <c r="A220">
        <v>213</v>
      </c>
      <c r="B220">
        <v>7</v>
      </c>
      <c r="C220" t="s">
        <v>28</v>
      </c>
      <c r="D220" t="s">
        <v>2209</v>
      </c>
      <c r="E220" t="s">
        <v>4323</v>
      </c>
      <c r="F220" t="s">
        <v>1176</v>
      </c>
      <c r="G220" s="56">
        <v>0.26766000000000001</v>
      </c>
      <c r="H220">
        <v>6</v>
      </c>
      <c r="I220">
        <v>0</v>
      </c>
      <c r="J220" s="12">
        <v>8</v>
      </c>
      <c r="K220" s="12">
        <v>8</v>
      </c>
      <c r="L220">
        <v>0</v>
      </c>
      <c r="M220">
        <v>0</v>
      </c>
      <c r="N220" s="12">
        <v>0</v>
      </c>
      <c r="O220" s="12">
        <v>2.0388827761320356</v>
      </c>
      <c r="P220" s="12">
        <v>0</v>
      </c>
      <c r="Q220" s="12">
        <v>0</v>
      </c>
      <c r="R220" s="57">
        <v>5.7666385611369165E-6</v>
      </c>
      <c r="S220" s="57">
        <v>5.0352467270896274E-4</v>
      </c>
      <c r="T220" s="57">
        <v>0</v>
      </c>
      <c r="U220" s="57">
        <v>2.3705135189131346E-3</v>
      </c>
      <c r="V220" s="57">
        <v>3.5665529939971248E-3</v>
      </c>
      <c r="W220" s="57">
        <v>0</v>
      </c>
      <c r="X220" s="57">
        <v>0</v>
      </c>
      <c r="Y220" s="57">
        <v>0</v>
      </c>
      <c r="Z220" s="57">
        <v>7.7084224706913508E-7</v>
      </c>
      <c r="AA220" s="57">
        <v>0</v>
      </c>
      <c r="AB220" s="57">
        <v>0</v>
      </c>
      <c r="AC220" s="17">
        <v>5.8610260603885703E-4</v>
      </c>
      <c r="AD220" s="12">
        <v>213</v>
      </c>
      <c r="AE220" s="16">
        <v>6</v>
      </c>
      <c r="AF220" s="17">
        <v>0.90856817585896643</v>
      </c>
      <c r="AG220" t="str">
        <f>IF(AF220&lt;='CAV Tier 1 Analysis'!$A$5,"Tier 1", "Tier 2")</f>
        <v>Tier 2</v>
      </c>
      <c r="AH220" t="str">
        <f t="shared" si="8"/>
        <v>Kansas - Tier 2</v>
      </c>
      <c r="AI220" t="str">
        <f t="shared" si="9"/>
        <v>Robinson, City Of - Tier 2</v>
      </c>
    </row>
    <row r="221" spans="1:35" x14ac:dyDescent="0.3">
      <c r="A221">
        <v>214</v>
      </c>
      <c r="B221">
        <v>7</v>
      </c>
      <c r="C221" t="s">
        <v>28</v>
      </c>
      <c r="D221" t="s">
        <v>2971</v>
      </c>
      <c r="E221" t="s">
        <v>4657</v>
      </c>
      <c r="F221" t="s">
        <v>1388</v>
      </c>
      <c r="G221" s="56">
        <v>2.1526000000000001</v>
      </c>
      <c r="H221">
        <v>3</v>
      </c>
      <c r="I221">
        <v>0</v>
      </c>
      <c r="J221" s="12">
        <v>9</v>
      </c>
      <c r="K221" s="12">
        <v>6</v>
      </c>
      <c r="L221">
        <v>0</v>
      </c>
      <c r="M221">
        <v>0</v>
      </c>
      <c r="N221" s="12">
        <v>0</v>
      </c>
      <c r="O221" s="12">
        <v>730.25896802826514</v>
      </c>
      <c r="P221" s="12">
        <v>645.64147096591182</v>
      </c>
      <c r="Q221" s="12">
        <v>0</v>
      </c>
      <c r="R221" s="57">
        <v>4.6376993823146253E-5</v>
      </c>
      <c r="S221" s="57">
        <v>2.5176233635448137E-4</v>
      </c>
      <c r="T221" s="57">
        <v>0</v>
      </c>
      <c r="U221" s="57">
        <v>2.6668277087772765E-3</v>
      </c>
      <c r="V221" s="57">
        <v>2.6749147454978436E-3</v>
      </c>
      <c r="W221" s="57">
        <v>0</v>
      </c>
      <c r="X221" s="57">
        <v>0</v>
      </c>
      <c r="Y221" s="57">
        <v>0</v>
      </c>
      <c r="Z221" s="57">
        <v>2.7608966559872585E-4</v>
      </c>
      <c r="AA221" s="57">
        <v>4.8935104551081719E-4</v>
      </c>
      <c r="AB221" s="57">
        <v>0</v>
      </c>
      <c r="AC221" s="17">
        <v>5.8230204505111728E-4</v>
      </c>
      <c r="AD221" s="12">
        <v>214</v>
      </c>
      <c r="AE221" s="16">
        <v>6</v>
      </c>
      <c r="AF221" s="17">
        <v>0.9091504779040176</v>
      </c>
      <c r="AG221" t="str">
        <f>IF(AF221&lt;='CAV Tier 1 Analysis'!$A$5,"Tier 1", "Tier 2")</f>
        <v>Tier 2</v>
      </c>
      <c r="AH221" t="str">
        <f t="shared" si="8"/>
        <v>Kansas - Tier 2</v>
      </c>
      <c r="AI221" t="str">
        <f t="shared" si="9"/>
        <v>Oswego, City Of - Tier 2</v>
      </c>
    </row>
    <row r="222" spans="1:35" x14ac:dyDescent="0.3">
      <c r="A222">
        <v>215</v>
      </c>
      <c r="B222">
        <v>7</v>
      </c>
      <c r="C222" t="s">
        <v>28</v>
      </c>
      <c r="D222" t="s">
        <v>2829</v>
      </c>
      <c r="E222" t="s">
        <v>4484</v>
      </c>
      <c r="F222" t="s">
        <v>1032</v>
      </c>
      <c r="G222" s="56">
        <v>1.5492400000000002</v>
      </c>
      <c r="H222">
        <v>0</v>
      </c>
      <c r="I222">
        <v>0</v>
      </c>
      <c r="J222" s="12">
        <v>6</v>
      </c>
      <c r="K222" s="12">
        <v>9</v>
      </c>
      <c r="L222">
        <v>0</v>
      </c>
      <c r="M222" s="12">
        <v>0.99999999999999989</v>
      </c>
      <c r="N222" s="12">
        <v>0</v>
      </c>
      <c r="O222" s="12">
        <v>315.62638222045655</v>
      </c>
      <c r="P222" s="12">
        <v>291.48538905347806</v>
      </c>
      <c r="Q222" s="12">
        <v>6.2742517020666355</v>
      </c>
      <c r="R222" s="57">
        <v>3.3377819339668827E-5</v>
      </c>
      <c r="S222" s="57">
        <v>0</v>
      </c>
      <c r="T222" s="57">
        <v>0</v>
      </c>
      <c r="U222" s="57">
        <v>1.7778851391848508E-3</v>
      </c>
      <c r="V222" s="57">
        <v>4.012372118246765E-3</v>
      </c>
      <c r="W222" s="57">
        <v>0</v>
      </c>
      <c r="X222" s="57">
        <v>1.8807713315565139E-4</v>
      </c>
      <c r="Y222" s="57">
        <v>0</v>
      </c>
      <c r="Z222" s="57">
        <v>1.1932915052952643E-4</v>
      </c>
      <c r="AA222" s="57">
        <v>2.2092552337298318E-4</v>
      </c>
      <c r="AB222" s="57">
        <v>2.5464667274686835E-5</v>
      </c>
      <c r="AC222" s="17">
        <v>5.7976650464583023E-4</v>
      </c>
      <c r="AD222" s="12">
        <v>215</v>
      </c>
      <c r="AE222" s="16">
        <v>6</v>
      </c>
      <c r="AF222" s="17">
        <v>0.90973024440866346</v>
      </c>
      <c r="AG222" t="str">
        <f>IF(AF222&lt;='CAV Tier 1 Analysis'!$A$5,"Tier 1", "Tier 2")</f>
        <v>Tier 2</v>
      </c>
      <c r="AH222" t="str">
        <f t="shared" si="8"/>
        <v>Kansas - Tier 2</v>
      </c>
      <c r="AI222" t="str">
        <f t="shared" si="9"/>
        <v>Seneca, City Of - Tier 2</v>
      </c>
    </row>
    <row r="223" spans="1:35" x14ac:dyDescent="0.3">
      <c r="A223">
        <v>216</v>
      </c>
      <c r="B223">
        <v>7</v>
      </c>
      <c r="C223" t="s">
        <v>28</v>
      </c>
      <c r="D223" t="s">
        <v>2757</v>
      </c>
      <c r="E223" t="s">
        <v>4387</v>
      </c>
      <c r="F223" t="s">
        <v>1153</v>
      </c>
      <c r="G223" s="56">
        <v>0.82368000000000008</v>
      </c>
      <c r="H223">
        <v>14</v>
      </c>
      <c r="I223">
        <v>0</v>
      </c>
      <c r="J223" s="12">
        <v>2</v>
      </c>
      <c r="K223" s="12">
        <v>10</v>
      </c>
      <c r="L223">
        <v>0</v>
      </c>
      <c r="M223">
        <v>0</v>
      </c>
      <c r="N223" s="12">
        <v>1.9555427108368812</v>
      </c>
      <c r="O223" s="12">
        <v>95.873511818307065</v>
      </c>
      <c r="P223" s="12">
        <v>91.004813469024739</v>
      </c>
      <c r="Q223" s="12">
        <v>0</v>
      </c>
      <c r="R223" s="57">
        <v>1.774588974832719E-5</v>
      </c>
      <c r="S223" s="57">
        <v>1.1748909029875797E-3</v>
      </c>
      <c r="T223" s="57">
        <v>0</v>
      </c>
      <c r="U223" s="57">
        <v>5.9262837972828364E-4</v>
      </c>
      <c r="V223" s="57">
        <v>4.458191242496406E-3</v>
      </c>
      <c r="W223" s="57">
        <v>0</v>
      </c>
      <c r="X223" s="57">
        <v>0</v>
      </c>
      <c r="Y223" s="57">
        <v>2.5830751951217457E-5</v>
      </c>
      <c r="Z223" s="57">
        <v>3.624698494174106E-5</v>
      </c>
      <c r="AA223" s="57">
        <v>6.8975279036769611E-5</v>
      </c>
      <c r="AB223" s="57">
        <v>0</v>
      </c>
      <c r="AC223" s="17">
        <v>5.7950085735366597E-4</v>
      </c>
      <c r="AD223" s="12">
        <v>216</v>
      </c>
      <c r="AE223" s="16">
        <v>6</v>
      </c>
      <c r="AF223" s="17">
        <v>0.91030974526601716</v>
      </c>
      <c r="AG223" t="str">
        <f>IF(AF223&lt;='CAV Tier 1 Analysis'!$A$5,"Tier 1", "Tier 2")</f>
        <v>Tier 2</v>
      </c>
      <c r="AH223" t="str">
        <f t="shared" si="8"/>
        <v>Kansas - Tier 2</v>
      </c>
      <c r="AI223" t="str">
        <f t="shared" si="9"/>
        <v>Cimarron, City Of - Tier 2</v>
      </c>
    </row>
    <row r="224" spans="1:35" x14ac:dyDescent="0.3">
      <c r="A224">
        <v>217</v>
      </c>
      <c r="B224">
        <v>7</v>
      </c>
      <c r="C224" t="s">
        <v>28</v>
      </c>
      <c r="D224" t="s">
        <v>2237</v>
      </c>
      <c r="E224" t="s">
        <v>4450</v>
      </c>
      <c r="F224" t="s">
        <v>1116</v>
      </c>
      <c r="G224" s="56">
        <v>1.1289600000000002</v>
      </c>
      <c r="H224">
        <v>1</v>
      </c>
      <c r="I224">
        <v>0</v>
      </c>
      <c r="J224" s="12">
        <v>9</v>
      </c>
      <c r="K224" s="12">
        <v>8</v>
      </c>
      <c r="L224">
        <v>0</v>
      </c>
      <c r="M224">
        <v>0</v>
      </c>
      <c r="N224" s="12">
        <v>0</v>
      </c>
      <c r="O224" s="12">
        <v>27.009633937381665</v>
      </c>
      <c r="P224" s="12">
        <v>11.67614328599022</v>
      </c>
      <c r="Q224" s="12">
        <v>0</v>
      </c>
      <c r="R224" s="57">
        <v>2.43230376970079E-5</v>
      </c>
      <c r="S224" s="57">
        <v>8.3920778784827123E-5</v>
      </c>
      <c r="T224" s="57">
        <v>0</v>
      </c>
      <c r="U224" s="57">
        <v>2.6668277087772765E-3</v>
      </c>
      <c r="V224" s="57">
        <v>3.5665529939971248E-3</v>
      </c>
      <c r="W224" s="57">
        <v>0</v>
      </c>
      <c r="X224" s="57">
        <v>0</v>
      </c>
      <c r="Y224" s="57">
        <v>0</v>
      </c>
      <c r="Z224" s="57">
        <v>1.021155662333074E-5</v>
      </c>
      <c r="AA224" s="57">
        <v>8.8496993787982568E-6</v>
      </c>
      <c r="AB224" s="57">
        <v>0</v>
      </c>
      <c r="AC224" s="17">
        <v>5.7824416138712404E-4</v>
      </c>
      <c r="AD224" s="12">
        <v>217</v>
      </c>
      <c r="AE224" s="16">
        <v>6</v>
      </c>
      <c r="AF224" s="17">
        <v>0.91088798942740423</v>
      </c>
      <c r="AG224" t="str">
        <f>IF(AF224&lt;='CAV Tier 1 Analysis'!$A$5,"Tier 1", "Tier 2")</f>
        <v>Tier 2</v>
      </c>
      <c r="AH224" t="str">
        <f t="shared" si="8"/>
        <v>Kansas - Tier 2</v>
      </c>
      <c r="AI224" t="str">
        <f t="shared" si="9"/>
        <v>Mound City, City Of - Tier 2</v>
      </c>
    </row>
    <row r="225" spans="1:35" x14ac:dyDescent="0.3">
      <c r="A225">
        <v>218</v>
      </c>
      <c r="B225">
        <v>7</v>
      </c>
      <c r="C225" t="s">
        <v>28</v>
      </c>
      <c r="D225" t="s">
        <v>2160</v>
      </c>
      <c r="E225" t="s">
        <v>4454</v>
      </c>
      <c r="F225" t="s">
        <v>1542</v>
      </c>
      <c r="G225" s="56">
        <v>1.0554399999999999</v>
      </c>
      <c r="H225">
        <v>1</v>
      </c>
      <c r="I225">
        <v>0</v>
      </c>
      <c r="J225" s="12">
        <v>15</v>
      </c>
      <c r="K225" s="12">
        <v>4</v>
      </c>
      <c r="L225">
        <v>0</v>
      </c>
      <c r="M225">
        <v>0</v>
      </c>
      <c r="N225" s="12">
        <v>1.2462547978605807</v>
      </c>
      <c r="O225" s="12">
        <v>18.437386715972458</v>
      </c>
      <c r="P225" s="12">
        <v>0</v>
      </c>
      <c r="Q225" s="12">
        <v>0.31830813719474449</v>
      </c>
      <c r="R225" s="57">
        <v>2.2739075704125931E-5</v>
      </c>
      <c r="S225" s="57">
        <v>8.3920778784827123E-5</v>
      </c>
      <c r="T225" s="57">
        <v>0</v>
      </c>
      <c r="U225" s="57">
        <v>4.4447128479621276E-3</v>
      </c>
      <c r="V225" s="57">
        <v>1.7832764969985624E-3</v>
      </c>
      <c r="W225" s="57">
        <v>0</v>
      </c>
      <c r="X225" s="57">
        <v>0</v>
      </c>
      <c r="Y225" s="57">
        <v>1.6461772158264324E-5</v>
      </c>
      <c r="Z225" s="57">
        <v>6.9706393975160331E-6</v>
      </c>
      <c r="AA225" s="57">
        <v>0</v>
      </c>
      <c r="AB225" s="57">
        <v>1.2918848636275912E-6</v>
      </c>
      <c r="AC225" s="17">
        <v>5.7812486326082281E-4</v>
      </c>
      <c r="AD225" s="12">
        <v>218</v>
      </c>
      <c r="AE225" s="16">
        <v>6</v>
      </c>
      <c r="AF225" s="17">
        <v>0.91146611429066504</v>
      </c>
      <c r="AG225" t="str">
        <f>IF(AF225&lt;='CAV Tier 1 Analysis'!$A$5,"Tier 1", "Tier 2")</f>
        <v>Tier 2</v>
      </c>
      <c r="AH225" t="str">
        <f t="shared" si="8"/>
        <v>Kansas - Tier 2</v>
      </c>
      <c r="AI225" t="str">
        <f t="shared" si="9"/>
        <v>Americus, City Of - Tier 2</v>
      </c>
    </row>
    <row r="226" spans="1:35" x14ac:dyDescent="0.3">
      <c r="A226">
        <v>219</v>
      </c>
      <c r="B226">
        <v>7</v>
      </c>
      <c r="C226" t="s">
        <v>28</v>
      </c>
      <c r="D226" t="s">
        <v>2966</v>
      </c>
      <c r="E226" t="s">
        <v>4652</v>
      </c>
      <c r="F226" t="s">
        <v>926</v>
      </c>
      <c r="G226" s="56">
        <v>0.93664999999999998</v>
      </c>
      <c r="H226">
        <v>0</v>
      </c>
      <c r="I226">
        <v>0</v>
      </c>
      <c r="J226" s="12">
        <v>6</v>
      </c>
      <c r="K226" s="12">
        <v>10</v>
      </c>
      <c r="L226">
        <v>0</v>
      </c>
      <c r="M226">
        <v>0</v>
      </c>
      <c r="N226" s="12">
        <v>0</v>
      </c>
      <c r="O226" s="12">
        <v>86.873037290443648</v>
      </c>
      <c r="P226" s="12">
        <v>80.16137215153357</v>
      </c>
      <c r="Q226" s="12">
        <v>0</v>
      </c>
      <c r="R226" s="57">
        <v>2.0179787821448453E-5</v>
      </c>
      <c r="S226" s="57">
        <v>0</v>
      </c>
      <c r="T226" s="57">
        <v>0</v>
      </c>
      <c r="U226" s="57">
        <v>1.7778851391848508E-3</v>
      </c>
      <c r="V226" s="57">
        <v>4.458191242496406E-3</v>
      </c>
      <c r="W226" s="57">
        <v>0</v>
      </c>
      <c r="X226" s="57">
        <v>0</v>
      </c>
      <c r="Y226" s="57">
        <v>0</v>
      </c>
      <c r="Z226" s="57">
        <v>3.2844167432581098E-5</v>
      </c>
      <c r="AA226" s="57">
        <v>6.0756709467948263E-5</v>
      </c>
      <c r="AB226" s="57">
        <v>0</v>
      </c>
      <c r="AC226" s="17">
        <v>5.7725973149120322E-4</v>
      </c>
      <c r="AD226" s="12">
        <v>219</v>
      </c>
      <c r="AE226" s="16">
        <v>6</v>
      </c>
      <c r="AF226" s="17">
        <v>0.91204337402215629</v>
      </c>
      <c r="AG226" t="str">
        <f>IF(AF226&lt;='CAV Tier 1 Analysis'!$A$5,"Tier 1", "Tier 2")</f>
        <v>Tier 2</v>
      </c>
      <c r="AH226" t="str">
        <f t="shared" si="8"/>
        <v>Kansas - Tier 2</v>
      </c>
      <c r="AI226" t="str">
        <f t="shared" si="9"/>
        <v>Stafford, City Of - Tier 2</v>
      </c>
    </row>
    <row r="227" spans="1:35" x14ac:dyDescent="0.3">
      <c r="A227">
        <v>220</v>
      </c>
      <c r="B227">
        <v>7</v>
      </c>
      <c r="C227" t="s">
        <v>28</v>
      </c>
      <c r="D227" t="s">
        <v>2807</v>
      </c>
      <c r="E227" t="s">
        <v>4449</v>
      </c>
      <c r="F227" t="s">
        <v>1107</v>
      </c>
      <c r="G227" s="56">
        <v>1.3564400000000001</v>
      </c>
      <c r="H227">
        <v>0</v>
      </c>
      <c r="I227">
        <v>0</v>
      </c>
      <c r="J227" s="12">
        <v>9</v>
      </c>
      <c r="K227" s="12">
        <v>8</v>
      </c>
      <c r="L227">
        <v>0</v>
      </c>
      <c r="M227">
        <v>0</v>
      </c>
      <c r="N227" s="12">
        <v>0</v>
      </c>
      <c r="O227" s="12">
        <v>71.450908367132897</v>
      </c>
      <c r="P227" s="12">
        <v>53.027793235353727</v>
      </c>
      <c r="Q227" s="12">
        <v>0</v>
      </c>
      <c r="R227" s="57">
        <v>2.9224012590108941E-5</v>
      </c>
      <c r="S227" s="57">
        <v>0</v>
      </c>
      <c r="T227" s="57">
        <v>0</v>
      </c>
      <c r="U227" s="57">
        <v>2.6668277087772765E-3</v>
      </c>
      <c r="V227" s="57">
        <v>3.5665529939971248E-3</v>
      </c>
      <c r="W227" s="57">
        <v>0</v>
      </c>
      <c r="X227" s="57">
        <v>0</v>
      </c>
      <c r="Y227" s="57">
        <v>0</v>
      </c>
      <c r="Z227" s="57">
        <v>2.7013509263803227E-5</v>
      </c>
      <c r="AA227" s="57">
        <v>4.0191355772160174E-5</v>
      </c>
      <c r="AB227" s="57">
        <v>0</v>
      </c>
      <c r="AC227" s="17">
        <v>5.7543723458186125E-4</v>
      </c>
      <c r="AD227" s="12">
        <v>220</v>
      </c>
      <c r="AE227" s="16">
        <v>6</v>
      </c>
      <c r="AF227" s="17">
        <v>0.91261881125673816</v>
      </c>
      <c r="AG227" t="str">
        <f>IF(AF227&lt;='CAV Tier 1 Analysis'!$A$5,"Tier 1", "Tier 2")</f>
        <v>Tier 2</v>
      </c>
      <c r="AH227" t="str">
        <f t="shared" si="8"/>
        <v>Kansas - Tier 2</v>
      </c>
      <c r="AI227" t="str">
        <f t="shared" si="9"/>
        <v>La Cygne, City Of - Tier 2</v>
      </c>
    </row>
    <row r="228" spans="1:35" x14ac:dyDescent="0.3">
      <c r="A228">
        <v>221</v>
      </c>
      <c r="B228">
        <v>7</v>
      </c>
      <c r="C228" t="s">
        <v>28</v>
      </c>
      <c r="D228" t="s">
        <v>2708</v>
      </c>
      <c r="E228" t="s">
        <v>4311</v>
      </c>
      <c r="F228" t="s">
        <v>1774</v>
      </c>
      <c r="G228" s="56">
        <v>0.23798</v>
      </c>
      <c r="H228">
        <v>18</v>
      </c>
      <c r="I228">
        <v>0</v>
      </c>
      <c r="J228" s="12">
        <v>10</v>
      </c>
      <c r="K228" s="12">
        <v>4</v>
      </c>
      <c r="L228">
        <v>0</v>
      </c>
      <c r="M228" s="12">
        <v>0.20711824523069161</v>
      </c>
      <c r="N228" s="12">
        <v>0.96281198551706559</v>
      </c>
      <c r="O228" s="12">
        <v>2.354796475533222</v>
      </c>
      <c r="P228" s="12">
        <v>0</v>
      </c>
      <c r="Q228" s="12">
        <v>0</v>
      </c>
      <c r="R228" s="57">
        <v>5.1271936216818474E-6</v>
      </c>
      <c r="S228" s="57">
        <v>1.5105740181268882E-3</v>
      </c>
      <c r="T228" s="57">
        <v>0</v>
      </c>
      <c r="U228" s="57">
        <v>2.9631418986414181E-3</v>
      </c>
      <c r="V228" s="57">
        <v>1.7832764969985624E-3</v>
      </c>
      <c r="W228" s="57">
        <v>0</v>
      </c>
      <c r="X228" s="57">
        <v>3.895420578721765E-5</v>
      </c>
      <c r="Y228" s="57">
        <v>1.2717777748207415E-5</v>
      </c>
      <c r="Z228" s="57">
        <v>8.9028002386389264E-7</v>
      </c>
      <c r="AA228" s="57">
        <v>0</v>
      </c>
      <c r="AB228" s="57">
        <v>0</v>
      </c>
      <c r="AC228" s="17">
        <v>5.7406198826798552E-4</v>
      </c>
      <c r="AD228" s="12">
        <v>221</v>
      </c>
      <c r="AE228" s="16">
        <v>6</v>
      </c>
      <c r="AF228" s="17">
        <v>0.9131928732450062</v>
      </c>
      <c r="AG228" t="str">
        <f>IF(AF228&lt;='CAV Tier 1 Analysis'!$A$5,"Tier 1", "Tier 2")</f>
        <v>Tier 2</v>
      </c>
      <c r="AH228" t="str">
        <f t="shared" si="8"/>
        <v>Kansas - Tier 2</v>
      </c>
      <c r="AI228" t="str">
        <f t="shared" si="9"/>
        <v>Albert, City Of - Tier 2</v>
      </c>
    </row>
    <row r="229" spans="1:35" x14ac:dyDescent="0.3">
      <c r="A229">
        <v>222</v>
      </c>
      <c r="B229">
        <v>7</v>
      </c>
      <c r="C229" t="s">
        <v>28</v>
      </c>
      <c r="D229" t="s">
        <v>2760</v>
      </c>
      <c r="E229" t="s">
        <v>4393</v>
      </c>
      <c r="F229" t="s">
        <v>1257</v>
      </c>
      <c r="G229" s="56">
        <v>1.3091600000000001</v>
      </c>
      <c r="H229">
        <v>18</v>
      </c>
      <c r="I229">
        <v>0</v>
      </c>
      <c r="J229" s="12">
        <v>1</v>
      </c>
      <c r="K229" s="12">
        <v>10</v>
      </c>
      <c r="L229">
        <v>0</v>
      </c>
      <c r="M229">
        <v>0</v>
      </c>
      <c r="N229" s="12">
        <v>0.36818040675034625</v>
      </c>
      <c r="O229" s="12">
        <v>3.9253508430395048</v>
      </c>
      <c r="P229" s="12">
        <v>0.62587821077326256</v>
      </c>
      <c r="Q229" s="12">
        <v>0.43269339747739277</v>
      </c>
      <c r="R229" s="57">
        <v>2.8205381972270815E-5</v>
      </c>
      <c r="S229" s="57">
        <v>1.5105740181268882E-3</v>
      </c>
      <c r="T229" s="57">
        <v>0</v>
      </c>
      <c r="U229" s="57">
        <v>2.9631418986414182E-4</v>
      </c>
      <c r="V229" s="57">
        <v>4.458191242496406E-3</v>
      </c>
      <c r="W229" s="57">
        <v>0</v>
      </c>
      <c r="X229" s="57">
        <v>0</v>
      </c>
      <c r="Y229" s="57">
        <v>4.8632927868890902E-6</v>
      </c>
      <c r="Z229" s="57">
        <v>1.484060927781042E-6</v>
      </c>
      <c r="AA229" s="57">
        <v>4.7437187754704512E-7</v>
      </c>
      <c r="AB229" s="57">
        <v>1.7561286862441857E-6</v>
      </c>
      <c r="AC229" s="17">
        <v>5.7289660788528804E-4</v>
      </c>
      <c r="AD229" s="12">
        <v>222</v>
      </c>
      <c r="AE229" s="16">
        <v>6</v>
      </c>
      <c r="AF229" s="17">
        <v>0.91376576985289149</v>
      </c>
      <c r="AG229" t="str">
        <f>IF(AF229&lt;='CAV Tier 1 Analysis'!$A$5,"Tier 1", "Tier 2")</f>
        <v>Tier 2</v>
      </c>
      <c r="AH229" t="str">
        <f t="shared" si="8"/>
        <v>Kansas - Tier 2</v>
      </c>
      <c r="AI229" t="str">
        <f t="shared" si="9"/>
        <v>Syracuse, City Of - Tier 2</v>
      </c>
    </row>
    <row r="230" spans="1:35" x14ac:dyDescent="0.3">
      <c r="A230">
        <v>223</v>
      </c>
      <c r="B230">
        <v>7</v>
      </c>
      <c r="C230" t="s">
        <v>28</v>
      </c>
      <c r="D230" t="s">
        <v>2942</v>
      </c>
      <c r="E230" t="s">
        <v>4621</v>
      </c>
      <c r="F230" t="s">
        <v>1726</v>
      </c>
      <c r="G230" s="56">
        <v>0.74710999999999994</v>
      </c>
      <c r="H230">
        <v>1</v>
      </c>
      <c r="I230">
        <v>0</v>
      </c>
      <c r="J230" s="12">
        <v>17</v>
      </c>
      <c r="K230" s="12">
        <v>2</v>
      </c>
      <c r="L230">
        <v>0</v>
      </c>
      <c r="M230">
        <v>0</v>
      </c>
      <c r="N230" s="12">
        <v>2.8046202469514891E-2</v>
      </c>
      <c r="O230" s="12">
        <v>241.58225608472191</v>
      </c>
      <c r="P230" s="12">
        <v>218.44912955718695</v>
      </c>
      <c r="Q230" s="12">
        <v>0</v>
      </c>
      <c r="R230" s="57">
        <v>1.6096216600952706E-5</v>
      </c>
      <c r="S230" s="57">
        <v>8.3920778784827123E-5</v>
      </c>
      <c r="T230" s="57">
        <v>0</v>
      </c>
      <c r="U230" s="57">
        <v>5.0373412276904107E-3</v>
      </c>
      <c r="V230" s="57">
        <v>8.916382484992812E-4</v>
      </c>
      <c r="W230" s="57">
        <v>0</v>
      </c>
      <c r="X230" s="57">
        <v>0</v>
      </c>
      <c r="Y230" s="57">
        <v>3.7046212038684075E-7</v>
      </c>
      <c r="Z230" s="57">
        <v>9.1335221088904216E-5</v>
      </c>
      <c r="AA230" s="57">
        <v>1.6556915059965432E-4</v>
      </c>
      <c r="AB230" s="57">
        <v>0</v>
      </c>
      <c r="AC230" s="17">
        <v>5.7147920958040149E-4</v>
      </c>
      <c r="AD230" s="12">
        <v>223</v>
      </c>
      <c r="AE230" s="16">
        <v>6</v>
      </c>
      <c r="AF230" s="17">
        <v>0.91433724906247194</v>
      </c>
      <c r="AG230" t="str">
        <f>IF(AF230&lt;='CAV Tier 1 Analysis'!$A$5,"Tier 1", "Tier 2")</f>
        <v>Tier 2</v>
      </c>
      <c r="AH230" t="str">
        <f t="shared" si="8"/>
        <v>Kansas - Tier 2</v>
      </c>
      <c r="AI230" t="str">
        <f t="shared" si="9"/>
        <v>Douglass, City Of - Tier 2</v>
      </c>
    </row>
    <row r="231" spans="1:35" x14ac:dyDescent="0.3">
      <c r="A231">
        <v>224</v>
      </c>
      <c r="B231">
        <v>7</v>
      </c>
      <c r="C231" t="s">
        <v>28</v>
      </c>
      <c r="D231" t="s">
        <v>2961</v>
      </c>
      <c r="E231" t="s">
        <v>4647</v>
      </c>
      <c r="F231" t="s">
        <v>1459</v>
      </c>
      <c r="G231" s="56">
        <v>1.1264699999999999</v>
      </c>
      <c r="H231">
        <v>5</v>
      </c>
      <c r="I231">
        <v>0</v>
      </c>
      <c r="J231" s="12">
        <v>10</v>
      </c>
      <c r="K231" s="12">
        <v>6</v>
      </c>
      <c r="L231">
        <v>0</v>
      </c>
      <c r="M231" s="12">
        <v>1.0000000000000002</v>
      </c>
      <c r="N231" s="12">
        <v>0</v>
      </c>
      <c r="O231" s="12">
        <v>24.988484420935173</v>
      </c>
      <c r="P231" s="12">
        <v>0</v>
      </c>
      <c r="Q231" s="12">
        <v>0.96690628956460145</v>
      </c>
      <c r="R231" s="57">
        <v>2.4269391541373018E-5</v>
      </c>
      <c r="S231" s="57">
        <v>4.1960389392413562E-4</v>
      </c>
      <c r="T231" s="57">
        <v>0</v>
      </c>
      <c r="U231" s="57">
        <v>2.9631418986414181E-3</v>
      </c>
      <c r="V231" s="57">
        <v>2.6749147454978436E-3</v>
      </c>
      <c r="W231" s="57">
        <v>0</v>
      </c>
      <c r="X231" s="57">
        <v>1.8807713315565147E-4</v>
      </c>
      <c r="Y231" s="57">
        <v>0</v>
      </c>
      <c r="Z231" s="57">
        <v>9.4474188057186997E-6</v>
      </c>
      <c r="AA231" s="57">
        <v>0</v>
      </c>
      <c r="AB231" s="57">
        <v>3.9242842204520604E-6</v>
      </c>
      <c r="AC231" s="17">
        <v>5.7121625143514466E-4</v>
      </c>
      <c r="AD231" s="12">
        <v>224</v>
      </c>
      <c r="AE231" s="16">
        <v>6</v>
      </c>
      <c r="AF231" s="17">
        <v>0.91490846531390713</v>
      </c>
      <c r="AG231" t="str">
        <f>IF(AF231&lt;='CAV Tier 1 Analysis'!$A$5,"Tier 1", "Tier 2")</f>
        <v>Tier 2</v>
      </c>
      <c r="AH231" t="str">
        <f t="shared" si="8"/>
        <v>Kansas - Tier 2</v>
      </c>
      <c r="AI231" t="str">
        <f t="shared" si="9"/>
        <v>St. Paul, City Of - Tier 2</v>
      </c>
    </row>
    <row r="232" spans="1:35" x14ac:dyDescent="0.3">
      <c r="A232">
        <v>225</v>
      </c>
      <c r="B232">
        <v>7</v>
      </c>
      <c r="C232" t="s">
        <v>28</v>
      </c>
      <c r="D232" t="s">
        <v>2922</v>
      </c>
      <c r="E232" t="s">
        <v>4596</v>
      </c>
      <c r="F232" t="s">
        <v>1411</v>
      </c>
      <c r="G232" s="56">
        <v>0.24535000000000001</v>
      </c>
      <c r="H232">
        <v>4</v>
      </c>
      <c r="I232">
        <v>0</v>
      </c>
      <c r="J232" s="12">
        <v>11</v>
      </c>
      <c r="K232" s="12">
        <v>6</v>
      </c>
      <c r="L232">
        <v>0</v>
      </c>
      <c r="M232">
        <v>0</v>
      </c>
      <c r="N232" s="12">
        <v>0</v>
      </c>
      <c r="O232" s="12">
        <v>3.3291855540975797</v>
      </c>
      <c r="P232" s="12">
        <v>1.2222549312317801</v>
      </c>
      <c r="Q232" s="12">
        <v>0.74998136108791646</v>
      </c>
      <c r="R232" s="57">
        <v>5.2859776245047546E-6</v>
      </c>
      <c r="S232" s="57">
        <v>3.3568311513930849E-4</v>
      </c>
      <c r="T232" s="57">
        <v>0</v>
      </c>
      <c r="U232" s="57">
        <v>3.2594560885055601E-3</v>
      </c>
      <c r="V232" s="57">
        <v>2.6749147454978436E-3</v>
      </c>
      <c r="W232" s="57">
        <v>0</v>
      </c>
      <c r="X232" s="57">
        <v>0</v>
      </c>
      <c r="Y232" s="57">
        <v>0</v>
      </c>
      <c r="Z232" s="57">
        <v>1.2586681801781491E-6</v>
      </c>
      <c r="AA232" s="57">
        <v>9.2638369029210371E-7</v>
      </c>
      <c r="AB232" s="57">
        <v>3.0438730750999326E-6</v>
      </c>
      <c r="AC232" s="17">
        <v>5.7096080470116239E-4</v>
      </c>
      <c r="AD232" s="12">
        <v>225</v>
      </c>
      <c r="AE232" s="16">
        <v>6</v>
      </c>
      <c r="AF232" s="17">
        <v>0.91547942611860833</v>
      </c>
      <c r="AG232" t="str">
        <f>IF(AF232&lt;='CAV Tier 1 Analysis'!$A$5,"Tier 1", "Tier 2")</f>
        <v>Tier 2</v>
      </c>
      <c r="AH232" t="str">
        <f t="shared" si="8"/>
        <v>Kansas - Tier 2</v>
      </c>
      <c r="AI232" t="str">
        <f t="shared" si="9"/>
        <v>Maple Hill, City Of - Tier 2</v>
      </c>
    </row>
    <row r="233" spans="1:35" x14ac:dyDescent="0.3">
      <c r="A233">
        <v>226</v>
      </c>
      <c r="B233">
        <v>7</v>
      </c>
      <c r="C233" t="s">
        <v>28</v>
      </c>
      <c r="D233" t="s">
        <v>2081</v>
      </c>
      <c r="E233" t="s">
        <v>4345</v>
      </c>
      <c r="F233" t="s">
        <v>1275</v>
      </c>
      <c r="G233" s="56">
        <v>0.44120999999999999</v>
      </c>
      <c r="H233">
        <v>2</v>
      </c>
      <c r="I233">
        <v>0</v>
      </c>
      <c r="J233" s="12">
        <v>10</v>
      </c>
      <c r="K233" s="12">
        <v>7</v>
      </c>
      <c r="L233">
        <v>0</v>
      </c>
      <c r="M233">
        <v>0</v>
      </c>
      <c r="N233" s="12">
        <v>0</v>
      </c>
      <c r="O233" s="12">
        <v>5.2535627183892659</v>
      </c>
      <c r="P233" s="12">
        <v>0</v>
      </c>
      <c r="Q233" s="12">
        <v>1.2485504967928565</v>
      </c>
      <c r="R233" s="57">
        <v>9.5057109749653242E-6</v>
      </c>
      <c r="S233" s="57">
        <v>1.6784155756965425E-4</v>
      </c>
      <c r="T233" s="57">
        <v>0</v>
      </c>
      <c r="U233" s="57">
        <v>2.9631418986414181E-3</v>
      </c>
      <c r="V233" s="57">
        <v>3.1207338697474842E-3</v>
      </c>
      <c r="W233" s="57">
        <v>0</v>
      </c>
      <c r="X233" s="57">
        <v>0</v>
      </c>
      <c r="Y233" s="57">
        <v>0</v>
      </c>
      <c r="Z233" s="57">
        <v>1.986219187473073E-6</v>
      </c>
      <c r="AA233" s="57">
        <v>0</v>
      </c>
      <c r="AB233" s="57">
        <v>5.0673649203462219E-6</v>
      </c>
      <c r="AC233" s="17">
        <v>5.6984332918557647E-4</v>
      </c>
      <c r="AD233" s="12">
        <v>226</v>
      </c>
      <c r="AE233" s="16">
        <v>6</v>
      </c>
      <c r="AF233" s="17">
        <v>0.91604926944779386</v>
      </c>
      <c r="AG233" t="str">
        <f>IF(AF233&lt;='CAV Tier 1 Analysis'!$A$5,"Tier 1", "Tier 2")</f>
        <v>Tier 2</v>
      </c>
      <c r="AH233" t="str">
        <f t="shared" si="8"/>
        <v>Kansas - Tier 2</v>
      </c>
      <c r="AI233" t="str">
        <f t="shared" si="9"/>
        <v>Gridley, City Of - Tier 2</v>
      </c>
    </row>
    <row r="234" spans="1:35" x14ac:dyDescent="0.3">
      <c r="A234">
        <v>227</v>
      </c>
      <c r="B234">
        <v>7</v>
      </c>
      <c r="C234" t="s">
        <v>28</v>
      </c>
      <c r="D234" t="s">
        <v>2963</v>
      </c>
      <c r="E234" t="s">
        <v>4649</v>
      </c>
      <c r="F234" t="s">
        <v>1166</v>
      </c>
      <c r="G234" s="56">
        <v>0.78952</v>
      </c>
      <c r="H234">
        <v>1</v>
      </c>
      <c r="I234">
        <v>0</v>
      </c>
      <c r="J234" s="12">
        <v>8</v>
      </c>
      <c r="K234" s="12">
        <v>8</v>
      </c>
      <c r="L234">
        <v>0</v>
      </c>
      <c r="M234" s="12">
        <v>1</v>
      </c>
      <c r="N234" s="12">
        <v>0</v>
      </c>
      <c r="O234" s="12">
        <v>30.682423662345407</v>
      </c>
      <c r="P234" s="12">
        <v>24.54094513850275</v>
      </c>
      <c r="Q234" s="12">
        <v>0</v>
      </c>
      <c r="R234" s="57">
        <v>1.7009924818010976E-5</v>
      </c>
      <c r="S234" s="57">
        <v>8.3920778784827123E-5</v>
      </c>
      <c r="T234" s="57">
        <v>0</v>
      </c>
      <c r="U234" s="57">
        <v>2.3705135189131346E-3</v>
      </c>
      <c r="V234" s="57">
        <v>3.5665529939971248E-3</v>
      </c>
      <c r="W234" s="57">
        <v>0</v>
      </c>
      <c r="X234" s="57">
        <v>1.8807713315565142E-4</v>
      </c>
      <c r="Y234" s="57">
        <v>0</v>
      </c>
      <c r="Z234" s="57">
        <v>1.160013154178409E-5</v>
      </c>
      <c r="AA234" s="57">
        <v>1.8600318754902249E-5</v>
      </c>
      <c r="AB234" s="57">
        <v>0</v>
      </c>
      <c r="AC234" s="17">
        <v>5.6875225454231231E-4</v>
      </c>
      <c r="AD234" s="12">
        <v>227</v>
      </c>
      <c r="AE234" s="16">
        <v>6</v>
      </c>
      <c r="AF234" s="17">
        <v>0.91661802170233619</v>
      </c>
      <c r="AG234" t="str">
        <f>IF(AF234&lt;='CAV Tier 1 Analysis'!$A$5,"Tier 1", "Tier 2")</f>
        <v>Tier 2</v>
      </c>
      <c r="AH234" t="str">
        <f t="shared" si="8"/>
        <v>Kansas - Tier 2</v>
      </c>
      <c r="AI234" t="str">
        <f t="shared" si="9"/>
        <v>Sedan, City Of - Tier 2</v>
      </c>
    </row>
    <row r="235" spans="1:35" x14ac:dyDescent="0.3">
      <c r="A235">
        <v>228</v>
      </c>
      <c r="B235">
        <v>7</v>
      </c>
      <c r="C235" t="s">
        <v>28</v>
      </c>
      <c r="D235" t="s">
        <v>2806</v>
      </c>
      <c r="E235" t="s">
        <v>4448</v>
      </c>
      <c r="F235" t="s">
        <v>1128</v>
      </c>
      <c r="G235" s="56">
        <v>0.63197000000000003</v>
      </c>
      <c r="H235">
        <v>0</v>
      </c>
      <c r="I235">
        <v>0</v>
      </c>
      <c r="J235" s="12">
        <v>9</v>
      </c>
      <c r="K235" s="12">
        <v>8</v>
      </c>
      <c r="L235">
        <v>0</v>
      </c>
      <c r="M235">
        <v>0</v>
      </c>
      <c r="N235" s="12">
        <v>0</v>
      </c>
      <c r="O235" s="12">
        <v>3.812289753452657</v>
      </c>
      <c r="P235" s="12">
        <v>0</v>
      </c>
      <c r="Q235" s="12">
        <v>0</v>
      </c>
      <c r="R235" s="57">
        <v>1.3615566657258079E-5</v>
      </c>
      <c r="S235" s="57">
        <v>0</v>
      </c>
      <c r="T235" s="57">
        <v>0</v>
      </c>
      <c r="U235" s="57">
        <v>2.6668277087772765E-3</v>
      </c>
      <c r="V235" s="57">
        <v>3.5665529939971248E-3</v>
      </c>
      <c r="W235" s="57">
        <v>0</v>
      </c>
      <c r="X235" s="57">
        <v>0</v>
      </c>
      <c r="Y235" s="57">
        <v>0</v>
      </c>
      <c r="Z235" s="57">
        <v>1.4413158198359217E-6</v>
      </c>
      <c r="AA235" s="57">
        <v>0</v>
      </c>
      <c r="AB235" s="57">
        <v>0</v>
      </c>
      <c r="AC235" s="17">
        <v>5.6803978047740872E-4</v>
      </c>
      <c r="AD235" s="12">
        <v>228</v>
      </c>
      <c r="AE235" s="16">
        <v>6</v>
      </c>
      <c r="AF235" s="17">
        <v>0.91718606148281356</v>
      </c>
      <c r="AG235" t="str">
        <f>IF(AF235&lt;='CAV Tier 1 Analysis'!$A$5,"Tier 1", "Tier 2")</f>
        <v>Tier 2</v>
      </c>
      <c r="AH235" t="str">
        <f t="shared" si="8"/>
        <v>Kansas - Tier 2</v>
      </c>
      <c r="AI235" t="str">
        <f t="shared" si="9"/>
        <v>Blue Mound, City Of - Tier 2</v>
      </c>
    </row>
    <row r="236" spans="1:35" x14ac:dyDescent="0.3">
      <c r="A236">
        <v>229</v>
      </c>
      <c r="B236">
        <v>7</v>
      </c>
      <c r="C236" t="s">
        <v>28</v>
      </c>
      <c r="D236" t="s">
        <v>2809</v>
      </c>
      <c r="E236" t="s">
        <v>4456</v>
      </c>
      <c r="F236" t="s">
        <v>1552</v>
      </c>
      <c r="G236" s="56">
        <v>0.48565999999999998</v>
      </c>
      <c r="H236">
        <v>0</v>
      </c>
      <c r="I236">
        <v>0</v>
      </c>
      <c r="J236" s="12">
        <v>15</v>
      </c>
      <c r="K236" s="12">
        <v>4</v>
      </c>
      <c r="L236">
        <v>0</v>
      </c>
      <c r="M236">
        <v>0</v>
      </c>
      <c r="N236" s="12">
        <v>0</v>
      </c>
      <c r="O236" s="12">
        <v>7.3702969514270071</v>
      </c>
      <c r="P236" s="12">
        <v>0</v>
      </c>
      <c r="Q236" s="12">
        <v>0.28796743468202912</v>
      </c>
      <c r="R236" s="57">
        <v>1.0463370259290722E-5</v>
      </c>
      <c r="S236" s="57">
        <v>0</v>
      </c>
      <c r="T236" s="57">
        <v>0</v>
      </c>
      <c r="U236" s="57">
        <v>4.4447128479621276E-3</v>
      </c>
      <c r="V236" s="57">
        <v>1.7832764969985624E-3</v>
      </c>
      <c r="W236" s="57">
        <v>0</v>
      </c>
      <c r="X236" s="57">
        <v>0</v>
      </c>
      <c r="Y236" s="57">
        <v>0</v>
      </c>
      <c r="Z236" s="57">
        <v>2.7864948049553161E-6</v>
      </c>
      <c r="AA236" s="57">
        <v>0</v>
      </c>
      <c r="AB236" s="57">
        <v>1.168744140071336E-6</v>
      </c>
      <c r="AC236" s="17">
        <v>5.6749163219681881E-4</v>
      </c>
      <c r="AD236" s="12">
        <v>229</v>
      </c>
      <c r="AE236" s="16">
        <v>6</v>
      </c>
      <c r="AF236" s="17">
        <v>0.91775355311501039</v>
      </c>
      <c r="AG236" t="str">
        <f>IF(AF236&lt;='CAV Tier 1 Analysis'!$A$5,"Tier 1", "Tier 2")</f>
        <v>Tier 2</v>
      </c>
      <c r="AH236" t="str">
        <f t="shared" si="8"/>
        <v>Kansas - Tier 2</v>
      </c>
      <c r="AI236" t="str">
        <f t="shared" si="9"/>
        <v>Neosho Rapids, City Of - Tier 2</v>
      </c>
    </row>
    <row r="237" spans="1:35" x14ac:dyDescent="0.3">
      <c r="A237">
        <v>230</v>
      </c>
      <c r="B237">
        <v>7</v>
      </c>
      <c r="C237" t="s">
        <v>28</v>
      </c>
      <c r="D237" t="s">
        <v>2126</v>
      </c>
      <c r="E237" t="s">
        <v>4451</v>
      </c>
      <c r="F237" t="s">
        <v>1136</v>
      </c>
      <c r="G237" s="56">
        <v>0.25878000000000001</v>
      </c>
      <c r="H237">
        <v>0</v>
      </c>
      <c r="I237">
        <v>0</v>
      </c>
      <c r="J237" s="12">
        <v>9</v>
      </c>
      <c r="K237" s="12">
        <v>8</v>
      </c>
      <c r="L237">
        <v>0</v>
      </c>
      <c r="M237">
        <v>0</v>
      </c>
      <c r="N237" s="12">
        <v>0</v>
      </c>
      <c r="O237" s="12">
        <v>3.4723360816899103</v>
      </c>
      <c r="P237" s="12">
        <v>0</v>
      </c>
      <c r="Q237" s="12">
        <v>0</v>
      </c>
      <c r="R237" s="57">
        <v>5.5753221506800098E-6</v>
      </c>
      <c r="S237" s="57">
        <v>0</v>
      </c>
      <c r="T237" s="57">
        <v>0</v>
      </c>
      <c r="U237" s="57">
        <v>2.6668277087772765E-3</v>
      </c>
      <c r="V237" s="57">
        <v>3.5665529939971248E-3</v>
      </c>
      <c r="W237" s="57">
        <v>0</v>
      </c>
      <c r="X237" s="57">
        <v>0</v>
      </c>
      <c r="Y237" s="57">
        <v>0</v>
      </c>
      <c r="Z237" s="57">
        <v>1.312789229043814E-6</v>
      </c>
      <c r="AA237" s="57">
        <v>0</v>
      </c>
      <c r="AB237" s="57">
        <v>0</v>
      </c>
      <c r="AC237" s="17">
        <v>5.6729716492310233E-4</v>
      </c>
      <c r="AD237" s="12">
        <v>230</v>
      </c>
      <c r="AE237" s="16">
        <v>6</v>
      </c>
      <c r="AF237" s="17">
        <v>0.91832085027993349</v>
      </c>
      <c r="AG237" t="str">
        <f>IF(AF237&lt;='CAV Tier 1 Analysis'!$A$5,"Tier 1", "Tier 2")</f>
        <v>Tier 2</v>
      </c>
      <c r="AH237" t="str">
        <f t="shared" si="8"/>
        <v>Kansas - Tier 2</v>
      </c>
      <c r="AI237" t="str">
        <f t="shared" si="9"/>
        <v>Parker, City Of - Tier 2</v>
      </c>
    </row>
    <row r="238" spans="1:35" x14ac:dyDescent="0.3">
      <c r="A238">
        <v>231</v>
      </c>
      <c r="B238">
        <v>7</v>
      </c>
      <c r="C238" t="s">
        <v>28</v>
      </c>
      <c r="D238" t="s">
        <v>2780</v>
      </c>
      <c r="E238" t="s">
        <v>4420</v>
      </c>
      <c r="F238" t="s">
        <v>1555</v>
      </c>
      <c r="G238" s="56">
        <v>0.33132</v>
      </c>
      <c r="H238">
        <v>0</v>
      </c>
      <c r="I238">
        <v>0</v>
      </c>
      <c r="J238" s="12">
        <v>15</v>
      </c>
      <c r="K238" s="12">
        <v>4</v>
      </c>
      <c r="L238">
        <v>0</v>
      </c>
      <c r="M238">
        <v>0</v>
      </c>
      <c r="N238" s="12">
        <v>0</v>
      </c>
      <c r="O238" s="12">
        <v>1.7175464352611693</v>
      </c>
      <c r="P238" s="12">
        <v>0</v>
      </c>
      <c r="Q238" s="12">
        <v>0</v>
      </c>
      <c r="R238" s="57">
        <v>7.1381703955610966E-6</v>
      </c>
      <c r="S238" s="57">
        <v>0</v>
      </c>
      <c r="T238" s="57">
        <v>0</v>
      </c>
      <c r="U238" s="57">
        <v>4.4447128479621276E-3</v>
      </c>
      <c r="V238" s="57">
        <v>1.7832764969985624E-3</v>
      </c>
      <c r="W238" s="57">
        <v>0</v>
      </c>
      <c r="X238" s="57">
        <v>0</v>
      </c>
      <c r="Y238" s="57">
        <v>0</v>
      </c>
      <c r="Z238" s="57">
        <v>6.4935432733115823E-7</v>
      </c>
      <c r="AA238" s="57">
        <v>0</v>
      </c>
      <c r="AB238" s="57">
        <v>0</v>
      </c>
      <c r="AC238" s="17">
        <v>5.6688880633487114E-4</v>
      </c>
      <c r="AD238" s="12">
        <v>231</v>
      </c>
      <c r="AE238" s="16">
        <v>6</v>
      </c>
      <c r="AF238" s="17">
        <v>0.91888773908626831</v>
      </c>
      <c r="AG238" t="str">
        <f>IF(AF238&lt;='CAV Tier 1 Analysis'!$A$5,"Tier 1", "Tier 2")</f>
        <v>Tier 2</v>
      </c>
      <c r="AH238" t="str">
        <f t="shared" si="8"/>
        <v>Kansas - Tier 2</v>
      </c>
      <c r="AI238" t="str">
        <f t="shared" si="9"/>
        <v>Admire, City Of - Tier 2</v>
      </c>
    </row>
    <row r="239" spans="1:35" x14ac:dyDescent="0.3">
      <c r="A239">
        <v>232</v>
      </c>
      <c r="B239">
        <v>7</v>
      </c>
      <c r="C239" t="s">
        <v>28</v>
      </c>
      <c r="D239" t="s">
        <v>1999</v>
      </c>
      <c r="E239" t="s">
        <v>4624</v>
      </c>
      <c r="F239" t="s">
        <v>1528</v>
      </c>
      <c r="G239" s="56">
        <v>0.77944999999999998</v>
      </c>
      <c r="H239">
        <v>1</v>
      </c>
      <c r="I239">
        <v>0</v>
      </c>
      <c r="J239" s="12">
        <v>12</v>
      </c>
      <c r="K239" s="12">
        <v>5</v>
      </c>
      <c r="L239">
        <v>0</v>
      </c>
      <c r="M239" s="12">
        <v>1.6664314580794148</v>
      </c>
      <c r="N239" s="12">
        <v>0.87812386381882357</v>
      </c>
      <c r="O239" s="12">
        <v>9.954643186050415</v>
      </c>
      <c r="P239" s="12">
        <v>0</v>
      </c>
      <c r="Q239" s="12">
        <v>0</v>
      </c>
      <c r="R239" s="57">
        <v>1.679297028498158E-5</v>
      </c>
      <c r="S239" s="57">
        <v>8.3920778784827123E-5</v>
      </c>
      <c r="T239" s="57">
        <v>0</v>
      </c>
      <c r="U239" s="57">
        <v>3.5557702783697016E-3</v>
      </c>
      <c r="V239" s="57">
        <v>2.229095621248203E-3</v>
      </c>
      <c r="W239" s="57">
        <v>0</v>
      </c>
      <c r="X239" s="57">
        <v>3.1341765123596844E-4</v>
      </c>
      <c r="Y239" s="57">
        <v>1.1599132856086581E-5</v>
      </c>
      <c r="Z239" s="57">
        <v>3.763560912934816E-6</v>
      </c>
      <c r="AA239" s="57">
        <v>0</v>
      </c>
      <c r="AB239" s="57">
        <v>0</v>
      </c>
      <c r="AC239" s="17">
        <v>5.6494181760842748E-4</v>
      </c>
      <c r="AD239" s="12">
        <v>232</v>
      </c>
      <c r="AE239" s="16">
        <v>6</v>
      </c>
      <c r="AF239" s="17">
        <v>0.91945268090387677</v>
      </c>
      <c r="AG239" t="str">
        <f>IF(AF239&lt;='CAV Tier 1 Analysis'!$A$5,"Tier 1", "Tier 2")</f>
        <v>Tier 2</v>
      </c>
      <c r="AH239" t="str">
        <f t="shared" si="8"/>
        <v>Kansas - Tier 2</v>
      </c>
      <c r="AI239" t="str">
        <f t="shared" si="9"/>
        <v>Florence, City Of - Tier 2</v>
      </c>
    </row>
    <row r="240" spans="1:35" x14ac:dyDescent="0.3">
      <c r="A240">
        <v>233</v>
      </c>
      <c r="B240">
        <v>7</v>
      </c>
      <c r="C240" t="s">
        <v>28</v>
      </c>
      <c r="D240" t="s">
        <v>1995</v>
      </c>
      <c r="E240" t="s">
        <v>4592</v>
      </c>
      <c r="F240" t="s">
        <v>1472</v>
      </c>
      <c r="G240" s="56">
        <v>0.38563000000000003</v>
      </c>
      <c r="H240">
        <v>0</v>
      </c>
      <c r="I240">
        <v>0</v>
      </c>
      <c r="J240" s="12">
        <v>13.333333333333334</v>
      </c>
      <c r="K240" s="12">
        <v>5</v>
      </c>
      <c r="L240">
        <v>0</v>
      </c>
      <c r="M240">
        <v>0</v>
      </c>
      <c r="N240" s="12">
        <v>0</v>
      </c>
      <c r="O240" s="12">
        <v>4.4255869585295331</v>
      </c>
      <c r="P240" s="12">
        <v>0</v>
      </c>
      <c r="Q240" s="12">
        <v>0.87208799000331982</v>
      </c>
      <c r="R240" s="57">
        <v>8.3082598383442773E-6</v>
      </c>
      <c r="S240" s="57">
        <v>0</v>
      </c>
      <c r="T240" s="57">
        <v>0</v>
      </c>
      <c r="U240" s="57">
        <v>3.9508558648552244E-3</v>
      </c>
      <c r="V240" s="57">
        <v>2.229095621248203E-3</v>
      </c>
      <c r="W240" s="57">
        <v>0</v>
      </c>
      <c r="X240" s="57">
        <v>0</v>
      </c>
      <c r="Y240" s="57">
        <v>0</v>
      </c>
      <c r="Z240" s="57">
        <v>1.6731856463982628E-6</v>
      </c>
      <c r="AA240" s="57">
        <v>0</v>
      </c>
      <c r="AB240" s="57">
        <v>3.539454831302065E-6</v>
      </c>
      <c r="AC240" s="17">
        <v>5.6304294421995204E-4</v>
      </c>
      <c r="AD240" s="12">
        <v>233</v>
      </c>
      <c r="AE240" s="16">
        <v>6</v>
      </c>
      <c r="AF240" s="17">
        <v>0.92001572384809671</v>
      </c>
      <c r="AG240" t="str">
        <f>IF(AF240&lt;='CAV Tier 1 Analysis'!$A$5,"Tier 1", "Tier 2")</f>
        <v>Tier 2</v>
      </c>
      <c r="AH240" t="str">
        <f t="shared" si="8"/>
        <v>Kansas - Tier 2</v>
      </c>
      <c r="AI240" t="str">
        <f t="shared" si="9"/>
        <v>Hartford, City Of - Tier 2</v>
      </c>
    </row>
    <row r="241" spans="1:35" x14ac:dyDescent="0.3">
      <c r="A241">
        <v>234</v>
      </c>
      <c r="B241">
        <v>7</v>
      </c>
      <c r="C241" t="s">
        <v>28</v>
      </c>
      <c r="D241" t="s">
        <v>2301</v>
      </c>
      <c r="E241" t="s">
        <v>4349</v>
      </c>
      <c r="F241" t="s">
        <v>1279</v>
      </c>
      <c r="G241" s="56">
        <v>0.77890999999999999</v>
      </c>
      <c r="H241">
        <v>1</v>
      </c>
      <c r="I241">
        <v>0</v>
      </c>
      <c r="J241" s="12">
        <v>10</v>
      </c>
      <c r="K241" s="12">
        <v>7</v>
      </c>
      <c r="L241">
        <v>0</v>
      </c>
      <c r="M241">
        <v>0</v>
      </c>
      <c r="N241" s="12">
        <v>0</v>
      </c>
      <c r="O241" s="12">
        <v>11.415752767788865</v>
      </c>
      <c r="P241" s="12">
        <v>0.25888152804608744</v>
      </c>
      <c r="Q241" s="12">
        <v>0</v>
      </c>
      <c r="R241" s="57">
        <v>1.6781336178940281E-5</v>
      </c>
      <c r="S241" s="57">
        <v>8.3920778784827123E-5</v>
      </c>
      <c r="T241" s="57">
        <v>0</v>
      </c>
      <c r="U241" s="57">
        <v>2.9631418986414181E-3</v>
      </c>
      <c r="V241" s="57">
        <v>3.1207338697474842E-3</v>
      </c>
      <c r="W241" s="57">
        <v>0</v>
      </c>
      <c r="X241" s="57">
        <v>0</v>
      </c>
      <c r="Y241" s="57">
        <v>0</v>
      </c>
      <c r="Z241" s="57">
        <v>4.3159639281479744E-6</v>
      </c>
      <c r="AA241" s="57">
        <v>1.9621407872586828E-7</v>
      </c>
      <c r="AB241" s="57">
        <v>0</v>
      </c>
      <c r="AC241" s="17">
        <v>5.6264455103268579E-4</v>
      </c>
      <c r="AD241" s="12">
        <v>234</v>
      </c>
      <c r="AE241" s="16">
        <v>6</v>
      </c>
      <c r="AF241" s="17">
        <v>0.92057836839912943</v>
      </c>
      <c r="AG241" t="str">
        <f>IF(AF241&lt;='CAV Tier 1 Analysis'!$A$5,"Tier 1", "Tier 2")</f>
        <v>Tier 2</v>
      </c>
      <c r="AH241" t="str">
        <f t="shared" si="8"/>
        <v>Kansas - Tier 2</v>
      </c>
      <c r="AI241" t="str">
        <f t="shared" si="9"/>
        <v>Waverly, City Of - Tier 2</v>
      </c>
    </row>
    <row r="242" spans="1:35" x14ac:dyDescent="0.3">
      <c r="A242">
        <v>235</v>
      </c>
      <c r="B242">
        <v>7</v>
      </c>
      <c r="C242" t="s">
        <v>28</v>
      </c>
      <c r="D242" t="s">
        <v>2967</v>
      </c>
      <c r="E242" t="s">
        <v>4653</v>
      </c>
      <c r="F242" t="s">
        <v>1744</v>
      </c>
      <c r="G242" s="56">
        <v>0.66898999999999997</v>
      </c>
      <c r="H242">
        <v>0</v>
      </c>
      <c r="I242">
        <v>0</v>
      </c>
      <c r="J242" s="12">
        <v>17</v>
      </c>
      <c r="K242" s="12">
        <v>2</v>
      </c>
      <c r="L242">
        <v>0</v>
      </c>
      <c r="M242" s="12">
        <v>0.98505209345431166</v>
      </c>
      <c r="N242" s="12">
        <v>0.20257914361032611</v>
      </c>
      <c r="O242" s="12">
        <v>34.571977105944384</v>
      </c>
      <c r="P242" s="12">
        <v>13.857717738976181</v>
      </c>
      <c r="Q242" s="12">
        <v>5.5925257083145326</v>
      </c>
      <c r="R242" s="57">
        <v>1.4413149260311536E-5</v>
      </c>
      <c r="S242" s="57">
        <v>0</v>
      </c>
      <c r="T242" s="57">
        <v>0</v>
      </c>
      <c r="U242" s="57">
        <v>5.0373412276904107E-3</v>
      </c>
      <c r="V242" s="57">
        <v>8.916382484992812E-4</v>
      </c>
      <c r="W242" s="57">
        <v>0</v>
      </c>
      <c r="X242" s="57">
        <v>1.8526577374585975E-4</v>
      </c>
      <c r="Y242" s="57">
        <v>2.6758666942380461E-6</v>
      </c>
      <c r="Z242" s="57">
        <v>1.3070658514525148E-5</v>
      </c>
      <c r="AA242" s="57">
        <v>1.0503180122269169E-5</v>
      </c>
      <c r="AB242" s="57">
        <v>2.2697815317235962E-5</v>
      </c>
      <c r="AC242" s="17">
        <v>5.6160053816764824E-4</v>
      </c>
      <c r="AD242" s="12">
        <v>235</v>
      </c>
      <c r="AE242" s="16">
        <v>6</v>
      </c>
      <c r="AF242" s="17">
        <v>0.9211399689372971</v>
      </c>
      <c r="AG242" t="str">
        <f>IF(AF242&lt;='CAV Tier 1 Analysis'!$A$5,"Tier 1", "Tier 2")</f>
        <v>Tier 2</v>
      </c>
      <c r="AH242" t="str">
        <f t="shared" si="8"/>
        <v>Kansas - Tier 2</v>
      </c>
      <c r="AI242" t="str">
        <f t="shared" si="9"/>
        <v>Towanda, City Of - Tier 2</v>
      </c>
    </row>
    <row r="243" spans="1:35" x14ac:dyDescent="0.3">
      <c r="A243">
        <v>236</v>
      </c>
      <c r="B243">
        <v>7</v>
      </c>
      <c r="C243" t="s">
        <v>28</v>
      </c>
      <c r="D243" t="s">
        <v>2054</v>
      </c>
      <c r="E243" t="s">
        <v>4563</v>
      </c>
      <c r="F243" t="s">
        <v>1409</v>
      </c>
      <c r="G243" s="56">
        <v>0.54219000000000006</v>
      </c>
      <c r="H243">
        <v>2</v>
      </c>
      <c r="I243">
        <v>0</v>
      </c>
      <c r="J243" s="12">
        <v>11</v>
      </c>
      <c r="K243" s="12">
        <v>6</v>
      </c>
      <c r="L243">
        <v>0</v>
      </c>
      <c r="M243">
        <v>0</v>
      </c>
      <c r="N243" s="12">
        <v>0</v>
      </c>
      <c r="O243" s="12">
        <v>38.062617093261665</v>
      </c>
      <c r="P243" s="12">
        <v>33.406588096271207</v>
      </c>
      <c r="Q243" s="12">
        <v>3.9280306597793242</v>
      </c>
      <c r="R243" s="57">
        <v>1.168128880468813E-5</v>
      </c>
      <c r="S243" s="57">
        <v>1.6784155756965425E-4</v>
      </c>
      <c r="T243" s="57">
        <v>0</v>
      </c>
      <c r="U243" s="57">
        <v>3.2594560885055601E-3</v>
      </c>
      <c r="V243" s="57">
        <v>2.6749147454978436E-3</v>
      </c>
      <c r="W243" s="57">
        <v>0</v>
      </c>
      <c r="X243" s="57">
        <v>0</v>
      </c>
      <c r="Y243" s="57">
        <v>0</v>
      </c>
      <c r="Z243" s="57">
        <v>1.4390367917651117E-5</v>
      </c>
      <c r="AA243" s="57">
        <v>2.5319855596330865E-5</v>
      </c>
      <c r="AB243" s="57">
        <v>1.5942298547427124E-5</v>
      </c>
      <c r="AC243" s="17">
        <v>5.6086783658537774E-4</v>
      </c>
      <c r="AD243" s="12">
        <v>236</v>
      </c>
      <c r="AE243" s="16">
        <v>6</v>
      </c>
      <c r="AF243" s="17">
        <v>0.92170083677388248</v>
      </c>
      <c r="AG243" t="str">
        <f>IF(AF243&lt;='CAV Tier 1 Analysis'!$A$5,"Tier 1", "Tier 2")</f>
        <v>Tier 2</v>
      </c>
      <c r="AH243" t="str">
        <f t="shared" si="8"/>
        <v>Kansas - Tier 2</v>
      </c>
      <c r="AI243" t="str">
        <f t="shared" si="9"/>
        <v>Alma, City Of - Tier 2</v>
      </c>
    </row>
    <row r="244" spans="1:35" x14ac:dyDescent="0.3">
      <c r="A244">
        <v>237</v>
      </c>
      <c r="B244">
        <v>7</v>
      </c>
      <c r="C244" t="s">
        <v>28</v>
      </c>
      <c r="D244" t="s">
        <v>2836</v>
      </c>
      <c r="E244" t="s">
        <v>4493</v>
      </c>
      <c r="F244" t="s">
        <v>1465</v>
      </c>
      <c r="G244" s="56">
        <v>0.75863000000000003</v>
      </c>
      <c r="H244">
        <v>3</v>
      </c>
      <c r="I244">
        <v>0</v>
      </c>
      <c r="J244" s="12">
        <v>10</v>
      </c>
      <c r="K244" s="12">
        <v>6</v>
      </c>
      <c r="L244">
        <v>0</v>
      </c>
      <c r="M244" s="12">
        <v>1.0000000000000002</v>
      </c>
      <c r="N244" s="12">
        <v>0</v>
      </c>
      <c r="O244" s="12">
        <v>59.454698330182737</v>
      </c>
      <c r="P244" s="12">
        <v>43.310013122602896</v>
      </c>
      <c r="Q244" s="12">
        <v>0</v>
      </c>
      <c r="R244" s="57">
        <v>1.6344410863167075E-5</v>
      </c>
      <c r="S244" s="57">
        <v>2.5176233635448137E-4</v>
      </c>
      <c r="T244" s="57">
        <v>0</v>
      </c>
      <c r="U244" s="57">
        <v>2.9631418986414181E-3</v>
      </c>
      <c r="V244" s="57">
        <v>2.6749147454978436E-3</v>
      </c>
      <c r="W244" s="57">
        <v>0</v>
      </c>
      <c r="X244" s="57">
        <v>1.8807713315565147E-4</v>
      </c>
      <c r="Y244" s="57">
        <v>0</v>
      </c>
      <c r="Z244" s="57">
        <v>2.2478091333234992E-5</v>
      </c>
      <c r="AA244" s="57">
        <v>3.2825958609700142E-5</v>
      </c>
      <c r="AB244" s="57">
        <v>0</v>
      </c>
      <c r="AC244" s="17">
        <v>5.5904950676868154E-4</v>
      </c>
      <c r="AD244" s="12">
        <v>237</v>
      </c>
      <c r="AE244" s="16">
        <v>6</v>
      </c>
      <c r="AF244" s="17">
        <v>0.92225988628065114</v>
      </c>
      <c r="AG244" t="str">
        <f>IF(AF244&lt;='CAV Tier 1 Analysis'!$A$5,"Tier 1", "Tier 2")</f>
        <v>Tier 2</v>
      </c>
      <c r="AH244" t="str">
        <f t="shared" si="8"/>
        <v>Kansas - Tier 2</v>
      </c>
      <c r="AI244" t="str">
        <f t="shared" si="9"/>
        <v>Lyndon, City Of - Tier 2</v>
      </c>
    </row>
    <row r="245" spans="1:35" x14ac:dyDescent="0.3">
      <c r="A245">
        <v>238</v>
      </c>
      <c r="B245">
        <v>7</v>
      </c>
      <c r="C245" t="s">
        <v>28</v>
      </c>
      <c r="D245" t="s">
        <v>2776</v>
      </c>
      <c r="E245" t="s">
        <v>4414</v>
      </c>
      <c r="F245" t="s">
        <v>518</v>
      </c>
      <c r="G245" s="56">
        <v>0.71914</v>
      </c>
      <c r="H245">
        <v>0</v>
      </c>
      <c r="I245">
        <v>0</v>
      </c>
      <c r="J245" s="12">
        <v>11</v>
      </c>
      <c r="K245" s="12">
        <v>6</v>
      </c>
      <c r="M245">
        <v>1</v>
      </c>
      <c r="N245">
        <v>0</v>
      </c>
      <c r="O245" s="12">
        <v>15.046236263276947</v>
      </c>
      <c r="P245" s="12">
        <v>0</v>
      </c>
      <c r="Q245" s="12">
        <v>0</v>
      </c>
      <c r="R245" s="57">
        <v>1.5493612997295084E-5</v>
      </c>
      <c r="S245" s="57">
        <v>0</v>
      </c>
      <c r="T245" s="57">
        <v>0</v>
      </c>
      <c r="U245" s="57">
        <v>3.2594560885055601E-3</v>
      </c>
      <c r="V245" s="57">
        <v>2.6749147454978436E-3</v>
      </c>
      <c r="W245" s="57">
        <v>0</v>
      </c>
      <c r="X245" s="57">
        <v>1.8807713315565142E-4</v>
      </c>
      <c r="Y245" s="57">
        <v>0</v>
      </c>
      <c r="Z245" s="57">
        <v>5.6885440923291309E-6</v>
      </c>
      <c r="AA245" s="57">
        <v>0</v>
      </c>
      <c r="AB245" s="57">
        <v>0</v>
      </c>
      <c r="AC245" s="17">
        <v>5.5851182947715258E-4</v>
      </c>
      <c r="AD245" s="12">
        <v>238</v>
      </c>
      <c r="AE245" s="16">
        <v>6</v>
      </c>
      <c r="AF245" s="17">
        <v>0.92281839811012834</v>
      </c>
      <c r="AG245" t="str">
        <f>IF(AF245&lt;='CAV Tier 1 Analysis'!$A$5,"Tier 1", "Tier 2")</f>
        <v>Tier 2</v>
      </c>
      <c r="AH245" t="str">
        <f t="shared" si="8"/>
        <v>Kansas - Tier 2</v>
      </c>
      <c r="AI245" t="str">
        <f t="shared" si="9"/>
        <v>Valley Falls, City Of - Tier 2</v>
      </c>
    </row>
    <row r="246" spans="1:35" x14ac:dyDescent="0.3">
      <c r="A246">
        <v>239</v>
      </c>
      <c r="B246">
        <v>7</v>
      </c>
      <c r="C246" t="s">
        <v>28</v>
      </c>
      <c r="D246" t="s">
        <v>2225</v>
      </c>
      <c r="E246" t="s">
        <v>4483</v>
      </c>
      <c r="F246" t="s">
        <v>1141</v>
      </c>
      <c r="G246" s="56">
        <v>0.44572000000000001</v>
      </c>
      <c r="H246">
        <v>4</v>
      </c>
      <c r="I246">
        <v>0</v>
      </c>
      <c r="J246" s="12">
        <v>6</v>
      </c>
      <c r="K246" s="12">
        <v>9</v>
      </c>
      <c r="L246">
        <v>0</v>
      </c>
      <c r="M246">
        <v>0</v>
      </c>
      <c r="N246" s="12">
        <v>0</v>
      </c>
      <c r="O246" s="12">
        <v>6.9527495470131404</v>
      </c>
      <c r="P246" s="12">
        <v>7.3289056756742355E-3</v>
      </c>
      <c r="Q246" s="12">
        <v>0</v>
      </c>
      <c r="R246" s="57">
        <v>9.6028773050509839E-6</v>
      </c>
      <c r="S246" s="57">
        <v>3.3568311513930849E-4</v>
      </c>
      <c r="T246" s="57">
        <v>0</v>
      </c>
      <c r="U246" s="57">
        <v>1.7778851391848508E-3</v>
      </c>
      <c r="V246" s="57">
        <v>4.012372118246765E-3</v>
      </c>
      <c r="W246" s="57">
        <v>0</v>
      </c>
      <c r="X246" s="57">
        <v>0</v>
      </c>
      <c r="Y246" s="57">
        <v>0</v>
      </c>
      <c r="Z246" s="57">
        <v>2.6286322817910977E-6</v>
      </c>
      <c r="AA246" s="57">
        <v>5.5547975403065491E-9</v>
      </c>
      <c r="AB246" s="57">
        <v>0</v>
      </c>
      <c r="AC246" s="17">
        <v>5.580161306323006E-4</v>
      </c>
      <c r="AD246" s="12">
        <v>239</v>
      </c>
      <c r="AE246" s="16">
        <v>6</v>
      </c>
      <c r="AF246" s="17">
        <v>0.92337641424076067</v>
      </c>
      <c r="AG246" t="str">
        <f>IF(AF246&lt;='CAV Tier 1 Analysis'!$A$5,"Tier 1", "Tier 2")</f>
        <v>Tier 2</v>
      </c>
      <c r="AH246" t="str">
        <f t="shared" si="8"/>
        <v>Kansas - Tier 2</v>
      </c>
      <c r="AI246" t="str">
        <f t="shared" si="9"/>
        <v>Centralia, City Of - Tier 2</v>
      </c>
    </row>
    <row r="247" spans="1:35" x14ac:dyDescent="0.3">
      <c r="A247">
        <v>240</v>
      </c>
      <c r="B247">
        <v>7</v>
      </c>
      <c r="C247" t="s">
        <v>28</v>
      </c>
      <c r="D247" t="s">
        <v>2771</v>
      </c>
      <c r="E247" t="s">
        <v>4406</v>
      </c>
      <c r="F247" t="s">
        <v>1282</v>
      </c>
      <c r="G247" s="56">
        <v>0.39030999999999999</v>
      </c>
      <c r="H247">
        <v>0</v>
      </c>
      <c r="I247">
        <v>0</v>
      </c>
      <c r="J247" s="12">
        <v>10</v>
      </c>
      <c r="K247" s="12">
        <v>7</v>
      </c>
      <c r="L247">
        <v>0</v>
      </c>
      <c r="M247">
        <v>0</v>
      </c>
      <c r="N247" s="12">
        <v>0</v>
      </c>
      <c r="O247" s="12">
        <v>31.772568940493461</v>
      </c>
      <c r="P247" s="12">
        <v>24.866136408438088</v>
      </c>
      <c r="Q247" s="12">
        <v>1.7017020715133917</v>
      </c>
      <c r="R247" s="57">
        <v>8.4090887573688628E-6</v>
      </c>
      <c r="S247" s="57">
        <v>0</v>
      </c>
      <c r="T247" s="57">
        <v>0</v>
      </c>
      <c r="U247" s="57">
        <v>2.9631418986414181E-3</v>
      </c>
      <c r="V247" s="57">
        <v>3.1207338697474842E-3</v>
      </c>
      <c r="W247" s="57">
        <v>0</v>
      </c>
      <c r="X247" s="57">
        <v>0</v>
      </c>
      <c r="Y247" s="57">
        <v>0</v>
      </c>
      <c r="Z247" s="57">
        <v>1.2012283748706766E-5</v>
      </c>
      <c r="AA247" s="57">
        <v>1.8846790976855058E-5</v>
      </c>
      <c r="AB247" s="57">
        <v>6.9065251299147895E-6</v>
      </c>
      <c r="AC247" s="17">
        <v>5.5727731427288605E-4</v>
      </c>
      <c r="AD247" s="12">
        <v>240</v>
      </c>
      <c r="AE247" s="16">
        <v>6</v>
      </c>
      <c r="AF247" s="17">
        <v>0.92393369155503358</v>
      </c>
      <c r="AG247" t="str">
        <f>IF(AF247&lt;='CAV Tier 1 Analysis'!$A$5,"Tier 1", "Tier 2")</f>
        <v>Tier 2</v>
      </c>
      <c r="AH247" t="str">
        <f t="shared" si="8"/>
        <v>Kansas - Tier 2</v>
      </c>
      <c r="AI247" t="str">
        <f t="shared" si="9"/>
        <v>Hoyt, City Of - Tier 2</v>
      </c>
    </row>
    <row r="248" spans="1:35" x14ac:dyDescent="0.3">
      <c r="A248">
        <v>241</v>
      </c>
      <c r="B248">
        <v>7</v>
      </c>
      <c r="C248" t="s">
        <v>28</v>
      </c>
      <c r="D248" t="s">
        <v>2911</v>
      </c>
      <c r="E248" t="s">
        <v>4584</v>
      </c>
      <c r="F248" t="s">
        <v>1365</v>
      </c>
      <c r="G248" s="56">
        <v>0.26224999999999998</v>
      </c>
      <c r="H248">
        <v>4</v>
      </c>
      <c r="I248">
        <v>0</v>
      </c>
      <c r="J248" s="12">
        <v>9</v>
      </c>
      <c r="K248" s="12">
        <v>7</v>
      </c>
      <c r="L248">
        <v>0</v>
      </c>
      <c r="M248">
        <v>0</v>
      </c>
      <c r="N248" s="12">
        <v>0</v>
      </c>
      <c r="O248" s="12">
        <v>0.60520501685951844</v>
      </c>
      <c r="P248" s="12">
        <v>0</v>
      </c>
      <c r="Q248" s="12">
        <v>0</v>
      </c>
      <c r="R248" s="57">
        <v>5.6500820543157602E-6</v>
      </c>
      <c r="S248" s="57">
        <v>3.3568311513930849E-4</v>
      </c>
      <c r="T248" s="57">
        <v>0</v>
      </c>
      <c r="U248" s="57">
        <v>2.6668277087772765E-3</v>
      </c>
      <c r="V248" s="57">
        <v>3.1207338697474842E-3</v>
      </c>
      <c r="W248" s="57">
        <v>0</v>
      </c>
      <c r="X248" s="57">
        <v>0</v>
      </c>
      <c r="Y248" s="57">
        <v>0</v>
      </c>
      <c r="Z248" s="57">
        <v>2.288104056764536E-7</v>
      </c>
      <c r="AA248" s="57">
        <v>0</v>
      </c>
      <c r="AB248" s="57">
        <v>0</v>
      </c>
      <c r="AC248" s="17">
        <v>5.5719305328400556E-4</v>
      </c>
      <c r="AD248" s="12">
        <v>241</v>
      </c>
      <c r="AE248" s="16">
        <v>6</v>
      </c>
      <c r="AF248" s="17">
        <v>0.92449088460831763</v>
      </c>
      <c r="AG248" t="str">
        <f>IF(AF248&lt;='CAV Tier 1 Analysis'!$A$5,"Tier 1", "Tier 2")</f>
        <v>Tier 2</v>
      </c>
      <c r="AH248" t="str">
        <f t="shared" si="8"/>
        <v>Kansas - Tier 2</v>
      </c>
      <c r="AI248" t="str">
        <f t="shared" si="9"/>
        <v>Burdett, City Of - Tier 2</v>
      </c>
    </row>
    <row r="249" spans="1:35" x14ac:dyDescent="0.3">
      <c r="A249">
        <v>242</v>
      </c>
      <c r="B249">
        <v>7</v>
      </c>
      <c r="C249" t="s">
        <v>28</v>
      </c>
      <c r="D249" t="s">
        <v>2794</v>
      </c>
      <c r="E249" t="s">
        <v>4435</v>
      </c>
      <c r="F249" t="s">
        <v>1941</v>
      </c>
      <c r="G249" s="56">
        <v>6.7340000000000011E-2</v>
      </c>
      <c r="H249">
        <v>2</v>
      </c>
      <c r="I249">
        <v>2</v>
      </c>
      <c r="J249" s="12">
        <v>6</v>
      </c>
      <c r="K249" s="12">
        <v>1</v>
      </c>
      <c r="L249">
        <v>0</v>
      </c>
      <c r="M249" s="12">
        <v>7.9999999999999982</v>
      </c>
      <c r="N249" s="12">
        <v>0</v>
      </c>
      <c r="O249" s="12">
        <v>229.46258248387622</v>
      </c>
      <c r="P249" s="12">
        <v>191.54540677673319</v>
      </c>
      <c r="Q249" s="12">
        <v>0</v>
      </c>
      <c r="R249" s="57">
        <v>1.4508161126315475E-6</v>
      </c>
      <c r="S249" s="57">
        <v>1.6784155756965425E-4</v>
      </c>
      <c r="T249" s="57">
        <v>1.998001998001998E-3</v>
      </c>
      <c r="U249" s="57">
        <v>1.7778851391848508E-3</v>
      </c>
      <c r="V249" s="57">
        <v>4.458191242496406E-4</v>
      </c>
      <c r="W249" s="57">
        <v>0</v>
      </c>
      <c r="X249" s="57">
        <v>1.5046170652452111E-3</v>
      </c>
      <c r="Y249" s="57">
        <v>0</v>
      </c>
      <c r="Z249" s="57">
        <v>8.6753125177562137E-5</v>
      </c>
      <c r="AA249" s="57">
        <v>1.4517801176674726E-4</v>
      </c>
      <c r="AB249" s="57">
        <v>0</v>
      </c>
      <c r="AC249" s="17">
        <v>5.570497124825724E-4</v>
      </c>
      <c r="AD249" s="12">
        <v>242</v>
      </c>
      <c r="AE249" s="16">
        <v>6</v>
      </c>
      <c r="AF249" s="17">
        <v>0.92504793432080024</v>
      </c>
      <c r="AG249" t="str">
        <f>IF(AF249&lt;='CAV Tier 1 Analysis'!$A$5,"Tier 1", "Tier 2")</f>
        <v>Tier 2</v>
      </c>
      <c r="AH249" t="str">
        <f t="shared" si="8"/>
        <v>Kansas - Tier 2</v>
      </c>
      <c r="AI249" t="str">
        <f t="shared" si="9"/>
        <v>Westwood Hills, City Of - Tier 2</v>
      </c>
    </row>
    <row r="250" spans="1:35" x14ac:dyDescent="0.3">
      <c r="A250">
        <v>243</v>
      </c>
      <c r="B250">
        <v>7</v>
      </c>
      <c r="C250" t="s">
        <v>28</v>
      </c>
      <c r="D250" t="s">
        <v>2729</v>
      </c>
      <c r="E250" t="s">
        <v>4346</v>
      </c>
      <c r="F250" t="s">
        <v>513</v>
      </c>
      <c r="G250" s="56">
        <v>1.0548500000000001</v>
      </c>
      <c r="H250">
        <v>0</v>
      </c>
      <c r="I250">
        <v>0</v>
      </c>
      <c r="J250" s="12">
        <v>10</v>
      </c>
      <c r="K250" s="12">
        <v>7</v>
      </c>
      <c r="M250">
        <v>0</v>
      </c>
      <c r="N250">
        <v>0</v>
      </c>
      <c r="O250" s="12">
        <v>13.023514851485151</v>
      </c>
      <c r="P250" s="12">
        <v>0</v>
      </c>
      <c r="Q250" s="12">
        <v>0</v>
      </c>
      <c r="R250" s="57">
        <v>2.2726364366043775E-5</v>
      </c>
      <c r="S250" s="57">
        <v>0</v>
      </c>
      <c r="T250" s="57">
        <v>0</v>
      </c>
      <c r="U250" s="57">
        <v>2.9631418986414181E-3</v>
      </c>
      <c r="V250" s="57">
        <v>3.1207338697474842E-3</v>
      </c>
      <c r="W250" s="57">
        <v>0</v>
      </c>
      <c r="X250" s="57">
        <v>0</v>
      </c>
      <c r="Y250" s="57">
        <v>0</v>
      </c>
      <c r="Z250" s="57">
        <v>4.9238119868284908E-6</v>
      </c>
      <c r="AA250" s="57">
        <v>0</v>
      </c>
      <c r="AB250" s="57">
        <v>0</v>
      </c>
      <c r="AC250" s="17">
        <v>5.5559326770379767E-4</v>
      </c>
      <c r="AD250" s="12">
        <v>243</v>
      </c>
      <c r="AE250" s="16">
        <v>6</v>
      </c>
      <c r="AF250" s="17">
        <v>0.92560352758850406</v>
      </c>
      <c r="AG250" t="str">
        <f>IF(AF250&lt;='CAV Tier 1 Analysis'!$A$5,"Tier 1", "Tier 2")</f>
        <v>Tier 2</v>
      </c>
      <c r="AH250" t="str">
        <f t="shared" si="8"/>
        <v>Kansas - Tier 2</v>
      </c>
      <c r="AI250" t="str">
        <f t="shared" si="9"/>
        <v>Lebo, City Of - Tier 2</v>
      </c>
    </row>
    <row r="251" spans="1:35" x14ac:dyDescent="0.3">
      <c r="A251">
        <v>244</v>
      </c>
      <c r="B251">
        <v>7</v>
      </c>
      <c r="C251" t="s">
        <v>28</v>
      </c>
      <c r="D251" t="s">
        <v>2730</v>
      </c>
      <c r="E251" t="s">
        <v>4348</v>
      </c>
      <c r="F251" t="s">
        <v>1289</v>
      </c>
      <c r="G251" s="56">
        <v>0.8743399999999999</v>
      </c>
      <c r="H251">
        <v>0</v>
      </c>
      <c r="I251">
        <v>0</v>
      </c>
      <c r="J251" s="12">
        <v>10</v>
      </c>
      <c r="K251" s="12">
        <v>7</v>
      </c>
      <c r="L251">
        <v>0</v>
      </c>
      <c r="M251">
        <v>0</v>
      </c>
      <c r="N251" s="12">
        <v>0</v>
      </c>
      <c r="O251" s="12">
        <v>6.217711972893988</v>
      </c>
      <c r="P251" s="12">
        <v>0</v>
      </c>
      <c r="Q251" s="12">
        <v>0</v>
      </c>
      <c r="R251" s="57">
        <v>1.8837341252127518E-5</v>
      </c>
      <c r="S251" s="57">
        <v>0</v>
      </c>
      <c r="T251" s="57">
        <v>0</v>
      </c>
      <c r="U251" s="57">
        <v>2.9631418986414181E-3</v>
      </c>
      <c r="V251" s="57">
        <v>3.1207338697474842E-3</v>
      </c>
      <c r="W251" s="57">
        <v>0</v>
      </c>
      <c r="X251" s="57">
        <v>0</v>
      </c>
      <c r="Y251" s="57">
        <v>0</v>
      </c>
      <c r="Z251" s="57">
        <v>2.3507359642847295E-6</v>
      </c>
      <c r="AA251" s="57">
        <v>0</v>
      </c>
      <c r="AB251" s="57">
        <v>0</v>
      </c>
      <c r="AC251" s="17">
        <v>5.5500580414593768E-4</v>
      </c>
      <c r="AD251" s="12">
        <v>244</v>
      </c>
      <c r="AE251" s="16">
        <v>7</v>
      </c>
      <c r="AF251" s="17">
        <v>0.92615853339264997</v>
      </c>
      <c r="AG251" t="str">
        <f>IF(AF251&lt;='CAV Tier 1 Analysis'!$A$5,"Tier 1", "Tier 2")</f>
        <v>Tier 2</v>
      </c>
      <c r="AH251" t="str">
        <f t="shared" si="8"/>
        <v>Kansas - Tier 2</v>
      </c>
      <c r="AI251" t="str">
        <f t="shared" si="9"/>
        <v>New Strawn, City Of - Tier 2</v>
      </c>
    </row>
    <row r="252" spans="1:35" x14ac:dyDescent="0.3">
      <c r="A252">
        <v>245</v>
      </c>
      <c r="B252">
        <v>7</v>
      </c>
      <c r="C252" t="s">
        <v>28</v>
      </c>
      <c r="D252" t="s">
        <v>2230</v>
      </c>
      <c r="E252" t="s">
        <v>4347</v>
      </c>
      <c r="F252" t="s">
        <v>1290</v>
      </c>
      <c r="G252" s="56">
        <v>0.83279000000000003</v>
      </c>
      <c r="H252">
        <v>0</v>
      </c>
      <c r="I252">
        <v>0</v>
      </c>
      <c r="J252" s="12">
        <v>10</v>
      </c>
      <c r="K252" s="12">
        <v>7</v>
      </c>
      <c r="L252">
        <v>0</v>
      </c>
      <c r="M252">
        <v>0</v>
      </c>
      <c r="N252" s="12">
        <v>0</v>
      </c>
      <c r="O252" s="12">
        <v>4.6287358839391919</v>
      </c>
      <c r="P252" s="12">
        <v>0</v>
      </c>
      <c r="Q252" s="12">
        <v>0</v>
      </c>
      <c r="R252" s="57">
        <v>1.7942161426172057E-5</v>
      </c>
      <c r="S252" s="57">
        <v>0</v>
      </c>
      <c r="T252" s="57">
        <v>0</v>
      </c>
      <c r="U252" s="57">
        <v>2.9631418986414181E-3</v>
      </c>
      <c r="V252" s="57">
        <v>3.1207338697474842E-3</v>
      </c>
      <c r="W252" s="57">
        <v>0</v>
      </c>
      <c r="X252" s="57">
        <v>0</v>
      </c>
      <c r="Y252" s="57">
        <v>0</v>
      </c>
      <c r="Z252" s="57">
        <v>1.7499903435518379E-6</v>
      </c>
      <c r="AA252" s="57">
        <v>0</v>
      </c>
      <c r="AB252" s="57">
        <v>0</v>
      </c>
      <c r="AC252" s="17">
        <v>5.5486981092351144E-4</v>
      </c>
      <c r="AD252" s="12">
        <v>245</v>
      </c>
      <c r="AE252" s="16">
        <v>7</v>
      </c>
      <c r="AF252" s="17">
        <v>0.92671340320357354</v>
      </c>
      <c r="AG252" t="str">
        <f>IF(AF252&lt;='CAV Tier 1 Analysis'!$A$5,"Tier 1", "Tier 2")</f>
        <v>Tier 2</v>
      </c>
      <c r="AH252" t="str">
        <f t="shared" si="8"/>
        <v>Kansas - Tier 2</v>
      </c>
      <c r="AI252" t="str">
        <f t="shared" si="9"/>
        <v>Leroy, City Of - Tier 2</v>
      </c>
    </row>
    <row r="253" spans="1:35" x14ac:dyDescent="0.3">
      <c r="A253">
        <v>246</v>
      </c>
      <c r="B253">
        <v>7</v>
      </c>
      <c r="C253" t="s">
        <v>28</v>
      </c>
      <c r="D253" t="s">
        <v>2751</v>
      </c>
      <c r="E253" t="s">
        <v>4381</v>
      </c>
      <c r="F253" t="s">
        <v>1503</v>
      </c>
      <c r="G253" s="56">
        <v>0.76479000000000008</v>
      </c>
      <c r="H253">
        <v>0</v>
      </c>
      <c r="I253">
        <v>0</v>
      </c>
      <c r="J253" s="12">
        <v>13</v>
      </c>
      <c r="K253" s="12">
        <v>5</v>
      </c>
      <c r="L253">
        <v>0</v>
      </c>
      <c r="M253">
        <v>0</v>
      </c>
      <c r="N253" s="12">
        <v>0</v>
      </c>
      <c r="O253" s="12">
        <v>5.7506275492137622</v>
      </c>
      <c r="P253" s="12">
        <v>0</v>
      </c>
      <c r="Q253" s="12">
        <v>0</v>
      </c>
      <c r="R253" s="57">
        <v>1.6477125850601145E-5</v>
      </c>
      <c r="S253" s="57">
        <v>0</v>
      </c>
      <c r="T253" s="57">
        <v>0</v>
      </c>
      <c r="U253" s="57">
        <v>3.8520844682338436E-3</v>
      </c>
      <c r="V253" s="57">
        <v>2.229095621248203E-3</v>
      </c>
      <c r="W253" s="57">
        <v>0</v>
      </c>
      <c r="X253" s="57">
        <v>0</v>
      </c>
      <c r="Y253" s="57">
        <v>0</v>
      </c>
      <c r="Z253" s="57">
        <v>2.1741449356412363E-6</v>
      </c>
      <c r="AA253" s="57">
        <v>0</v>
      </c>
      <c r="AB253" s="57">
        <v>0</v>
      </c>
      <c r="AC253" s="17">
        <v>5.5453012366075353E-4</v>
      </c>
      <c r="AD253" s="12">
        <v>246</v>
      </c>
      <c r="AE253" s="16">
        <v>7</v>
      </c>
      <c r="AF253" s="17">
        <v>0.92726793332723434</v>
      </c>
      <c r="AG253" t="str">
        <f>IF(AF253&lt;='CAV Tier 1 Analysis'!$A$5,"Tier 1", "Tier 2")</f>
        <v>Tier 2</v>
      </c>
      <c r="AH253" t="str">
        <f t="shared" si="8"/>
        <v>Kansas - Tier 2</v>
      </c>
      <c r="AI253" t="str">
        <f t="shared" si="9"/>
        <v>Hepler, City Of  - Tier 2</v>
      </c>
    </row>
    <row r="254" spans="1:35" x14ac:dyDescent="0.3">
      <c r="A254">
        <v>247</v>
      </c>
      <c r="B254">
        <v>7</v>
      </c>
      <c r="C254" t="s">
        <v>28</v>
      </c>
      <c r="D254" t="s">
        <v>2772</v>
      </c>
      <c r="E254" t="s">
        <v>4407</v>
      </c>
      <c r="F254" t="s">
        <v>1298</v>
      </c>
      <c r="G254" s="56">
        <v>0.17097000000000001</v>
      </c>
      <c r="H254">
        <v>0</v>
      </c>
      <c r="I254">
        <v>0</v>
      </c>
      <c r="J254" s="12">
        <v>10</v>
      </c>
      <c r="K254" s="12">
        <v>7</v>
      </c>
      <c r="L254">
        <v>0</v>
      </c>
      <c r="M254">
        <v>0</v>
      </c>
      <c r="N254" s="12">
        <v>0</v>
      </c>
      <c r="O254" s="12">
        <v>5.2485867931319206</v>
      </c>
      <c r="P254" s="12">
        <v>2.223317724941233</v>
      </c>
      <c r="Q254" s="12">
        <v>0.17193646391294237</v>
      </c>
      <c r="R254" s="57">
        <v>3.6834872405199832E-6</v>
      </c>
      <c r="S254" s="57">
        <v>0</v>
      </c>
      <c r="T254" s="57">
        <v>0</v>
      </c>
      <c r="U254" s="57">
        <v>2.9631418986414181E-3</v>
      </c>
      <c r="V254" s="57">
        <v>3.1207338697474842E-3</v>
      </c>
      <c r="W254" s="57">
        <v>0</v>
      </c>
      <c r="X254" s="57">
        <v>0</v>
      </c>
      <c r="Y254" s="57">
        <v>0</v>
      </c>
      <c r="Z254" s="57">
        <v>1.9843379349304936E-6</v>
      </c>
      <c r="AA254" s="57">
        <v>1.6851192219345007E-6</v>
      </c>
      <c r="AB254" s="57">
        <v>6.9782103967667344E-7</v>
      </c>
      <c r="AC254" s="17">
        <v>5.5381150307508764E-4</v>
      </c>
      <c r="AD254" s="12">
        <v>247</v>
      </c>
      <c r="AE254" s="16">
        <v>7</v>
      </c>
      <c r="AF254" s="17">
        <v>0.92782174483030944</v>
      </c>
      <c r="AG254" t="str">
        <f>IF(AF254&lt;='CAV Tier 1 Analysis'!$A$5,"Tier 1", "Tier 2")</f>
        <v>Tier 2</v>
      </c>
      <c r="AH254" t="str">
        <f t="shared" si="8"/>
        <v>Kansas - Tier 2</v>
      </c>
      <c r="AI254" t="str">
        <f t="shared" si="9"/>
        <v>Mayetta, City Of - Tier 2</v>
      </c>
    </row>
    <row r="255" spans="1:35" x14ac:dyDescent="0.3">
      <c r="A255">
        <v>248</v>
      </c>
      <c r="B255">
        <v>7</v>
      </c>
      <c r="C255" t="s">
        <v>28</v>
      </c>
      <c r="D255" t="s">
        <v>3010</v>
      </c>
      <c r="E255" t="s">
        <v>4705</v>
      </c>
      <c r="F255" t="s">
        <v>1299</v>
      </c>
      <c r="G255" s="56">
        <v>0.27400999999999998</v>
      </c>
      <c r="H255">
        <v>0</v>
      </c>
      <c r="I255">
        <v>0</v>
      </c>
      <c r="J255" s="12">
        <v>10</v>
      </c>
      <c r="K255" s="12">
        <v>7</v>
      </c>
      <c r="L255">
        <v>0</v>
      </c>
      <c r="M255">
        <v>0</v>
      </c>
      <c r="N255" s="12">
        <v>0</v>
      </c>
      <c r="O255" s="12">
        <v>0.95035814955573006</v>
      </c>
      <c r="P255" s="12">
        <v>0</v>
      </c>
      <c r="Q255" s="12">
        <v>0</v>
      </c>
      <c r="R255" s="57">
        <v>5.9034470303262583E-6</v>
      </c>
      <c r="S255" s="57">
        <v>0</v>
      </c>
      <c r="T255" s="57">
        <v>0</v>
      </c>
      <c r="U255" s="57">
        <v>2.9631418986414181E-3</v>
      </c>
      <c r="V255" s="57">
        <v>3.1207338697474842E-3</v>
      </c>
      <c r="W255" s="57">
        <v>0</v>
      </c>
      <c r="X255" s="57">
        <v>0</v>
      </c>
      <c r="Y255" s="57">
        <v>0</v>
      </c>
      <c r="Z255" s="57">
        <v>3.5930276134549257E-7</v>
      </c>
      <c r="AA255" s="57">
        <v>0</v>
      </c>
      <c r="AB255" s="57">
        <v>0</v>
      </c>
      <c r="AC255" s="17">
        <v>5.5364895619823399E-4</v>
      </c>
      <c r="AD255" s="12">
        <v>248</v>
      </c>
      <c r="AE255" s="16">
        <v>7</v>
      </c>
      <c r="AF255" s="17">
        <v>0.92837539378650769</v>
      </c>
      <c r="AG255" t="str">
        <f>IF(AF255&lt;='CAV Tier 1 Analysis'!$A$5,"Tier 1", "Tier 2")</f>
        <v>Tier 2</v>
      </c>
      <c r="AH255" t="str">
        <f t="shared" si="8"/>
        <v>Kansas - Tier 2</v>
      </c>
      <c r="AI255" t="str">
        <f t="shared" si="9"/>
        <v>Wilsey, City Of - Tier 2</v>
      </c>
    </row>
    <row r="256" spans="1:35" x14ac:dyDescent="0.3">
      <c r="A256">
        <v>249</v>
      </c>
      <c r="B256">
        <v>7</v>
      </c>
      <c r="C256" t="s">
        <v>28</v>
      </c>
      <c r="D256" t="s">
        <v>2762</v>
      </c>
      <c r="E256" t="s">
        <v>4395</v>
      </c>
      <c r="F256" t="s">
        <v>1402</v>
      </c>
      <c r="G256" s="56">
        <v>1.48725</v>
      </c>
      <c r="H256">
        <v>0</v>
      </c>
      <c r="I256">
        <v>0</v>
      </c>
      <c r="J256" s="12">
        <v>11</v>
      </c>
      <c r="K256" s="12">
        <v>6</v>
      </c>
      <c r="L256">
        <v>0</v>
      </c>
      <c r="M256">
        <v>0</v>
      </c>
      <c r="N256" s="12">
        <v>0</v>
      </c>
      <c r="O256" s="12">
        <v>116.19925857966047</v>
      </c>
      <c r="P256" s="12">
        <v>101.79311891875766</v>
      </c>
      <c r="Q256" s="12">
        <v>0</v>
      </c>
      <c r="R256" s="57">
        <v>3.2042267055409398E-5</v>
      </c>
      <c r="S256" s="57">
        <v>0</v>
      </c>
      <c r="T256" s="57">
        <v>0</v>
      </c>
      <c r="U256" s="57">
        <v>3.2594560885055601E-3</v>
      </c>
      <c r="V256" s="57">
        <v>2.6749147454978436E-3</v>
      </c>
      <c r="W256" s="57">
        <v>0</v>
      </c>
      <c r="X256" s="57">
        <v>0</v>
      </c>
      <c r="Y256" s="57">
        <v>0</v>
      </c>
      <c r="Z256" s="57">
        <v>4.3931558321974079E-5</v>
      </c>
      <c r="AA256" s="57">
        <v>7.7152059476877954E-5</v>
      </c>
      <c r="AB256" s="57">
        <v>0</v>
      </c>
      <c r="AC256" s="17">
        <v>5.5340879262342406E-4</v>
      </c>
      <c r="AD256" s="12">
        <v>249</v>
      </c>
      <c r="AE256" s="16">
        <v>7</v>
      </c>
      <c r="AF256" s="17">
        <v>0.92892880257913113</v>
      </c>
      <c r="AG256" t="str">
        <f>IF(AF256&lt;='CAV Tier 1 Analysis'!$A$5,"Tier 1", "Tier 2")</f>
        <v>Tier 2</v>
      </c>
      <c r="AH256" t="str">
        <f t="shared" si="8"/>
        <v>Kansas - Tier 2</v>
      </c>
      <c r="AI256" t="str">
        <f t="shared" si="9"/>
        <v>Anthony, City Of - Tier 2</v>
      </c>
    </row>
    <row r="257" spans="1:35" x14ac:dyDescent="0.3">
      <c r="A257">
        <v>250</v>
      </c>
      <c r="B257">
        <v>7</v>
      </c>
      <c r="C257" t="s">
        <v>28</v>
      </c>
      <c r="D257" t="s">
        <v>2979</v>
      </c>
      <c r="E257" t="s">
        <v>4666</v>
      </c>
      <c r="F257" t="s">
        <v>1732</v>
      </c>
      <c r="G257" s="56">
        <v>0.34427000000000002</v>
      </c>
      <c r="H257">
        <v>3</v>
      </c>
      <c r="I257">
        <v>0</v>
      </c>
      <c r="J257" s="12">
        <v>14.5</v>
      </c>
      <c r="K257" s="12">
        <v>3</v>
      </c>
      <c r="L257">
        <v>0</v>
      </c>
      <c r="M257" s="12">
        <v>1</v>
      </c>
      <c r="N257" s="12">
        <v>0</v>
      </c>
      <c r="O257" s="12">
        <v>12.034673464609256</v>
      </c>
      <c r="P257" s="12">
        <v>1.3748757512411256</v>
      </c>
      <c r="Q257" s="12">
        <v>0</v>
      </c>
      <c r="R257" s="57">
        <v>7.4171734941440868E-6</v>
      </c>
      <c r="S257" s="57">
        <v>2.5176233635448137E-4</v>
      </c>
      <c r="T257" s="57">
        <v>0</v>
      </c>
      <c r="U257" s="57">
        <v>4.2965557530300564E-3</v>
      </c>
      <c r="V257" s="57">
        <v>1.3374573727489218E-3</v>
      </c>
      <c r="W257" s="57">
        <v>0</v>
      </c>
      <c r="X257" s="57">
        <v>1.8807713315565142E-4</v>
      </c>
      <c r="Y257" s="57">
        <v>0</v>
      </c>
      <c r="Z257" s="57">
        <v>4.5499598332974169E-6</v>
      </c>
      <c r="AA257" s="57">
        <v>1.0420595896833847E-6</v>
      </c>
      <c r="AB257" s="57">
        <v>0</v>
      </c>
      <c r="AC257" s="17">
        <v>5.5335107165511229E-4</v>
      </c>
      <c r="AD257" s="12">
        <v>250</v>
      </c>
      <c r="AE257" s="16">
        <v>7</v>
      </c>
      <c r="AF257" s="17">
        <v>0.92948215365078624</v>
      </c>
      <c r="AG257" t="str">
        <f>IF(AF257&lt;='CAV Tier 1 Analysis'!$A$5,"Tier 1", "Tier 2")</f>
        <v>Tier 2</v>
      </c>
      <c r="AH257" t="str">
        <f t="shared" si="8"/>
        <v>Kansas - Tier 2</v>
      </c>
      <c r="AI257" t="str">
        <f t="shared" si="9"/>
        <v>Whitewater, City Of - Tier 2</v>
      </c>
    </row>
    <row r="258" spans="1:35" x14ac:dyDescent="0.3">
      <c r="A258">
        <v>251</v>
      </c>
      <c r="B258">
        <v>7</v>
      </c>
      <c r="C258" t="s">
        <v>28</v>
      </c>
      <c r="D258" t="s">
        <v>2769</v>
      </c>
      <c r="E258" t="s">
        <v>4404</v>
      </c>
      <c r="F258" t="s">
        <v>514</v>
      </c>
      <c r="G258" s="56">
        <v>9.3549999999999994E-2</v>
      </c>
      <c r="H258">
        <v>0</v>
      </c>
      <c r="I258">
        <v>0</v>
      </c>
      <c r="J258" s="12">
        <v>10</v>
      </c>
      <c r="K258" s="12">
        <v>7</v>
      </c>
      <c r="M258">
        <v>0</v>
      </c>
      <c r="N258">
        <v>0</v>
      </c>
      <c r="O258" s="12">
        <v>0.95361832605321062</v>
      </c>
      <c r="P258" s="12">
        <v>0</v>
      </c>
      <c r="Q258" s="12">
        <v>3.8414903794086852E-2</v>
      </c>
      <c r="R258" s="57">
        <v>2.015501148450865E-6</v>
      </c>
      <c r="S258" s="57">
        <v>0</v>
      </c>
      <c r="T258" s="57">
        <v>0</v>
      </c>
      <c r="U258" s="57">
        <v>2.9631418986414181E-3</v>
      </c>
      <c r="V258" s="57">
        <v>3.1207338697474842E-3</v>
      </c>
      <c r="W258" s="57">
        <v>0</v>
      </c>
      <c r="X258" s="57">
        <v>0</v>
      </c>
      <c r="Y258" s="57">
        <v>0</v>
      </c>
      <c r="Z258" s="57">
        <v>3.6053533920949682E-7</v>
      </c>
      <c r="AA258" s="57">
        <v>0</v>
      </c>
      <c r="AB258" s="57">
        <v>1.5591066312869087E-7</v>
      </c>
      <c r="AC258" s="17">
        <v>5.5330979232179019E-4</v>
      </c>
      <c r="AD258" s="12">
        <v>251</v>
      </c>
      <c r="AE258" s="16">
        <v>7</v>
      </c>
      <c r="AF258" s="17">
        <v>0.93003546344310806</v>
      </c>
      <c r="AG258" t="str">
        <f>IF(AF258&lt;='CAV Tier 1 Analysis'!$A$5,"Tier 1", "Tier 2")</f>
        <v>Tier 2</v>
      </c>
      <c r="AH258" t="str">
        <f t="shared" si="8"/>
        <v>Kansas - Tier 2</v>
      </c>
      <c r="AI258" t="str">
        <f t="shared" si="9"/>
        <v>Delia, City Of - Tier 2</v>
      </c>
    </row>
    <row r="259" spans="1:35" x14ac:dyDescent="0.3">
      <c r="A259">
        <v>252</v>
      </c>
      <c r="B259">
        <v>7</v>
      </c>
      <c r="C259" t="s">
        <v>28</v>
      </c>
      <c r="D259" t="s">
        <v>2719</v>
      </c>
      <c r="E259" t="s">
        <v>4329</v>
      </c>
      <c r="F259" t="s">
        <v>1474</v>
      </c>
      <c r="G259" s="56">
        <v>5.7419999999999999E-2</v>
      </c>
      <c r="H259">
        <v>1</v>
      </c>
      <c r="I259">
        <v>0</v>
      </c>
      <c r="J259" s="12">
        <v>10</v>
      </c>
      <c r="K259" s="12">
        <v>6</v>
      </c>
      <c r="L259">
        <v>0</v>
      </c>
      <c r="M259" s="12">
        <v>1.910135841170324</v>
      </c>
      <c r="N259" s="12">
        <v>2.481508757324451E-2</v>
      </c>
      <c r="O259" s="12">
        <v>7.8374420878663392E-2</v>
      </c>
      <c r="P259" s="12">
        <v>0</v>
      </c>
      <c r="Q259" s="12">
        <v>0</v>
      </c>
      <c r="R259" s="57">
        <v>1.2370932757247318E-6</v>
      </c>
      <c r="S259" s="57">
        <v>8.3920778784827123E-5</v>
      </c>
      <c r="T259" s="57">
        <v>0</v>
      </c>
      <c r="U259" s="57">
        <v>2.9631418986414181E-3</v>
      </c>
      <c r="V259" s="57">
        <v>2.6749147454978436E-3</v>
      </c>
      <c r="W259" s="57">
        <v>0</v>
      </c>
      <c r="X259" s="57">
        <v>3.5925287294517324E-4</v>
      </c>
      <c r="Y259" s="57">
        <v>3.277823430805573E-7</v>
      </c>
      <c r="Z259" s="57">
        <v>2.9631087873263129E-8</v>
      </c>
      <c r="AA259" s="57">
        <v>0</v>
      </c>
      <c r="AB259" s="57">
        <v>0</v>
      </c>
      <c r="AC259" s="17">
        <v>5.5298407296144924E-4</v>
      </c>
      <c r="AD259" s="12">
        <v>252</v>
      </c>
      <c r="AE259" s="16">
        <v>7</v>
      </c>
      <c r="AF259" s="17">
        <v>0.93058844751606951</v>
      </c>
      <c r="AG259" t="str">
        <f>IF(AF259&lt;='CAV Tier 1 Analysis'!$A$5,"Tier 1", "Tier 2")</f>
        <v>Tier 2</v>
      </c>
      <c r="AH259" t="str">
        <f t="shared" si="8"/>
        <v>Kansas - Tier 2</v>
      </c>
      <c r="AI259" t="str">
        <f t="shared" si="9"/>
        <v>Cedar Point,City Of - Tier 2</v>
      </c>
    </row>
    <row r="260" spans="1:35" x14ac:dyDescent="0.3">
      <c r="A260">
        <v>253</v>
      </c>
      <c r="B260">
        <v>7</v>
      </c>
      <c r="C260" t="s">
        <v>28</v>
      </c>
      <c r="D260" t="s">
        <v>2775</v>
      </c>
      <c r="E260" t="s">
        <v>4412</v>
      </c>
      <c r="F260" t="s">
        <v>1424</v>
      </c>
      <c r="G260" s="56">
        <v>0.90756999999999999</v>
      </c>
      <c r="H260">
        <v>1</v>
      </c>
      <c r="I260">
        <v>0</v>
      </c>
      <c r="J260" s="12">
        <v>11</v>
      </c>
      <c r="K260" s="12">
        <v>6</v>
      </c>
      <c r="L260">
        <v>0</v>
      </c>
      <c r="M260">
        <v>0</v>
      </c>
      <c r="N260" s="12">
        <v>0</v>
      </c>
      <c r="O260" s="12">
        <v>43.098278440732884</v>
      </c>
      <c r="P260" s="12">
        <v>18.308730886150286</v>
      </c>
      <c r="Q260" s="12">
        <v>0</v>
      </c>
      <c r="R260" s="57">
        <v>1.9553269666483714E-5</v>
      </c>
      <c r="S260" s="57">
        <v>8.3920778784827123E-5</v>
      </c>
      <c r="T260" s="57">
        <v>0</v>
      </c>
      <c r="U260" s="57">
        <v>3.2594560885055601E-3</v>
      </c>
      <c r="V260" s="57">
        <v>2.6749147454978436E-3</v>
      </c>
      <c r="W260" s="57">
        <v>0</v>
      </c>
      <c r="X260" s="57">
        <v>0</v>
      </c>
      <c r="Y260" s="57">
        <v>0</v>
      </c>
      <c r="Z260" s="57">
        <v>1.6294204937613531E-5</v>
      </c>
      <c r="AA260" s="57">
        <v>1.3876736554283182E-5</v>
      </c>
      <c r="AB260" s="57">
        <v>0</v>
      </c>
      <c r="AC260" s="17">
        <v>5.5163780217696461E-4</v>
      </c>
      <c r="AD260" s="12">
        <v>253</v>
      </c>
      <c r="AE260" s="16">
        <v>7</v>
      </c>
      <c r="AF260" s="17">
        <v>0.93114008531824644</v>
      </c>
      <c r="AG260" t="str">
        <f>IF(AF260&lt;='CAV Tier 1 Analysis'!$A$5,"Tier 1", "Tier 2")</f>
        <v>Tier 2</v>
      </c>
      <c r="AH260" t="str">
        <f t="shared" si="8"/>
        <v>Kansas - Tier 2</v>
      </c>
      <c r="AI260" t="str">
        <f t="shared" si="9"/>
        <v>Oskaloosa, City Of - Tier 2</v>
      </c>
    </row>
    <row r="261" spans="1:35" x14ac:dyDescent="0.3">
      <c r="A261">
        <v>254</v>
      </c>
      <c r="B261">
        <v>7</v>
      </c>
      <c r="C261" t="s">
        <v>28</v>
      </c>
      <c r="D261" t="s">
        <v>2706</v>
      </c>
      <c r="E261" t="s">
        <v>4309</v>
      </c>
      <c r="F261" t="s">
        <v>1712</v>
      </c>
      <c r="G261" s="56">
        <v>1.13767</v>
      </c>
      <c r="H261">
        <v>9</v>
      </c>
      <c r="I261">
        <v>0</v>
      </c>
      <c r="J261" s="12">
        <v>8</v>
      </c>
      <c r="K261" s="12">
        <v>5</v>
      </c>
      <c r="L261">
        <v>0</v>
      </c>
      <c r="M261" s="12">
        <v>2.6571940896745105</v>
      </c>
      <c r="N261" s="12">
        <v>6.064649150193155</v>
      </c>
      <c r="O261" s="12">
        <v>94.317167795910052</v>
      </c>
      <c r="P261" s="12">
        <v>87.760872079503926</v>
      </c>
      <c r="Q261" s="12">
        <v>0</v>
      </c>
      <c r="R261" s="57">
        <v>2.4510691518525873E-5</v>
      </c>
      <c r="S261" s="57">
        <v>7.5528700906344411E-4</v>
      </c>
      <c r="T261" s="57">
        <v>0</v>
      </c>
      <c r="U261" s="57">
        <v>2.3705135189131346E-3</v>
      </c>
      <c r="V261" s="57">
        <v>2.229095621248203E-3</v>
      </c>
      <c r="W261" s="57">
        <v>0</v>
      </c>
      <c r="X261" s="57">
        <v>4.9975744662412286E-4</v>
      </c>
      <c r="Y261" s="57">
        <v>8.0107914289818968E-5</v>
      </c>
      <c r="Z261" s="57">
        <v>3.5658576555794972E-5</v>
      </c>
      <c r="AA261" s="57">
        <v>6.6516598512169863E-5</v>
      </c>
      <c r="AB261" s="57">
        <v>0</v>
      </c>
      <c r="AC261" s="17">
        <v>5.5104067061138319E-4</v>
      </c>
      <c r="AD261" s="12">
        <v>254</v>
      </c>
      <c r="AE261" s="16">
        <v>7</v>
      </c>
      <c r="AF261" s="17">
        <v>0.93169112598885784</v>
      </c>
      <c r="AG261" t="str">
        <f>IF(AF261&lt;='CAV Tier 1 Analysis'!$A$5,"Tier 1", "Tier 2")</f>
        <v>Tier 2</v>
      </c>
      <c r="AH261" t="str">
        <f t="shared" si="8"/>
        <v>Kansas - Tier 2</v>
      </c>
      <c r="AI261" t="str">
        <f t="shared" si="9"/>
        <v>Medicine Lodge, City Of - Tier 2</v>
      </c>
    </row>
    <row r="262" spans="1:35" x14ac:dyDescent="0.3">
      <c r="A262">
        <v>255</v>
      </c>
      <c r="B262">
        <v>7</v>
      </c>
      <c r="C262" t="s">
        <v>28</v>
      </c>
      <c r="D262" t="s">
        <v>2943</v>
      </c>
      <c r="E262" t="s">
        <v>4623</v>
      </c>
      <c r="F262" t="s">
        <v>1432</v>
      </c>
      <c r="G262" s="56">
        <v>0.51124000000000003</v>
      </c>
      <c r="H262">
        <v>1</v>
      </c>
      <c r="I262">
        <v>0</v>
      </c>
      <c r="J262" s="12">
        <v>11</v>
      </c>
      <c r="K262" s="12">
        <v>6</v>
      </c>
      <c r="L262">
        <v>0</v>
      </c>
      <c r="M262">
        <v>0</v>
      </c>
      <c r="N262" s="12">
        <v>0</v>
      </c>
      <c r="O262" s="12">
        <v>15.973775694793092</v>
      </c>
      <c r="P262" s="12">
        <v>11.583528245704397</v>
      </c>
      <c r="Q262" s="12">
        <v>0.47055151608857493</v>
      </c>
      <c r="R262" s="57">
        <v>1.1014482171395193E-5</v>
      </c>
      <c r="S262" s="57">
        <v>8.3920778784827123E-5</v>
      </c>
      <c r="T262" s="57">
        <v>0</v>
      </c>
      <c r="U262" s="57">
        <v>3.2594560885055601E-3</v>
      </c>
      <c r="V262" s="57">
        <v>2.6749147454978436E-3</v>
      </c>
      <c r="W262" s="57">
        <v>0</v>
      </c>
      <c r="X262" s="57">
        <v>0</v>
      </c>
      <c r="Y262" s="57">
        <v>0</v>
      </c>
      <c r="Z262" s="57">
        <v>6.0392197603984513E-6</v>
      </c>
      <c r="AA262" s="57">
        <v>8.7795036605367103E-6</v>
      </c>
      <c r="AB262" s="57">
        <v>1.9097795819775911E-6</v>
      </c>
      <c r="AC262" s="17">
        <v>5.4963950890568527E-4</v>
      </c>
      <c r="AD262" s="12">
        <v>255</v>
      </c>
      <c r="AE262" s="16">
        <v>7</v>
      </c>
      <c r="AF262" s="17">
        <v>0.93224076549776347</v>
      </c>
      <c r="AG262" t="str">
        <f>IF(AF262&lt;='CAV Tier 1 Analysis'!$A$5,"Tier 1", "Tier 2")</f>
        <v>Tier 2</v>
      </c>
      <c r="AH262" t="str">
        <f t="shared" si="8"/>
        <v>Kansas - Tier 2</v>
      </c>
      <c r="AI262" t="str">
        <f t="shared" si="9"/>
        <v>Eskridge, City Of - Tier 2</v>
      </c>
    </row>
    <row r="263" spans="1:35" x14ac:dyDescent="0.3">
      <c r="A263">
        <v>256</v>
      </c>
      <c r="B263">
        <v>7</v>
      </c>
      <c r="C263" t="s">
        <v>28</v>
      </c>
      <c r="D263" t="s">
        <v>2773</v>
      </c>
      <c r="E263" t="s">
        <v>4409</v>
      </c>
      <c r="F263" t="s">
        <v>1434</v>
      </c>
      <c r="G263" s="56">
        <v>0.49612999999999996</v>
      </c>
      <c r="H263">
        <v>1</v>
      </c>
      <c r="I263">
        <v>0</v>
      </c>
      <c r="J263" s="12">
        <v>11</v>
      </c>
      <c r="K263" s="12">
        <v>6</v>
      </c>
      <c r="L263">
        <v>0</v>
      </c>
      <c r="M263">
        <v>0</v>
      </c>
      <c r="N263" s="12">
        <v>0</v>
      </c>
      <c r="O263" s="12">
        <v>19.458912559127999</v>
      </c>
      <c r="P263" s="12">
        <v>5.9075190266676216</v>
      </c>
      <c r="Q263" s="12">
        <v>0</v>
      </c>
      <c r="R263" s="57">
        <v>1.0688942648647008E-5</v>
      </c>
      <c r="S263" s="57">
        <v>8.3920778784827123E-5</v>
      </c>
      <c r="T263" s="57">
        <v>0</v>
      </c>
      <c r="U263" s="57">
        <v>3.2594560885055601E-3</v>
      </c>
      <c r="V263" s="57">
        <v>2.6749147454978436E-3</v>
      </c>
      <c r="W263" s="57">
        <v>0</v>
      </c>
      <c r="X263" s="57">
        <v>0</v>
      </c>
      <c r="Y263" s="57">
        <v>0</v>
      </c>
      <c r="Z263" s="57">
        <v>7.3568485928632287E-6</v>
      </c>
      <c r="AA263" s="57">
        <v>4.4774859454892031E-6</v>
      </c>
      <c r="AB263" s="57">
        <v>0</v>
      </c>
      <c r="AC263" s="17">
        <v>5.4916498999774816E-4</v>
      </c>
      <c r="AD263" s="12">
        <v>256</v>
      </c>
      <c r="AE263" s="16">
        <v>7</v>
      </c>
      <c r="AF263" s="17">
        <v>0.93278993048776127</v>
      </c>
      <c r="AG263" t="str">
        <f>IF(AF263&lt;='CAV Tier 1 Analysis'!$A$5,"Tier 1", "Tier 2")</f>
        <v>Tier 2</v>
      </c>
      <c r="AH263" t="str">
        <f t="shared" si="8"/>
        <v>Kansas - Tier 2</v>
      </c>
      <c r="AI263" t="str">
        <f t="shared" si="9"/>
        <v>Mc Louth, City Of - Tier 2</v>
      </c>
    </row>
    <row r="264" spans="1:35" x14ac:dyDescent="0.3">
      <c r="A264">
        <v>257</v>
      </c>
      <c r="B264">
        <v>7</v>
      </c>
      <c r="C264" t="s">
        <v>28</v>
      </c>
      <c r="D264" t="s">
        <v>2354</v>
      </c>
      <c r="E264" t="s">
        <v>4642</v>
      </c>
      <c r="F264" t="s">
        <v>1761</v>
      </c>
      <c r="G264" s="56">
        <v>0.60850000000000004</v>
      </c>
      <c r="H264">
        <v>1</v>
      </c>
      <c r="I264">
        <v>0</v>
      </c>
      <c r="J264" s="12">
        <v>17</v>
      </c>
      <c r="K264" s="12">
        <v>2</v>
      </c>
      <c r="L264">
        <v>0</v>
      </c>
      <c r="M264">
        <v>0</v>
      </c>
      <c r="N264" s="12">
        <v>0</v>
      </c>
      <c r="O264" s="12">
        <v>4.6705014567958658</v>
      </c>
      <c r="P264" s="12">
        <v>0</v>
      </c>
      <c r="Q264" s="12">
        <v>0.2114860049550078</v>
      </c>
      <c r="R264" s="57">
        <v>1.3109913937277942E-5</v>
      </c>
      <c r="S264" s="57">
        <v>8.3920778784827123E-5</v>
      </c>
      <c r="T264" s="57">
        <v>0</v>
      </c>
      <c r="U264" s="57">
        <v>5.0373412276904107E-3</v>
      </c>
      <c r="V264" s="57">
        <v>8.916382484992812E-4</v>
      </c>
      <c r="W264" s="57">
        <v>0</v>
      </c>
      <c r="X264" s="57">
        <v>0</v>
      </c>
      <c r="Y264" s="57">
        <v>0</v>
      </c>
      <c r="Z264" s="57">
        <v>1.7657806912892614E-6</v>
      </c>
      <c r="AA264" s="57">
        <v>0</v>
      </c>
      <c r="AB264" s="57">
        <v>8.583367396080358E-7</v>
      </c>
      <c r="AC264" s="17">
        <v>5.480576623947904E-4</v>
      </c>
      <c r="AD264" s="12">
        <v>257</v>
      </c>
      <c r="AE264" s="16">
        <v>7</v>
      </c>
      <c r="AF264" s="17">
        <v>0.93333798815015601</v>
      </c>
      <c r="AG264" t="str">
        <f>IF(AF264&lt;='CAV Tier 1 Analysis'!$A$5,"Tier 1", "Tier 2")</f>
        <v>Tier 2</v>
      </c>
      <c r="AH264" t="str">
        <f t="shared" ref="AH264:AH327" si="10">C264&amp;" - "&amp;AG264</f>
        <v>Kansas - Tier 2</v>
      </c>
      <c r="AI264" t="str">
        <f t="shared" ref="AI264:AI327" si="11">D264&amp;" - "&amp;AG264</f>
        <v>Leon, City Of - Tier 2</v>
      </c>
    </row>
    <row r="265" spans="1:35" x14ac:dyDescent="0.3">
      <c r="A265">
        <v>258</v>
      </c>
      <c r="B265">
        <v>7</v>
      </c>
      <c r="C265" t="s">
        <v>28</v>
      </c>
      <c r="D265" t="s">
        <v>2122</v>
      </c>
      <c r="E265" t="s">
        <v>4410</v>
      </c>
      <c r="F265" t="s">
        <v>1433</v>
      </c>
      <c r="G265" s="56">
        <v>0.35719000000000001</v>
      </c>
      <c r="H265">
        <v>0</v>
      </c>
      <c r="I265">
        <v>0</v>
      </c>
      <c r="J265" s="12">
        <v>11</v>
      </c>
      <c r="K265" s="12">
        <v>6</v>
      </c>
      <c r="L265">
        <v>0</v>
      </c>
      <c r="M265">
        <v>0</v>
      </c>
      <c r="N265" s="12">
        <v>0</v>
      </c>
      <c r="O265" s="12">
        <v>44.443849031838056</v>
      </c>
      <c r="P265" s="12">
        <v>34.687490303562157</v>
      </c>
      <c r="Q265" s="12">
        <v>0</v>
      </c>
      <c r="R265" s="57">
        <v>7.6955302535025597E-6</v>
      </c>
      <c r="S265" s="57">
        <v>0</v>
      </c>
      <c r="T265" s="57">
        <v>0</v>
      </c>
      <c r="U265" s="57">
        <v>3.2594560885055601E-3</v>
      </c>
      <c r="V265" s="57">
        <v>2.6749147454978436E-3</v>
      </c>
      <c r="W265" s="57">
        <v>0</v>
      </c>
      <c r="X265" s="57">
        <v>0</v>
      </c>
      <c r="Y265" s="57">
        <v>0</v>
      </c>
      <c r="Z265" s="57">
        <v>1.6802926022601735E-5</v>
      </c>
      <c r="AA265" s="57">
        <v>2.6290689817058974E-5</v>
      </c>
      <c r="AB265" s="57">
        <v>0</v>
      </c>
      <c r="AC265" s="17">
        <v>5.4410545273605158E-4</v>
      </c>
      <c r="AD265" s="12">
        <v>258</v>
      </c>
      <c r="AE265" s="16">
        <v>7</v>
      </c>
      <c r="AF265" s="17">
        <v>0.93388209360289209</v>
      </c>
      <c r="AG265" t="str">
        <f>IF(AF265&lt;='CAV Tier 1 Analysis'!$A$5,"Tier 1", "Tier 2")</f>
        <v>Tier 2</v>
      </c>
      <c r="AH265" t="str">
        <f t="shared" si="10"/>
        <v>Kansas - Tier 2</v>
      </c>
      <c r="AI265" t="str">
        <f t="shared" si="11"/>
        <v>Meriden, City Of - Tier 2</v>
      </c>
    </row>
    <row r="266" spans="1:35" x14ac:dyDescent="0.3">
      <c r="A266">
        <v>259</v>
      </c>
      <c r="B266">
        <v>7</v>
      </c>
      <c r="C266" t="s">
        <v>28</v>
      </c>
      <c r="D266" t="s">
        <v>2940</v>
      </c>
      <c r="E266" t="s">
        <v>4619</v>
      </c>
      <c r="F266" t="s">
        <v>1455</v>
      </c>
      <c r="G266" s="56">
        <v>0.56330000000000002</v>
      </c>
      <c r="H266">
        <v>1</v>
      </c>
      <c r="I266">
        <v>0</v>
      </c>
      <c r="J266" s="12">
        <v>10</v>
      </c>
      <c r="K266" s="12">
        <v>6</v>
      </c>
      <c r="L266">
        <v>0</v>
      </c>
      <c r="M266">
        <v>0</v>
      </c>
      <c r="N266" s="12">
        <v>0</v>
      </c>
      <c r="O266" s="12">
        <v>216.72015206227235</v>
      </c>
      <c r="P266" s="12">
        <v>214.32404933563103</v>
      </c>
      <c r="Q266" s="12">
        <v>0</v>
      </c>
      <c r="R266" s="57">
        <v>1.2136096172339629E-5</v>
      </c>
      <c r="S266" s="57">
        <v>8.3920778784827123E-5</v>
      </c>
      <c r="T266" s="57">
        <v>0</v>
      </c>
      <c r="U266" s="57">
        <v>2.9631418986414181E-3</v>
      </c>
      <c r="V266" s="57">
        <v>2.6749147454978436E-3</v>
      </c>
      <c r="W266" s="57">
        <v>0</v>
      </c>
      <c r="X266" s="57">
        <v>0</v>
      </c>
      <c r="Y266" s="57">
        <v>0</v>
      </c>
      <c r="Z266" s="57">
        <v>8.1935583034239263E-5</v>
      </c>
      <c r="AA266" s="57">
        <v>1.6244262851269103E-4</v>
      </c>
      <c r="AB266" s="57">
        <v>0</v>
      </c>
      <c r="AC266" s="17">
        <v>5.4349924824030529E-4</v>
      </c>
      <c r="AD266" s="12">
        <v>259</v>
      </c>
      <c r="AE266" s="16">
        <v>7</v>
      </c>
      <c r="AF266" s="17">
        <v>0.93442559285113236</v>
      </c>
      <c r="AG266" t="str">
        <f>IF(AF266&lt;='CAV Tier 1 Analysis'!$A$5,"Tier 1", "Tier 2")</f>
        <v>Tier 2</v>
      </c>
      <c r="AH266" t="str">
        <f t="shared" si="10"/>
        <v>Kansas - Tier 2</v>
      </c>
      <c r="AI266" t="str">
        <f t="shared" si="11"/>
        <v>Cottonwood Falls, City Of - Tier 2</v>
      </c>
    </row>
    <row r="267" spans="1:35" x14ac:dyDescent="0.3">
      <c r="A267">
        <v>260</v>
      </c>
      <c r="B267">
        <v>7</v>
      </c>
      <c r="C267" t="s">
        <v>28</v>
      </c>
      <c r="D267" t="s">
        <v>2262</v>
      </c>
      <c r="E267" t="s">
        <v>4396</v>
      </c>
      <c r="F267" t="s">
        <v>1436</v>
      </c>
      <c r="G267" s="56">
        <v>0.57138</v>
      </c>
      <c r="H267">
        <v>0</v>
      </c>
      <c r="I267">
        <v>0</v>
      </c>
      <c r="J267" s="12">
        <v>11</v>
      </c>
      <c r="K267" s="12">
        <v>6</v>
      </c>
      <c r="L267">
        <v>0</v>
      </c>
      <c r="M267">
        <v>0</v>
      </c>
      <c r="N267" s="12">
        <v>0</v>
      </c>
      <c r="O267" s="12">
        <v>29.110435128945532</v>
      </c>
      <c r="P267" s="12">
        <v>23.575804045101762</v>
      </c>
      <c r="Q267" s="12">
        <v>0</v>
      </c>
      <c r="R267" s="57">
        <v>1.2310176870142761E-5</v>
      </c>
      <c r="S267" s="57">
        <v>0</v>
      </c>
      <c r="T267" s="57">
        <v>0</v>
      </c>
      <c r="U267" s="57">
        <v>3.2594560885055601E-3</v>
      </c>
      <c r="V267" s="57">
        <v>2.6749147454978436E-3</v>
      </c>
      <c r="W267" s="57">
        <v>0</v>
      </c>
      <c r="X267" s="57">
        <v>0</v>
      </c>
      <c r="Y267" s="57">
        <v>0</v>
      </c>
      <c r="Z267" s="57">
        <v>1.1005808421476165E-5</v>
      </c>
      <c r="AA267" s="57">
        <v>1.7868809357876294E-5</v>
      </c>
      <c r="AB267" s="57">
        <v>0</v>
      </c>
      <c r="AC267" s="17">
        <v>5.4323232987753625E-4</v>
      </c>
      <c r="AD267" s="12">
        <v>260</v>
      </c>
      <c r="AE267" s="16">
        <v>7</v>
      </c>
      <c r="AF267" s="17">
        <v>0.93496882518100988</v>
      </c>
      <c r="AG267" t="str">
        <f>IF(AF267&lt;='CAV Tier 1 Analysis'!$A$5,"Tier 1", "Tier 2")</f>
        <v>Tier 2</v>
      </c>
      <c r="AH267" t="str">
        <f t="shared" si="10"/>
        <v>Kansas - Tier 2</v>
      </c>
      <c r="AI267" t="str">
        <f t="shared" si="11"/>
        <v>Attica, City Of - Tier 2</v>
      </c>
    </row>
    <row r="268" spans="1:35" x14ac:dyDescent="0.3">
      <c r="A268">
        <v>261</v>
      </c>
      <c r="B268">
        <v>7</v>
      </c>
      <c r="C268" t="s">
        <v>28</v>
      </c>
      <c r="D268" t="s">
        <v>2888</v>
      </c>
      <c r="E268" t="s">
        <v>4555</v>
      </c>
      <c r="F268" t="s">
        <v>1891</v>
      </c>
      <c r="G268" s="56">
        <v>0.55776000000000003</v>
      </c>
      <c r="H268">
        <v>15</v>
      </c>
      <c r="I268">
        <v>0</v>
      </c>
      <c r="J268" s="12">
        <v>11</v>
      </c>
      <c r="K268" s="12">
        <v>2</v>
      </c>
      <c r="L268">
        <v>0</v>
      </c>
      <c r="M268" s="12">
        <v>2.5697074010327019</v>
      </c>
      <c r="N268" s="12">
        <v>1.9464720194647203</v>
      </c>
      <c r="O268" s="12">
        <v>32.253819951338208</v>
      </c>
      <c r="P268" s="12">
        <v>0</v>
      </c>
      <c r="Q268" s="12">
        <v>2.2890510948905103</v>
      </c>
      <c r="R268" s="57">
        <v>1.2016738862212235E-5</v>
      </c>
      <c r="S268" s="57">
        <v>1.2588116817724068E-3</v>
      </c>
      <c r="T268" s="57">
        <v>0</v>
      </c>
      <c r="U268" s="57">
        <v>3.2594560885055601E-3</v>
      </c>
      <c r="V268" s="57">
        <v>8.916382484992812E-4</v>
      </c>
      <c r="W268" s="57">
        <v>0</v>
      </c>
      <c r="X268" s="57">
        <v>4.8330320103509041E-4</v>
      </c>
      <c r="Y268" s="57">
        <v>2.5710937243227739E-5</v>
      </c>
      <c r="Z268" s="57">
        <v>1.2194230751715748E-5</v>
      </c>
      <c r="AA268" s="57">
        <v>0</v>
      </c>
      <c r="AB268" s="57">
        <v>9.2903388760997117E-6</v>
      </c>
      <c r="AC268" s="17">
        <v>5.4112922414050846E-4</v>
      </c>
      <c r="AD268" s="12">
        <v>261</v>
      </c>
      <c r="AE268" s="16">
        <v>7</v>
      </c>
      <c r="AF268" s="17">
        <v>0.93550995440515039</v>
      </c>
      <c r="AG268" t="str">
        <f>IF(AF268&lt;='CAV Tier 1 Analysis'!$A$5,"Tier 1", "Tier 2")</f>
        <v>Tier 2</v>
      </c>
      <c r="AH268" t="str">
        <f t="shared" si="10"/>
        <v>Kansas - Tier 2</v>
      </c>
      <c r="AI268" t="str">
        <f t="shared" si="11"/>
        <v>Silver Lake, City Of - Tier 2</v>
      </c>
    </row>
    <row r="269" spans="1:35" x14ac:dyDescent="0.3">
      <c r="A269">
        <v>262</v>
      </c>
      <c r="B269">
        <v>7</v>
      </c>
      <c r="C269" t="s">
        <v>28</v>
      </c>
      <c r="D269" t="s">
        <v>2774</v>
      </c>
      <c r="E269" t="s">
        <v>4411</v>
      </c>
      <c r="F269" t="s">
        <v>1442</v>
      </c>
      <c r="G269" s="56">
        <v>0.41701000000000005</v>
      </c>
      <c r="H269">
        <v>0</v>
      </c>
      <c r="I269">
        <v>0</v>
      </c>
      <c r="J269" s="12">
        <v>11</v>
      </c>
      <c r="K269" s="12">
        <v>6</v>
      </c>
      <c r="L269">
        <v>0</v>
      </c>
      <c r="M269">
        <v>0</v>
      </c>
      <c r="N269" s="12">
        <v>0</v>
      </c>
      <c r="O269" s="12">
        <v>9.6679678566507246</v>
      </c>
      <c r="P269" s="12">
        <v>0</v>
      </c>
      <c r="Q269" s="12">
        <v>0</v>
      </c>
      <c r="R269" s="57">
        <v>8.9843306671886199E-6</v>
      </c>
      <c r="S269" s="57">
        <v>0</v>
      </c>
      <c r="T269" s="57">
        <v>0</v>
      </c>
      <c r="U269" s="57">
        <v>3.2594560885055601E-3</v>
      </c>
      <c r="V269" s="57">
        <v>2.6749147454978436E-3</v>
      </c>
      <c r="W269" s="57">
        <v>0</v>
      </c>
      <c r="X269" s="57">
        <v>0</v>
      </c>
      <c r="Y269" s="57">
        <v>0</v>
      </c>
      <c r="Z269" s="57">
        <v>3.6551773130139976E-6</v>
      </c>
      <c r="AA269" s="57">
        <v>0</v>
      </c>
      <c r="AB269" s="57">
        <v>0</v>
      </c>
      <c r="AC269" s="17">
        <v>5.4063730381669148E-4</v>
      </c>
      <c r="AD269" s="12">
        <v>262</v>
      </c>
      <c r="AE269" s="16">
        <v>7</v>
      </c>
      <c r="AF269" s="17">
        <v>0.93605059170896709</v>
      </c>
      <c r="AG269" t="str">
        <f>IF(AF269&lt;='CAV Tier 1 Analysis'!$A$5,"Tier 1", "Tier 2")</f>
        <v>Tier 2</v>
      </c>
      <c r="AH269" t="str">
        <f t="shared" si="10"/>
        <v>Kansas - Tier 2</v>
      </c>
      <c r="AI269" t="str">
        <f t="shared" si="11"/>
        <v>Nortonville, City Of - Tier 2</v>
      </c>
    </row>
    <row r="270" spans="1:35" x14ac:dyDescent="0.3">
      <c r="A270">
        <v>263</v>
      </c>
      <c r="B270">
        <v>7</v>
      </c>
      <c r="C270" t="s">
        <v>28</v>
      </c>
      <c r="D270" t="s">
        <v>2897</v>
      </c>
      <c r="E270" t="s">
        <v>4565</v>
      </c>
      <c r="F270" t="s">
        <v>1443</v>
      </c>
      <c r="G270" s="56">
        <v>0.18056</v>
      </c>
      <c r="H270">
        <v>0</v>
      </c>
      <c r="I270">
        <v>0</v>
      </c>
      <c r="J270" s="12">
        <v>11</v>
      </c>
      <c r="K270" s="12">
        <v>6</v>
      </c>
      <c r="L270">
        <v>0</v>
      </c>
      <c r="M270">
        <v>0</v>
      </c>
      <c r="N270" s="12">
        <v>0</v>
      </c>
      <c r="O270" s="12">
        <v>3.8447391237823223</v>
      </c>
      <c r="P270" s="12">
        <v>2.294189324456263</v>
      </c>
      <c r="Q270" s="12">
        <v>0.62160452899474672</v>
      </c>
      <c r="R270" s="57">
        <v>3.890100345957116E-6</v>
      </c>
      <c r="S270" s="57">
        <v>0</v>
      </c>
      <c r="T270" s="57">
        <v>0</v>
      </c>
      <c r="U270" s="57">
        <v>3.2594560885055601E-3</v>
      </c>
      <c r="V270" s="57">
        <v>2.6749147454978436E-3</v>
      </c>
      <c r="W270" s="57">
        <v>0</v>
      </c>
      <c r="X270" s="57">
        <v>0</v>
      </c>
      <c r="Y270" s="57">
        <v>0</v>
      </c>
      <c r="Z270" s="57">
        <v>1.4535839824952535E-6</v>
      </c>
      <c r="AA270" s="57">
        <v>1.738834933950055E-6</v>
      </c>
      <c r="AB270" s="57">
        <v>2.5228430829569452E-6</v>
      </c>
      <c r="AC270" s="17">
        <v>5.4036147239534219E-4</v>
      </c>
      <c r="AD270" s="12">
        <v>263</v>
      </c>
      <c r="AE270" s="16">
        <v>7</v>
      </c>
      <c r="AF270" s="17">
        <v>0.93659095318136243</v>
      </c>
      <c r="AG270" t="str">
        <f>IF(AF270&lt;='CAV Tier 1 Analysis'!$A$5,"Tier 1", "Tier 2")</f>
        <v>Tier 2</v>
      </c>
      <c r="AH270" t="str">
        <f t="shared" si="10"/>
        <v>Kansas - Tier 2</v>
      </c>
      <c r="AI270" t="str">
        <f t="shared" si="11"/>
        <v>Mc Farland, City Of - Tier 2</v>
      </c>
    </row>
    <row r="271" spans="1:35" x14ac:dyDescent="0.3">
      <c r="A271">
        <v>264</v>
      </c>
      <c r="B271">
        <v>7</v>
      </c>
      <c r="C271" t="s">
        <v>28</v>
      </c>
      <c r="D271" t="s">
        <v>2948</v>
      </c>
      <c r="E271" t="s">
        <v>4630</v>
      </c>
      <c r="F271" t="s">
        <v>1122</v>
      </c>
      <c r="G271" s="56">
        <v>1.4893000000000001</v>
      </c>
      <c r="H271">
        <v>0</v>
      </c>
      <c r="I271">
        <v>0</v>
      </c>
      <c r="J271" s="12">
        <v>6</v>
      </c>
      <c r="K271" s="12">
        <v>9</v>
      </c>
      <c r="L271">
        <v>0</v>
      </c>
      <c r="M271">
        <v>0</v>
      </c>
      <c r="N271" s="12">
        <v>0</v>
      </c>
      <c r="O271" s="12">
        <v>112.58447192033819</v>
      </c>
      <c r="P271" s="12">
        <v>104.24507407731055</v>
      </c>
      <c r="Q271" s="12">
        <v>0</v>
      </c>
      <c r="R271" s="57">
        <v>3.2086433569084698E-5</v>
      </c>
      <c r="S271" s="57">
        <v>0</v>
      </c>
      <c r="T271" s="57">
        <v>0</v>
      </c>
      <c r="U271" s="57">
        <v>1.7778851391848508E-3</v>
      </c>
      <c r="V271" s="57">
        <v>4.012372118246765E-3</v>
      </c>
      <c r="W271" s="57">
        <v>0</v>
      </c>
      <c r="X271" s="57">
        <v>0</v>
      </c>
      <c r="Y271" s="57">
        <v>0</v>
      </c>
      <c r="Z271" s="57">
        <v>4.256491267477623E-5</v>
      </c>
      <c r="AA271" s="57">
        <v>7.9010469870789674E-5</v>
      </c>
      <c r="AB271" s="57">
        <v>0</v>
      </c>
      <c r="AC271" s="17">
        <v>5.4035627941329694E-4</v>
      </c>
      <c r="AD271" s="12">
        <v>264</v>
      </c>
      <c r="AE271" s="16">
        <v>7</v>
      </c>
      <c r="AF271" s="17">
        <v>0.93713130946077572</v>
      </c>
      <c r="AG271" t="str">
        <f>IF(AF271&lt;='CAV Tier 1 Analysis'!$A$5,"Tier 1", "Tier 2")</f>
        <v>Tier 2</v>
      </c>
      <c r="AH271" t="str">
        <f t="shared" si="10"/>
        <v>Kansas - Tier 2</v>
      </c>
      <c r="AI271" t="str">
        <f t="shared" si="11"/>
        <v>Greensburg,City Of - Tier 2</v>
      </c>
    </row>
    <row r="272" spans="1:35" x14ac:dyDescent="0.3">
      <c r="A272">
        <v>265</v>
      </c>
      <c r="B272">
        <v>7</v>
      </c>
      <c r="C272" t="s">
        <v>28</v>
      </c>
      <c r="D272" t="s">
        <v>2896</v>
      </c>
      <c r="E272" t="s">
        <v>4564</v>
      </c>
      <c r="F272" t="s">
        <v>1445</v>
      </c>
      <c r="G272" s="56">
        <v>0.13116</v>
      </c>
      <c r="H272">
        <v>0</v>
      </c>
      <c r="I272">
        <v>0</v>
      </c>
      <c r="J272" s="12">
        <v>11</v>
      </c>
      <c r="K272" s="12">
        <v>6</v>
      </c>
      <c r="L272">
        <v>0</v>
      </c>
      <c r="M272">
        <v>0</v>
      </c>
      <c r="N272" s="12">
        <v>0</v>
      </c>
      <c r="O272" s="12">
        <v>0.61269801489007036</v>
      </c>
      <c r="P272" s="12">
        <v>0</v>
      </c>
      <c r="Q272" s="12">
        <v>7.4364402862647117E-2</v>
      </c>
      <c r="R272" s="57">
        <v>2.8257950895864826E-6</v>
      </c>
      <c r="S272" s="57">
        <v>0</v>
      </c>
      <c r="T272" s="57">
        <v>0</v>
      </c>
      <c r="U272" s="57">
        <v>3.2594560885055601E-3</v>
      </c>
      <c r="V272" s="57">
        <v>2.6749147454978436E-3</v>
      </c>
      <c r="W272" s="57">
        <v>0</v>
      </c>
      <c r="X272" s="57">
        <v>0</v>
      </c>
      <c r="Y272" s="57">
        <v>0</v>
      </c>
      <c r="Z272" s="57">
        <v>2.3164329018887895E-7</v>
      </c>
      <c r="AA272" s="57">
        <v>0</v>
      </c>
      <c r="AB272" s="57">
        <v>3.0181523883626406E-7</v>
      </c>
      <c r="AC272" s="17">
        <v>5.3979364432927407E-4</v>
      </c>
      <c r="AD272" s="12">
        <v>265</v>
      </c>
      <c r="AE272" s="16">
        <v>7</v>
      </c>
      <c r="AF272" s="17">
        <v>0.93767110310510504</v>
      </c>
      <c r="AG272" t="str">
        <f>IF(AF272&lt;='CAV Tier 1 Analysis'!$A$5,"Tier 1", "Tier 2")</f>
        <v>Tier 2</v>
      </c>
      <c r="AH272" t="str">
        <f t="shared" si="10"/>
        <v>Kansas - Tier 2</v>
      </c>
      <c r="AI272" t="str">
        <f t="shared" si="11"/>
        <v>Harveyville, City Of - Tier 2</v>
      </c>
    </row>
    <row r="273" spans="1:35" x14ac:dyDescent="0.3">
      <c r="A273">
        <v>266</v>
      </c>
      <c r="B273">
        <v>7</v>
      </c>
      <c r="C273" t="s">
        <v>28</v>
      </c>
      <c r="D273" t="s">
        <v>2969</v>
      </c>
      <c r="E273" t="s">
        <v>4655</v>
      </c>
      <c r="F273" t="s">
        <v>1678</v>
      </c>
      <c r="G273" s="56">
        <v>0.86213999999999991</v>
      </c>
      <c r="H273">
        <v>2</v>
      </c>
      <c r="I273">
        <v>0</v>
      </c>
      <c r="J273" s="12">
        <v>12</v>
      </c>
      <c r="K273" s="12">
        <v>4</v>
      </c>
      <c r="L273">
        <v>0</v>
      </c>
      <c r="M273">
        <v>0</v>
      </c>
      <c r="N273" s="12">
        <v>5.8905165767154983</v>
      </c>
      <c r="O273" s="12">
        <v>283.33629529683884</v>
      </c>
      <c r="P273" s="12">
        <v>234.65834810026882</v>
      </c>
      <c r="Q273" s="12">
        <v>10.967856592135661</v>
      </c>
      <c r="R273" s="57">
        <v>1.8574496634157442E-5</v>
      </c>
      <c r="S273" s="57">
        <v>1.6784155756965425E-4</v>
      </c>
      <c r="T273" s="57">
        <v>0</v>
      </c>
      <c r="U273" s="57">
        <v>3.5557702783697016E-3</v>
      </c>
      <c r="V273" s="57">
        <v>1.7832764969985624E-3</v>
      </c>
      <c r="W273" s="57">
        <v>0</v>
      </c>
      <c r="X273" s="57">
        <v>0</v>
      </c>
      <c r="Y273" s="57">
        <v>7.7807798170031651E-5</v>
      </c>
      <c r="Z273" s="57">
        <v>1.0712120829094465E-4</v>
      </c>
      <c r="AA273" s="57">
        <v>1.7785460374612549E-4</v>
      </c>
      <c r="AB273" s="57">
        <v>4.4514124089605901E-5</v>
      </c>
      <c r="AC273" s="17">
        <v>5.3934186944261668E-4</v>
      </c>
      <c r="AD273" s="12">
        <v>266</v>
      </c>
      <c r="AE273" s="16">
        <v>7</v>
      </c>
      <c r="AF273" s="17">
        <v>0.93821044497454764</v>
      </c>
      <c r="AG273" t="str">
        <f>IF(AF273&lt;='CAV Tier 1 Analysis'!$A$5,"Tier 1", "Tier 2")</f>
        <v>Tier 2</v>
      </c>
      <c r="AH273" t="str">
        <f t="shared" si="10"/>
        <v>Kansas - Tier 2</v>
      </c>
      <c r="AI273" t="str">
        <f t="shared" si="11"/>
        <v>North Newton, City Of - Tier 2</v>
      </c>
    </row>
    <row r="274" spans="1:35" x14ac:dyDescent="0.3">
      <c r="A274">
        <v>267</v>
      </c>
      <c r="B274">
        <v>7</v>
      </c>
      <c r="C274" t="s">
        <v>28</v>
      </c>
      <c r="D274" t="s">
        <v>2716</v>
      </c>
      <c r="E274" t="s">
        <v>4324</v>
      </c>
      <c r="F274" t="s">
        <v>1767</v>
      </c>
      <c r="G274" s="56">
        <v>0.16327</v>
      </c>
      <c r="H274">
        <v>0</v>
      </c>
      <c r="I274">
        <v>0</v>
      </c>
      <c r="J274" s="12">
        <v>17</v>
      </c>
      <c r="K274" s="12">
        <v>2</v>
      </c>
      <c r="L274">
        <v>0</v>
      </c>
      <c r="M274">
        <v>0</v>
      </c>
      <c r="N274" s="12">
        <v>0</v>
      </c>
      <c r="O274" s="12">
        <v>0.62606732550027344</v>
      </c>
      <c r="P274" s="12">
        <v>0</v>
      </c>
      <c r="Q274" s="12">
        <v>0</v>
      </c>
      <c r="R274" s="57">
        <v>3.5175935062273944E-6</v>
      </c>
      <c r="S274" s="57">
        <v>0</v>
      </c>
      <c r="T274" s="57">
        <v>0</v>
      </c>
      <c r="U274" s="57">
        <v>5.0373412276904107E-3</v>
      </c>
      <c r="V274" s="57">
        <v>8.916382484992812E-4</v>
      </c>
      <c r="W274" s="57">
        <v>0</v>
      </c>
      <c r="X274" s="57">
        <v>0</v>
      </c>
      <c r="Y274" s="57">
        <v>0</v>
      </c>
      <c r="Z274" s="57">
        <v>2.3669783748957515E-7</v>
      </c>
      <c r="AA274" s="57">
        <v>0</v>
      </c>
      <c r="AB274" s="57">
        <v>0</v>
      </c>
      <c r="AC274" s="17">
        <v>5.3933943341212813E-4</v>
      </c>
      <c r="AD274" s="12">
        <v>267</v>
      </c>
      <c r="AE274" s="16">
        <v>7</v>
      </c>
      <c r="AF274" s="17">
        <v>0.93874978440795975</v>
      </c>
      <c r="AG274" t="str">
        <f>IF(AF274&lt;='CAV Tier 1 Analysis'!$A$5,"Tier 1", "Tier 2")</f>
        <v>Tier 2</v>
      </c>
      <c r="AH274" t="str">
        <f t="shared" si="10"/>
        <v>Kansas - Tier 2</v>
      </c>
      <c r="AI274" t="str">
        <f t="shared" si="11"/>
        <v>Elbing, City Of  - Tier 2</v>
      </c>
    </row>
    <row r="275" spans="1:35" x14ac:dyDescent="0.3">
      <c r="A275">
        <v>268</v>
      </c>
      <c r="B275">
        <v>7</v>
      </c>
      <c r="C275" t="s">
        <v>28</v>
      </c>
      <c r="D275" t="s">
        <v>2015</v>
      </c>
      <c r="E275" t="s">
        <v>4361</v>
      </c>
      <c r="F275" t="s">
        <v>1148</v>
      </c>
      <c r="G275" s="56">
        <v>0.59160999999999997</v>
      </c>
      <c r="H275">
        <v>0</v>
      </c>
      <c r="I275">
        <v>0</v>
      </c>
      <c r="J275" s="12">
        <v>6</v>
      </c>
      <c r="K275" s="12">
        <v>9</v>
      </c>
      <c r="L275">
        <v>0</v>
      </c>
      <c r="M275">
        <v>0</v>
      </c>
      <c r="N275" s="12">
        <v>0</v>
      </c>
      <c r="O275" s="12">
        <v>61.478798515707226</v>
      </c>
      <c r="P275" s="12">
        <v>47.669927459818865</v>
      </c>
      <c r="Q275" s="12">
        <v>0</v>
      </c>
      <c r="R275" s="57">
        <v>1.2746024953875107E-5</v>
      </c>
      <c r="S275" s="57">
        <v>0</v>
      </c>
      <c r="T275" s="57">
        <v>0</v>
      </c>
      <c r="U275" s="57">
        <v>1.7778851391848508E-3</v>
      </c>
      <c r="V275" s="57">
        <v>4.012372118246765E-3</v>
      </c>
      <c r="W275" s="57">
        <v>0</v>
      </c>
      <c r="X275" s="57">
        <v>0</v>
      </c>
      <c r="Y275" s="57">
        <v>0</v>
      </c>
      <c r="Z275" s="57">
        <v>2.324334471296226E-5</v>
      </c>
      <c r="AA275" s="57">
        <v>3.6130468519917607E-5</v>
      </c>
      <c r="AB275" s="57">
        <v>0</v>
      </c>
      <c r="AC275" s="17">
        <v>5.3294337232894287E-4</v>
      </c>
      <c r="AD275" s="12">
        <v>268</v>
      </c>
      <c r="AE275" s="16">
        <v>7</v>
      </c>
      <c r="AF275" s="17">
        <v>0.93928272778028865</v>
      </c>
      <c r="AG275" t="str">
        <f>IF(AF275&lt;='CAV Tier 1 Analysis'!$A$5,"Tier 1", "Tier 2")</f>
        <v>Tier 2</v>
      </c>
      <c r="AH275" t="str">
        <f t="shared" si="10"/>
        <v>Kansas - Tier 2</v>
      </c>
      <c r="AI275" t="str">
        <f t="shared" si="11"/>
        <v>Troy, City Of - Tier 2</v>
      </c>
    </row>
    <row r="276" spans="1:35" x14ac:dyDescent="0.3">
      <c r="A276">
        <v>269</v>
      </c>
      <c r="B276">
        <v>7</v>
      </c>
      <c r="C276" t="s">
        <v>28</v>
      </c>
      <c r="D276" t="s">
        <v>2952</v>
      </c>
      <c r="E276" t="s">
        <v>4635</v>
      </c>
      <c r="F276" t="s">
        <v>1377</v>
      </c>
      <c r="G276" s="56">
        <v>0.68666000000000005</v>
      </c>
      <c r="H276">
        <v>0</v>
      </c>
      <c r="I276">
        <v>0</v>
      </c>
      <c r="J276" s="12">
        <v>9</v>
      </c>
      <c r="K276" s="12">
        <v>7</v>
      </c>
      <c r="L276">
        <v>0</v>
      </c>
      <c r="M276">
        <v>0</v>
      </c>
      <c r="N276" s="12">
        <v>0</v>
      </c>
      <c r="O276" s="12">
        <v>30.729577950228613</v>
      </c>
      <c r="P276" s="12">
        <v>26.592621584934879</v>
      </c>
      <c r="Q276" s="12">
        <v>0</v>
      </c>
      <c r="R276" s="57">
        <v>1.4793843063551803E-5</v>
      </c>
      <c r="S276" s="57">
        <v>0</v>
      </c>
      <c r="T276" s="57">
        <v>0</v>
      </c>
      <c r="U276" s="57">
        <v>2.6668277087772765E-3</v>
      </c>
      <c r="V276" s="57">
        <v>3.1207338697474842E-3</v>
      </c>
      <c r="W276" s="57">
        <v>0</v>
      </c>
      <c r="X276" s="57">
        <v>0</v>
      </c>
      <c r="Y276" s="57">
        <v>0</v>
      </c>
      <c r="Z276" s="57">
        <v>1.1617959205863822E-5</v>
      </c>
      <c r="AA276" s="57">
        <v>2.0155345901175029E-5</v>
      </c>
      <c r="AB276" s="57">
        <v>0</v>
      </c>
      <c r="AC276" s="17">
        <v>5.3037533879048647E-4</v>
      </c>
      <c r="AD276" s="12">
        <v>269</v>
      </c>
      <c r="AE276" s="16">
        <v>7</v>
      </c>
      <c r="AF276" s="17">
        <v>0.93981310311907917</v>
      </c>
      <c r="AG276" t="str">
        <f>IF(AF276&lt;='CAV Tier 1 Analysis'!$A$5,"Tier 1", "Tier 2")</f>
        <v>Tier 2</v>
      </c>
      <c r="AH276" t="str">
        <f t="shared" si="10"/>
        <v>Kansas - Tier 2</v>
      </c>
      <c r="AI276" t="str">
        <f t="shared" si="11"/>
        <v>Howard, City Of - Tier 2</v>
      </c>
    </row>
    <row r="277" spans="1:35" x14ac:dyDescent="0.3">
      <c r="A277">
        <v>270</v>
      </c>
      <c r="B277">
        <v>7</v>
      </c>
      <c r="C277" t="s">
        <v>28</v>
      </c>
      <c r="D277" t="s">
        <v>2921</v>
      </c>
      <c r="E277" t="s">
        <v>4595</v>
      </c>
      <c r="F277" t="s">
        <v>1379</v>
      </c>
      <c r="G277" s="56">
        <v>1.1706400000000001</v>
      </c>
      <c r="H277">
        <v>0</v>
      </c>
      <c r="I277">
        <v>0</v>
      </c>
      <c r="J277" s="12">
        <v>9</v>
      </c>
      <c r="K277" s="12">
        <v>7</v>
      </c>
      <c r="L277">
        <v>0</v>
      </c>
      <c r="M277">
        <v>0</v>
      </c>
      <c r="N277" s="12">
        <v>0</v>
      </c>
      <c r="O277" s="12">
        <v>8.430878494010269</v>
      </c>
      <c r="P277" s="12">
        <v>1.378062545116407</v>
      </c>
      <c r="Q277" s="12">
        <v>0</v>
      </c>
      <c r="R277" s="57">
        <v>2.5221018326269597E-5</v>
      </c>
      <c r="S277" s="57">
        <v>0</v>
      </c>
      <c r="T277" s="57">
        <v>0</v>
      </c>
      <c r="U277" s="57">
        <v>2.6668277087772765E-3</v>
      </c>
      <c r="V277" s="57">
        <v>3.1207338697474842E-3</v>
      </c>
      <c r="W277" s="57">
        <v>0</v>
      </c>
      <c r="X277" s="57">
        <v>0</v>
      </c>
      <c r="Y277" s="57">
        <v>0</v>
      </c>
      <c r="Z277" s="57">
        <v>3.1874698237525658E-6</v>
      </c>
      <c r="AA277" s="57">
        <v>1.044474956392037E-6</v>
      </c>
      <c r="AB277" s="57">
        <v>0</v>
      </c>
      <c r="AC277" s="17">
        <v>5.2881950378465227E-4</v>
      </c>
      <c r="AD277" s="12">
        <v>270</v>
      </c>
      <c r="AE277" s="16">
        <v>7</v>
      </c>
      <c r="AF277" s="17">
        <v>0.94034192262286387</v>
      </c>
      <c r="AG277" t="str">
        <f>IF(AF277&lt;='CAV Tier 1 Analysis'!$A$5,"Tier 1", "Tier 2")</f>
        <v>Tier 2</v>
      </c>
      <c r="AH277" t="str">
        <f t="shared" si="10"/>
        <v>Kansas - Tier 2</v>
      </c>
      <c r="AI277" t="str">
        <f t="shared" si="11"/>
        <v>Longton, City Of - Tier 2</v>
      </c>
    </row>
    <row r="278" spans="1:35" x14ac:dyDescent="0.3">
      <c r="A278">
        <v>271</v>
      </c>
      <c r="B278">
        <v>7</v>
      </c>
      <c r="C278" t="s">
        <v>28</v>
      </c>
      <c r="D278" t="s">
        <v>2740</v>
      </c>
      <c r="E278" t="s">
        <v>4363</v>
      </c>
      <c r="F278" t="s">
        <v>1156</v>
      </c>
      <c r="G278" s="56">
        <v>0.74097000000000002</v>
      </c>
      <c r="H278">
        <v>0</v>
      </c>
      <c r="I278">
        <v>0</v>
      </c>
      <c r="J278" s="12">
        <v>6</v>
      </c>
      <c r="K278" s="12">
        <v>9</v>
      </c>
      <c r="L278">
        <v>0</v>
      </c>
      <c r="M278">
        <v>0</v>
      </c>
      <c r="N278" s="12">
        <v>0.2899645095522162</v>
      </c>
      <c r="O278" s="12">
        <v>4.9125701125122694</v>
      </c>
      <c r="P278" s="12">
        <v>0</v>
      </c>
      <c r="Q278" s="12">
        <v>0</v>
      </c>
      <c r="R278" s="57">
        <v>1.596393250633498E-5</v>
      </c>
      <c r="S278" s="57">
        <v>0</v>
      </c>
      <c r="T278" s="57">
        <v>0</v>
      </c>
      <c r="U278" s="57">
        <v>1.7778851391848508E-3</v>
      </c>
      <c r="V278" s="57">
        <v>4.012372118246765E-3</v>
      </c>
      <c r="W278" s="57">
        <v>0</v>
      </c>
      <c r="X278" s="57">
        <v>0</v>
      </c>
      <c r="Y278" s="57">
        <v>3.8301394694132503E-6</v>
      </c>
      <c r="Z278" s="57">
        <v>1.8572998059248903E-6</v>
      </c>
      <c r="AA278" s="57">
        <v>0</v>
      </c>
      <c r="AB278" s="57">
        <v>0</v>
      </c>
      <c r="AC278" s="17">
        <v>5.283553299284808E-4</v>
      </c>
      <c r="AD278" s="12">
        <v>271</v>
      </c>
      <c r="AE278" s="16">
        <v>7</v>
      </c>
      <c r="AF278" s="17">
        <v>0.94087027795279232</v>
      </c>
      <c r="AG278" t="str">
        <f>IF(AF278&lt;='CAV Tier 1 Analysis'!$A$5,"Tier 1", "Tier 2")</f>
        <v>Tier 2</v>
      </c>
      <c r="AH278" t="str">
        <f t="shared" si="10"/>
        <v>Kansas - Tier 2</v>
      </c>
      <c r="AI278" t="str">
        <f t="shared" si="11"/>
        <v>White Cloud, City Of - Tier 2</v>
      </c>
    </row>
    <row r="279" spans="1:35" x14ac:dyDescent="0.3">
      <c r="A279">
        <v>272</v>
      </c>
      <c r="B279">
        <v>7</v>
      </c>
      <c r="C279" t="s">
        <v>28</v>
      </c>
      <c r="D279" t="s">
        <v>2832</v>
      </c>
      <c r="E279" t="s">
        <v>4487</v>
      </c>
      <c r="F279" t="s">
        <v>1828</v>
      </c>
      <c r="G279" s="56">
        <v>0.39026</v>
      </c>
      <c r="H279">
        <v>20</v>
      </c>
      <c r="I279">
        <v>0</v>
      </c>
      <c r="J279" s="12">
        <v>6</v>
      </c>
      <c r="K279" s="12">
        <v>5</v>
      </c>
      <c r="L279">
        <v>0</v>
      </c>
      <c r="M279" s="12">
        <v>0.56439296879003742</v>
      </c>
      <c r="N279" s="12">
        <v>0.16890296019292558</v>
      </c>
      <c r="O279" s="12">
        <v>0.58593984872362526</v>
      </c>
      <c r="P279" s="12">
        <v>0</v>
      </c>
      <c r="Q279" s="12">
        <v>0</v>
      </c>
      <c r="R279" s="57">
        <v>8.4080115253280025E-6</v>
      </c>
      <c r="S279" s="57">
        <v>1.6784155756965425E-3</v>
      </c>
      <c r="T279" s="57">
        <v>0</v>
      </c>
      <c r="U279" s="57">
        <v>1.7778851391848508E-3</v>
      </c>
      <c r="V279" s="57">
        <v>2.229095621248203E-3</v>
      </c>
      <c r="W279" s="57">
        <v>0</v>
      </c>
      <c r="X279" s="57">
        <v>1.0614941154323728E-4</v>
      </c>
      <c r="Y279" s="57">
        <v>2.2310381892414423E-6</v>
      </c>
      <c r="Z279" s="57">
        <v>2.2152680621213848E-7</v>
      </c>
      <c r="AA279" s="57">
        <v>0</v>
      </c>
      <c r="AB279" s="57">
        <v>0</v>
      </c>
      <c r="AC279" s="17">
        <v>5.2749148401760144E-4</v>
      </c>
      <c r="AD279" s="12">
        <v>272</v>
      </c>
      <c r="AE279" s="16">
        <v>7</v>
      </c>
      <c r="AF279" s="17">
        <v>0.94139776943680997</v>
      </c>
      <c r="AG279" t="str">
        <f>IF(AF279&lt;='CAV Tier 1 Analysis'!$A$5,"Tier 1", "Tier 2")</f>
        <v>Tier 2</v>
      </c>
      <c r="AH279" t="str">
        <f t="shared" si="10"/>
        <v>Kansas - Tier 2</v>
      </c>
      <c r="AI279" t="str">
        <f t="shared" si="11"/>
        <v>Bazine, City Of - Tier 2</v>
      </c>
    </row>
    <row r="280" spans="1:35" x14ac:dyDescent="0.3">
      <c r="A280">
        <v>273</v>
      </c>
      <c r="B280">
        <v>7</v>
      </c>
      <c r="C280" t="s">
        <v>28</v>
      </c>
      <c r="D280" t="s">
        <v>2918</v>
      </c>
      <c r="E280" t="s">
        <v>4591</v>
      </c>
      <c r="F280" t="s">
        <v>1387</v>
      </c>
      <c r="G280" s="56">
        <v>0.46967000000000003</v>
      </c>
      <c r="H280">
        <v>0</v>
      </c>
      <c r="I280">
        <v>0</v>
      </c>
      <c r="J280" s="12">
        <v>9</v>
      </c>
      <c r="K280" s="12">
        <v>7</v>
      </c>
      <c r="L280">
        <v>0</v>
      </c>
      <c r="M280">
        <v>0</v>
      </c>
      <c r="N280" s="12">
        <v>0</v>
      </c>
      <c r="O280" s="12">
        <v>0.90538609508106593</v>
      </c>
      <c r="P280" s="12">
        <v>0</v>
      </c>
      <c r="Q280" s="12">
        <v>0</v>
      </c>
      <c r="R280" s="57">
        <v>1.0118871452623387E-5</v>
      </c>
      <c r="S280" s="57">
        <v>0</v>
      </c>
      <c r="T280" s="57">
        <v>0</v>
      </c>
      <c r="U280" s="57">
        <v>2.6668277087772765E-3</v>
      </c>
      <c r="V280" s="57">
        <v>3.1207338697474842E-3</v>
      </c>
      <c r="W280" s="57">
        <v>0</v>
      </c>
      <c r="X280" s="57">
        <v>0</v>
      </c>
      <c r="Y280" s="57">
        <v>0</v>
      </c>
      <c r="Z280" s="57">
        <v>3.4230013621550287E-7</v>
      </c>
      <c r="AA280" s="57">
        <v>0</v>
      </c>
      <c r="AB280" s="57">
        <v>0</v>
      </c>
      <c r="AC280" s="17">
        <v>5.2709297728305456E-4</v>
      </c>
      <c r="AD280" s="12">
        <v>273</v>
      </c>
      <c r="AE280" s="16">
        <v>7</v>
      </c>
      <c r="AF280" s="17">
        <v>0.94192486241409301</v>
      </c>
      <c r="AG280" t="str">
        <f>IF(AF280&lt;='CAV Tier 1 Analysis'!$A$5,"Tier 1", "Tier 2")</f>
        <v>Tier 2</v>
      </c>
      <c r="AH280" t="str">
        <f t="shared" si="10"/>
        <v>Kansas - Tier 2</v>
      </c>
      <c r="AI280" t="str">
        <f t="shared" si="11"/>
        <v>Grenola, City Of - Tier 2</v>
      </c>
    </row>
    <row r="281" spans="1:35" x14ac:dyDescent="0.3">
      <c r="A281">
        <v>274</v>
      </c>
      <c r="B281">
        <v>7</v>
      </c>
      <c r="C281" t="s">
        <v>28</v>
      </c>
      <c r="D281" t="s">
        <v>2811</v>
      </c>
      <c r="E281" t="s">
        <v>4458</v>
      </c>
      <c r="F281" t="s">
        <v>1580</v>
      </c>
      <c r="G281" s="56">
        <v>0.32713999999999999</v>
      </c>
      <c r="H281">
        <v>0</v>
      </c>
      <c r="I281">
        <v>0</v>
      </c>
      <c r="J281" s="12">
        <v>12</v>
      </c>
      <c r="K281" s="12">
        <v>5</v>
      </c>
      <c r="L281">
        <v>0</v>
      </c>
      <c r="M281">
        <v>0</v>
      </c>
      <c r="N281" s="12">
        <v>0</v>
      </c>
      <c r="O281" s="12">
        <v>6.3861070279289667</v>
      </c>
      <c r="P281" s="12">
        <v>1.7454592152691806</v>
      </c>
      <c r="Q281" s="12">
        <v>0</v>
      </c>
      <c r="R281" s="57">
        <v>7.0481137969451202E-6</v>
      </c>
      <c r="S281" s="57">
        <v>0</v>
      </c>
      <c r="T281" s="57">
        <v>0</v>
      </c>
      <c r="U281" s="57">
        <v>3.5557702783697016E-3</v>
      </c>
      <c r="V281" s="57">
        <v>2.229095621248203E-3</v>
      </c>
      <c r="W281" s="57">
        <v>0</v>
      </c>
      <c r="X281" s="57">
        <v>0</v>
      </c>
      <c r="Y281" s="57">
        <v>0</v>
      </c>
      <c r="Z281" s="57">
        <v>2.414401234371884E-6</v>
      </c>
      <c r="AA281" s="57">
        <v>1.3229359176860567E-6</v>
      </c>
      <c r="AB281" s="57">
        <v>0</v>
      </c>
      <c r="AC281" s="17">
        <v>5.2687739550608256E-4</v>
      </c>
      <c r="AD281" s="12">
        <v>274</v>
      </c>
      <c r="AE281" s="16">
        <v>7</v>
      </c>
      <c r="AF281" s="17">
        <v>0.94245173980959907</v>
      </c>
      <c r="AG281" t="str">
        <f>IF(AF281&lt;='CAV Tier 1 Analysis'!$A$5,"Tier 1", "Tier 2")</f>
        <v>Tier 2</v>
      </c>
      <c r="AH281" t="str">
        <f t="shared" si="10"/>
        <v>Kansas - Tier 2</v>
      </c>
      <c r="AI281" t="str">
        <f t="shared" si="11"/>
        <v>Goessel, City Of - Tier 2</v>
      </c>
    </row>
    <row r="282" spans="1:35" x14ac:dyDescent="0.3">
      <c r="A282">
        <v>275</v>
      </c>
      <c r="B282">
        <v>7</v>
      </c>
      <c r="C282" t="s">
        <v>28</v>
      </c>
      <c r="D282" t="s">
        <v>2738</v>
      </c>
      <c r="E282" t="s">
        <v>4360</v>
      </c>
      <c r="F282" t="s">
        <v>1163</v>
      </c>
      <c r="G282" s="56">
        <v>6.3339999999999994E-2</v>
      </c>
      <c r="H282">
        <v>0</v>
      </c>
      <c r="I282">
        <v>0</v>
      </c>
      <c r="J282" s="12">
        <v>6</v>
      </c>
      <c r="K282" s="12">
        <v>9</v>
      </c>
      <c r="L282">
        <v>0</v>
      </c>
      <c r="M282">
        <v>0</v>
      </c>
      <c r="N282" s="12">
        <v>0</v>
      </c>
      <c r="O282" s="12">
        <v>0.81965257612630649</v>
      </c>
      <c r="P282" s="12">
        <v>0</v>
      </c>
      <c r="Q282" s="12">
        <v>0.33679495991349095</v>
      </c>
      <c r="R282" s="57">
        <v>1.36463754936267E-6</v>
      </c>
      <c r="S282" s="57">
        <v>0</v>
      </c>
      <c r="T282" s="57">
        <v>0</v>
      </c>
      <c r="U282" s="57">
        <v>1.7778851391848508E-3</v>
      </c>
      <c r="V282" s="57">
        <v>4.012372118246765E-3</v>
      </c>
      <c r="W282" s="57">
        <v>0</v>
      </c>
      <c r="X282" s="57">
        <v>0</v>
      </c>
      <c r="Y282" s="57">
        <v>0</v>
      </c>
      <c r="Z282" s="57">
        <v>3.0988678750616473E-7</v>
      </c>
      <c r="AA282" s="57">
        <v>0</v>
      </c>
      <c r="AB282" s="57">
        <v>1.3669154508359333E-6</v>
      </c>
      <c r="AC282" s="17">
        <v>5.2666351792902911E-4</v>
      </c>
      <c r="AD282" s="12">
        <v>275</v>
      </c>
      <c r="AE282" s="16">
        <v>7</v>
      </c>
      <c r="AF282" s="17">
        <v>0.94297840332752814</v>
      </c>
      <c r="AG282" t="str">
        <f>IF(AF282&lt;='CAV Tier 1 Analysis'!$A$5,"Tier 1", "Tier 2")</f>
        <v>Tier 2</v>
      </c>
      <c r="AH282" t="str">
        <f t="shared" si="10"/>
        <v>Kansas - Tier 2</v>
      </c>
      <c r="AI282" t="str">
        <f t="shared" si="11"/>
        <v>Leona, City Of - Tier 2</v>
      </c>
    </row>
    <row r="283" spans="1:35" x14ac:dyDescent="0.3">
      <c r="A283">
        <v>276</v>
      </c>
      <c r="B283">
        <v>7</v>
      </c>
      <c r="C283" t="s">
        <v>28</v>
      </c>
      <c r="D283" t="s">
        <v>2972</v>
      </c>
      <c r="E283" t="s">
        <v>4658</v>
      </c>
      <c r="F283" t="s">
        <v>1499</v>
      </c>
      <c r="G283" s="56">
        <v>0.56589999999999996</v>
      </c>
      <c r="H283">
        <v>0</v>
      </c>
      <c r="I283">
        <v>0</v>
      </c>
      <c r="J283" s="12">
        <v>10</v>
      </c>
      <c r="K283" s="12">
        <v>6</v>
      </c>
      <c r="L283">
        <v>0</v>
      </c>
      <c r="M283">
        <v>0</v>
      </c>
      <c r="N283" s="12">
        <v>0</v>
      </c>
      <c r="O283" s="12">
        <v>131.5783289164458</v>
      </c>
      <c r="P283" s="12">
        <v>119.53520201799803</v>
      </c>
      <c r="Q283" s="12">
        <v>0</v>
      </c>
      <c r="R283" s="57">
        <v>1.2192112238464399E-5</v>
      </c>
      <c r="S283" s="57">
        <v>0</v>
      </c>
      <c r="T283" s="57">
        <v>0</v>
      </c>
      <c r="U283" s="57">
        <v>2.9631418986414181E-3</v>
      </c>
      <c r="V283" s="57">
        <v>2.6749147454978436E-3</v>
      </c>
      <c r="W283" s="57">
        <v>0</v>
      </c>
      <c r="X283" s="57">
        <v>0</v>
      </c>
      <c r="Y283" s="57">
        <v>0</v>
      </c>
      <c r="Z283" s="57">
        <v>4.9745937292172504E-5</v>
      </c>
      <c r="AA283" s="57">
        <v>9.0599316669270224E-5</v>
      </c>
      <c r="AB283" s="57">
        <v>0</v>
      </c>
      <c r="AC283" s="17">
        <v>5.2641763730356078E-4</v>
      </c>
      <c r="AD283" s="12">
        <v>276</v>
      </c>
      <c r="AE283" s="16">
        <v>7</v>
      </c>
      <c r="AF283" s="17">
        <v>0.94350482096483168</v>
      </c>
      <c r="AG283" t="str">
        <f>IF(AF283&lt;='CAV Tier 1 Analysis'!$A$5,"Tier 1", "Tier 2")</f>
        <v>Tier 2</v>
      </c>
      <c r="AH283" t="str">
        <f t="shared" si="10"/>
        <v>Kansas - Tier 2</v>
      </c>
      <c r="AI283" t="str">
        <f t="shared" si="11"/>
        <v>Overbrook, City Of - Tier 2</v>
      </c>
    </row>
    <row r="284" spans="1:35" x14ac:dyDescent="0.3">
      <c r="A284">
        <v>277</v>
      </c>
      <c r="B284">
        <v>7</v>
      </c>
      <c r="C284" t="s">
        <v>28</v>
      </c>
      <c r="D284" t="s">
        <v>2752</v>
      </c>
      <c r="E284" t="s">
        <v>4382</v>
      </c>
      <c r="F284" t="s">
        <v>1593</v>
      </c>
      <c r="G284" s="56">
        <v>0.82262000000000002</v>
      </c>
      <c r="H284">
        <v>0</v>
      </c>
      <c r="I284">
        <v>0</v>
      </c>
      <c r="J284" s="12">
        <v>11</v>
      </c>
      <c r="K284" s="12">
        <v>5</v>
      </c>
      <c r="L284">
        <v>0</v>
      </c>
      <c r="M284">
        <v>0</v>
      </c>
      <c r="N284" s="12">
        <v>0</v>
      </c>
      <c r="O284" s="12">
        <v>224.94003424588431</v>
      </c>
      <c r="P284" s="12">
        <v>193.49300135242652</v>
      </c>
      <c r="Q284" s="12">
        <v>12.90280335103219</v>
      </c>
      <c r="R284" s="57">
        <v>1.7723052429060936E-5</v>
      </c>
      <c r="S284" s="57">
        <v>0</v>
      </c>
      <c r="T284" s="57">
        <v>0</v>
      </c>
      <c r="U284" s="57">
        <v>3.2594560885055601E-3</v>
      </c>
      <c r="V284" s="57">
        <v>2.229095621248203E-3</v>
      </c>
      <c r="W284" s="57">
        <v>0</v>
      </c>
      <c r="X284" s="57">
        <v>0</v>
      </c>
      <c r="Y284" s="57">
        <v>0</v>
      </c>
      <c r="Z284" s="57">
        <v>8.5043281292929466E-5</v>
      </c>
      <c r="AA284" s="57">
        <v>1.4665415213985697E-4</v>
      </c>
      <c r="AB284" s="57">
        <v>5.2367295710582494E-5</v>
      </c>
      <c r="AC284" s="17">
        <v>5.2639449921147209E-4</v>
      </c>
      <c r="AD284" s="12">
        <v>277</v>
      </c>
      <c r="AE284" s="16">
        <v>7</v>
      </c>
      <c r="AF284" s="17">
        <v>0.94403121546404312</v>
      </c>
      <c r="AG284" t="str">
        <f>IF(AF284&lt;='CAV Tier 1 Analysis'!$A$5,"Tier 1", "Tier 2")</f>
        <v>Tier 2</v>
      </c>
      <c r="AH284" t="str">
        <f t="shared" si="10"/>
        <v>Kansas - Tier 2</v>
      </c>
      <c r="AI284" t="str">
        <f t="shared" si="11"/>
        <v>Wellsville, City Of - Tier 2</v>
      </c>
    </row>
    <row r="285" spans="1:35" x14ac:dyDescent="0.3">
      <c r="A285">
        <v>278</v>
      </c>
      <c r="B285">
        <v>7</v>
      </c>
      <c r="C285" t="s">
        <v>28</v>
      </c>
      <c r="D285" t="s">
        <v>2810</v>
      </c>
      <c r="E285" t="s">
        <v>4457</v>
      </c>
      <c r="F285" t="s">
        <v>1584</v>
      </c>
      <c r="G285" s="56">
        <v>0.19484000000000001</v>
      </c>
      <c r="H285">
        <v>0</v>
      </c>
      <c r="I285">
        <v>0</v>
      </c>
      <c r="J285" s="12">
        <v>12</v>
      </c>
      <c r="K285" s="12">
        <v>5</v>
      </c>
      <c r="L285">
        <v>0</v>
      </c>
      <c r="M285">
        <v>0</v>
      </c>
      <c r="N285" s="12">
        <v>0</v>
      </c>
      <c r="O285" s="12">
        <v>0.73646062696417058</v>
      </c>
      <c r="P285" s="12">
        <v>0</v>
      </c>
      <c r="Q285" s="12">
        <v>0</v>
      </c>
      <c r="R285" s="57">
        <v>4.1977578168270075E-6</v>
      </c>
      <c r="S285" s="57">
        <v>0</v>
      </c>
      <c r="T285" s="57">
        <v>0</v>
      </c>
      <c r="U285" s="57">
        <v>3.5557702783697016E-3</v>
      </c>
      <c r="V285" s="57">
        <v>2.229095621248203E-3</v>
      </c>
      <c r="W285" s="57">
        <v>0</v>
      </c>
      <c r="X285" s="57">
        <v>0</v>
      </c>
      <c r="Y285" s="57">
        <v>0</v>
      </c>
      <c r="Z285" s="57">
        <v>2.7843433237686151E-7</v>
      </c>
      <c r="AA285" s="57">
        <v>0</v>
      </c>
      <c r="AB285" s="57">
        <v>0</v>
      </c>
      <c r="AC285" s="17">
        <v>5.263038265242826E-4</v>
      </c>
      <c r="AD285" s="12">
        <v>278</v>
      </c>
      <c r="AE285" s="16">
        <v>7</v>
      </c>
      <c r="AF285" s="17">
        <v>0.94455751929056742</v>
      </c>
      <c r="AG285" t="str">
        <f>IF(AF285&lt;='CAV Tier 1 Analysis'!$A$5,"Tier 1", "Tier 2")</f>
        <v>Tier 2</v>
      </c>
      <c r="AH285" t="str">
        <f t="shared" si="10"/>
        <v>Kansas - Tier 2</v>
      </c>
      <c r="AI285" t="str">
        <f t="shared" si="11"/>
        <v>Durham, City Of - Tier 2</v>
      </c>
    </row>
    <row r="286" spans="1:35" x14ac:dyDescent="0.3">
      <c r="A286">
        <v>279</v>
      </c>
      <c r="B286">
        <v>7</v>
      </c>
      <c r="C286" t="s">
        <v>28</v>
      </c>
      <c r="D286" t="s">
        <v>2913</v>
      </c>
      <c r="E286" t="s">
        <v>4586</v>
      </c>
      <c r="F286" t="s">
        <v>1737</v>
      </c>
      <c r="G286" s="56">
        <v>0.30221999999999999</v>
      </c>
      <c r="H286">
        <v>0</v>
      </c>
      <c r="I286">
        <v>0</v>
      </c>
      <c r="J286" s="12">
        <v>15</v>
      </c>
      <c r="K286" s="12">
        <v>3</v>
      </c>
      <c r="L286">
        <v>0</v>
      </c>
      <c r="M286">
        <v>0</v>
      </c>
      <c r="N286" s="12">
        <v>0</v>
      </c>
      <c r="O286" s="12">
        <v>0.95732824809644945</v>
      </c>
      <c r="P286" s="12">
        <v>0</v>
      </c>
      <c r="Q286" s="12">
        <v>0</v>
      </c>
      <c r="R286" s="57">
        <v>6.5112213477800149E-6</v>
      </c>
      <c r="S286" s="57">
        <v>0</v>
      </c>
      <c r="T286" s="57">
        <v>0</v>
      </c>
      <c r="U286" s="57">
        <v>4.4447128479621276E-3</v>
      </c>
      <c r="V286" s="57">
        <v>1.3374573727489218E-3</v>
      </c>
      <c r="W286" s="57">
        <v>0</v>
      </c>
      <c r="X286" s="57">
        <v>0</v>
      </c>
      <c r="Y286" s="57">
        <v>0</v>
      </c>
      <c r="Z286" s="57">
        <v>3.6193795277695596E-7</v>
      </c>
      <c r="AA286" s="57">
        <v>0</v>
      </c>
      <c r="AB286" s="57">
        <v>0</v>
      </c>
      <c r="AC286" s="17">
        <v>5.2627667091014602E-4</v>
      </c>
      <c r="AD286" s="12">
        <v>279</v>
      </c>
      <c r="AE286" s="16">
        <v>7</v>
      </c>
      <c r="AF286" s="17">
        <v>0.94508379596147751</v>
      </c>
      <c r="AG286" t="str">
        <f>IF(AF286&lt;='CAV Tier 1 Analysis'!$A$5,"Tier 1", "Tier 2")</f>
        <v>Tier 2</v>
      </c>
      <c r="AH286" t="str">
        <f t="shared" si="10"/>
        <v>Kansas - Tier 2</v>
      </c>
      <c r="AI286" t="str">
        <f t="shared" si="11"/>
        <v>Dexter, City Of - Tier 2</v>
      </c>
    </row>
    <row r="287" spans="1:35" x14ac:dyDescent="0.3">
      <c r="A287">
        <v>280</v>
      </c>
      <c r="B287">
        <v>7</v>
      </c>
      <c r="C287" t="s">
        <v>28</v>
      </c>
      <c r="D287" t="s">
        <v>2261</v>
      </c>
      <c r="E287" t="s">
        <v>4462</v>
      </c>
      <c r="F287" t="s">
        <v>1230</v>
      </c>
      <c r="G287" s="56">
        <v>1.0142599999999999</v>
      </c>
      <c r="H287">
        <v>3</v>
      </c>
      <c r="I287">
        <v>0</v>
      </c>
      <c r="J287" s="12">
        <v>5</v>
      </c>
      <c r="K287" s="12">
        <v>9</v>
      </c>
      <c r="L287">
        <v>0</v>
      </c>
      <c r="M287">
        <v>0</v>
      </c>
      <c r="N287" s="12">
        <v>0</v>
      </c>
      <c r="O287" s="12">
        <v>25.196178726224684</v>
      </c>
      <c r="P287" s="12">
        <v>10.857743525693664</v>
      </c>
      <c r="Q287" s="12">
        <v>0</v>
      </c>
      <c r="R287" s="57">
        <v>2.1851867395272841E-5</v>
      </c>
      <c r="S287" s="57">
        <v>2.5176233635448137E-4</v>
      </c>
      <c r="T287" s="57">
        <v>0</v>
      </c>
      <c r="U287" s="57">
        <v>1.481570949320709E-3</v>
      </c>
      <c r="V287" s="57">
        <v>4.012372118246765E-3</v>
      </c>
      <c r="W287" s="57">
        <v>0</v>
      </c>
      <c r="X287" s="57">
        <v>0</v>
      </c>
      <c r="Y287" s="57">
        <v>0</v>
      </c>
      <c r="Z287" s="57">
        <v>9.5259419787363047E-6</v>
      </c>
      <c r="AA287" s="57">
        <v>8.2294096416043665E-6</v>
      </c>
      <c r="AB287" s="57">
        <v>0</v>
      </c>
      <c r="AC287" s="17">
        <v>5.2593751117614273E-4</v>
      </c>
      <c r="AD287" s="12">
        <v>280</v>
      </c>
      <c r="AE287" s="16">
        <v>7</v>
      </c>
      <c r="AF287" s="17">
        <v>0.94560973347265365</v>
      </c>
      <c r="AG287" t="str">
        <f>IF(AF287&lt;='CAV Tier 1 Analysis'!$A$5,"Tier 1", "Tier 2")</f>
        <v>Tier 2</v>
      </c>
      <c r="AH287" t="str">
        <f t="shared" si="10"/>
        <v>Kansas - Tier 2</v>
      </c>
      <c r="AI287" t="str">
        <f t="shared" si="11"/>
        <v>Frankfort, City Of - Tier 2</v>
      </c>
    </row>
    <row r="288" spans="1:35" x14ac:dyDescent="0.3">
      <c r="A288">
        <v>281</v>
      </c>
      <c r="B288">
        <v>7</v>
      </c>
      <c r="C288" t="s">
        <v>28</v>
      </c>
      <c r="D288" t="s">
        <v>2750</v>
      </c>
      <c r="E288" t="s">
        <v>4380</v>
      </c>
      <c r="F288" t="s">
        <v>1635</v>
      </c>
      <c r="G288" s="56">
        <v>0.14402000000000001</v>
      </c>
      <c r="H288">
        <v>3</v>
      </c>
      <c r="I288">
        <v>0</v>
      </c>
      <c r="J288" s="12">
        <v>11</v>
      </c>
      <c r="K288" s="12">
        <v>5</v>
      </c>
      <c r="L288">
        <v>0</v>
      </c>
      <c r="M288">
        <v>0</v>
      </c>
      <c r="N288" s="12">
        <v>2.6800675504130171E-2</v>
      </c>
      <c r="O288" s="12">
        <v>2.9464196151723083</v>
      </c>
      <c r="P288" s="12">
        <v>0</v>
      </c>
      <c r="Q288" s="12">
        <v>0.14390039753843897</v>
      </c>
      <c r="R288" s="57">
        <v>3.1028591704959233E-6</v>
      </c>
      <c r="S288" s="57">
        <v>2.5176233635448137E-4</v>
      </c>
      <c r="T288" s="57">
        <v>0</v>
      </c>
      <c r="U288" s="57">
        <v>3.2594560885055601E-3</v>
      </c>
      <c r="V288" s="57">
        <v>2.229095621248203E-3</v>
      </c>
      <c r="W288" s="57">
        <v>0</v>
      </c>
      <c r="X288" s="57">
        <v>0</v>
      </c>
      <c r="Y288" s="57">
        <v>3.5400996216338943E-7</v>
      </c>
      <c r="Z288" s="57">
        <v>1.1139555169899166E-6</v>
      </c>
      <c r="AA288" s="57">
        <v>0</v>
      </c>
      <c r="AB288" s="57">
        <v>5.840339084268053E-7</v>
      </c>
      <c r="AC288" s="17">
        <v>5.2231535496966551E-4</v>
      </c>
      <c r="AD288" s="12">
        <v>281</v>
      </c>
      <c r="AE288" s="16">
        <v>7</v>
      </c>
      <c r="AF288" s="17">
        <v>0.94613204882762336</v>
      </c>
      <c r="AG288" t="str">
        <f>IF(AF288&lt;='CAV Tier 1 Analysis'!$A$5,"Tier 1", "Tier 2")</f>
        <v>Tier 2</v>
      </c>
      <c r="AH288" t="str">
        <f t="shared" si="10"/>
        <v>Kansas - Tier 2</v>
      </c>
      <c r="AI288" t="str">
        <f t="shared" si="11"/>
        <v>Rantoul, City Of - Tier 2</v>
      </c>
    </row>
    <row r="289" spans="1:35" x14ac:dyDescent="0.3">
      <c r="A289">
        <v>282</v>
      </c>
      <c r="B289">
        <v>7</v>
      </c>
      <c r="C289" t="s">
        <v>28</v>
      </c>
      <c r="D289" t="s">
        <v>2767</v>
      </c>
      <c r="E289" t="s">
        <v>4402</v>
      </c>
      <c r="F289" t="s">
        <v>1088</v>
      </c>
      <c r="G289" s="56">
        <v>0.46607999999999999</v>
      </c>
      <c r="H289">
        <v>0</v>
      </c>
      <c r="I289">
        <v>0</v>
      </c>
      <c r="J289" s="12">
        <v>4</v>
      </c>
      <c r="K289" s="12">
        <v>10</v>
      </c>
      <c r="L289">
        <v>0</v>
      </c>
      <c r="M289">
        <v>0</v>
      </c>
      <c r="N289" s="12">
        <v>0</v>
      </c>
      <c r="O289" s="12">
        <v>60.464486321148215</v>
      </c>
      <c r="P289" s="12">
        <v>57.387274745718209</v>
      </c>
      <c r="Q289" s="12">
        <v>0</v>
      </c>
      <c r="R289" s="57">
        <v>1.0041526192089569E-5</v>
      </c>
      <c r="S289" s="57">
        <v>0</v>
      </c>
      <c r="T289" s="57">
        <v>0</v>
      </c>
      <c r="U289" s="57">
        <v>1.1852567594565673E-3</v>
      </c>
      <c r="V289" s="57">
        <v>4.458191242496406E-3</v>
      </c>
      <c r="W289" s="57">
        <v>0</v>
      </c>
      <c r="X289" s="57">
        <v>0</v>
      </c>
      <c r="Y289" s="57">
        <v>0</v>
      </c>
      <c r="Z289" s="57">
        <v>2.2859862788235431E-5</v>
      </c>
      <c r="AA289" s="57">
        <v>4.3495537629918452E-5</v>
      </c>
      <c r="AB289" s="57">
        <v>0</v>
      </c>
      <c r="AC289" s="17">
        <v>5.1998590259665599E-4</v>
      </c>
      <c r="AD289" s="12">
        <v>282</v>
      </c>
      <c r="AE289" s="16">
        <v>7</v>
      </c>
      <c r="AF289" s="17">
        <v>0.94665203473021997</v>
      </c>
      <c r="AG289" t="str">
        <f>IF(AF289&lt;='CAV Tier 1 Analysis'!$A$5,"Tier 1", "Tier 2")</f>
        <v>Tier 2</v>
      </c>
      <c r="AH289" t="str">
        <f t="shared" si="10"/>
        <v>Kansas - Tier 2</v>
      </c>
      <c r="AI289" t="str">
        <f t="shared" si="11"/>
        <v>Satanta, City Of - Tier 2</v>
      </c>
    </row>
    <row r="290" spans="1:35" x14ac:dyDescent="0.3">
      <c r="A290">
        <v>283</v>
      </c>
      <c r="B290">
        <v>7</v>
      </c>
      <c r="C290" t="s">
        <v>28</v>
      </c>
      <c r="D290" t="s">
        <v>2962</v>
      </c>
      <c r="E290" t="s">
        <v>4648</v>
      </c>
      <c r="F290" t="s">
        <v>1516</v>
      </c>
      <c r="G290" s="56">
        <v>1.07135</v>
      </c>
      <c r="H290">
        <v>0</v>
      </c>
      <c r="I290">
        <v>0</v>
      </c>
      <c r="J290" s="12">
        <v>10</v>
      </c>
      <c r="K290" s="12">
        <v>6</v>
      </c>
      <c r="L290">
        <v>0</v>
      </c>
      <c r="M290">
        <v>0</v>
      </c>
      <c r="N290" s="12">
        <v>0</v>
      </c>
      <c r="O290" s="12">
        <v>55.01417354684903</v>
      </c>
      <c r="P290" s="12">
        <v>32.214378525375238</v>
      </c>
      <c r="Q290" s="12">
        <v>0</v>
      </c>
      <c r="R290" s="57">
        <v>2.3081850939527891E-5</v>
      </c>
      <c r="S290" s="57">
        <v>0</v>
      </c>
      <c r="T290" s="57">
        <v>0</v>
      </c>
      <c r="U290" s="57">
        <v>2.9631418986414181E-3</v>
      </c>
      <c r="V290" s="57">
        <v>2.6749147454978436E-3</v>
      </c>
      <c r="W290" s="57">
        <v>0</v>
      </c>
      <c r="X290" s="57">
        <v>0</v>
      </c>
      <c r="Y290" s="57">
        <v>0</v>
      </c>
      <c r="Z290" s="57">
        <v>2.0799258129962363E-5</v>
      </c>
      <c r="AA290" s="57">
        <v>2.4416244186250384E-5</v>
      </c>
      <c r="AB290" s="57">
        <v>0</v>
      </c>
      <c r="AC290" s="17">
        <v>5.1875945430863654E-4</v>
      </c>
      <c r="AD290" s="12">
        <v>283</v>
      </c>
      <c r="AE290" s="16">
        <v>7</v>
      </c>
      <c r="AF290" s="17">
        <v>0.94717079418452865</v>
      </c>
      <c r="AG290" t="str">
        <f>IF(AF290&lt;='CAV Tier 1 Analysis'!$A$5,"Tier 1", "Tier 2")</f>
        <v>Tier 2</v>
      </c>
      <c r="AH290" t="str">
        <f t="shared" si="10"/>
        <v>Kansas - Tier 2</v>
      </c>
      <c r="AI290" t="str">
        <f t="shared" si="11"/>
        <v>Scranton, City Of - Tier 2</v>
      </c>
    </row>
    <row r="291" spans="1:35" x14ac:dyDescent="0.3">
      <c r="A291">
        <v>284</v>
      </c>
      <c r="B291">
        <v>7</v>
      </c>
      <c r="C291" t="s">
        <v>28</v>
      </c>
      <c r="D291" t="s">
        <v>3013</v>
      </c>
      <c r="E291" t="s">
        <v>4708</v>
      </c>
      <c r="F291" t="s">
        <v>1960</v>
      </c>
      <c r="G291" s="56">
        <v>0.39787</v>
      </c>
      <c r="H291">
        <v>0</v>
      </c>
      <c r="I291">
        <v>0</v>
      </c>
      <c r="J291" s="12">
        <v>14</v>
      </c>
      <c r="K291" s="12">
        <v>3.3333333333333335</v>
      </c>
      <c r="L291">
        <v>0</v>
      </c>
      <c r="M291">
        <v>0</v>
      </c>
      <c r="N291" s="12">
        <v>0</v>
      </c>
      <c r="O291" s="12">
        <v>4.9549800336614078</v>
      </c>
      <c r="P291" s="12">
        <v>0</v>
      </c>
      <c r="Q291" s="12">
        <v>0</v>
      </c>
      <c r="R291" s="57">
        <v>8.5719662419470405E-6</v>
      </c>
      <c r="S291" s="57">
        <v>0</v>
      </c>
      <c r="T291" s="57">
        <v>0</v>
      </c>
      <c r="U291" s="57">
        <v>4.1483986580979852E-3</v>
      </c>
      <c r="V291" s="57">
        <v>1.4860637474988021E-3</v>
      </c>
      <c r="W291" s="57">
        <v>0</v>
      </c>
      <c r="X291" s="57">
        <v>0</v>
      </c>
      <c r="Y291" s="57">
        <v>0</v>
      </c>
      <c r="Z291" s="57">
        <v>1.8733337630014445E-6</v>
      </c>
      <c r="AA291" s="57">
        <v>0</v>
      </c>
      <c r="AB291" s="57">
        <v>0</v>
      </c>
      <c r="AC291" s="17">
        <v>5.1317342778197598E-4</v>
      </c>
      <c r="AD291" s="12">
        <v>284</v>
      </c>
      <c r="AE291" s="16">
        <v>7</v>
      </c>
      <c r="AF291" s="17">
        <v>0.94768396761231066</v>
      </c>
      <c r="AG291" t="str">
        <f>IF(AF291&lt;='CAV Tier 1 Analysis'!$A$5,"Tier 1", "Tier 2")</f>
        <v>Tier 2</v>
      </c>
      <c r="AH291" t="str">
        <f t="shared" si="10"/>
        <v>Kansas - Tier 2</v>
      </c>
      <c r="AI291" t="str">
        <f t="shared" si="11"/>
        <v>Geuda Springs, City Of - Tier 2</v>
      </c>
    </row>
    <row r="292" spans="1:35" x14ac:dyDescent="0.3">
      <c r="A292">
        <v>285</v>
      </c>
      <c r="B292">
        <v>7</v>
      </c>
      <c r="C292" t="s">
        <v>28</v>
      </c>
      <c r="D292" t="s">
        <v>2742</v>
      </c>
      <c r="E292" t="s">
        <v>4368</v>
      </c>
      <c r="F292" t="s">
        <v>1746</v>
      </c>
      <c r="G292" s="56">
        <v>0.97444000000000008</v>
      </c>
      <c r="H292">
        <v>0</v>
      </c>
      <c r="I292">
        <v>0</v>
      </c>
      <c r="J292" s="12">
        <v>13.666666666666666</v>
      </c>
      <c r="K292" s="12">
        <v>3.3333333333333335</v>
      </c>
      <c r="L292">
        <v>0</v>
      </c>
      <c r="M292">
        <v>0</v>
      </c>
      <c r="N292" s="12">
        <v>3.2927503663696664</v>
      </c>
      <c r="O292" s="12">
        <v>59.933899777563845</v>
      </c>
      <c r="P292" s="12">
        <v>0</v>
      </c>
      <c r="Q292" s="12">
        <v>5.1331661357938358</v>
      </c>
      <c r="R292" s="57">
        <v>2.0993959797931173E-5</v>
      </c>
      <c r="S292" s="57">
        <v>0</v>
      </c>
      <c r="T292" s="57">
        <v>0</v>
      </c>
      <c r="U292" s="57">
        <v>4.0496272614766043E-3</v>
      </c>
      <c r="V292" s="57">
        <v>1.4860637474988021E-3</v>
      </c>
      <c r="W292" s="57">
        <v>0</v>
      </c>
      <c r="X292" s="57">
        <v>0</v>
      </c>
      <c r="Y292" s="57">
        <v>4.3493919861548821E-5</v>
      </c>
      <c r="Z292" s="57">
        <v>2.2659263455939764E-5</v>
      </c>
      <c r="AA292" s="57">
        <v>0</v>
      </c>
      <c r="AB292" s="57">
        <v>2.0833459338366167E-5</v>
      </c>
      <c r="AC292" s="17">
        <v>5.1306105558447191E-4</v>
      </c>
      <c r="AD292" s="12">
        <v>285</v>
      </c>
      <c r="AE292" s="16">
        <v>8</v>
      </c>
      <c r="AF292" s="17">
        <v>0.94819702866789513</v>
      </c>
      <c r="AG292" t="str">
        <f>IF(AF292&lt;='CAV Tier 1 Analysis'!$A$5,"Tier 1", "Tier 2")</f>
        <v>Tier 2</v>
      </c>
      <c r="AH292" t="str">
        <f t="shared" si="10"/>
        <v>Kansas - Tier 2</v>
      </c>
      <c r="AI292" t="str">
        <f t="shared" si="11"/>
        <v>Lecompton, City Of - Tier 2</v>
      </c>
    </row>
    <row r="293" spans="1:35" x14ac:dyDescent="0.3">
      <c r="A293">
        <v>286</v>
      </c>
      <c r="B293">
        <v>7</v>
      </c>
      <c r="C293" t="s">
        <v>28</v>
      </c>
      <c r="D293" t="s">
        <v>2215</v>
      </c>
      <c r="E293" t="s">
        <v>4697</v>
      </c>
      <c r="F293" t="s">
        <v>529</v>
      </c>
      <c r="G293" s="56">
        <v>0.16619999999999999</v>
      </c>
      <c r="H293">
        <v>0</v>
      </c>
      <c r="I293">
        <v>0</v>
      </c>
      <c r="J293" s="12">
        <v>10</v>
      </c>
      <c r="K293" s="12">
        <v>6</v>
      </c>
      <c r="M293">
        <v>0</v>
      </c>
      <c r="N293">
        <v>0</v>
      </c>
      <c r="O293" s="12">
        <v>1.4801233310677173</v>
      </c>
      <c r="P293" s="12">
        <v>0</v>
      </c>
      <c r="Q293" s="12">
        <v>0</v>
      </c>
      <c r="R293" s="57">
        <v>3.5807193038218465E-6</v>
      </c>
      <c r="S293" s="57">
        <v>0</v>
      </c>
      <c r="T293" s="57">
        <v>0</v>
      </c>
      <c r="U293" s="57">
        <v>2.9631418986414181E-3</v>
      </c>
      <c r="V293" s="57">
        <v>2.6749147454978436E-3</v>
      </c>
      <c r="W293" s="57">
        <v>0</v>
      </c>
      <c r="X293" s="57">
        <v>0</v>
      </c>
      <c r="Y293" s="57">
        <v>0</v>
      </c>
      <c r="Z293" s="57">
        <v>5.5959156054286394E-7</v>
      </c>
      <c r="AA293" s="57">
        <v>0</v>
      </c>
      <c r="AB293" s="57">
        <v>0</v>
      </c>
      <c r="AC293" s="17">
        <v>5.129269959094205E-4</v>
      </c>
      <c r="AD293" s="12">
        <v>286</v>
      </c>
      <c r="AE293" s="16">
        <v>8</v>
      </c>
      <c r="AF293" s="17">
        <v>0.94870995566380456</v>
      </c>
      <c r="AG293" t="str">
        <f>IF(AF293&lt;='CAV Tier 1 Analysis'!$A$5,"Tier 1", "Tier 2")</f>
        <v>Tier 2</v>
      </c>
      <c r="AH293" t="str">
        <f t="shared" si="10"/>
        <v>Kansas - Tier 2</v>
      </c>
      <c r="AI293" t="str">
        <f t="shared" si="11"/>
        <v>Galesburg, City Of - Tier 2</v>
      </c>
    </row>
    <row r="294" spans="1:35" x14ac:dyDescent="0.3">
      <c r="A294">
        <v>287</v>
      </c>
      <c r="B294">
        <v>7</v>
      </c>
      <c r="C294" t="s">
        <v>28</v>
      </c>
      <c r="D294" t="s">
        <v>2861</v>
      </c>
      <c r="E294" t="s">
        <v>4522</v>
      </c>
      <c r="F294" t="s">
        <v>1468</v>
      </c>
      <c r="G294" s="56">
        <v>0.30870999999999998</v>
      </c>
      <c r="H294">
        <v>1</v>
      </c>
      <c r="I294">
        <v>0</v>
      </c>
      <c r="J294" s="12">
        <v>8</v>
      </c>
      <c r="K294" s="12">
        <v>7</v>
      </c>
      <c r="L294">
        <v>0</v>
      </c>
      <c r="M294">
        <v>0</v>
      </c>
      <c r="N294" s="12">
        <v>0</v>
      </c>
      <c r="O294" s="12">
        <v>3.9443798123802165</v>
      </c>
      <c r="P294" s="12">
        <v>0</v>
      </c>
      <c r="Q294" s="12">
        <v>0</v>
      </c>
      <c r="R294" s="57">
        <v>6.6510460666837686E-6</v>
      </c>
      <c r="S294" s="57">
        <v>8.3920778784827123E-5</v>
      </c>
      <c r="T294" s="57">
        <v>0</v>
      </c>
      <c r="U294" s="57">
        <v>2.3705135189131346E-3</v>
      </c>
      <c r="V294" s="57">
        <v>3.1207338697474842E-3</v>
      </c>
      <c r="W294" s="57">
        <v>0</v>
      </c>
      <c r="X294" s="57">
        <v>0</v>
      </c>
      <c r="Y294" s="57">
        <v>0</v>
      </c>
      <c r="Z294" s="57">
        <v>1.4912552273541795E-6</v>
      </c>
      <c r="AA294" s="57">
        <v>0</v>
      </c>
      <c r="AB294" s="57">
        <v>0</v>
      </c>
      <c r="AC294" s="17">
        <v>5.0757367897631678E-4</v>
      </c>
      <c r="AD294" s="12">
        <v>287</v>
      </c>
      <c r="AE294" s="16">
        <v>8</v>
      </c>
      <c r="AF294" s="17">
        <v>0.94921752934278092</v>
      </c>
      <c r="AG294" t="str">
        <f>IF(AF294&lt;='CAV Tier 1 Analysis'!$A$5,"Tier 1", "Tier 2")</f>
        <v>Tier 2</v>
      </c>
      <c r="AH294" t="str">
        <f t="shared" si="10"/>
        <v>Kansas - Tier 2</v>
      </c>
      <c r="AI294" t="str">
        <f t="shared" si="11"/>
        <v>Chase, City Of - Tier 2</v>
      </c>
    </row>
    <row r="295" spans="1:35" x14ac:dyDescent="0.3">
      <c r="A295">
        <v>288</v>
      </c>
      <c r="B295">
        <v>7</v>
      </c>
      <c r="C295" t="s">
        <v>28</v>
      </c>
      <c r="D295" t="s">
        <v>2982</v>
      </c>
      <c r="E295" t="s">
        <v>4669</v>
      </c>
      <c r="F295" t="s">
        <v>1894</v>
      </c>
      <c r="G295" s="56">
        <v>2.7849599999999999</v>
      </c>
      <c r="H295">
        <v>0</v>
      </c>
      <c r="I295">
        <v>0</v>
      </c>
      <c r="J295" s="12">
        <v>10</v>
      </c>
      <c r="K295" s="12">
        <v>1.75</v>
      </c>
      <c r="L295">
        <v>0</v>
      </c>
      <c r="M295">
        <v>0</v>
      </c>
      <c r="N295" s="12">
        <v>118.36787131876316</v>
      </c>
      <c r="O295" s="12">
        <v>553.79659250054999</v>
      </c>
      <c r="P295" s="12">
        <v>0</v>
      </c>
      <c r="Q295" s="12">
        <v>0</v>
      </c>
      <c r="R295" s="57">
        <v>6.0000962890323046E-5</v>
      </c>
      <c r="S295" s="57">
        <v>0</v>
      </c>
      <c r="T295" s="57">
        <v>0</v>
      </c>
      <c r="U295" s="57">
        <v>2.9631418986414181E-3</v>
      </c>
      <c r="V295" s="57">
        <v>7.8018346743687105E-4</v>
      </c>
      <c r="W295" s="57">
        <v>0</v>
      </c>
      <c r="X295" s="57">
        <v>0</v>
      </c>
      <c r="Y295" s="57">
        <v>1.5635205030730917E-3</v>
      </c>
      <c r="Z295" s="57">
        <v>2.0937437638872338E-4</v>
      </c>
      <c r="AA295" s="57">
        <v>0</v>
      </c>
      <c r="AB295" s="57">
        <v>0</v>
      </c>
      <c r="AC295" s="17">
        <v>5.0692920076640246E-4</v>
      </c>
      <c r="AD295" s="12">
        <v>288</v>
      </c>
      <c r="AE295" s="16">
        <v>8</v>
      </c>
      <c r="AF295" s="17">
        <v>0.94972445854354737</v>
      </c>
      <c r="AG295" t="str">
        <f>IF(AF295&lt;='CAV Tier 1 Analysis'!$A$5,"Tier 1", "Tier 2")</f>
        <v>Tier 2</v>
      </c>
      <c r="AH295" t="str">
        <f t="shared" si="10"/>
        <v>Kansas - Tier 2</v>
      </c>
      <c r="AI295" t="str">
        <f t="shared" si="11"/>
        <v>Wyandotte County * - Tier 2</v>
      </c>
    </row>
    <row r="296" spans="1:35" x14ac:dyDescent="0.3">
      <c r="A296">
        <v>289</v>
      </c>
      <c r="B296">
        <v>7</v>
      </c>
      <c r="C296" t="s">
        <v>28</v>
      </c>
      <c r="D296" t="s">
        <v>2017</v>
      </c>
      <c r="E296" t="s">
        <v>4390</v>
      </c>
      <c r="F296" t="s">
        <v>1639</v>
      </c>
      <c r="G296" s="56">
        <v>0.61246</v>
      </c>
      <c r="H296">
        <v>0</v>
      </c>
      <c r="I296">
        <v>0</v>
      </c>
      <c r="J296" s="12">
        <v>11</v>
      </c>
      <c r="K296" s="12">
        <v>5</v>
      </c>
      <c r="L296">
        <v>0</v>
      </c>
      <c r="M296">
        <v>0</v>
      </c>
      <c r="N296" s="12">
        <v>0</v>
      </c>
      <c r="O296" s="12">
        <v>50.442665948255126</v>
      </c>
      <c r="P296" s="12">
        <v>45.785019453560537</v>
      </c>
      <c r="Q296" s="12">
        <v>0</v>
      </c>
      <c r="R296" s="57">
        <v>1.319523071491413E-5</v>
      </c>
      <c r="S296" s="57">
        <v>0</v>
      </c>
      <c r="T296" s="57">
        <v>0</v>
      </c>
      <c r="U296" s="57">
        <v>3.2594560885055601E-3</v>
      </c>
      <c r="V296" s="57">
        <v>2.229095621248203E-3</v>
      </c>
      <c r="W296" s="57">
        <v>0</v>
      </c>
      <c r="X296" s="57">
        <v>0</v>
      </c>
      <c r="Y296" s="57">
        <v>0</v>
      </c>
      <c r="Z296" s="57">
        <v>1.9070904135781806E-5</v>
      </c>
      <c r="AA296" s="57">
        <v>3.4701840178906155E-5</v>
      </c>
      <c r="AB296" s="57">
        <v>0</v>
      </c>
      <c r="AC296" s="17">
        <v>5.0504724407121496E-4</v>
      </c>
      <c r="AD296" s="12">
        <v>289</v>
      </c>
      <c r="AE296" s="16">
        <v>8</v>
      </c>
      <c r="AF296" s="17">
        <v>0.95022950578761856</v>
      </c>
      <c r="AG296" t="str">
        <f>IF(AF296&lt;='CAV Tier 1 Analysis'!$A$5,"Tier 1", "Tier 2")</f>
        <v>Tier 2</v>
      </c>
      <c r="AH296" t="str">
        <f t="shared" si="10"/>
        <v>Kansas - Tier 2</v>
      </c>
      <c r="AI296" t="str">
        <f t="shared" si="11"/>
        <v>Madison, City Of - Tier 2</v>
      </c>
    </row>
    <row r="297" spans="1:35" x14ac:dyDescent="0.3">
      <c r="A297">
        <v>290</v>
      </c>
      <c r="B297">
        <v>7</v>
      </c>
      <c r="C297" t="s">
        <v>28</v>
      </c>
      <c r="D297" t="s">
        <v>2870</v>
      </c>
      <c r="E297" t="s">
        <v>4534</v>
      </c>
      <c r="F297" t="s">
        <v>1629</v>
      </c>
      <c r="G297" s="56">
        <v>0.40139999999999998</v>
      </c>
      <c r="H297">
        <v>9</v>
      </c>
      <c r="I297">
        <v>0</v>
      </c>
      <c r="J297" s="12">
        <v>5</v>
      </c>
      <c r="K297" s="12">
        <v>7</v>
      </c>
      <c r="L297">
        <v>0</v>
      </c>
      <c r="M297" s="12">
        <v>1</v>
      </c>
      <c r="N297" s="12">
        <v>0</v>
      </c>
      <c r="O297" s="12">
        <v>0.98085606756598553</v>
      </c>
      <c r="P297" s="12">
        <v>0</v>
      </c>
      <c r="Q297" s="12">
        <v>0</v>
      </c>
      <c r="R297" s="57">
        <v>8.6480188240318253E-6</v>
      </c>
      <c r="S297" s="57">
        <v>7.5528700906344411E-4</v>
      </c>
      <c r="T297" s="57">
        <v>0</v>
      </c>
      <c r="U297" s="57">
        <v>1.481570949320709E-3</v>
      </c>
      <c r="V297" s="57">
        <v>3.1207338697474842E-3</v>
      </c>
      <c r="W297" s="57">
        <v>0</v>
      </c>
      <c r="X297" s="57">
        <v>1.8807713315565142E-4</v>
      </c>
      <c r="Y297" s="57">
        <v>0</v>
      </c>
      <c r="Z297" s="57">
        <v>3.7083313666925422E-7</v>
      </c>
      <c r="AA297" s="57">
        <v>0</v>
      </c>
      <c r="AB297" s="57">
        <v>0</v>
      </c>
      <c r="AC297" s="17">
        <v>5.0497161938618091E-4</v>
      </c>
      <c r="AD297" s="12">
        <v>290</v>
      </c>
      <c r="AE297" s="16">
        <v>8</v>
      </c>
      <c r="AF297" s="17">
        <v>0.95073447740700479</v>
      </c>
      <c r="AG297" t="str">
        <f>IF(AF297&lt;='CAV Tier 1 Analysis'!$A$5,"Tier 1", "Tier 2")</f>
        <v>Tier 2</v>
      </c>
      <c r="AH297" t="str">
        <f t="shared" si="10"/>
        <v>Kansas - Tier 2</v>
      </c>
      <c r="AI297" t="str">
        <f t="shared" si="11"/>
        <v>Rush Center, City Of - Tier 2</v>
      </c>
    </row>
    <row r="298" spans="1:35" x14ac:dyDescent="0.3">
      <c r="A298">
        <v>291</v>
      </c>
      <c r="B298">
        <v>7</v>
      </c>
      <c r="C298" t="s">
        <v>28</v>
      </c>
      <c r="D298" t="s">
        <v>2211</v>
      </c>
      <c r="E298" t="s">
        <v>4604</v>
      </c>
      <c r="F298" t="s">
        <v>1563</v>
      </c>
      <c r="G298" s="56">
        <v>1.6107700000000003</v>
      </c>
      <c r="H298">
        <v>0</v>
      </c>
      <c r="I298">
        <v>0</v>
      </c>
      <c r="J298" s="12">
        <v>9</v>
      </c>
      <c r="K298" s="12">
        <v>6</v>
      </c>
      <c r="L298">
        <v>0</v>
      </c>
      <c r="M298">
        <v>0</v>
      </c>
      <c r="N298" s="12">
        <v>0</v>
      </c>
      <c r="O298" s="12">
        <v>182.14158246675694</v>
      </c>
      <c r="P298" s="12">
        <v>118.82311840323982</v>
      </c>
      <c r="Q298" s="12">
        <v>0</v>
      </c>
      <c r="R298" s="57">
        <v>3.4703461089152329E-5</v>
      </c>
      <c r="S298" s="57">
        <v>0</v>
      </c>
      <c r="T298" s="57">
        <v>0</v>
      </c>
      <c r="U298" s="57">
        <v>2.6668277087772765E-3</v>
      </c>
      <c r="V298" s="57">
        <v>2.6749147454978436E-3</v>
      </c>
      <c r="W298" s="57">
        <v>0</v>
      </c>
      <c r="X298" s="57">
        <v>0</v>
      </c>
      <c r="Y298" s="57">
        <v>0</v>
      </c>
      <c r="Z298" s="57">
        <v>6.8862432091245846E-5</v>
      </c>
      <c r="AA298" s="57">
        <v>9.0059607129156966E-5</v>
      </c>
      <c r="AB298" s="57">
        <v>0</v>
      </c>
      <c r="AC298" s="17">
        <v>5.032152685986069E-4</v>
      </c>
      <c r="AD298" s="12">
        <v>291</v>
      </c>
      <c r="AE298" s="16">
        <v>8</v>
      </c>
      <c r="AF298" s="17">
        <v>0.95123769267560343</v>
      </c>
      <c r="AG298" t="str">
        <f>IF(AF298&lt;='CAV Tier 1 Analysis'!$A$5,"Tier 1", "Tier 2")</f>
        <v>Tier 2</v>
      </c>
      <c r="AH298" t="str">
        <f t="shared" si="10"/>
        <v>Kansas - Tier 2</v>
      </c>
      <c r="AI298" t="str">
        <f t="shared" si="11"/>
        <v>Altamont, City Of - Tier 2</v>
      </c>
    </row>
    <row r="299" spans="1:35" x14ac:dyDescent="0.3">
      <c r="A299">
        <v>292</v>
      </c>
      <c r="B299">
        <v>7</v>
      </c>
      <c r="C299" t="s">
        <v>28</v>
      </c>
      <c r="D299" t="s">
        <v>2089</v>
      </c>
      <c r="E299" t="s">
        <v>4379</v>
      </c>
      <c r="F299" t="s">
        <v>535</v>
      </c>
      <c r="G299" s="56">
        <v>0.74767000000000006</v>
      </c>
      <c r="H299">
        <v>0</v>
      </c>
      <c r="I299">
        <v>0</v>
      </c>
      <c r="J299" s="12">
        <v>11</v>
      </c>
      <c r="K299" s="12">
        <v>5</v>
      </c>
      <c r="M299">
        <v>0</v>
      </c>
      <c r="N299">
        <v>0</v>
      </c>
      <c r="O299" s="12">
        <v>32.374689000314774</v>
      </c>
      <c r="P299" s="12">
        <v>3.7928370109982055</v>
      </c>
      <c r="Q299" s="12">
        <v>3.1318388328867783</v>
      </c>
      <c r="R299" s="57">
        <v>1.610828159981035E-5</v>
      </c>
      <c r="S299" s="57">
        <v>0</v>
      </c>
      <c r="T299" s="57">
        <v>0</v>
      </c>
      <c r="U299" s="57">
        <v>3.2594560885055601E-3</v>
      </c>
      <c r="V299" s="57">
        <v>2.229095621248203E-3</v>
      </c>
      <c r="W299" s="57">
        <v>0</v>
      </c>
      <c r="X299" s="57">
        <v>0</v>
      </c>
      <c r="Y299" s="57">
        <v>0</v>
      </c>
      <c r="Z299" s="57">
        <v>1.2239927821897959E-5</v>
      </c>
      <c r="AA299" s="57">
        <v>2.8747049875953339E-6</v>
      </c>
      <c r="AB299" s="57">
        <v>1.2710875754496206E-5</v>
      </c>
      <c r="AC299" s="17">
        <v>5.0295322726523299E-4</v>
      </c>
      <c r="AD299" s="12">
        <v>292</v>
      </c>
      <c r="AE299" s="16">
        <v>8</v>
      </c>
      <c r="AF299" s="17">
        <v>0.95174064590286866</v>
      </c>
      <c r="AG299" t="str">
        <f>IF(AF299&lt;='CAV Tier 1 Analysis'!$A$5,"Tier 1", "Tier 2")</f>
        <v>Tier 2</v>
      </c>
      <c r="AH299" t="str">
        <f t="shared" si="10"/>
        <v>Kansas - Tier 2</v>
      </c>
      <c r="AI299" t="str">
        <f t="shared" si="11"/>
        <v>Pomona, City Of - Tier 2</v>
      </c>
    </row>
    <row r="300" spans="1:35" x14ac:dyDescent="0.3">
      <c r="A300">
        <v>293</v>
      </c>
      <c r="B300">
        <v>7</v>
      </c>
      <c r="C300" t="s">
        <v>28</v>
      </c>
      <c r="D300" t="s">
        <v>2164</v>
      </c>
      <c r="E300" t="s">
        <v>4663</v>
      </c>
      <c r="F300" t="s">
        <v>1506</v>
      </c>
      <c r="G300" s="56">
        <v>0.86760999999999999</v>
      </c>
      <c r="H300">
        <v>0</v>
      </c>
      <c r="I300">
        <v>0</v>
      </c>
      <c r="J300" s="12">
        <v>5</v>
      </c>
      <c r="K300" s="12">
        <v>7</v>
      </c>
      <c r="L300">
        <v>0</v>
      </c>
      <c r="M300">
        <v>0</v>
      </c>
      <c r="N300" s="12">
        <v>0</v>
      </c>
      <c r="O300" s="12">
        <v>796.35939737656611</v>
      </c>
      <c r="P300" s="12">
        <v>788.11425402360805</v>
      </c>
      <c r="Q300">
        <v>0</v>
      </c>
      <c r="R300" s="57">
        <v>1.8692345819427632E-5</v>
      </c>
      <c r="S300" s="57">
        <v>0</v>
      </c>
      <c r="T300" s="57">
        <v>0</v>
      </c>
      <c r="U300" s="57">
        <v>1.481570949320709E-3</v>
      </c>
      <c r="V300" s="57">
        <v>3.1207338697474842E-3</v>
      </c>
      <c r="W300" s="57">
        <v>0</v>
      </c>
      <c r="X300" s="57">
        <v>0</v>
      </c>
      <c r="Y300" s="57">
        <v>0</v>
      </c>
      <c r="Z300" s="57">
        <v>3.0108031444208008E-4</v>
      </c>
      <c r="AA300" s="57">
        <v>5.9733544317011882E-4</v>
      </c>
      <c r="AB300" s="57">
        <v>0</v>
      </c>
      <c r="AC300" s="17">
        <v>5.0176481113634725E-4</v>
      </c>
      <c r="AD300" s="12">
        <v>293</v>
      </c>
      <c r="AE300" s="16">
        <v>8</v>
      </c>
      <c r="AF300" s="17">
        <v>0.95224241071400506</v>
      </c>
      <c r="AG300" t="str">
        <f>IF(AF300&lt;='CAV Tier 1 Analysis'!$A$5,"Tier 1", "Tier 2")</f>
        <v>Tier 2</v>
      </c>
      <c r="AH300" t="str">
        <f t="shared" si="10"/>
        <v>Kansas - Tier 2</v>
      </c>
      <c r="AI300" t="str">
        <f t="shared" si="11"/>
        <v>Washington, City Of - Tier 2</v>
      </c>
    </row>
    <row r="301" spans="1:35" x14ac:dyDescent="0.3">
      <c r="A301">
        <v>294</v>
      </c>
      <c r="B301">
        <v>7</v>
      </c>
      <c r="C301" t="s">
        <v>28</v>
      </c>
      <c r="D301" t="s">
        <v>2977</v>
      </c>
      <c r="E301" t="s">
        <v>4664</v>
      </c>
      <c r="F301" t="s">
        <v>1262</v>
      </c>
      <c r="G301" s="56">
        <v>0.45618999999999998</v>
      </c>
      <c r="H301">
        <v>0</v>
      </c>
      <c r="I301">
        <v>0</v>
      </c>
      <c r="J301" s="12">
        <v>5</v>
      </c>
      <c r="K301" s="12">
        <v>9</v>
      </c>
      <c r="L301">
        <v>0</v>
      </c>
      <c r="M301">
        <v>0</v>
      </c>
      <c r="N301" s="12">
        <v>0</v>
      </c>
      <c r="O301" s="12">
        <v>12.984809634809634</v>
      </c>
      <c r="P301" s="12">
        <v>6.5357228581150517</v>
      </c>
      <c r="Q301">
        <v>0</v>
      </c>
      <c r="R301" s="57">
        <v>9.8284496944072694E-6</v>
      </c>
      <c r="S301" s="57">
        <v>0</v>
      </c>
      <c r="T301" s="57">
        <v>0</v>
      </c>
      <c r="U301" s="57">
        <v>1.481570949320709E-3</v>
      </c>
      <c r="V301" s="57">
        <v>4.012372118246765E-3</v>
      </c>
      <c r="W301" s="57">
        <v>0</v>
      </c>
      <c r="X301" s="57">
        <v>0</v>
      </c>
      <c r="Y301" s="57">
        <v>0</v>
      </c>
      <c r="Z301" s="57">
        <v>4.909178670708152E-6</v>
      </c>
      <c r="AA301" s="57">
        <v>4.9536204807333493E-6</v>
      </c>
      <c r="AB301" s="57">
        <v>0</v>
      </c>
      <c r="AC301" s="17">
        <v>5.0123948331030205E-4</v>
      </c>
      <c r="AD301" s="12">
        <v>294</v>
      </c>
      <c r="AE301" s="16">
        <v>8</v>
      </c>
      <c r="AF301" s="17">
        <v>0.95274365019731533</v>
      </c>
      <c r="AG301" t="str">
        <f>IF(AF301&lt;='CAV Tier 1 Analysis'!$A$5,"Tier 1", "Tier 2")</f>
        <v>Tier 2</v>
      </c>
      <c r="AH301" t="str">
        <f t="shared" si="10"/>
        <v>Kansas - Tier 2</v>
      </c>
      <c r="AI301" t="str">
        <f t="shared" si="11"/>
        <v>Waterville, City Of - Tier 2</v>
      </c>
    </row>
    <row r="302" spans="1:35" x14ac:dyDescent="0.3">
      <c r="A302">
        <v>295</v>
      </c>
      <c r="B302">
        <v>7</v>
      </c>
      <c r="C302" t="s">
        <v>28</v>
      </c>
      <c r="D302" t="s">
        <v>2759</v>
      </c>
      <c r="E302" t="s">
        <v>4391</v>
      </c>
      <c r="F302" t="s">
        <v>1651</v>
      </c>
      <c r="G302" s="56">
        <v>0.52551999999999999</v>
      </c>
      <c r="H302">
        <v>0</v>
      </c>
      <c r="I302">
        <v>0</v>
      </c>
      <c r="J302" s="12">
        <v>11</v>
      </c>
      <c r="K302" s="12">
        <v>5</v>
      </c>
      <c r="L302">
        <v>0</v>
      </c>
      <c r="M302">
        <v>0</v>
      </c>
      <c r="N302" s="12">
        <v>0</v>
      </c>
      <c r="O302" s="12">
        <v>1.9269591309483491</v>
      </c>
      <c r="P302">
        <v>0</v>
      </c>
      <c r="Q302">
        <v>0</v>
      </c>
      <c r="R302" s="57">
        <v>1.1322139642265083E-5</v>
      </c>
      <c r="S302" s="57">
        <v>0</v>
      </c>
      <c r="T302" s="57">
        <v>0</v>
      </c>
      <c r="U302" s="57">
        <v>3.2594560885055601E-3</v>
      </c>
      <c r="V302" s="57">
        <v>2.229095621248203E-3</v>
      </c>
      <c r="W302" s="57">
        <v>0</v>
      </c>
      <c r="X302" s="57">
        <v>0</v>
      </c>
      <c r="Y302" s="57">
        <v>0</v>
      </c>
      <c r="Z302" s="57">
        <v>7.2852717375372125E-7</v>
      </c>
      <c r="AA302" s="57">
        <v>0</v>
      </c>
      <c r="AB302" s="57">
        <v>0</v>
      </c>
      <c r="AC302" s="17">
        <v>5.0005476150634376E-4</v>
      </c>
      <c r="AD302" s="12">
        <v>295</v>
      </c>
      <c r="AE302" s="16">
        <v>8</v>
      </c>
      <c r="AF302" s="17">
        <v>0.95324370495882171</v>
      </c>
      <c r="AG302" t="str">
        <f>IF(AF302&lt;='CAV Tier 1 Analysis'!$A$5,"Tier 1", "Tier 2")</f>
        <v>Tier 2</v>
      </c>
      <c r="AH302" t="str">
        <f t="shared" si="10"/>
        <v>Kansas - Tier 2</v>
      </c>
      <c r="AI302" t="str">
        <f t="shared" si="11"/>
        <v>Virgil, City Of - Tier 2</v>
      </c>
    </row>
    <row r="303" spans="1:35" x14ac:dyDescent="0.3">
      <c r="A303">
        <v>296</v>
      </c>
      <c r="B303">
        <v>7</v>
      </c>
      <c r="C303" t="s">
        <v>28</v>
      </c>
      <c r="D303" t="s">
        <v>2813</v>
      </c>
      <c r="E303" t="s">
        <v>4464</v>
      </c>
      <c r="F303" t="s">
        <v>1265</v>
      </c>
      <c r="G303" s="56">
        <v>0.29031000000000001</v>
      </c>
      <c r="H303">
        <v>0</v>
      </c>
      <c r="I303">
        <v>0</v>
      </c>
      <c r="J303" s="12">
        <v>5</v>
      </c>
      <c r="K303" s="12">
        <v>9</v>
      </c>
      <c r="L303">
        <v>0</v>
      </c>
      <c r="M303">
        <v>0</v>
      </c>
      <c r="N303" s="12">
        <v>0</v>
      </c>
      <c r="O303" s="12">
        <v>0.92031351233211889</v>
      </c>
      <c r="P303">
        <v>0</v>
      </c>
      <c r="Q303">
        <v>0</v>
      </c>
      <c r="R303" s="57">
        <v>6.2546246756469342E-6</v>
      </c>
      <c r="S303" s="57">
        <v>0</v>
      </c>
      <c r="T303" s="57">
        <v>0</v>
      </c>
      <c r="U303" s="57">
        <v>1.481570949320709E-3</v>
      </c>
      <c r="V303" s="57">
        <v>4.012372118246765E-3</v>
      </c>
      <c r="W303" s="57">
        <v>0</v>
      </c>
      <c r="X303" s="57">
        <v>0</v>
      </c>
      <c r="Y303" s="57">
        <v>0</v>
      </c>
      <c r="Z303" s="57">
        <v>3.4794375829689077E-7</v>
      </c>
      <c r="AA303" s="57">
        <v>0</v>
      </c>
      <c r="AB303" s="57">
        <v>0</v>
      </c>
      <c r="AC303" s="17">
        <v>5.0004960327285606E-4</v>
      </c>
      <c r="AD303" s="12">
        <v>296</v>
      </c>
      <c r="AE303" s="16">
        <v>8</v>
      </c>
      <c r="AF303" s="17">
        <v>0.95374375456209459</v>
      </c>
      <c r="AG303" t="str">
        <f>IF(AF303&lt;='CAV Tier 1 Analysis'!$A$5,"Tier 1", "Tier 2")</f>
        <v>Tier 2</v>
      </c>
      <c r="AH303" t="str">
        <f t="shared" si="10"/>
        <v>Kansas - Tier 2</v>
      </c>
      <c r="AI303" t="str">
        <f t="shared" si="11"/>
        <v>Vermillion, City Of - Tier 2</v>
      </c>
    </row>
    <row r="304" spans="1:35" x14ac:dyDescent="0.3">
      <c r="A304">
        <v>297</v>
      </c>
      <c r="B304">
        <v>7</v>
      </c>
      <c r="C304" t="s">
        <v>28</v>
      </c>
      <c r="D304" t="s">
        <v>2862</v>
      </c>
      <c r="E304" t="s">
        <v>4523</v>
      </c>
      <c r="F304" t="s">
        <v>1480</v>
      </c>
      <c r="G304" s="56">
        <v>0.32482</v>
      </c>
      <c r="H304">
        <v>0</v>
      </c>
      <c r="I304">
        <v>0</v>
      </c>
      <c r="J304" s="12">
        <v>8</v>
      </c>
      <c r="K304" s="12">
        <v>7</v>
      </c>
      <c r="L304">
        <v>0</v>
      </c>
      <c r="M304">
        <v>0</v>
      </c>
      <c r="N304" s="12">
        <v>0</v>
      </c>
      <c r="O304" s="12">
        <v>2.3750631913167699</v>
      </c>
      <c r="P304">
        <v>0</v>
      </c>
      <c r="Q304">
        <v>0</v>
      </c>
      <c r="R304" s="57">
        <v>6.9981302302491714E-6</v>
      </c>
      <c r="S304" s="57">
        <v>0</v>
      </c>
      <c r="T304" s="57">
        <v>0</v>
      </c>
      <c r="U304" s="57">
        <v>2.3705135189131346E-3</v>
      </c>
      <c r="V304" s="57">
        <v>3.1207338697474842E-3</v>
      </c>
      <c r="W304" s="57">
        <v>0</v>
      </c>
      <c r="X304" s="57">
        <v>0</v>
      </c>
      <c r="Y304" s="57">
        <v>0</v>
      </c>
      <c r="Z304" s="57">
        <v>8.9794227934919279E-7</v>
      </c>
      <c r="AA304" s="57">
        <v>0</v>
      </c>
      <c r="AB304" s="57">
        <v>0</v>
      </c>
      <c r="AC304" s="17">
        <v>4.9992213283365616E-4</v>
      </c>
      <c r="AD304" s="12">
        <v>297</v>
      </c>
      <c r="AE304" s="16">
        <v>8</v>
      </c>
      <c r="AF304" s="17">
        <v>0.95424367669492827</v>
      </c>
      <c r="AG304" t="str">
        <f>IF(AF304&lt;='CAV Tier 1 Analysis'!$A$5,"Tier 1", "Tier 2")</f>
        <v>Tier 2</v>
      </c>
      <c r="AH304" t="str">
        <f t="shared" si="10"/>
        <v>Kansas - Tier 2</v>
      </c>
      <c r="AI304" t="str">
        <f t="shared" si="11"/>
        <v>Little River, City Of - Tier 2</v>
      </c>
    </row>
    <row r="305" spans="1:35" x14ac:dyDescent="0.3">
      <c r="A305">
        <v>298</v>
      </c>
      <c r="B305">
        <v>7</v>
      </c>
      <c r="C305" t="s">
        <v>28</v>
      </c>
      <c r="D305" t="s">
        <v>2863</v>
      </c>
      <c r="E305" t="s">
        <v>4525</v>
      </c>
      <c r="F305" t="s">
        <v>1481</v>
      </c>
      <c r="G305" s="56">
        <v>0.31756000000000001</v>
      </c>
      <c r="H305">
        <v>0</v>
      </c>
      <c r="I305">
        <v>0</v>
      </c>
      <c r="J305" s="12">
        <v>8</v>
      </c>
      <c r="K305" s="12">
        <v>7</v>
      </c>
      <c r="L305">
        <v>0</v>
      </c>
      <c r="M305">
        <v>0</v>
      </c>
      <c r="N305" s="12">
        <v>0</v>
      </c>
      <c r="O305" s="12">
        <v>1.1912355071963472</v>
      </c>
      <c r="P305">
        <v>0</v>
      </c>
      <c r="Q305">
        <v>0</v>
      </c>
      <c r="R305" s="57">
        <v>6.8417161379161598E-6</v>
      </c>
      <c r="S305" s="57">
        <v>0</v>
      </c>
      <c r="T305" s="57">
        <v>0</v>
      </c>
      <c r="U305" s="57">
        <v>2.3705135189131346E-3</v>
      </c>
      <c r="V305" s="57">
        <v>3.1207338697474842E-3</v>
      </c>
      <c r="W305" s="57">
        <v>0</v>
      </c>
      <c r="X305" s="57">
        <v>0</v>
      </c>
      <c r="Y305" s="57">
        <v>0</v>
      </c>
      <c r="Z305" s="57">
        <v>4.5037148084491346E-7</v>
      </c>
      <c r="AA305" s="57">
        <v>0</v>
      </c>
      <c r="AB305" s="57">
        <v>0</v>
      </c>
      <c r="AC305" s="17">
        <v>4.998672251163073E-4</v>
      </c>
      <c r="AD305" s="12">
        <v>298</v>
      </c>
      <c r="AE305" s="16">
        <v>8</v>
      </c>
      <c r="AF305" s="17">
        <v>0.95474354392004457</v>
      </c>
      <c r="AG305" t="str">
        <f>IF(AF305&lt;='CAV Tier 1 Analysis'!$A$5,"Tier 1", "Tier 2")</f>
        <v>Tier 2</v>
      </c>
      <c r="AH305" t="str">
        <f t="shared" si="10"/>
        <v>Kansas - Tier 2</v>
      </c>
      <c r="AI305" t="str">
        <f t="shared" si="11"/>
        <v>Raymond,City Of - Tier 2</v>
      </c>
    </row>
    <row r="306" spans="1:35" x14ac:dyDescent="0.3">
      <c r="A306">
        <v>299</v>
      </c>
      <c r="B306">
        <v>7</v>
      </c>
      <c r="C306" t="s">
        <v>28</v>
      </c>
      <c r="D306" t="s">
        <v>2749</v>
      </c>
      <c r="E306" t="s">
        <v>4377</v>
      </c>
      <c r="F306" t="s">
        <v>1658</v>
      </c>
      <c r="G306" s="56">
        <v>0.20463000000000001</v>
      </c>
      <c r="H306">
        <v>0</v>
      </c>
      <c r="I306">
        <v>0</v>
      </c>
      <c r="J306" s="12">
        <v>11</v>
      </c>
      <c r="K306" s="12">
        <v>5</v>
      </c>
      <c r="L306">
        <v>0</v>
      </c>
      <c r="M306">
        <v>0</v>
      </c>
      <c r="N306" s="12">
        <v>0.13746811343707671</v>
      </c>
      <c r="O306" s="12">
        <v>3.2367269935033374</v>
      </c>
      <c r="P306">
        <v>0</v>
      </c>
      <c r="Q306" s="12">
        <v>0.22951336863023686</v>
      </c>
      <c r="R306" s="57">
        <v>4.4086798504275841E-6</v>
      </c>
      <c r="S306" s="57">
        <v>0</v>
      </c>
      <c r="T306" s="57">
        <v>0</v>
      </c>
      <c r="U306" s="57">
        <v>3.2594560885055601E-3</v>
      </c>
      <c r="V306" s="57">
        <v>2.229095621248203E-3</v>
      </c>
      <c r="W306" s="57">
        <v>0</v>
      </c>
      <c r="X306" s="57">
        <v>0</v>
      </c>
      <c r="Y306" s="57">
        <v>1.8158154867787726E-6</v>
      </c>
      <c r="Z306" s="57">
        <v>1.2237122889206578E-6</v>
      </c>
      <c r="AA306" s="57">
        <v>0</v>
      </c>
      <c r="AB306" s="57">
        <v>9.3150256712469033E-7</v>
      </c>
      <c r="AC306" s="17">
        <v>4.9972103817700134E-4</v>
      </c>
      <c r="AD306" s="12">
        <v>299</v>
      </c>
      <c r="AE306" s="16">
        <v>8</v>
      </c>
      <c r="AF306" s="17">
        <v>0.95524326495822154</v>
      </c>
      <c r="AG306" t="str">
        <f>IF(AF306&lt;='CAV Tier 1 Analysis'!$A$5,"Tier 1", "Tier 2")</f>
        <v>Tier 2</v>
      </c>
      <c r="AH306" t="str">
        <f t="shared" si="10"/>
        <v>Kansas - Tier 2</v>
      </c>
      <c r="AI306" t="str">
        <f t="shared" si="11"/>
        <v>Lane, City Of - Tier 2</v>
      </c>
    </row>
    <row r="307" spans="1:35" x14ac:dyDescent="0.3">
      <c r="A307">
        <v>300</v>
      </c>
      <c r="B307">
        <v>7</v>
      </c>
      <c r="C307" t="s">
        <v>28</v>
      </c>
      <c r="D307" t="s">
        <v>2905</v>
      </c>
      <c r="E307" t="s">
        <v>4575</v>
      </c>
      <c r="F307" t="s">
        <v>1482</v>
      </c>
      <c r="G307" s="56">
        <v>0.21889</v>
      </c>
      <c r="H307">
        <v>0</v>
      </c>
      <c r="I307">
        <v>0</v>
      </c>
      <c r="J307" s="12">
        <v>8</v>
      </c>
      <c r="K307" s="12">
        <v>7</v>
      </c>
      <c r="L307">
        <v>0</v>
      </c>
      <c r="M307">
        <v>0</v>
      </c>
      <c r="N307" s="12">
        <v>0</v>
      </c>
      <c r="O307" s="12">
        <v>2.2449422539310993</v>
      </c>
      <c r="P307">
        <v>0</v>
      </c>
      <c r="Q307">
        <v>0</v>
      </c>
      <c r="R307" s="57">
        <v>4.7159064284811317E-6</v>
      </c>
      <c r="S307" s="57">
        <v>0</v>
      </c>
      <c r="T307" s="57">
        <v>0</v>
      </c>
      <c r="U307" s="57">
        <v>2.3705135189131346E-3</v>
      </c>
      <c r="V307" s="57">
        <v>3.1207338697474842E-3</v>
      </c>
      <c r="W307" s="57">
        <v>0</v>
      </c>
      <c r="X307" s="57">
        <v>0</v>
      </c>
      <c r="Y307" s="57">
        <v>0</v>
      </c>
      <c r="Z307" s="57">
        <v>8.4874733938535786E-7</v>
      </c>
      <c r="AA307" s="57">
        <v>0</v>
      </c>
      <c r="AB307" s="57">
        <v>0</v>
      </c>
      <c r="AC307" s="17">
        <v>4.9971018567531681E-4</v>
      </c>
      <c r="AD307" s="12">
        <v>300</v>
      </c>
      <c r="AE307" s="16">
        <v>8</v>
      </c>
      <c r="AF307" s="17">
        <v>0.95574297514389683</v>
      </c>
      <c r="AG307" t="str">
        <f>IF(AF307&lt;='CAV Tier 1 Analysis'!$A$5,"Tier 1", "Tier 2")</f>
        <v>Tier 2</v>
      </c>
      <c r="AH307" t="str">
        <f t="shared" si="10"/>
        <v>Kansas - Tier 2</v>
      </c>
      <c r="AI307" t="str">
        <f t="shared" si="11"/>
        <v>Uniontown, City Of - Tier 2</v>
      </c>
    </row>
    <row r="308" spans="1:35" x14ac:dyDescent="0.3">
      <c r="A308">
        <v>301</v>
      </c>
      <c r="B308">
        <v>7</v>
      </c>
      <c r="C308" t="s">
        <v>28</v>
      </c>
      <c r="D308" t="s">
        <v>2860</v>
      </c>
      <c r="E308" t="s">
        <v>4521</v>
      </c>
      <c r="F308" t="s">
        <v>1483</v>
      </c>
      <c r="G308" s="56">
        <v>0.21732000000000001</v>
      </c>
      <c r="H308">
        <v>0</v>
      </c>
      <c r="I308">
        <v>0</v>
      </c>
      <c r="J308" s="12">
        <v>8</v>
      </c>
      <c r="K308" s="12">
        <v>7</v>
      </c>
      <c r="L308">
        <v>0</v>
      </c>
      <c r="M308">
        <v>0</v>
      </c>
      <c r="N308" s="12">
        <v>0</v>
      </c>
      <c r="O308" s="12">
        <v>1.1053121475245671</v>
      </c>
      <c r="P308">
        <v>0</v>
      </c>
      <c r="Q308">
        <v>0</v>
      </c>
      <c r="R308" s="57">
        <v>4.6820813423980978E-6</v>
      </c>
      <c r="S308" s="57">
        <v>0</v>
      </c>
      <c r="T308" s="57">
        <v>0</v>
      </c>
      <c r="U308" s="57">
        <v>2.3705135189131346E-3</v>
      </c>
      <c r="V308" s="57">
        <v>3.1207338697474842E-3</v>
      </c>
      <c r="W308" s="57">
        <v>0</v>
      </c>
      <c r="X308" s="57">
        <v>0</v>
      </c>
      <c r="Y308" s="57">
        <v>0</v>
      </c>
      <c r="Z308" s="57">
        <v>4.178863588847507E-7</v>
      </c>
      <c r="AA308" s="57">
        <v>0</v>
      </c>
      <c r="AB308" s="57">
        <v>0</v>
      </c>
      <c r="AC308" s="17">
        <v>4.996679414874457E-4</v>
      </c>
      <c r="AD308" s="12">
        <v>301</v>
      </c>
      <c r="AE308" s="16">
        <v>8</v>
      </c>
      <c r="AF308" s="17">
        <v>0.95624264308538431</v>
      </c>
      <c r="AG308" t="str">
        <f>IF(AF308&lt;='CAV Tier 1 Analysis'!$A$5,"Tier 1", "Tier 2")</f>
        <v>Tier 2</v>
      </c>
      <c r="AH308" t="str">
        <f t="shared" si="10"/>
        <v>Kansas - Tier 2</v>
      </c>
      <c r="AI308" t="str">
        <f t="shared" si="11"/>
        <v>Bushton, City Of - Tier 2</v>
      </c>
    </row>
    <row r="309" spans="1:35" x14ac:dyDescent="0.3">
      <c r="A309">
        <v>302</v>
      </c>
      <c r="B309">
        <v>7</v>
      </c>
      <c r="C309" t="s">
        <v>28</v>
      </c>
      <c r="D309" t="s">
        <v>2246</v>
      </c>
      <c r="E309" t="s">
        <v>4318</v>
      </c>
      <c r="F309" t="s">
        <v>1484</v>
      </c>
      <c r="G309" s="56">
        <v>0.19128000000000001</v>
      </c>
      <c r="H309">
        <v>0</v>
      </c>
      <c r="I309">
        <v>0</v>
      </c>
      <c r="J309" s="12">
        <v>8</v>
      </c>
      <c r="K309" s="12">
        <v>7</v>
      </c>
      <c r="L309">
        <v>0</v>
      </c>
      <c r="M309">
        <v>0</v>
      </c>
      <c r="N309" s="12">
        <v>0</v>
      </c>
      <c r="O309" s="12">
        <v>1.679936401836559</v>
      </c>
      <c r="P309">
        <v>0</v>
      </c>
      <c r="Q309" s="12">
        <v>6.206661583139983E-3</v>
      </c>
      <c r="R309" s="57">
        <v>4.1210588955177073E-6</v>
      </c>
      <c r="S309" s="57">
        <v>0</v>
      </c>
      <c r="T309" s="57">
        <v>0</v>
      </c>
      <c r="U309" s="57">
        <v>2.3705135189131346E-3</v>
      </c>
      <c r="V309" s="57">
        <v>3.1207338697474842E-3</v>
      </c>
      <c r="W309" s="57">
        <v>0</v>
      </c>
      <c r="X309" s="57">
        <v>0</v>
      </c>
      <c r="Y309" s="57">
        <v>0</v>
      </c>
      <c r="Z309" s="57">
        <v>6.3513506812863975E-7</v>
      </c>
      <c r="AA309" s="57">
        <v>0</v>
      </c>
      <c r="AB309" s="57">
        <v>2.519034613309846E-8</v>
      </c>
      <c r="AC309" s="17">
        <v>4.9963897936094526E-4</v>
      </c>
      <c r="AD309" s="12">
        <v>302</v>
      </c>
      <c r="AE309" s="16">
        <v>8</v>
      </c>
      <c r="AF309" s="17">
        <v>0.95674228206474521</v>
      </c>
      <c r="AG309" t="str">
        <f>IF(AF309&lt;='CAV Tier 1 Analysis'!$A$5,"Tier 1", "Tier 2")</f>
        <v>Tier 2</v>
      </c>
      <c r="AH309" t="str">
        <f t="shared" si="10"/>
        <v>Kansas - Tier 2</v>
      </c>
      <c r="AI309" t="str">
        <f t="shared" si="11"/>
        <v>Fulton, City Of - Tier 2</v>
      </c>
    </row>
    <row r="310" spans="1:35" x14ac:dyDescent="0.3">
      <c r="A310">
        <v>303</v>
      </c>
      <c r="B310">
        <v>7</v>
      </c>
      <c r="C310" t="s">
        <v>28</v>
      </c>
      <c r="D310" t="s">
        <v>2368</v>
      </c>
      <c r="E310" t="s">
        <v>4520</v>
      </c>
      <c r="F310" t="s">
        <v>1485</v>
      </c>
      <c r="G310" s="56">
        <v>0.19311</v>
      </c>
      <c r="H310">
        <v>0</v>
      </c>
      <c r="I310">
        <v>0</v>
      </c>
      <c r="J310" s="12">
        <v>8</v>
      </c>
      <c r="K310" s="12">
        <v>7</v>
      </c>
      <c r="L310">
        <v>0</v>
      </c>
      <c r="M310">
        <v>0</v>
      </c>
      <c r="N310" s="12">
        <v>0</v>
      </c>
      <c r="O310" s="12">
        <v>0.72439692906753561</v>
      </c>
      <c r="P310">
        <v>0</v>
      </c>
      <c r="Q310">
        <v>0</v>
      </c>
      <c r="R310" s="57">
        <v>4.1604855882132186E-6</v>
      </c>
      <c r="S310" s="57">
        <v>0</v>
      </c>
      <c r="T310" s="57">
        <v>0</v>
      </c>
      <c r="U310" s="57">
        <v>2.3705135189131346E-3</v>
      </c>
      <c r="V310" s="57">
        <v>3.1207338697474842E-3</v>
      </c>
      <c r="W310" s="57">
        <v>0</v>
      </c>
      <c r="X310" s="57">
        <v>0</v>
      </c>
      <c r="Y310" s="57">
        <v>0</v>
      </c>
      <c r="Z310" s="57">
        <v>2.7387339925041327E-7</v>
      </c>
      <c r="AA310" s="57">
        <v>0</v>
      </c>
      <c r="AB310" s="57">
        <v>0</v>
      </c>
      <c r="AC310" s="17">
        <v>4.9960743160437117E-4</v>
      </c>
      <c r="AD310" s="12">
        <v>303</v>
      </c>
      <c r="AE310" s="16">
        <v>8</v>
      </c>
      <c r="AF310" s="17">
        <v>0.95724188949634959</v>
      </c>
      <c r="AG310" t="str">
        <f>IF(AF310&lt;='CAV Tier 1 Analysis'!$A$5,"Tier 1", "Tier 2")</f>
        <v>Tier 2</v>
      </c>
      <c r="AH310" t="str">
        <f t="shared" si="10"/>
        <v>Kansas - Tier 2</v>
      </c>
      <c r="AI310" t="str">
        <f t="shared" si="11"/>
        <v>Alden, City Of - Tier 2</v>
      </c>
    </row>
    <row r="311" spans="1:35" x14ac:dyDescent="0.3">
      <c r="A311">
        <v>304</v>
      </c>
      <c r="B311">
        <v>7</v>
      </c>
      <c r="C311" t="s">
        <v>28</v>
      </c>
      <c r="D311" t="s">
        <v>2512</v>
      </c>
      <c r="E311" t="s">
        <v>4319</v>
      </c>
      <c r="F311" t="s">
        <v>1486</v>
      </c>
      <c r="G311" s="56">
        <v>0.14485999999999999</v>
      </c>
      <c r="H311">
        <v>0</v>
      </c>
      <c r="I311">
        <v>0</v>
      </c>
      <c r="J311" s="12">
        <v>8</v>
      </c>
      <c r="K311" s="12">
        <v>7</v>
      </c>
      <c r="L311">
        <v>0</v>
      </c>
      <c r="M311">
        <v>0</v>
      </c>
      <c r="N311" s="12">
        <v>0</v>
      </c>
      <c r="O311" s="12">
        <v>1.4856884046985197</v>
      </c>
      <c r="P311">
        <v>0</v>
      </c>
      <c r="Q311">
        <v>0</v>
      </c>
      <c r="R311" s="57">
        <v>3.1209566687823868E-6</v>
      </c>
      <c r="S311" s="57">
        <v>0</v>
      </c>
      <c r="T311" s="57">
        <v>0</v>
      </c>
      <c r="U311" s="57">
        <v>2.3705135189131346E-3</v>
      </c>
      <c r="V311" s="57">
        <v>3.1207338697474842E-3</v>
      </c>
      <c r="W311" s="57">
        <v>0</v>
      </c>
      <c r="X311" s="57">
        <v>0</v>
      </c>
      <c r="Y311" s="57">
        <v>0</v>
      </c>
      <c r="Z311" s="57">
        <v>5.616955529414908E-7</v>
      </c>
      <c r="AA311" s="57">
        <v>0</v>
      </c>
      <c r="AB311" s="57">
        <v>0</v>
      </c>
      <c r="AC311" s="17">
        <v>4.9953909462566756E-4</v>
      </c>
      <c r="AD311" s="12">
        <v>304</v>
      </c>
      <c r="AE311" s="16">
        <v>8</v>
      </c>
      <c r="AF311" s="17">
        <v>0.95774142859097522</v>
      </c>
      <c r="AG311" t="str">
        <f>IF(AF311&lt;='CAV Tier 1 Analysis'!$A$5,"Tier 1", "Tier 2")</f>
        <v>Tier 2</v>
      </c>
      <c r="AH311" t="str">
        <f t="shared" si="10"/>
        <v>Kansas - Tier 2</v>
      </c>
      <c r="AI311" t="str">
        <f t="shared" si="11"/>
        <v>Redfield, City Of - Tier 2</v>
      </c>
    </row>
    <row r="312" spans="1:35" x14ac:dyDescent="0.3">
      <c r="A312">
        <v>305</v>
      </c>
      <c r="B312">
        <v>7</v>
      </c>
      <c r="C312" t="s">
        <v>28</v>
      </c>
      <c r="D312" t="s">
        <v>2928</v>
      </c>
      <c r="E312" t="s">
        <v>4602</v>
      </c>
      <c r="F312" t="s">
        <v>544</v>
      </c>
      <c r="G312" s="56">
        <v>0.81738999999999995</v>
      </c>
      <c r="H312">
        <v>1</v>
      </c>
      <c r="I312">
        <v>0</v>
      </c>
      <c r="J312" s="12">
        <v>12</v>
      </c>
      <c r="K312" s="12">
        <v>4</v>
      </c>
      <c r="M312">
        <v>0</v>
      </c>
      <c r="N312">
        <v>0</v>
      </c>
      <c r="O312" s="12">
        <v>7.7497556269414654</v>
      </c>
      <c r="P312">
        <v>0</v>
      </c>
      <c r="Q312">
        <v>0</v>
      </c>
      <c r="R312" s="57">
        <v>1.7610373957586877E-5</v>
      </c>
      <c r="S312" s="57">
        <v>8.3920778784827123E-5</v>
      </c>
      <c r="T312" s="57">
        <v>0</v>
      </c>
      <c r="U312" s="57">
        <v>3.5557702783697016E-3</v>
      </c>
      <c r="V312" s="57">
        <v>1.7832764969985624E-3</v>
      </c>
      <c r="W312" s="57">
        <v>0</v>
      </c>
      <c r="X312" s="57">
        <v>0</v>
      </c>
      <c r="Y312" s="57">
        <v>0</v>
      </c>
      <c r="Z312" s="57">
        <v>2.9299570880878217E-6</v>
      </c>
      <c r="AA312" s="57">
        <v>0</v>
      </c>
      <c r="AB312" s="57">
        <v>0</v>
      </c>
      <c r="AC312" s="17">
        <v>4.9486435319988787E-4</v>
      </c>
      <c r="AD312" s="12">
        <v>305</v>
      </c>
      <c r="AE312" s="16">
        <v>8</v>
      </c>
      <c r="AF312" s="17">
        <v>0.95823629294417512</v>
      </c>
      <c r="AG312" t="str">
        <f>IF(AF312&lt;='CAV Tier 1 Analysis'!$A$5,"Tier 1", "Tier 2")</f>
        <v>Tier 2</v>
      </c>
      <c r="AH312" t="str">
        <f t="shared" si="10"/>
        <v>Kansas - Tier 2</v>
      </c>
      <c r="AI312" t="str">
        <f t="shared" si="11"/>
        <v>South Haven, City Of - Tier 2</v>
      </c>
    </row>
    <row r="313" spans="1:35" x14ac:dyDescent="0.3">
      <c r="A313">
        <v>306</v>
      </c>
      <c r="B313">
        <v>7</v>
      </c>
      <c r="C313" t="s">
        <v>28</v>
      </c>
      <c r="D313" t="s">
        <v>2958</v>
      </c>
      <c r="E313" t="s">
        <v>4644</v>
      </c>
      <c r="F313" t="s">
        <v>1896</v>
      </c>
      <c r="G313" s="56">
        <v>0.79349000000000003</v>
      </c>
      <c r="H313">
        <v>3</v>
      </c>
      <c r="I313">
        <v>0</v>
      </c>
      <c r="J313" s="12">
        <v>11</v>
      </c>
      <c r="K313" s="12">
        <v>1</v>
      </c>
      <c r="L313">
        <v>0</v>
      </c>
      <c r="M313">
        <v>0</v>
      </c>
      <c r="N313" s="12">
        <v>0</v>
      </c>
      <c r="O313" s="12">
        <v>1252.21526574839</v>
      </c>
      <c r="P313" s="12">
        <v>963.95327005925674</v>
      </c>
      <c r="Q313" s="12">
        <v>58.384731854223674</v>
      </c>
      <c r="R313" s="57">
        <v>1.709545704205534E-5</v>
      </c>
      <c r="S313" s="57">
        <v>2.5176233635448137E-4</v>
      </c>
      <c r="T313" s="57">
        <v>0</v>
      </c>
      <c r="U313" s="57">
        <v>3.2594560885055601E-3</v>
      </c>
      <c r="V313" s="57">
        <v>4.458191242496406E-4</v>
      </c>
      <c r="W313" s="57">
        <v>0</v>
      </c>
      <c r="X313" s="57">
        <v>0</v>
      </c>
      <c r="Y313" s="57">
        <v>0</v>
      </c>
      <c r="Z313" s="57">
        <v>4.734261530694563E-4</v>
      </c>
      <c r="AA313" s="57">
        <v>7.3060911007058514E-4</v>
      </c>
      <c r="AB313" s="57">
        <v>2.3696017329045076E-4</v>
      </c>
      <c r="AC313" s="17">
        <v>4.9228440387111174E-4</v>
      </c>
      <c r="AD313" s="12">
        <v>306</v>
      </c>
      <c r="AE313" s="16">
        <v>8</v>
      </c>
      <c r="AF313" s="17">
        <v>0.95872857734804617</v>
      </c>
      <c r="AG313" t="str">
        <f>IF(AF313&lt;='CAV Tier 1 Analysis'!$A$5,"Tier 1", "Tier 2")</f>
        <v>Tier 2</v>
      </c>
      <c r="AH313" t="str">
        <f t="shared" si="10"/>
        <v>Kansas - Tier 2</v>
      </c>
      <c r="AI313" t="str">
        <f t="shared" si="11"/>
        <v>Maize, City Of - Tier 2</v>
      </c>
    </row>
    <row r="314" spans="1:35" x14ac:dyDescent="0.3">
      <c r="A314">
        <v>307</v>
      </c>
      <c r="B314">
        <v>7</v>
      </c>
      <c r="C314" t="s">
        <v>28</v>
      </c>
      <c r="D314" t="s">
        <v>2779</v>
      </c>
      <c r="E314" t="s">
        <v>4419</v>
      </c>
      <c r="F314" t="s">
        <v>1924</v>
      </c>
      <c r="G314" s="56">
        <v>1.2648999999999999</v>
      </c>
      <c r="H314">
        <v>8</v>
      </c>
      <c r="I314">
        <v>0</v>
      </c>
      <c r="J314" s="12">
        <v>9</v>
      </c>
      <c r="K314" s="12">
        <v>1.3333333333333333</v>
      </c>
      <c r="L314">
        <v>0</v>
      </c>
      <c r="M314" s="12">
        <v>1.9336864574274648</v>
      </c>
      <c r="N314" s="12">
        <v>11.692452228813792</v>
      </c>
      <c r="O314" s="12">
        <v>974.48208594979451</v>
      </c>
      <c r="P314" s="12">
        <v>262.53156342913655</v>
      </c>
      <c r="Q314" s="12">
        <v>89.114247832122601</v>
      </c>
      <c r="R314" s="57">
        <v>2.7251816169700685E-5</v>
      </c>
      <c r="S314" s="57">
        <v>6.7136623027861698E-4</v>
      </c>
      <c r="T314" s="57">
        <v>0</v>
      </c>
      <c r="U314" s="57">
        <v>2.6668277087772765E-3</v>
      </c>
      <c r="V314" s="57">
        <v>5.9442549899952073E-4</v>
      </c>
      <c r="W314" s="57">
        <v>0</v>
      </c>
      <c r="X314" s="57">
        <v>3.6368220533486515E-4</v>
      </c>
      <c r="Y314" s="57">
        <v>1.5444553143750882E-4</v>
      </c>
      <c r="Z314" s="57">
        <v>3.6842331970021638E-4</v>
      </c>
      <c r="AA314" s="57">
        <v>1.9898055007439301E-4</v>
      </c>
      <c r="AB314" s="57">
        <v>3.6167893451445789E-4</v>
      </c>
      <c r="AC314" s="17">
        <v>4.9155289048059608E-4</v>
      </c>
      <c r="AD314" s="12">
        <v>307</v>
      </c>
      <c r="AE314" s="16">
        <v>8</v>
      </c>
      <c r="AF314" s="17">
        <v>0.95922013023852681</v>
      </c>
      <c r="AG314" t="str">
        <f>IF(AF314&lt;='CAV Tier 1 Analysis'!$A$5,"Tier 1", "Tier 2")</f>
        <v>Tier 2</v>
      </c>
      <c r="AH314" t="str">
        <f t="shared" si="10"/>
        <v>Kansas - Tier 2</v>
      </c>
      <c r="AI314" t="str">
        <f t="shared" si="11"/>
        <v>Edgerton, City Of - Tier 2</v>
      </c>
    </row>
    <row r="315" spans="1:35" x14ac:dyDescent="0.3">
      <c r="A315">
        <v>308</v>
      </c>
      <c r="B315">
        <v>7</v>
      </c>
      <c r="C315" t="s">
        <v>28</v>
      </c>
      <c r="D315" t="s">
        <v>2930</v>
      </c>
      <c r="E315" t="s">
        <v>4605</v>
      </c>
      <c r="F315" t="s">
        <v>1751</v>
      </c>
      <c r="G315" s="56">
        <v>0.64317000000000002</v>
      </c>
      <c r="H315">
        <v>0</v>
      </c>
      <c r="I315">
        <v>0</v>
      </c>
      <c r="J315" s="12">
        <v>12</v>
      </c>
      <c r="K315" s="12">
        <v>4</v>
      </c>
      <c r="L315">
        <v>0</v>
      </c>
      <c r="M315">
        <v>0</v>
      </c>
      <c r="N315" s="12">
        <v>0</v>
      </c>
      <c r="O315" s="12">
        <v>20.187943045710096</v>
      </c>
      <c r="P315" s="12">
        <v>6.6568605518026089</v>
      </c>
      <c r="Q315">
        <v>0</v>
      </c>
      <c r="R315" s="57">
        <v>1.3856866634410935E-5</v>
      </c>
      <c r="S315" s="57">
        <v>0</v>
      </c>
      <c r="T315" s="57">
        <v>0</v>
      </c>
      <c r="U315" s="57">
        <v>3.5557702783697016E-3</v>
      </c>
      <c r="V315" s="57">
        <v>1.7832764969985624E-3</v>
      </c>
      <c r="W315" s="57">
        <v>0</v>
      </c>
      <c r="X315" s="57">
        <v>0</v>
      </c>
      <c r="Y315" s="57">
        <v>0</v>
      </c>
      <c r="Z315" s="57">
        <v>7.6324738053754244E-6</v>
      </c>
      <c r="AA315" s="57">
        <v>5.0454343739271852E-6</v>
      </c>
      <c r="AB315" s="57">
        <v>0</v>
      </c>
      <c r="AC315" s="17">
        <v>4.8778014092563433E-4</v>
      </c>
      <c r="AD315" s="12">
        <v>308</v>
      </c>
      <c r="AE315" s="16">
        <v>8</v>
      </c>
      <c r="AF315" s="17">
        <v>0.95970791037945247</v>
      </c>
      <c r="AG315" t="str">
        <f>IF(AF315&lt;='CAV Tier 1 Analysis'!$A$5,"Tier 1", "Tier 2")</f>
        <v>Tier 2</v>
      </c>
      <c r="AH315" t="str">
        <f t="shared" si="10"/>
        <v>Kansas - Tier 2</v>
      </c>
      <c r="AI315" t="str">
        <f t="shared" si="11"/>
        <v>Argonia, City Of - Tier 2</v>
      </c>
    </row>
    <row r="316" spans="1:35" x14ac:dyDescent="0.3">
      <c r="A316">
        <v>309</v>
      </c>
      <c r="B316">
        <v>7</v>
      </c>
      <c r="C316" t="s">
        <v>28</v>
      </c>
      <c r="D316" t="s">
        <v>2923</v>
      </c>
      <c r="E316" t="s">
        <v>4597</v>
      </c>
      <c r="F316" t="s">
        <v>1600</v>
      </c>
      <c r="G316" s="56">
        <v>0.58587</v>
      </c>
      <c r="H316">
        <v>0</v>
      </c>
      <c r="I316">
        <v>0</v>
      </c>
      <c r="J316" s="12">
        <v>9</v>
      </c>
      <c r="K316" s="12">
        <v>6</v>
      </c>
      <c r="L316">
        <v>0</v>
      </c>
      <c r="M316">
        <v>0</v>
      </c>
      <c r="N316" s="12">
        <v>0</v>
      </c>
      <c r="O316" s="12">
        <v>11.74681673225675</v>
      </c>
      <c r="P316">
        <v>0</v>
      </c>
      <c r="Q316">
        <v>0</v>
      </c>
      <c r="R316" s="57">
        <v>1.2622358715584269E-5</v>
      </c>
      <c r="S316" s="57">
        <v>0</v>
      </c>
      <c r="T316" s="57">
        <v>0</v>
      </c>
      <c r="U316" s="57">
        <v>2.6668277087772765E-3</v>
      </c>
      <c r="V316" s="57">
        <v>2.6749147454978436E-3</v>
      </c>
      <c r="W316" s="57">
        <v>0</v>
      </c>
      <c r="X316" s="57">
        <v>0</v>
      </c>
      <c r="Y316" s="57">
        <v>0</v>
      </c>
      <c r="Z316" s="57">
        <v>4.4411295792984423E-6</v>
      </c>
      <c r="AA316" s="57">
        <v>0</v>
      </c>
      <c r="AB316" s="57">
        <v>0</v>
      </c>
      <c r="AC316" s="17">
        <v>4.8716417659727305E-4</v>
      </c>
      <c r="AD316" s="12">
        <v>309</v>
      </c>
      <c r="AE316" s="16">
        <v>8</v>
      </c>
      <c r="AF316" s="17">
        <v>0.96019507455604969</v>
      </c>
      <c r="AG316" t="str">
        <f>IF(AF316&lt;='CAV Tier 1 Analysis'!$A$5,"Tier 1", "Tier 2")</f>
        <v>Tier 2</v>
      </c>
      <c r="AH316" t="str">
        <f t="shared" si="10"/>
        <v>Kansas - Tier 2</v>
      </c>
      <c r="AI316" t="str">
        <f t="shared" si="11"/>
        <v>Mound Valley, City Of - Tier 2</v>
      </c>
    </row>
    <row r="317" spans="1:35" x14ac:dyDescent="0.3">
      <c r="A317">
        <v>310</v>
      </c>
      <c r="B317">
        <v>7</v>
      </c>
      <c r="C317" t="s">
        <v>28</v>
      </c>
      <c r="D317" t="s">
        <v>2914</v>
      </c>
      <c r="E317" t="s">
        <v>4587</v>
      </c>
      <c r="F317" t="s">
        <v>1602</v>
      </c>
      <c r="G317" s="56">
        <v>0.34736</v>
      </c>
      <c r="H317">
        <v>0</v>
      </c>
      <c r="I317">
        <v>0</v>
      </c>
      <c r="J317" s="12">
        <v>9</v>
      </c>
      <c r="K317" s="12">
        <v>6</v>
      </c>
      <c r="L317">
        <v>0</v>
      </c>
      <c r="M317">
        <v>0</v>
      </c>
      <c r="N317" s="12">
        <v>0</v>
      </c>
      <c r="O317" s="12">
        <v>6.7810087765676235</v>
      </c>
      <c r="P317">
        <v>0</v>
      </c>
      <c r="Q317">
        <v>0</v>
      </c>
      <c r="R317" s="57">
        <v>7.4837464342692943E-6</v>
      </c>
      <c r="S317" s="57">
        <v>0</v>
      </c>
      <c r="T317" s="57">
        <v>0</v>
      </c>
      <c r="U317" s="57">
        <v>2.6668277087772765E-3</v>
      </c>
      <c r="V317" s="57">
        <v>2.6749147454978436E-3</v>
      </c>
      <c r="W317" s="57">
        <v>0</v>
      </c>
      <c r="X317" s="57">
        <v>0</v>
      </c>
      <c r="Y317" s="57">
        <v>0</v>
      </c>
      <c r="Z317" s="57">
        <v>2.5637020940660562E-6</v>
      </c>
      <c r="AA317" s="57">
        <v>0</v>
      </c>
      <c r="AB317" s="57">
        <v>0</v>
      </c>
      <c r="AC317" s="17">
        <v>4.8652635480031411E-4</v>
      </c>
      <c r="AD317" s="12">
        <v>310</v>
      </c>
      <c r="AE317" s="16">
        <v>8</v>
      </c>
      <c r="AF317" s="17">
        <v>0.96068160091084998</v>
      </c>
      <c r="AG317" t="str">
        <f>IF(AF317&lt;='CAV Tier 1 Analysis'!$A$5,"Tier 1", "Tier 2")</f>
        <v>Tier 2</v>
      </c>
      <c r="AH317" t="str">
        <f t="shared" si="10"/>
        <v>Kansas - Tier 2</v>
      </c>
      <c r="AI317" t="str">
        <f t="shared" si="11"/>
        <v>Edna, City Of - Tier 2</v>
      </c>
    </row>
    <row r="318" spans="1:35" x14ac:dyDescent="0.3">
      <c r="A318">
        <v>311</v>
      </c>
      <c r="B318">
        <v>7</v>
      </c>
      <c r="C318" t="s">
        <v>28</v>
      </c>
      <c r="D318" t="s">
        <v>2885</v>
      </c>
      <c r="E318" t="s">
        <v>4550</v>
      </c>
      <c r="F318" t="s">
        <v>1416</v>
      </c>
      <c r="G318" s="56">
        <v>0.21718999999999999</v>
      </c>
      <c r="H318">
        <v>0</v>
      </c>
      <c r="I318">
        <v>0</v>
      </c>
      <c r="J318" s="12">
        <v>6</v>
      </c>
      <c r="K318" s="12">
        <v>8</v>
      </c>
      <c r="L318">
        <v>0</v>
      </c>
      <c r="M318">
        <v>0</v>
      </c>
      <c r="N318" s="12">
        <v>0</v>
      </c>
      <c r="O318" s="12">
        <v>1.194346495957904</v>
      </c>
      <c r="P318">
        <v>0</v>
      </c>
      <c r="Q318" s="12">
        <v>5.3155894117737024E-2</v>
      </c>
      <c r="R318" s="57">
        <v>4.6792805390918582E-6</v>
      </c>
      <c r="S318" s="57">
        <v>0</v>
      </c>
      <c r="T318" s="57">
        <v>0</v>
      </c>
      <c r="U318" s="57">
        <v>1.7778851391848508E-3</v>
      </c>
      <c r="V318" s="57">
        <v>3.5665529939971248E-3</v>
      </c>
      <c r="W318" s="57">
        <v>0</v>
      </c>
      <c r="X318" s="57">
        <v>0</v>
      </c>
      <c r="Y318" s="57">
        <v>0</v>
      </c>
      <c r="Z318" s="57">
        <v>4.5154765516726207E-7</v>
      </c>
      <c r="AA318" s="57">
        <v>0</v>
      </c>
      <c r="AB318" s="57">
        <v>2.1573842135641509E-7</v>
      </c>
      <c r="AC318" s="17">
        <v>4.8634406361796283E-4</v>
      </c>
      <c r="AD318" s="12">
        <v>311</v>
      </c>
      <c r="AE318" s="16">
        <v>8</v>
      </c>
      <c r="AF318" s="17">
        <v>0.96116794497446789</v>
      </c>
      <c r="AG318" t="str">
        <f>IF(AF318&lt;='CAV Tier 1 Analysis'!$A$5,"Tier 1", "Tier 2")</f>
        <v>Tier 2</v>
      </c>
      <c r="AH318" t="str">
        <f t="shared" si="10"/>
        <v>Kansas - Tier 2</v>
      </c>
      <c r="AI318" t="str">
        <f t="shared" si="11"/>
        <v>Kismet, City Of - Tier 2</v>
      </c>
    </row>
    <row r="319" spans="1:35" x14ac:dyDescent="0.3">
      <c r="A319">
        <v>312</v>
      </c>
      <c r="B319">
        <v>7</v>
      </c>
      <c r="C319" t="s">
        <v>28</v>
      </c>
      <c r="D319" t="s">
        <v>2877</v>
      </c>
      <c r="E319" t="s">
        <v>4541</v>
      </c>
      <c r="F319" t="s">
        <v>1247</v>
      </c>
      <c r="G319" s="56">
        <v>2.1443599999999998</v>
      </c>
      <c r="H319">
        <v>1</v>
      </c>
      <c r="I319">
        <v>0</v>
      </c>
      <c r="J319" s="12">
        <v>0</v>
      </c>
      <c r="K319" s="12">
        <v>10</v>
      </c>
      <c r="L319">
        <v>0</v>
      </c>
      <c r="M319">
        <v>0</v>
      </c>
      <c r="N319" s="12">
        <v>0</v>
      </c>
      <c r="O319" s="12">
        <v>677.81321061118388</v>
      </c>
      <c r="P319" s="12">
        <v>660.53572801695202</v>
      </c>
      <c r="Q319">
        <v>0</v>
      </c>
      <c r="R319" s="57">
        <v>4.6199465982812364E-5</v>
      </c>
      <c r="S319" s="57">
        <v>8.3920778784827123E-5</v>
      </c>
      <c r="T319" s="57">
        <v>0</v>
      </c>
      <c r="U319" s="57">
        <v>0</v>
      </c>
      <c r="V319" s="57">
        <v>4.458191242496406E-3</v>
      </c>
      <c r="W319" s="57">
        <v>0</v>
      </c>
      <c r="X319" s="57">
        <v>0</v>
      </c>
      <c r="Y319" s="57">
        <v>0</v>
      </c>
      <c r="Z319" s="57">
        <v>2.5626145086765607E-4</v>
      </c>
      <c r="AA319" s="57">
        <v>5.0063984988258313E-4</v>
      </c>
      <c r="AB319" s="57">
        <v>0</v>
      </c>
      <c r="AC319" s="17">
        <v>4.8592843527402592E-4</v>
      </c>
      <c r="AD319" s="12">
        <v>312</v>
      </c>
      <c r="AE319" s="16">
        <v>8</v>
      </c>
      <c r="AF319" s="17">
        <v>0.96165387340974195</v>
      </c>
      <c r="AG319" t="str">
        <f>IF(AF319&lt;='CAV Tier 1 Analysis'!$A$5,"Tier 1", "Tier 2")</f>
        <v>Tier 2</v>
      </c>
      <c r="AH319" t="str">
        <f t="shared" si="10"/>
        <v>Kansas - Tier 2</v>
      </c>
      <c r="AI319" t="str">
        <f t="shared" si="11"/>
        <v>Scott City, City Of - Tier 2</v>
      </c>
    </row>
    <row r="320" spans="1:35" x14ac:dyDescent="0.3">
      <c r="A320">
        <v>313</v>
      </c>
      <c r="B320">
        <v>7</v>
      </c>
      <c r="C320" t="s">
        <v>28</v>
      </c>
      <c r="D320" t="s">
        <v>2868</v>
      </c>
      <c r="E320" t="s">
        <v>4532</v>
      </c>
      <c r="F320" t="s">
        <v>1628</v>
      </c>
      <c r="G320" s="56">
        <v>0.99878</v>
      </c>
      <c r="H320">
        <v>5</v>
      </c>
      <c r="I320">
        <v>0</v>
      </c>
      <c r="J320" s="12">
        <v>5</v>
      </c>
      <c r="K320" s="12">
        <v>7</v>
      </c>
      <c r="L320">
        <v>0</v>
      </c>
      <c r="M320" s="12">
        <v>1</v>
      </c>
      <c r="N320" s="12">
        <v>0</v>
      </c>
      <c r="O320" s="12">
        <v>76.3112735046995</v>
      </c>
      <c r="P320" s="12">
        <v>70.032787827694833</v>
      </c>
      <c r="Q320">
        <v>0</v>
      </c>
      <c r="R320" s="57">
        <v>2.1518356355422289E-5</v>
      </c>
      <c r="S320" s="57">
        <v>4.1960389392413562E-4</v>
      </c>
      <c r="T320" s="57">
        <v>0</v>
      </c>
      <c r="U320" s="57">
        <v>1.481570949320709E-3</v>
      </c>
      <c r="V320" s="57">
        <v>3.1207338697474842E-3</v>
      </c>
      <c r="W320" s="57">
        <v>0</v>
      </c>
      <c r="X320" s="57">
        <v>1.8807713315565142E-4</v>
      </c>
      <c r="Y320" s="57">
        <v>0</v>
      </c>
      <c r="Z320" s="57">
        <v>2.8851071887842828E-5</v>
      </c>
      <c r="AA320" s="57">
        <v>5.3079951466328744E-5</v>
      </c>
      <c r="AB320" s="57">
        <v>0</v>
      </c>
      <c r="AC320" s="17">
        <v>4.830395659870522E-4</v>
      </c>
      <c r="AD320" s="12">
        <v>313</v>
      </c>
      <c r="AE320" s="16">
        <v>8</v>
      </c>
      <c r="AF320" s="17">
        <v>0.96213691297572901</v>
      </c>
      <c r="AG320" t="str">
        <f>IF(AF320&lt;='CAV Tier 1 Analysis'!$A$5,"Tier 1", "Tier 2")</f>
        <v>Tier 2</v>
      </c>
      <c r="AH320" t="str">
        <f t="shared" si="10"/>
        <v>Kansas - Tier 2</v>
      </c>
      <c r="AI320" t="str">
        <f t="shared" si="11"/>
        <v>La Crosse, City Of - Tier 2</v>
      </c>
    </row>
    <row r="321" spans="1:35" x14ac:dyDescent="0.3">
      <c r="A321">
        <v>314</v>
      </c>
      <c r="B321">
        <v>7</v>
      </c>
      <c r="C321" t="s">
        <v>28</v>
      </c>
      <c r="D321" t="s">
        <v>2467</v>
      </c>
      <c r="E321" t="s">
        <v>4582</v>
      </c>
      <c r="F321" t="s">
        <v>1496</v>
      </c>
      <c r="G321" s="56">
        <v>0.42168000000000005</v>
      </c>
      <c r="H321">
        <v>0</v>
      </c>
      <c r="I321">
        <v>0</v>
      </c>
      <c r="J321" s="12">
        <v>6.5</v>
      </c>
      <c r="K321" s="12">
        <v>7.5</v>
      </c>
      <c r="L321">
        <v>0</v>
      </c>
      <c r="M321">
        <v>0</v>
      </c>
      <c r="N321" s="12">
        <v>0</v>
      </c>
      <c r="O321" s="12">
        <v>3.269696720307707</v>
      </c>
      <c r="P321">
        <v>0</v>
      </c>
      <c r="Q321">
        <v>0</v>
      </c>
      <c r="R321" s="57">
        <v>9.084944139805033E-6</v>
      </c>
      <c r="S321" s="57">
        <v>0</v>
      </c>
      <c r="T321" s="57">
        <v>0</v>
      </c>
      <c r="U321" s="57">
        <v>1.9260422341169218E-3</v>
      </c>
      <c r="V321" s="57">
        <v>3.3436434318723043E-3</v>
      </c>
      <c r="W321" s="57">
        <v>0</v>
      </c>
      <c r="X321" s="57">
        <v>0</v>
      </c>
      <c r="Y321" s="57">
        <v>0</v>
      </c>
      <c r="Z321" s="57">
        <v>1.2361771832209321E-6</v>
      </c>
      <c r="AA321" s="57">
        <v>0</v>
      </c>
      <c r="AB321" s="57">
        <v>0</v>
      </c>
      <c r="AC321" s="17">
        <v>4.8000061702838657E-4</v>
      </c>
      <c r="AD321" s="12">
        <v>314</v>
      </c>
      <c r="AE321" s="16">
        <v>8</v>
      </c>
      <c r="AF321" s="17">
        <v>0.96261691359275736</v>
      </c>
      <c r="AG321" t="str">
        <f>IF(AF321&lt;='CAV Tier 1 Analysis'!$A$5,"Tier 1", "Tier 2")</f>
        <v>Tier 2</v>
      </c>
      <c r="AH321" t="str">
        <f t="shared" si="10"/>
        <v>Kansas - Tier 2</v>
      </c>
      <c r="AI321" t="str">
        <f t="shared" si="11"/>
        <v>Bronson, City Of - Tier 2</v>
      </c>
    </row>
    <row r="322" spans="1:35" x14ac:dyDescent="0.3">
      <c r="A322">
        <v>315</v>
      </c>
      <c r="B322">
        <v>7</v>
      </c>
      <c r="C322" t="s">
        <v>28</v>
      </c>
      <c r="D322" t="s">
        <v>2835</v>
      </c>
      <c r="E322" t="s">
        <v>4490</v>
      </c>
      <c r="F322" t="s">
        <v>1553</v>
      </c>
      <c r="G322" s="56">
        <v>1.8865799999999999</v>
      </c>
      <c r="H322">
        <v>4</v>
      </c>
      <c r="I322">
        <v>0</v>
      </c>
      <c r="J322" s="12">
        <v>1</v>
      </c>
      <c r="K322" s="12">
        <v>8</v>
      </c>
      <c r="L322">
        <v>0</v>
      </c>
      <c r="M322">
        <v>0</v>
      </c>
      <c r="N322" s="12">
        <v>0</v>
      </c>
      <c r="O322" s="12">
        <v>895.55571281127584</v>
      </c>
      <c r="P322" s="12">
        <v>881.23864236564089</v>
      </c>
      <c r="Q322">
        <v>0</v>
      </c>
      <c r="R322" s="57">
        <v>4.0645688472949577E-5</v>
      </c>
      <c r="S322" s="57">
        <v>3.3568311513930849E-4</v>
      </c>
      <c r="T322" s="57">
        <v>0</v>
      </c>
      <c r="U322" s="57">
        <v>2.9631418986414182E-4</v>
      </c>
      <c r="V322" s="57">
        <v>3.5665529939971248E-3</v>
      </c>
      <c r="W322" s="57">
        <v>0</v>
      </c>
      <c r="X322" s="57">
        <v>0</v>
      </c>
      <c r="Y322" s="57">
        <v>0</v>
      </c>
      <c r="Z322" s="57">
        <v>3.3858355473906842E-4</v>
      </c>
      <c r="AA322" s="57">
        <v>6.6791721160818613E-4</v>
      </c>
      <c r="AB322" s="57">
        <v>0</v>
      </c>
      <c r="AC322" s="17">
        <v>4.768815230746163E-4</v>
      </c>
      <c r="AD322" s="12">
        <v>315</v>
      </c>
      <c r="AE322" s="16">
        <v>8</v>
      </c>
      <c r="AF322" s="17">
        <v>0.96309379511583193</v>
      </c>
      <c r="AG322" t="str">
        <f>IF(AF322&lt;='CAV Tier 1 Analysis'!$A$5,"Tier 1", "Tier 2")</f>
        <v>Tier 2</v>
      </c>
      <c r="AH322" t="str">
        <f t="shared" si="10"/>
        <v>Kansas - Tier 2</v>
      </c>
      <c r="AI322" t="str">
        <f t="shared" si="11"/>
        <v>Norton, City Of - Tier 2</v>
      </c>
    </row>
    <row r="323" spans="1:35" x14ac:dyDescent="0.3">
      <c r="A323">
        <v>316</v>
      </c>
      <c r="B323">
        <v>7</v>
      </c>
      <c r="C323" t="s">
        <v>28</v>
      </c>
      <c r="D323" t="s">
        <v>2889</v>
      </c>
      <c r="E323" t="s">
        <v>4556</v>
      </c>
      <c r="F323" t="s">
        <v>1781</v>
      </c>
      <c r="G323" s="56">
        <v>9.3619999999999995E-2</v>
      </c>
      <c r="H323">
        <v>1</v>
      </c>
      <c r="I323">
        <v>0</v>
      </c>
      <c r="J323" s="12">
        <v>11</v>
      </c>
      <c r="K323" s="12">
        <v>4</v>
      </c>
      <c r="L323">
        <v>0</v>
      </c>
      <c r="M323" s="12">
        <v>0.57274086733603935</v>
      </c>
      <c r="N323" s="12">
        <v>0.3739779642101832</v>
      </c>
      <c r="O323" s="12">
        <v>2.6349238498829295</v>
      </c>
      <c r="P323">
        <v>0</v>
      </c>
      <c r="Q323">
        <v>0</v>
      </c>
      <c r="R323" s="57">
        <v>2.0170092733080701E-6</v>
      </c>
      <c r="S323" s="57">
        <v>8.3920778784827123E-5</v>
      </c>
      <c r="T323" s="57">
        <v>0</v>
      </c>
      <c r="U323" s="57">
        <v>3.2594560885055601E-3</v>
      </c>
      <c r="V323" s="57">
        <v>1.7832764969985624E-3</v>
      </c>
      <c r="W323" s="57">
        <v>0</v>
      </c>
      <c r="X323" s="57">
        <v>1.0771946036964356E-4</v>
      </c>
      <c r="Y323" s="57">
        <v>4.9398726886412183E-6</v>
      </c>
      <c r="Z323" s="57">
        <v>9.9618803252290635E-7</v>
      </c>
      <c r="AA323" s="57">
        <v>0</v>
      </c>
      <c r="AB323" s="57">
        <v>0</v>
      </c>
      <c r="AC323" s="17">
        <v>4.765750813320969E-4</v>
      </c>
      <c r="AD323" s="12">
        <v>316</v>
      </c>
      <c r="AE323" s="16">
        <v>8</v>
      </c>
      <c r="AF323" s="17">
        <v>0.96357037019716407</v>
      </c>
      <c r="AG323" t="str">
        <f>IF(AF323&lt;='CAV Tier 1 Analysis'!$A$5,"Tier 1", "Tier 2")</f>
        <v>Tier 2</v>
      </c>
      <c r="AH323" t="str">
        <f t="shared" si="10"/>
        <v>Kansas - Tier 2</v>
      </c>
      <c r="AI323" t="str">
        <f t="shared" si="11"/>
        <v>Willard, City Of - Tier 2</v>
      </c>
    </row>
    <row r="324" spans="1:35" x14ac:dyDescent="0.3">
      <c r="A324">
        <v>317</v>
      </c>
      <c r="B324">
        <v>7</v>
      </c>
      <c r="C324" t="s">
        <v>28</v>
      </c>
      <c r="D324" t="s">
        <v>2947</v>
      </c>
      <c r="E324" t="s">
        <v>4629</v>
      </c>
      <c r="F324" t="s">
        <v>1919</v>
      </c>
      <c r="G324" s="56">
        <v>2.4503699999999999</v>
      </c>
      <c r="H324">
        <v>3</v>
      </c>
      <c r="I324">
        <v>0</v>
      </c>
      <c r="J324" s="12">
        <v>11</v>
      </c>
      <c r="K324" s="12">
        <v>1</v>
      </c>
      <c r="L324">
        <v>0</v>
      </c>
      <c r="M324">
        <v>0</v>
      </c>
      <c r="N324" s="12">
        <v>1.174173547866608</v>
      </c>
      <c r="O324" s="12">
        <v>785.27275303236024</v>
      </c>
      <c r="P324">
        <v>0</v>
      </c>
      <c r="Q324" s="12">
        <v>224.87564575958197</v>
      </c>
      <c r="R324" s="57">
        <v>5.279234151928964E-5</v>
      </c>
      <c r="S324" s="57">
        <v>2.5176233635448137E-4</v>
      </c>
      <c r="T324" s="57">
        <v>0</v>
      </c>
      <c r="U324" s="57">
        <v>3.2594560885055601E-3</v>
      </c>
      <c r="V324" s="57">
        <v>4.458191242496406E-4</v>
      </c>
      <c r="W324" s="57">
        <v>0</v>
      </c>
      <c r="X324" s="57">
        <v>0</v>
      </c>
      <c r="Y324" s="57">
        <v>1.5509651358953736E-5</v>
      </c>
      <c r="Z324" s="57">
        <v>2.9688877683197937E-4</v>
      </c>
      <c r="AA324" s="57">
        <v>0</v>
      </c>
      <c r="AB324" s="57">
        <v>9.1267991297861372E-4</v>
      </c>
      <c r="AC324" s="17">
        <v>4.7590074834531982E-4</v>
      </c>
      <c r="AD324" s="12">
        <v>317</v>
      </c>
      <c r="AE324" s="16">
        <v>8</v>
      </c>
      <c r="AF324" s="17">
        <v>0.96404627094550943</v>
      </c>
      <c r="AG324" t="str">
        <f>IF(AF324&lt;='CAV Tier 1 Analysis'!$A$5,"Tier 1", "Tier 2")</f>
        <v>Tier 2</v>
      </c>
      <c r="AH324" t="str">
        <f t="shared" si="10"/>
        <v>Kansas - Tier 2</v>
      </c>
      <c r="AI324" t="str">
        <f t="shared" si="11"/>
        <v>Goddard, City Of - Tier 2</v>
      </c>
    </row>
    <row r="325" spans="1:35" x14ac:dyDescent="0.3">
      <c r="A325">
        <v>318</v>
      </c>
      <c r="B325">
        <v>7</v>
      </c>
      <c r="C325" t="s">
        <v>28</v>
      </c>
      <c r="D325" t="s">
        <v>2728</v>
      </c>
      <c r="E325" t="s">
        <v>4343</v>
      </c>
      <c r="F325" t="s">
        <v>1609</v>
      </c>
      <c r="G325" s="56">
        <v>0.31374000000000002</v>
      </c>
      <c r="H325">
        <v>9</v>
      </c>
      <c r="I325">
        <v>0</v>
      </c>
      <c r="J325" s="12">
        <v>3</v>
      </c>
      <c r="K325" s="12">
        <v>8</v>
      </c>
      <c r="L325">
        <v>0</v>
      </c>
      <c r="M325">
        <v>0</v>
      </c>
      <c r="N325" s="12">
        <v>0</v>
      </c>
      <c r="O325" s="12">
        <v>1.378908683336701</v>
      </c>
      <c r="P325">
        <v>0</v>
      </c>
      <c r="Q325">
        <v>0</v>
      </c>
      <c r="R325" s="57">
        <v>6.7594156099943822E-6</v>
      </c>
      <c r="S325" s="57">
        <v>7.5528700906344411E-4</v>
      </c>
      <c r="T325" s="57">
        <v>0</v>
      </c>
      <c r="U325" s="57">
        <v>8.889425695924254E-4</v>
      </c>
      <c r="V325" s="57">
        <v>3.5665529939971248E-3</v>
      </c>
      <c r="W325" s="57">
        <v>0</v>
      </c>
      <c r="X325" s="57">
        <v>0</v>
      </c>
      <c r="Y325" s="57">
        <v>0</v>
      </c>
      <c r="Z325" s="57">
        <v>5.2132524753721867E-7</v>
      </c>
      <c r="AA325" s="57">
        <v>0</v>
      </c>
      <c r="AB325" s="57">
        <v>0</v>
      </c>
      <c r="AC325" s="17">
        <v>4.7436939213732054E-4</v>
      </c>
      <c r="AD325" s="12">
        <v>318</v>
      </c>
      <c r="AE325" s="16">
        <v>8</v>
      </c>
      <c r="AF325" s="17">
        <v>0.96452064033764673</v>
      </c>
      <c r="AG325" t="str">
        <f>IF(AF325&lt;='CAV Tier 1 Analysis'!$A$5,"Tier 1", "Tier 2")</f>
        <v>Tier 2</v>
      </c>
      <c r="AH325" t="str">
        <f t="shared" si="10"/>
        <v>Kansas - Tier 2</v>
      </c>
      <c r="AI325" t="str">
        <f t="shared" si="11"/>
        <v>Glasco, City Of - Tier 2</v>
      </c>
    </row>
    <row r="326" spans="1:35" x14ac:dyDescent="0.3">
      <c r="A326">
        <v>319</v>
      </c>
      <c r="B326">
        <v>7</v>
      </c>
      <c r="C326" t="s">
        <v>28</v>
      </c>
      <c r="D326" t="s">
        <v>2544</v>
      </c>
      <c r="E326" t="s">
        <v>4626</v>
      </c>
      <c r="F326" t="s">
        <v>1785</v>
      </c>
      <c r="G326" s="56">
        <v>0.46988000000000002</v>
      </c>
      <c r="H326">
        <v>7</v>
      </c>
      <c r="I326">
        <v>0</v>
      </c>
      <c r="J326" s="12">
        <v>8</v>
      </c>
      <c r="K326" s="12">
        <v>5</v>
      </c>
      <c r="L326">
        <v>0</v>
      </c>
      <c r="M326">
        <v>0</v>
      </c>
      <c r="N326" s="12">
        <v>0.51344933484972521</v>
      </c>
      <c r="O326" s="12">
        <v>18.782040386902224</v>
      </c>
      <c r="P326" s="12">
        <v>4.7763107322154212</v>
      </c>
      <c r="Q326" s="12">
        <v>0.12184826942383253</v>
      </c>
      <c r="R326" s="57">
        <v>1.0123395827195002E-5</v>
      </c>
      <c r="S326" s="57">
        <v>5.8744545149378986E-4</v>
      </c>
      <c r="T326" s="57">
        <v>0</v>
      </c>
      <c r="U326" s="57">
        <v>2.3705135189131346E-3</v>
      </c>
      <c r="V326" s="57">
        <v>2.229095621248203E-3</v>
      </c>
      <c r="W326" s="57">
        <v>0</v>
      </c>
      <c r="X326" s="57">
        <v>0</v>
      </c>
      <c r="Y326" s="57">
        <v>6.7821491878052569E-6</v>
      </c>
      <c r="Z326" s="57">
        <v>7.1009429212252957E-6</v>
      </c>
      <c r="AA326" s="57">
        <v>3.6201092333759892E-6</v>
      </c>
      <c r="AB326" s="57">
        <v>4.9453317880955794E-7</v>
      </c>
      <c r="AC326" s="17">
        <v>4.7410688381850348E-4</v>
      </c>
      <c r="AD326" s="12">
        <v>319</v>
      </c>
      <c r="AE326" s="16">
        <v>8</v>
      </c>
      <c r="AF326" s="17">
        <v>0.96499474722146528</v>
      </c>
      <c r="AG326" t="str">
        <f>IF(AF326&lt;='CAV Tier 1 Analysis'!$A$5,"Tier 1", "Tier 2")</f>
        <v>Tier 2</v>
      </c>
      <c r="AH326" t="str">
        <f t="shared" si="10"/>
        <v>Kansas - Tier 2</v>
      </c>
      <c r="AI326" t="str">
        <f t="shared" si="11"/>
        <v>Galva, City Of - Tier 2</v>
      </c>
    </row>
    <row r="327" spans="1:35" x14ac:dyDescent="0.3">
      <c r="A327">
        <v>320</v>
      </c>
      <c r="B327">
        <v>7</v>
      </c>
      <c r="C327" t="s">
        <v>28</v>
      </c>
      <c r="D327" t="s">
        <v>2856</v>
      </c>
      <c r="E327" t="s">
        <v>4515</v>
      </c>
      <c r="F327" t="s">
        <v>1821</v>
      </c>
      <c r="G327" s="56">
        <v>0.31941999999999998</v>
      </c>
      <c r="H327">
        <v>5</v>
      </c>
      <c r="I327">
        <v>0</v>
      </c>
      <c r="J327" s="12">
        <v>10</v>
      </c>
      <c r="K327" s="12">
        <v>4</v>
      </c>
      <c r="L327">
        <v>0</v>
      </c>
      <c r="M327">
        <v>0</v>
      </c>
      <c r="N327" s="12">
        <v>2.5464500348274024</v>
      </c>
      <c r="O327" s="12">
        <v>15.263943109844009</v>
      </c>
      <c r="P327">
        <v>0</v>
      </c>
      <c r="Q327">
        <v>0</v>
      </c>
      <c r="R327" s="57">
        <v>6.8817891698361866E-6</v>
      </c>
      <c r="S327" s="57">
        <v>4.1960389392413562E-4</v>
      </c>
      <c r="T327" s="57">
        <v>0</v>
      </c>
      <c r="U327" s="57">
        <v>2.9631418986414181E-3</v>
      </c>
      <c r="V327" s="57">
        <v>1.7832764969985624E-3</v>
      </c>
      <c r="W327" s="57">
        <v>0</v>
      </c>
      <c r="X327" s="57">
        <v>0</v>
      </c>
      <c r="Y327" s="57">
        <v>3.3636043253510075E-5</v>
      </c>
      <c r="Z327" s="57">
        <v>5.7708527158432575E-6</v>
      </c>
      <c r="AA327" s="57">
        <v>0</v>
      </c>
      <c r="AB327" s="57">
        <v>0</v>
      </c>
      <c r="AC327" s="17">
        <v>4.738464522457551E-4</v>
      </c>
      <c r="AD327" s="12">
        <v>320</v>
      </c>
      <c r="AE327" s="16">
        <v>8</v>
      </c>
      <c r="AF327" s="17">
        <v>0.96546859367371107</v>
      </c>
      <c r="AG327" t="str">
        <f>IF(AF327&lt;='CAV Tier 1 Analysis'!$A$5,"Tier 1", "Tier 2")</f>
        <v>Tier 2</v>
      </c>
      <c r="AH327" t="str">
        <f t="shared" si="10"/>
        <v>Kansas - Tier 2</v>
      </c>
      <c r="AI327" t="str">
        <f t="shared" si="11"/>
        <v>Willowbrook, City Of - Tier 2</v>
      </c>
    </row>
    <row r="328" spans="1:35" x14ac:dyDescent="0.3">
      <c r="A328">
        <v>321</v>
      </c>
      <c r="B328">
        <v>7</v>
      </c>
      <c r="C328" t="s">
        <v>28</v>
      </c>
      <c r="D328" t="s">
        <v>2974</v>
      </c>
      <c r="E328" t="s">
        <v>4660</v>
      </c>
      <c r="F328" t="s">
        <v>1604</v>
      </c>
      <c r="G328" s="56">
        <v>0.94934000000000007</v>
      </c>
      <c r="H328">
        <v>3</v>
      </c>
      <c r="I328">
        <v>0</v>
      </c>
      <c r="J328" s="12">
        <v>6</v>
      </c>
      <c r="K328" s="12">
        <v>7</v>
      </c>
      <c r="L328">
        <v>0</v>
      </c>
      <c r="M328">
        <v>0</v>
      </c>
      <c r="N328" s="12">
        <v>0</v>
      </c>
      <c r="O328" s="12">
        <v>21.701775370891362</v>
      </c>
      <c r="P328" s="12">
        <v>18.631580360340237</v>
      </c>
      <c r="Q328" s="12">
        <v>1.6831370033037309</v>
      </c>
      <c r="R328" s="57">
        <v>2.0453189313418968E-5</v>
      </c>
      <c r="S328" s="57">
        <v>2.5176233635448137E-4</v>
      </c>
      <c r="T328" s="57">
        <v>0</v>
      </c>
      <c r="U328" s="57">
        <v>1.7778851391848508E-3</v>
      </c>
      <c r="V328" s="57">
        <v>3.1207338697474842E-3</v>
      </c>
      <c r="W328" s="57">
        <v>0</v>
      </c>
      <c r="X328" s="57">
        <v>0</v>
      </c>
      <c r="Y328" s="57">
        <v>0</v>
      </c>
      <c r="Z328" s="57">
        <v>8.2048097556758117E-6</v>
      </c>
      <c r="AA328" s="57">
        <v>1.4121433858967025E-5</v>
      </c>
      <c r="AB328" s="57">
        <v>6.831176975690253E-6</v>
      </c>
      <c r="AC328" s="17">
        <v>4.7272654138096065E-4</v>
      </c>
      <c r="AD328" s="12">
        <v>321</v>
      </c>
      <c r="AE328" s="16">
        <v>8</v>
      </c>
      <c r="AF328" s="17">
        <v>0.96594132021509205</v>
      </c>
      <c r="AG328" t="str">
        <f>IF(AF328&lt;='CAV Tier 1 Analysis'!$A$5,"Tier 1", "Tier 2")</f>
        <v>Tier 2</v>
      </c>
      <c r="AH328" t="str">
        <f t="shared" ref="AH328:AH391" si="12">C328&amp;" - "&amp;AG328</f>
        <v>Kansas - Tier 2</v>
      </c>
      <c r="AI328" t="str">
        <f t="shared" ref="AI328:AI391" si="13">D328&amp;" - "&amp;AG328</f>
        <v>Protection, City Of - Tier 2</v>
      </c>
    </row>
    <row r="329" spans="1:35" x14ac:dyDescent="0.3">
      <c r="A329">
        <v>322</v>
      </c>
      <c r="B329">
        <v>7</v>
      </c>
      <c r="C329" t="s">
        <v>28</v>
      </c>
      <c r="D329" t="s">
        <v>2824</v>
      </c>
      <c r="E329" t="s">
        <v>4477</v>
      </c>
      <c r="F329" t="s">
        <v>1862</v>
      </c>
      <c r="G329" s="56">
        <v>1.16225</v>
      </c>
      <c r="H329">
        <v>6</v>
      </c>
      <c r="I329">
        <v>0</v>
      </c>
      <c r="J329" s="12">
        <v>7</v>
      </c>
      <c r="K329" s="12">
        <v>4</v>
      </c>
      <c r="L329">
        <v>0</v>
      </c>
      <c r="M329" s="12">
        <v>3</v>
      </c>
      <c r="N329" s="12">
        <v>0</v>
      </c>
      <c r="O329" s="12">
        <v>161.71770068785904</v>
      </c>
      <c r="P329" s="12">
        <v>86.280137623135701</v>
      </c>
      <c r="Q329" s="12">
        <v>22.871665962580892</v>
      </c>
      <c r="R329" s="57">
        <v>2.5040258789813127E-5</v>
      </c>
      <c r="S329" s="57">
        <v>5.0352467270896274E-4</v>
      </c>
      <c r="T329" s="57">
        <v>0</v>
      </c>
      <c r="U329" s="57">
        <v>2.0741993290489926E-3</v>
      </c>
      <c r="V329" s="57">
        <v>1.7832764969985624E-3</v>
      </c>
      <c r="W329" s="57">
        <v>0</v>
      </c>
      <c r="X329" s="57">
        <v>5.6423139946695431E-4</v>
      </c>
      <c r="Y329" s="57">
        <v>0</v>
      </c>
      <c r="Z329" s="57">
        <v>6.1140756716564817E-5</v>
      </c>
      <c r="AA329" s="57">
        <v>6.5394305433220563E-5</v>
      </c>
      <c r="AB329" s="57">
        <v>9.2826904531589477E-5</v>
      </c>
      <c r="AC329" s="17">
        <v>4.6996673851769626E-4</v>
      </c>
      <c r="AD329" s="12">
        <v>322</v>
      </c>
      <c r="AE329" s="16">
        <v>8</v>
      </c>
      <c r="AF329" s="17">
        <v>0.96641128695360978</v>
      </c>
      <c r="AG329" t="str">
        <f>IF(AF329&lt;='CAV Tier 1 Analysis'!$A$5,"Tier 1", "Tier 2")</f>
        <v>Tier 2</v>
      </c>
      <c r="AH329" t="str">
        <f t="shared" si="12"/>
        <v>Kansas - Tier 2</v>
      </c>
      <c r="AI329" t="str">
        <f t="shared" si="13"/>
        <v>Caney, City Of - Tier 2</v>
      </c>
    </row>
    <row r="330" spans="1:35" x14ac:dyDescent="0.3">
      <c r="A330">
        <v>323</v>
      </c>
      <c r="B330">
        <v>7</v>
      </c>
      <c r="C330" t="s">
        <v>28</v>
      </c>
      <c r="D330" t="s">
        <v>2144</v>
      </c>
      <c r="E330" t="s">
        <v>4606</v>
      </c>
      <c r="F330" t="s">
        <v>1819</v>
      </c>
      <c r="G330" s="56">
        <v>1.2155</v>
      </c>
      <c r="H330">
        <v>4</v>
      </c>
      <c r="I330">
        <v>0</v>
      </c>
      <c r="J330" s="12">
        <v>10</v>
      </c>
      <c r="K330" s="12">
        <v>4</v>
      </c>
      <c r="L330">
        <v>0</v>
      </c>
      <c r="M330">
        <v>0</v>
      </c>
      <c r="N330" s="12">
        <v>2.9663979453520719</v>
      </c>
      <c r="O330" s="12">
        <v>15.162934803656782</v>
      </c>
      <c r="P330">
        <v>0</v>
      </c>
      <c r="Q330">
        <v>0</v>
      </c>
      <c r="R330" s="57">
        <v>2.6187510913330054E-5</v>
      </c>
      <c r="S330" s="57">
        <v>3.3568311513930849E-4</v>
      </c>
      <c r="T330" s="57">
        <v>0</v>
      </c>
      <c r="U330" s="57">
        <v>2.9631418986414181E-3</v>
      </c>
      <c r="V330" s="57">
        <v>1.7832764969985624E-3</v>
      </c>
      <c r="W330" s="57">
        <v>0</v>
      </c>
      <c r="X330" s="57">
        <v>0</v>
      </c>
      <c r="Y330" s="57">
        <v>3.9183132687599983E-5</v>
      </c>
      <c r="Z330" s="57">
        <v>5.7326644145708706E-6</v>
      </c>
      <c r="AA330" s="57">
        <v>0</v>
      </c>
      <c r="AB330" s="57">
        <v>0</v>
      </c>
      <c r="AC330" s="17">
        <v>4.6847316534498088E-4</v>
      </c>
      <c r="AD330" s="12">
        <v>323</v>
      </c>
      <c r="AE330" s="16">
        <v>8</v>
      </c>
      <c r="AF330" s="17">
        <v>0.96687976011895471</v>
      </c>
      <c r="AG330" t="str">
        <f>IF(AF330&lt;='CAV Tier 1 Analysis'!$A$5,"Tier 1", "Tier 2")</f>
        <v>Tier 2</v>
      </c>
      <c r="AH330" t="str">
        <f t="shared" si="12"/>
        <v>Kansas - Tier 2</v>
      </c>
      <c r="AI330" t="str">
        <f t="shared" si="13"/>
        <v>Arlington, City Of - Tier 2</v>
      </c>
    </row>
    <row r="331" spans="1:35" x14ac:dyDescent="0.3">
      <c r="A331">
        <v>324</v>
      </c>
      <c r="B331">
        <v>7</v>
      </c>
      <c r="C331" t="s">
        <v>28</v>
      </c>
      <c r="D331" t="s">
        <v>2849</v>
      </c>
      <c r="E331" t="s">
        <v>4507</v>
      </c>
      <c r="F331" t="s">
        <v>1807</v>
      </c>
      <c r="G331" s="56">
        <v>0.45839000000000002</v>
      </c>
      <c r="H331">
        <v>6</v>
      </c>
      <c r="I331">
        <v>0</v>
      </c>
      <c r="J331" s="12">
        <v>7</v>
      </c>
      <c r="K331" s="12">
        <v>5</v>
      </c>
      <c r="L331">
        <v>0</v>
      </c>
      <c r="M331" s="12">
        <v>0.8254761229520714</v>
      </c>
      <c r="N331" s="12">
        <v>4.859424582775274</v>
      </c>
      <c r="O331" s="12">
        <v>62.693345522649345</v>
      </c>
      <c r="P331" s="12">
        <v>54.832529779488482</v>
      </c>
      <c r="Q331" s="12">
        <v>10.673917827708287</v>
      </c>
      <c r="R331" s="57">
        <v>9.8758479042051536E-6</v>
      </c>
      <c r="S331" s="57">
        <v>5.0352467270896274E-4</v>
      </c>
      <c r="T331" s="57">
        <v>0</v>
      </c>
      <c r="U331" s="57">
        <v>2.0741993290489926E-3</v>
      </c>
      <c r="V331" s="57">
        <v>2.229095621248203E-3</v>
      </c>
      <c r="W331" s="57">
        <v>0</v>
      </c>
      <c r="X331" s="57">
        <v>1.552531826932676E-4</v>
      </c>
      <c r="Y331" s="57">
        <v>6.4188110199648183E-5</v>
      </c>
      <c r="Z331" s="57">
        <v>2.3702529593506724E-5</v>
      </c>
      <c r="AA331" s="57">
        <v>4.1559219756211085E-5</v>
      </c>
      <c r="AB331" s="57">
        <v>4.3321144720797636E-5</v>
      </c>
      <c r="AC331" s="17">
        <v>4.6770178707943586E-4</v>
      </c>
      <c r="AD331" s="12">
        <v>324</v>
      </c>
      <c r="AE331" s="16">
        <v>8</v>
      </c>
      <c r="AF331" s="17">
        <v>0.96734746190603416</v>
      </c>
      <c r="AG331" t="str">
        <f>IF(AF331&lt;='CAV Tier 1 Analysis'!$A$5,"Tier 1", "Tier 2")</f>
        <v>Tier 2</v>
      </c>
      <c r="AH331" t="str">
        <f t="shared" si="12"/>
        <v>Kansas - Tier 2</v>
      </c>
      <c r="AI331" t="str">
        <f t="shared" si="13"/>
        <v>St. George, City Of - Tier 2</v>
      </c>
    </row>
    <row r="332" spans="1:35" x14ac:dyDescent="0.3">
      <c r="A332">
        <v>325</v>
      </c>
      <c r="B332">
        <v>7</v>
      </c>
      <c r="C332" t="s">
        <v>28</v>
      </c>
      <c r="D332" t="s">
        <v>2823</v>
      </c>
      <c r="E332" t="s">
        <v>4476</v>
      </c>
      <c r="F332" t="s">
        <v>1508</v>
      </c>
      <c r="G332" s="56">
        <v>0.18351999999999999</v>
      </c>
      <c r="H332">
        <v>1</v>
      </c>
      <c r="I332">
        <v>0</v>
      </c>
      <c r="J332" s="12">
        <v>5</v>
      </c>
      <c r="K332" s="12">
        <v>8</v>
      </c>
      <c r="L332">
        <v>0</v>
      </c>
      <c r="M332">
        <v>0</v>
      </c>
      <c r="N332" s="12">
        <v>0</v>
      </c>
      <c r="O332" s="12">
        <v>0.39270609701477655</v>
      </c>
      <c r="P332">
        <v>0</v>
      </c>
      <c r="Q332">
        <v>0</v>
      </c>
      <c r="R332" s="57">
        <v>3.9538724827760849E-6</v>
      </c>
      <c r="S332" s="57">
        <v>8.3920778784827123E-5</v>
      </c>
      <c r="T332" s="57">
        <v>0</v>
      </c>
      <c r="U332" s="57">
        <v>1.481570949320709E-3</v>
      </c>
      <c r="V332" s="57">
        <v>3.5665529939971248E-3</v>
      </c>
      <c r="W332" s="57">
        <v>0</v>
      </c>
      <c r="X332" s="57">
        <v>0</v>
      </c>
      <c r="Y332" s="57">
        <v>0</v>
      </c>
      <c r="Z332" s="57">
        <v>1.4847074770767336E-7</v>
      </c>
      <c r="AA332" s="57">
        <v>0</v>
      </c>
      <c r="AB332" s="57">
        <v>0</v>
      </c>
      <c r="AC332" s="17">
        <v>4.6692246048483135E-4</v>
      </c>
      <c r="AD332" s="12">
        <v>325</v>
      </c>
      <c r="AE332" s="16">
        <v>9</v>
      </c>
      <c r="AF332" s="17">
        <v>0.96781438436651901</v>
      </c>
      <c r="AG332" t="str">
        <f>IF(AF332&lt;='CAV Tier 1 Analysis'!$A$5,"Tier 1", "Tier 2")</f>
        <v>Tier 2</v>
      </c>
      <c r="AH332" t="str">
        <f t="shared" si="12"/>
        <v>Kansas - Tier 2</v>
      </c>
      <c r="AI332" t="str">
        <f t="shared" si="13"/>
        <v>Hunter, City Of - Tier 2</v>
      </c>
    </row>
    <row r="333" spans="1:35" x14ac:dyDescent="0.3">
      <c r="A333">
        <v>326</v>
      </c>
      <c r="B333">
        <v>7</v>
      </c>
      <c r="C333" t="s">
        <v>28</v>
      </c>
      <c r="D333" t="s">
        <v>2935</v>
      </c>
      <c r="E333" t="s">
        <v>4612</v>
      </c>
      <c r="F333" t="s">
        <v>1823</v>
      </c>
      <c r="G333" s="56">
        <v>0.58257000000000003</v>
      </c>
      <c r="H333">
        <v>4</v>
      </c>
      <c r="I333">
        <v>0</v>
      </c>
      <c r="J333" s="12">
        <v>10</v>
      </c>
      <c r="K333" s="12">
        <v>4</v>
      </c>
      <c r="L333">
        <v>0</v>
      </c>
      <c r="M333">
        <v>0</v>
      </c>
      <c r="N333" s="12">
        <v>0.14251653564585945</v>
      </c>
      <c r="O333" s="12">
        <v>46.075708977509308</v>
      </c>
      <c r="P333" s="12">
        <v>16.300533757922462</v>
      </c>
      <c r="Q333">
        <v>0</v>
      </c>
      <c r="R333" s="57">
        <v>1.2551261400887446E-5</v>
      </c>
      <c r="S333" s="57">
        <v>3.3568311513930849E-4</v>
      </c>
      <c r="T333" s="57">
        <v>0</v>
      </c>
      <c r="U333" s="57">
        <v>2.9631418986414181E-3</v>
      </c>
      <c r="V333" s="57">
        <v>1.7832764969985624E-3</v>
      </c>
      <c r="W333" s="57">
        <v>0</v>
      </c>
      <c r="X333" s="57">
        <v>0</v>
      </c>
      <c r="Y333" s="57">
        <v>1.8825000654880133E-6</v>
      </c>
      <c r="Z333" s="57">
        <v>1.7419884781657869E-5</v>
      </c>
      <c r="AA333" s="57">
        <v>1.2354663688022101E-5</v>
      </c>
      <c r="AB333" s="57">
        <v>0</v>
      </c>
      <c r="AC333" s="17">
        <v>4.6602816551957678E-4</v>
      </c>
      <c r="AD333" s="12">
        <v>326</v>
      </c>
      <c r="AE333" s="16">
        <v>9</v>
      </c>
      <c r="AF333" s="17">
        <v>0.96828041253203856</v>
      </c>
      <c r="AG333" t="str">
        <f>IF(AF333&lt;='CAV Tier 1 Analysis'!$A$5,"Tier 1", "Tier 2")</f>
        <v>Tier 2</v>
      </c>
      <c r="AH333" t="str">
        <f t="shared" si="12"/>
        <v>Kansas - Tier 2</v>
      </c>
      <c r="AI333" t="str">
        <f t="shared" si="13"/>
        <v>Buhler, City Of - Tier 2</v>
      </c>
    </row>
    <row r="334" spans="1:35" x14ac:dyDescent="0.3">
      <c r="A334">
        <v>327</v>
      </c>
      <c r="B334">
        <v>7</v>
      </c>
      <c r="C334" t="s">
        <v>28</v>
      </c>
      <c r="D334" t="s">
        <v>2702</v>
      </c>
      <c r="E334" t="s">
        <v>4304</v>
      </c>
      <c r="F334" t="s">
        <v>1495</v>
      </c>
      <c r="G334" s="56">
        <v>0.75100999999999996</v>
      </c>
      <c r="H334">
        <v>0</v>
      </c>
      <c r="I334">
        <v>0</v>
      </c>
      <c r="J334" s="12">
        <v>5</v>
      </c>
      <c r="K334" s="12">
        <v>8</v>
      </c>
      <c r="L334">
        <v>0</v>
      </c>
      <c r="M334">
        <v>0</v>
      </c>
      <c r="N334" s="12">
        <v>0</v>
      </c>
      <c r="O334" s="12">
        <v>61.058737698791681</v>
      </c>
      <c r="P334" s="12">
        <v>37.784173516164422</v>
      </c>
      <c r="Q334">
        <v>0</v>
      </c>
      <c r="R334" s="57">
        <v>1.6180240700139861E-5</v>
      </c>
      <c r="S334" s="57">
        <v>0</v>
      </c>
      <c r="T334" s="57">
        <v>0</v>
      </c>
      <c r="U334" s="57">
        <v>1.481570949320709E-3</v>
      </c>
      <c r="V334" s="57">
        <v>3.5665529939971248E-3</v>
      </c>
      <c r="W334" s="57">
        <v>0</v>
      </c>
      <c r="X334" s="57">
        <v>0</v>
      </c>
      <c r="Y334" s="57">
        <v>0</v>
      </c>
      <c r="Z334" s="57">
        <v>2.3084531941670346E-5</v>
      </c>
      <c r="AA334" s="57">
        <v>2.8637758950390283E-5</v>
      </c>
      <c r="AB334" s="57">
        <v>0</v>
      </c>
      <c r="AC334" s="17">
        <v>4.6509331590091217E-4</v>
      </c>
      <c r="AD334" s="12">
        <v>327</v>
      </c>
      <c r="AE334" s="16">
        <v>9</v>
      </c>
      <c r="AF334" s="17">
        <v>0.9687455058479395</v>
      </c>
      <c r="AG334" t="str">
        <f>IF(AF334&lt;='CAV Tier 1 Analysis'!$A$5,"Tier 1", "Tier 2")</f>
        <v>Tier 2</v>
      </c>
      <c r="AH334" t="str">
        <f t="shared" si="12"/>
        <v>Kansas - Tier 2</v>
      </c>
      <c r="AI334" t="str">
        <f t="shared" si="13"/>
        <v>Gas, City Of - Tier 2</v>
      </c>
    </row>
    <row r="335" spans="1:35" x14ac:dyDescent="0.3">
      <c r="A335">
        <v>328</v>
      </c>
      <c r="B335">
        <v>7</v>
      </c>
      <c r="C335" t="s">
        <v>28</v>
      </c>
      <c r="D335" t="s">
        <v>2964</v>
      </c>
      <c r="E335" t="s">
        <v>4650</v>
      </c>
      <c r="F335" t="s">
        <v>1431</v>
      </c>
      <c r="G335" s="56">
        <v>0.91959999999999997</v>
      </c>
      <c r="H335">
        <v>2</v>
      </c>
      <c r="I335">
        <v>0</v>
      </c>
      <c r="J335" s="12">
        <v>3</v>
      </c>
      <c r="K335" s="12">
        <v>9</v>
      </c>
      <c r="L335">
        <v>0</v>
      </c>
      <c r="M335">
        <v>0</v>
      </c>
      <c r="N335" s="12">
        <v>0</v>
      </c>
      <c r="O335" s="12">
        <v>10.56745077620543</v>
      </c>
      <c r="P335" s="12">
        <v>8.5099207854986467</v>
      </c>
      <c r="Q335">
        <v>0</v>
      </c>
      <c r="R335" s="57">
        <v>1.9812451695514863E-5</v>
      </c>
      <c r="S335" s="57">
        <v>1.6784155756965425E-4</v>
      </c>
      <c r="T335" s="57">
        <v>0</v>
      </c>
      <c r="U335" s="57">
        <v>8.889425695924254E-4</v>
      </c>
      <c r="V335" s="57">
        <v>4.012372118246765E-3</v>
      </c>
      <c r="W335" s="57">
        <v>0</v>
      </c>
      <c r="X335" s="57">
        <v>0</v>
      </c>
      <c r="Y335" s="57">
        <v>0</v>
      </c>
      <c r="Z335" s="57">
        <v>3.995245630342779E-6</v>
      </c>
      <c r="AA335" s="57">
        <v>6.4499243324130637E-6</v>
      </c>
      <c r="AB335" s="57">
        <v>0</v>
      </c>
      <c r="AC335" s="17">
        <v>4.6358307882428325E-4</v>
      </c>
      <c r="AD335" s="12">
        <v>328</v>
      </c>
      <c r="AE335" s="16">
        <v>9</v>
      </c>
      <c r="AF335" s="17">
        <v>0.96920908892676383</v>
      </c>
      <c r="AG335" t="str">
        <f>IF(AF335&lt;='CAV Tier 1 Analysis'!$A$5,"Tier 1", "Tier 2")</f>
        <v>Tier 2</v>
      </c>
      <c r="AH335" t="str">
        <f t="shared" si="12"/>
        <v>Kansas - Tier 2</v>
      </c>
      <c r="AI335" t="str">
        <f t="shared" si="13"/>
        <v>Sharon Springs, City Of - Tier 2</v>
      </c>
    </row>
    <row r="336" spans="1:35" x14ac:dyDescent="0.3">
      <c r="A336">
        <v>329</v>
      </c>
      <c r="B336">
        <v>7</v>
      </c>
      <c r="C336" t="s">
        <v>28</v>
      </c>
      <c r="D336" t="s">
        <v>2095</v>
      </c>
      <c r="E336" t="s">
        <v>4531</v>
      </c>
      <c r="F336" t="s">
        <v>1631</v>
      </c>
      <c r="G336" s="56">
        <v>1.2791600000000001</v>
      </c>
      <c r="H336">
        <v>2</v>
      </c>
      <c r="I336">
        <v>0</v>
      </c>
      <c r="J336" s="12">
        <v>4</v>
      </c>
      <c r="K336" s="12">
        <v>7</v>
      </c>
      <c r="L336">
        <v>0</v>
      </c>
      <c r="M336">
        <v>0</v>
      </c>
      <c r="N336" s="12">
        <v>0</v>
      </c>
      <c r="O336" s="12">
        <v>526.07122049598149</v>
      </c>
      <c r="P336" s="12">
        <v>516.06123825343946</v>
      </c>
      <c r="Q336">
        <v>0</v>
      </c>
      <c r="R336" s="57">
        <v>2.7559042747754235E-5</v>
      </c>
      <c r="S336" s="57">
        <v>1.6784155756965425E-4</v>
      </c>
      <c r="T336" s="57">
        <v>0</v>
      </c>
      <c r="U336" s="57">
        <v>1.1852567594565673E-3</v>
      </c>
      <c r="V336" s="57">
        <v>3.1207338697474842E-3</v>
      </c>
      <c r="W336" s="57">
        <v>0</v>
      </c>
      <c r="X336" s="57">
        <v>0</v>
      </c>
      <c r="Y336" s="57">
        <v>0</v>
      </c>
      <c r="Z336" s="57">
        <v>1.9889222002985029E-4</v>
      </c>
      <c r="AA336" s="57">
        <v>3.9113829864293321E-4</v>
      </c>
      <c r="AB336" s="57">
        <v>0</v>
      </c>
      <c r="AC336" s="17">
        <v>4.6285652256311299E-4</v>
      </c>
      <c r="AD336" s="12">
        <v>329</v>
      </c>
      <c r="AE336" s="16">
        <v>9</v>
      </c>
      <c r="AF336" s="17">
        <v>0.96967194544932689</v>
      </c>
      <c r="AG336" t="str">
        <f>IF(AF336&lt;='CAV Tier 1 Analysis'!$A$5,"Tier 1", "Tier 2")</f>
        <v>Tier 2</v>
      </c>
      <c r="AH336" t="str">
        <f t="shared" si="12"/>
        <v>Kansas - Tier 2</v>
      </c>
      <c r="AI336" t="str">
        <f t="shared" si="13"/>
        <v>Stockton, City Of - Tier 2</v>
      </c>
    </row>
    <row r="337" spans="1:35" x14ac:dyDescent="0.3">
      <c r="A337">
        <v>330</v>
      </c>
      <c r="B337">
        <v>7</v>
      </c>
      <c r="C337" t="s">
        <v>28</v>
      </c>
      <c r="D337" t="s">
        <v>2802</v>
      </c>
      <c r="E337" t="s">
        <v>4444</v>
      </c>
      <c r="F337" t="s">
        <v>1852</v>
      </c>
      <c r="G337" s="56">
        <v>0.39332999999999996</v>
      </c>
      <c r="H337">
        <v>1</v>
      </c>
      <c r="I337">
        <v>0</v>
      </c>
      <c r="J337" s="12">
        <v>12</v>
      </c>
      <c r="K337" s="12">
        <v>3</v>
      </c>
      <c r="L337">
        <v>0</v>
      </c>
      <c r="M337">
        <v>0</v>
      </c>
      <c r="N337" s="12">
        <v>6.5697266993693075</v>
      </c>
      <c r="O337" s="12">
        <v>24.651477835296244</v>
      </c>
      <c r="P337">
        <v>0</v>
      </c>
      <c r="Q337">
        <v>0</v>
      </c>
      <c r="R337" s="57">
        <v>8.4741535726368636E-6</v>
      </c>
      <c r="S337" s="57">
        <v>8.3920778784827123E-5</v>
      </c>
      <c r="T337" s="57">
        <v>0</v>
      </c>
      <c r="U337" s="57">
        <v>3.5557702783697016E-3</v>
      </c>
      <c r="V337" s="57">
        <v>1.3374573727489218E-3</v>
      </c>
      <c r="W337" s="57">
        <v>0</v>
      </c>
      <c r="X337" s="57">
        <v>0</v>
      </c>
      <c r="Y337" s="57">
        <v>8.6779480610819809E-5</v>
      </c>
      <c r="Z337" s="57">
        <v>9.3200064224311062E-6</v>
      </c>
      <c r="AA337" s="57">
        <v>0</v>
      </c>
      <c r="AB337" s="57">
        <v>0</v>
      </c>
      <c r="AC337" s="17">
        <v>4.6197473368266712E-4</v>
      </c>
      <c r="AD337" s="12">
        <v>330</v>
      </c>
      <c r="AE337" s="16">
        <v>9</v>
      </c>
      <c r="AF337" s="17">
        <v>0.97013392018300959</v>
      </c>
      <c r="AG337" t="str">
        <f>IF(AF337&lt;='CAV Tier 1 Analysis'!$A$5,"Tier 1", "Tier 2")</f>
        <v>Tier 2</v>
      </c>
      <c r="AH337" t="str">
        <f t="shared" si="12"/>
        <v>Kansas - Tier 2</v>
      </c>
      <c r="AI337" t="str">
        <f t="shared" si="13"/>
        <v>Linwood, City Of - Tier 2</v>
      </c>
    </row>
    <row r="338" spans="1:35" x14ac:dyDescent="0.3">
      <c r="A338">
        <v>331</v>
      </c>
      <c r="B338">
        <v>7</v>
      </c>
      <c r="C338" t="s">
        <v>28</v>
      </c>
      <c r="D338" t="s">
        <v>2956</v>
      </c>
      <c r="E338" t="s">
        <v>4641</v>
      </c>
      <c r="F338" t="s">
        <v>1510</v>
      </c>
      <c r="G338" s="56">
        <v>0.82238</v>
      </c>
      <c r="H338">
        <v>0</v>
      </c>
      <c r="I338">
        <v>0</v>
      </c>
      <c r="J338" s="12">
        <v>5</v>
      </c>
      <c r="K338" s="12">
        <v>8</v>
      </c>
      <c r="L338">
        <v>0</v>
      </c>
      <c r="M338">
        <v>0</v>
      </c>
      <c r="N338" s="12">
        <v>0</v>
      </c>
      <c r="O338" s="12">
        <v>12.108511403839474</v>
      </c>
      <c r="P338">
        <v>0</v>
      </c>
      <c r="Q338">
        <v>0</v>
      </c>
      <c r="R338" s="57">
        <v>1.7717881715264805E-5</v>
      </c>
      <c r="S338" s="57">
        <v>0</v>
      </c>
      <c r="T338" s="57">
        <v>0</v>
      </c>
      <c r="U338" s="57">
        <v>1.481570949320709E-3</v>
      </c>
      <c r="V338" s="57">
        <v>3.5665529939971248E-3</v>
      </c>
      <c r="W338" s="57">
        <v>0</v>
      </c>
      <c r="X338" s="57">
        <v>0</v>
      </c>
      <c r="Y338" s="57">
        <v>0</v>
      </c>
      <c r="Z338" s="57">
        <v>4.5778758094690111E-6</v>
      </c>
      <c r="AA338" s="57">
        <v>0</v>
      </c>
      <c r="AB338" s="57">
        <v>0</v>
      </c>
      <c r="AC338" s="17">
        <v>4.6094724553114253E-4</v>
      </c>
      <c r="AD338" s="12">
        <v>331</v>
      </c>
      <c r="AE338" s="16">
        <v>9</v>
      </c>
      <c r="AF338" s="17">
        <v>0.97059486742854073</v>
      </c>
      <c r="AG338" t="str">
        <f>IF(AF338&lt;='CAV Tier 1 Analysis'!$A$5,"Tier 1", "Tier 2")</f>
        <v>Tier 2</v>
      </c>
      <c r="AH338" t="str">
        <f t="shared" si="12"/>
        <v>Kansas - Tier 2</v>
      </c>
      <c r="AI338" t="str">
        <f t="shared" si="13"/>
        <v>La Harpe, City Of - Tier 2</v>
      </c>
    </row>
    <row r="339" spans="1:35" x14ac:dyDescent="0.3">
      <c r="A339">
        <v>332</v>
      </c>
      <c r="B339">
        <v>7</v>
      </c>
      <c r="C339" t="s">
        <v>28</v>
      </c>
      <c r="D339" t="s">
        <v>2968</v>
      </c>
      <c r="E339" t="s">
        <v>4654</v>
      </c>
      <c r="F339" t="s">
        <v>1513</v>
      </c>
      <c r="G339" s="56">
        <v>0.40561000000000003</v>
      </c>
      <c r="H339">
        <v>0</v>
      </c>
      <c r="I339">
        <v>0</v>
      </c>
      <c r="J339" s="12">
        <v>5</v>
      </c>
      <c r="K339" s="12">
        <v>8</v>
      </c>
      <c r="L339">
        <v>0</v>
      </c>
      <c r="M339">
        <v>0</v>
      </c>
      <c r="N339" s="12">
        <v>0</v>
      </c>
      <c r="O339" s="12">
        <v>2.9025270797867027</v>
      </c>
      <c r="P339">
        <v>0</v>
      </c>
      <c r="Q339">
        <v>0</v>
      </c>
      <c r="R339" s="57">
        <v>8.7387217618723181E-6</v>
      </c>
      <c r="S339" s="57">
        <v>0</v>
      </c>
      <c r="T339" s="57">
        <v>0</v>
      </c>
      <c r="U339" s="57">
        <v>1.481570949320709E-3</v>
      </c>
      <c r="V339" s="57">
        <v>3.5665529939971248E-3</v>
      </c>
      <c r="W339" s="57">
        <v>0</v>
      </c>
      <c r="X339" s="57">
        <v>0</v>
      </c>
      <c r="Y339" s="57">
        <v>0</v>
      </c>
      <c r="Z339" s="57">
        <v>1.0973610266139724E-6</v>
      </c>
      <c r="AA339" s="57">
        <v>0</v>
      </c>
      <c r="AB339" s="57">
        <v>0</v>
      </c>
      <c r="AC339" s="17">
        <v>4.5981454782784733E-4</v>
      </c>
      <c r="AD339" s="12">
        <v>332</v>
      </c>
      <c r="AE339" s="16">
        <v>9</v>
      </c>
      <c r="AF339" s="17">
        <v>0.97105468197636857</v>
      </c>
      <c r="AG339" t="str">
        <f>IF(AF339&lt;='CAV Tier 1 Analysis'!$A$5,"Tier 1", "Tier 2")</f>
        <v>Tier 2</v>
      </c>
      <c r="AH339" t="str">
        <f t="shared" si="12"/>
        <v>Kansas - Tier 2</v>
      </c>
      <c r="AI339" t="str">
        <f t="shared" si="13"/>
        <v>Moran, City Of - Tier 2</v>
      </c>
    </row>
    <row r="340" spans="1:35" x14ac:dyDescent="0.3">
      <c r="A340">
        <v>333</v>
      </c>
      <c r="B340">
        <v>7</v>
      </c>
      <c r="C340" t="s">
        <v>28</v>
      </c>
      <c r="D340" t="s">
        <v>2976</v>
      </c>
      <c r="E340" t="s">
        <v>4662</v>
      </c>
      <c r="F340" t="s">
        <v>1612</v>
      </c>
      <c r="G340" s="56">
        <v>1.66343</v>
      </c>
      <c r="H340">
        <v>0</v>
      </c>
      <c r="I340">
        <v>0</v>
      </c>
      <c r="J340" s="12">
        <v>4</v>
      </c>
      <c r="K340" s="12">
        <v>7</v>
      </c>
      <c r="L340">
        <v>0</v>
      </c>
      <c r="M340">
        <v>0</v>
      </c>
      <c r="N340" s="12">
        <v>0</v>
      </c>
      <c r="O340" s="12">
        <v>626.71162762771064</v>
      </c>
      <c r="P340" s="12">
        <v>619.00491924493247</v>
      </c>
      <c r="Q340">
        <v>0</v>
      </c>
      <c r="R340" s="57">
        <v>3.5838001874587092E-5</v>
      </c>
      <c r="S340" s="57">
        <v>0</v>
      </c>
      <c r="T340" s="57">
        <v>0</v>
      </c>
      <c r="U340" s="57">
        <v>1.1852567594565673E-3</v>
      </c>
      <c r="V340" s="57">
        <v>3.1207338697474842E-3</v>
      </c>
      <c r="W340" s="57">
        <v>0</v>
      </c>
      <c r="X340" s="57">
        <v>0</v>
      </c>
      <c r="Y340" s="57">
        <v>0</v>
      </c>
      <c r="Z340" s="57">
        <v>2.3694142937505242E-4</v>
      </c>
      <c r="AA340" s="57">
        <v>4.6916240364126106E-4</v>
      </c>
      <c r="AB340" s="57">
        <v>0</v>
      </c>
      <c r="AC340" s="17">
        <v>4.5890295128135931E-4</v>
      </c>
      <c r="AD340" s="12">
        <v>333</v>
      </c>
      <c r="AE340" s="16">
        <v>9</v>
      </c>
      <c r="AF340" s="17">
        <v>0.97151358492764994</v>
      </c>
      <c r="AG340" t="str">
        <f>IF(AF340&lt;='CAV Tier 1 Analysis'!$A$5,"Tier 1", "Tier 2")</f>
        <v>Tier 2</v>
      </c>
      <c r="AH340" t="str">
        <f t="shared" si="12"/>
        <v>Kansas - Tier 2</v>
      </c>
      <c r="AI340" t="str">
        <f t="shared" si="13"/>
        <v>Wakeeney, City Of - Tier 2</v>
      </c>
    </row>
    <row r="341" spans="1:35" x14ac:dyDescent="0.3">
      <c r="A341">
        <v>334</v>
      </c>
      <c r="B341">
        <v>7</v>
      </c>
      <c r="C341" t="s">
        <v>28</v>
      </c>
      <c r="D341" t="s">
        <v>2875</v>
      </c>
      <c r="E341" t="s">
        <v>4539</v>
      </c>
      <c r="F341" t="s">
        <v>1912</v>
      </c>
      <c r="G341" s="56">
        <v>9.9940000000000001E-2</v>
      </c>
      <c r="H341">
        <v>17</v>
      </c>
      <c r="I341">
        <v>0</v>
      </c>
      <c r="J341" s="12">
        <v>5</v>
      </c>
      <c r="K341" s="12">
        <v>4</v>
      </c>
      <c r="L341">
        <v>0</v>
      </c>
      <c r="M341" s="12">
        <v>1.7974784870922553</v>
      </c>
      <c r="N341" s="12">
        <v>0.52474748768388779</v>
      </c>
      <c r="O341" s="12">
        <v>1.8635875105658148</v>
      </c>
      <c r="P341">
        <v>0</v>
      </c>
      <c r="Q341" s="12">
        <v>0.12116731982616558</v>
      </c>
      <c r="R341" s="57">
        <v>2.1531714032728963E-6</v>
      </c>
      <c r="S341" s="57">
        <v>1.4266532393420611E-3</v>
      </c>
      <c r="T341" s="57">
        <v>0</v>
      </c>
      <c r="U341" s="57">
        <v>1.481570949320709E-3</v>
      </c>
      <c r="V341" s="57">
        <v>1.7832764969985624E-3</v>
      </c>
      <c r="W341" s="57">
        <v>0</v>
      </c>
      <c r="X341" s="57">
        <v>3.3806460076126897E-4</v>
      </c>
      <c r="Y341" s="57">
        <v>6.9313864209011809E-6</v>
      </c>
      <c r="Z341" s="57">
        <v>7.0456820817319026E-7</v>
      </c>
      <c r="AA341" s="57">
        <v>0</v>
      </c>
      <c r="AB341" s="57">
        <v>4.9176947793193627E-7</v>
      </c>
      <c r="AC341" s="17">
        <v>4.5816783472117097E-4</v>
      </c>
      <c r="AD341" s="12">
        <v>334</v>
      </c>
      <c r="AE341" s="16">
        <v>9</v>
      </c>
      <c r="AF341" s="17">
        <v>0.97197175276237113</v>
      </c>
      <c r="AG341" t="str">
        <f>IF(AF341&lt;='CAV Tier 1 Analysis'!$A$5,"Tier 1", "Tier 2")</f>
        <v>Tier 2</v>
      </c>
      <c r="AH341" t="str">
        <f t="shared" si="12"/>
        <v>Kansas - Tier 2</v>
      </c>
      <c r="AI341" t="str">
        <f t="shared" si="13"/>
        <v>New Cambria, City Of - Tier 2</v>
      </c>
    </row>
    <row r="342" spans="1:35" x14ac:dyDescent="0.3">
      <c r="A342">
        <v>335</v>
      </c>
      <c r="B342">
        <v>7</v>
      </c>
      <c r="C342" t="s">
        <v>28</v>
      </c>
      <c r="D342" t="s">
        <v>2042</v>
      </c>
      <c r="E342" t="s">
        <v>4636</v>
      </c>
      <c r="F342" t="s">
        <v>1557</v>
      </c>
      <c r="G342" s="56">
        <v>0.75713999999999992</v>
      </c>
      <c r="H342">
        <v>2</v>
      </c>
      <c r="I342">
        <v>0</v>
      </c>
      <c r="J342" s="12">
        <v>4</v>
      </c>
      <c r="K342" s="12">
        <v>8</v>
      </c>
      <c r="L342">
        <v>0</v>
      </c>
      <c r="M342">
        <v>0</v>
      </c>
      <c r="N342" s="12">
        <v>0</v>
      </c>
      <c r="O342" s="12">
        <v>62.326299037719878</v>
      </c>
      <c r="P342" s="12">
        <v>59.333321687405878</v>
      </c>
      <c r="Q342">
        <v>0</v>
      </c>
      <c r="R342" s="57">
        <v>1.6312309348349416E-5</v>
      </c>
      <c r="S342" s="57">
        <v>1.6784155756965425E-4</v>
      </c>
      <c r="T342" s="57">
        <v>0</v>
      </c>
      <c r="U342" s="57">
        <v>1.1852567594565673E-3</v>
      </c>
      <c r="V342" s="57">
        <v>3.5665529939971248E-3</v>
      </c>
      <c r="W342" s="57">
        <v>0</v>
      </c>
      <c r="X342" s="57">
        <v>0</v>
      </c>
      <c r="Y342" s="57">
        <v>0</v>
      </c>
      <c r="Z342" s="57">
        <v>2.3563759998445153E-5</v>
      </c>
      <c r="AA342" s="57">
        <v>4.4970505004773261E-5</v>
      </c>
      <c r="AB342" s="57">
        <v>0</v>
      </c>
      <c r="AC342" s="17">
        <v>4.5495435321590128E-4</v>
      </c>
      <c r="AD342" s="12">
        <v>335</v>
      </c>
      <c r="AE342" s="16">
        <v>9</v>
      </c>
      <c r="AF342" s="17">
        <v>0.97242670711558699</v>
      </c>
      <c r="AG342" t="str">
        <f>IF(AF342&lt;='CAV Tier 1 Analysis'!$A$5,"Tier 1", "Tier 2")</f>
        <v>Tier 2</v>
      </c>
      <c r="AH342" t="str">
        <f t="shared" si="12"/>
        <v>Kansas - Tier 2</v>
      </c>
      <c r="AI342" t="str">
        <f t="shared" si="13"/>
        <v>Hoxie, City Of - Tier 2</v>
      </c>
    </row>
    <row r="343" spans="1:35" x14ac:dyDescent="0.3">
      <c r="A343">
        <v>336</v>
      </c>
      <c r="B343">
        <v>7</v>
      </c>
      <c r="C343" t="s">
        <v>28</v>
      </c>
      <c r="D343" t="s">
        <v>2732</v>
      </c>
      <c r="E343" t="s">
        <v>4353</v>
      </c>
      <c r="F343" t="s">
        <v>1568</v>
      </c>
      <c r="G343" s="56">
        <v>1.9125099999999999</v>
      </c>
      <c r="H343">
        <v>0</v>
      </c>
      <c r="I343">
        <v>0</v>
      </c>
      <c r="J343" s="12">
        <v>3</v>
      </c>
      <c r="K343" s="12">
        <v>8</v>
      </c>
      <c r="L343">
        <v>0</v>
      </c>
      <c r="M343">
        <v>0</v>
      </c>
      <c r="N343" s="12">
        <v>17.397342208374777</v>
      </c>
      <c r="O343" s="12">
        <v>216.87982071165689</v>
      </c>
      <c r="P343" s="12">
        <v>207.23660582867868</v>
      </c>
      <c r="Q343">
        <v>0</v>
      </c>
      <c r="R343" s="57">
        <v>4.120434100934007E-5</v>
      </c>
      <c r="S343" s="57">
        <v>0</v>
      </c>
      <c r="T343" s="57">
        <v>0</v>
      </c>
      <c r="U343" s="57">
        <v>8.889425695924254E-4</v>
      </c>
      <c r="V343" s="57">
        <v>3.5665529939971248E-3</v>
      </c>
      <c r="W343" s="57">
        <v>0</v>
      </c>
      <c r="X343" s="57">
        <v>0</v>
      </c>
      <c r="Y343" s="57">
        <v>2.2980138899786961E-4</v>
      </c>
      <c r="Z343" s="57">
        <v>8.1995949104284534E-5</v>
      </c>
      <c r="AA343" s="57">
        <v>1.5707084239595148E-4</v>
      </c>
      <c r="AB343" s="57">
        <v>0</v>
      </c>
      <c r="AC343" s="17">
        <v>4.5141528046336324E-4</v>
      </c>
      <c r="AD343" s="12">
        <v>336</v>
      </c>
      <c r="AE343" s="16">
        <v>9</v>
      </c>
      <c r="AF343" s="17">
        <v>0.97287812239605032</v>
      </c>
      <c r="AG343" t="str">
        <f>IF(AF343&lt;='CAV Tier 1 Analysis'!$A$5,"Tier 1", "Tier 2")</f>
        <v>Tier 2</v>
      </c>
      <c r="AH343" t="str">
        <f t="shared" si="12"/>
        <v>Kansas - Tier 2</v>
      </c>
      <c r="AI343" t="str">
        <f t="shared" si="13"/>
        <v>Oberlin, City Of - Tier 2</v>
      </c>
    </row>
    <row r="344" spans="1:35" x14ac:dyDescent="0.3">
      <c r="A344">
        <v>337</v>
      </c>
      <c r="B344">
        <v>7</v>
      </c>
      <c r="C344" t="s">
        <v>28</v>
      </c>
      <c r="D344" t="s">
        <v>2062</v>
      </c>
      <c r="E344" t="s">
        <v>4517</v>
      </c>
      <c r="F344" t="s">
        <v>1634</v>
      </c>
      <c r="G344" s="56">
        <v>1.94902</v>
      </c>
      <c r="H344">
        <v>0</v>
      </c>
      <c r="I344">
        <v>0</v>
      </c>
      <c r="J344" s="12">
        <v>5</v>
      </c>
      <c r="K344" s="12">
        <v>7</v>
      </c>
      <c r="L344">
        <v>0</v>
      </c>
      <c r="M344">
        <v>0</v>
      </c>
      <c r="N344" s="12">
        <v>0</v>
      </c>
      <c r="O344" s="12">
        <v>248.40795196903392</v>
      </c>
      <c r="P344" s="12">
        <v>227.93113971037377</v>
      </c>
      <c r="Q344">
        <v>0</v>
      </c>
      <c r="R344" s="57">
        <v>4.1990935845576749E-5</v>
      </c>
      <c r="S344" s="57">
        <v>0</v>
      </c>
      <c r="T344" s="57">
        <v>0</v>
      </c>
      <c r="U344" s="57">
        <v>1.481570949320709E-3</v>
      </c>
      <c r="V344" s="57">
        <v>3.1207338697474842E-3</v>
      </c>
      <c r="W344" s="57">
        <v>0</v>
      </c>
      <c r="X344" s="57">
        <v>0</v>
      </c>
      <c r="Y344" s="57">
        <v>0</v>
      </c>
      <c r="Z344" s="57">
        <v>9.391581807803336E-5</v>
      </c>
      <c r="AA344" s="57">
        <v>1.7275585063468215E-4</v>
      </c>
      <c r="AB344" s="57">
        <v>0</v>
      </c>
      <c r="AC344" s="17">
        <v>4.4645158396604408E-4</v>
      </c>
      <c r="AD344" s="12">
        <v>337</v>
      </c>
      <c r="AE344" s="16">
        <v>9</v>
      </c>
      <c r="AF344" s="17">
        <v>0.97332457398001637</v>
      </c>
      <c r="AG344" t="str">
        <f>IF(AF344&lt;='CAV Tier 1 Analysis'!$A$5,"Tier 1", "Tier 2")</f>
        <v>Tier 2</v>
      </c>
      <c r="AH344" t="str">
        <f t="shared" si="12"/>
        <v>Kansas - Tier 2</v>
      </c>
      <c r="AI344" t="str">
        <f t="shared" si="13"/>
        <v>Belleville, City Of - Tier 2</v>
      </c>
    </row>
    <row r="345" spans="1:35" x14ac:dyDescent="0.3">
      <c r="A345">
        <v>338</v>
      </c>
      <c r="B345">
        <v>7</v>
      </c>
      <c r="C345" t="s">
        <v>28</v>
      </c>
      <c r="D345" t="s">
        <v>2725</v>
      </c>
      <c r="E345" t="s">
        <v>4340</v>
      </c>
      <c r="F345" t="s">
        <v>1449</v>
      </c>
      <c r="G345" s="56">
        <v>0.33167000000000002</v>
      </c>
      <c r="H345">
        <v>0</v>
      </c>
      <c r="I345">
        <v>0</v>
      </c>
      <c r="J345" s="12">
        <v>3</v>
      </c>
      <c r="K345" s="12">
        <v>9</v>
      </c>
      <c r="L345">
        <v>0</v>
      </c>
      <c r="M345">
        <v>0</v>
      </c>
      <c r="N345" s="12">
        <v>0</v>
      </c>
      <c r="O345" s="12">
        <v>2.3135966071140777</v>
      </c>
      <c r="P345">
        <v>0</v>
      </c>
      <c r="Q345" s="12">
        <v>0.27191363750501241</v>
      </c>
      <c r="R345" s="57">
        <v>7.1457110198471239E-6</v>
      </c>
      <c r="S345" s="57">
        <v>0</v>
      </c>
      <c r="T345" s="57">
        <v>0</v>
      </c>
      <c r="U345" s="57">
        <v>8.889425695924254E-4</v>
      </c>
      <c r="V345" s="57">
        <v>4.012372118246765E-3</v>
      </c>
      <c r="W345" s="57">
        <v>0</v>
      </c>
      <c r="X345" s="57">
        <v>0</v>
      </c>
      <c r="Y345" s="57">
        <v>0</v>
      </c>
      <c r="Z345" s="57">
        <v>8.7470355251255037E-7</v>
      </c>
      <c r="AA345" s="57">
        <v>0</v>
      </c>
      <c r="AB345" s="57">
        <v>1.1035882261838864E-6</v>
      </c>
      <c r="AC345" s="17">
        <v>4.4640351733070313E-4</v>
      </c>
      <c r="AD345" s="12">
        <v>338</v>
      </c>
      <c r="AE345" s="16">
        <v>9</v>
      </c>
      <c r="AF345" s="17">
        <v>0.97377097749734709</v>
      </c>
      <c r="AG345" t="str">
        <f>IF(AF345&lt;='CAV Tier 1 Analysis'!$A$5,"Tier 1", "Tier 2")</f>
        <v>Tier 2</v>
      </c>
      <c r="AH345" t="str">
        <f t="shared" si="12"/>
        <v>Kansas - Tier 2</v>
      </c>
      <c r="AI345" t="str">
        <f t="shared" si="13"/>
        <v>Morganville, City Of - Tier 2</v>
      </c>
    </row>
    <row r="346" spans="1:35" x14ac:dyDescent="0.3">
      <c r="A346">
        <v>339</v>
      </c>
      <c r="B346">
        <v>7</v>
      </c>
      <c r="C346" t="s">
        <v>28</v>
      </c>
      <c r="D346" t="s">
        <v>2920</v>
      </c>
      <c r="E346" t="s">
        <v>4594</v>
      </c>
      <c r="F346" t="s">
        <v>1927</v>
      </c>
      <c r="G346" s="56">
        <v>1.24922</v>
      </c>
      <c r="H346">
        <v>0</v>
      </c>
      <c r="I346">
        <v>0</v>
      </c>
      <c r="J346" s="12">
        <v>11</v>
      </c>
      <c r="K346" s="12">
        <v>1</v>
      </c>
      <c r="L346">
        <v>0</v>
      </c>
      <c r="M346">
        <v>0</v>
      </c>
      <c r="N346" s="12">
        <v>6.3116933969430802</v>
      </c>
      <c r="O346" s="12">
        <v>420.99724897716231</v>
      </c>
      <c r="P346">
        <v>0</v>
      </c>
      <c r="Q346" s="12">
        <v>223.57092372187793</v>
      </c>
      <c r="R346" s="57">
        <v>2.6913996201686689E-5</v>
      </c>
      <c r="S346" s="57">
        <v>0</v>
      </c>
      <c r="T346" s="57">
        <v>0</v>
      </c>
      <c r="U346" s="57">
        <v>3.2594560885055601E-3</v>
      </c>
      <c r="V346" s="57">
        <v>4.458191242496406E-4</v>
      </c>
      <c r="W346" s="57">
        <v>0</v>
      </c>
      <c r="X346" s="57">
        <v>0</v>
      </c>
      <c r="Y346" s="57">
        <v>8.3371120265024568E-5</v>
      </c>
      <c r="Z346" s="57">
        <v>1.5916680900465081E-4</v>
      </c>
      <c r="AA346" s="57">
        <v>0</v>
      </c>
      <c r="AB346" s="57">
        <v>9.0738457033797011E-4</v>
      </c>
      <c r="AC346" s="17">
        <v>4.4382833714223026E-4</v>
      </c>
      <c r="AD346" s="12">
        <v>339</v>
      </c>
      <c r="AE346" s="16">
        <v>9</v>
      </c>
      <c r="AF346" s="17">
        <v>0.97421480583448927</v>
      </c>
      <c r="AG346" t="str">
        <f>IF(AF346&lt;='CAV Tier 1 Analysis'!$A$5,"Tier 1", "Tier 2")</f>
        <v>Tier 2</v>
      </c>
      <c r="AH346" t="str">
        <f t="shared" si="12"/>
        <v>Kansas - Tier 2</v>
      </c>
      <c r="AI346" t="str">
        <f t="shared" si="13"/>
        <v>Kechi, City Of - Tier 2</v>
      </c>
    </row>
    <row r="347" spans="1:35" x14ac:dyDescent="0.3">
      <c r="A347">
        <v>340</v>
      </c>
      <c r="B347">
        <v>7</v>
      </c>
      <c r="C347" t="s">
        <v>28</v>
      </c>
      <c r="D347" t="s">
        <v>2950</v>
      </c>
      <c r="E347" t="s">
        <v>4632</v>
      </c>
      <c r="F347" t="s">
        <v>1832</v>
      </c>
      <c r="G347" s="56">
        <v>0.53816999999999993</v>
      </c>
      <c r="H347">
        <v>1</v>
      </c>
      <c r="I347">
        <v>0</v>
      </c>
      <c r="J347" s="12">
        <v>10</v>
      </c>
      <c r="K347" s="12">
        <v>4</v>
      </c>
      <c r="L347">
        <v>0</v>
      </c>
      <c r="M347">
        <v>0</v>
      </c>
      <c r="N347" s="12">
        <v>0</v>
      </c>
      <c r="O347" s="12">
        <v>37.917769732429903</v>
      </c>
      <c r="P347" s="12">
        <v>10.411880229151233</v>
      </c>
      <c r="Q347">
        <v>0</v>
      </c>
      <c r="R347" s="57">
        <v>1.1594679348602906E-5</v>
      </c>
      <c r="S347" s="57">
        <v>8.3920778784827123E-5</v>
      </c>
      <c r="T347" s="57">
        <v>0</v>
      </c>
      <c r="U347" s="57">
        <v>2.9631418986414181E-3</v>
      </c>
      <c r="V347" s="57">
        <v>1.7832764969985624E-3</v>
      </c>
      <c r="W347" s="57">
        <v>0</v>
      </c>
      <c r="X347" s="57">
        <v>0</v>
      </c>
      <c r="Y347" s="57">
        <v>0</v>
      </c>
      <c r="Z347" s="57">
        <v>1.4335605345514721E-5</v>
      </c>
      <c r="AA347" s="57">
        <v>7.8914764695119296E-6</v>
      </c>
      <c r="AB347" s="57">
        <v>0</v>
      </c>
      <c r="AC347" s="17">
        <v>4.4219644868985795E-4</v>
      </c>
      <c r="AD347" s="12">
        <v>340</v>
      </c>
      <c r="AE347" s="16">
        <v>9</v>
      </c>
      <c r="AF347" s="17">
        <v>0.97465700228317909</v>
      </c>
      <c r="AG347" t="str">
        <f>IF(AF347&lt;='CAV Tier 1 Analysis'!$A$5,"Tier 1", "Tier 2")</f>
        <v>Tier 2</v>
      </c>
      <c r="AH347" t="str">
        <f t="shared" si="12"/>
        <v>Kansas - Tier 2</v>
      </c>
      <c r="AI347" t="str">
        <f t="shared" si="13"/>
        <v>Haven, City Of - Tier 2</v>
      </c>
    </row>
    <row r="348" spans="1:35" x14ac:dyDescent="0.3">
      <c r="A348">
        <v>341</v>
      </c>
      <c r="B348">
        <v>7</v>
      </c>
      <c r="C348" t="s">
        <v>28</v>
      </c>
      <c r="D348" t="s">
        <v>2939</v>
      </c>
      <c r="E348" t="s">
        <v>4618</v>
      </c>
      <c r="F348" t="s">
        <v>1935</v>
      </c>
      <c r="G348" s="56">
        <v>0.73351999999999995</v>
      </c>
      <c r="H348">
        <v>5</v>
      </c>
      <c r="I348">
        <v>0</v>
      </c>
      <c r="J348" s="12">
        <v>11</v>
      </c>
      <c r="K348" s="12">
        <v>1</v>
      </c>
      <c r="L348">
        <v>0</v>
      </c>
      <c r="M348" s="12">
        <v>3.4001526884065876</v>
      </c>
      <c r="N348" s="12">
        <v>2.2823594419118662</v>
      </c>
      <c r="O348" s="12">
        <v>47.280070728001107</v>
      </c>
      <c r="P348">
        <v>0</v>
      </c>
      <c r="Q348" s="12">
        <v>2.6953490813648244</v>
      </c>
      <c r="R348" s="57">
        <v>1.5803424932246695E-5</v>
      </c>
      <c r="S348" s="57">
        <v>4.1960389392413562E-4</v>
      </c>
      <c r="T348" s="57">
        <v>0</v>
      </c>
      <c r="U348" s="57">
        <v>3.2594560885055601E-3</v>
      </c>
      <c r="V348" s="57">
        <v>4.458191242496406E-4</v>
      </c>
      <c r="W348" s="57">
        <v>0</v>
      </c>
      <c r="X348" s="57">
        <v>6.3949096992699196E-4</v>
      </c>
      <c r="Y348" s="57">
        <v>3.014767219393255E-5</v>
      </c>
      <c r="Z348" s="57">
        <v>1.7875218913124923E-5</v>
      </c>
      <c r="AA348" s="57">
        <v>0</v>
      </c>
      <c r="AB348" s="57">
        <v>1.0939339192190909E-5</v>
      </c>
      <c r="AC348" s="17">
        <v>4.3992143016707489E-4</v>
      </c>
      <c r="AD348" s="12">
        <v>341</v>
      </c>
      <c r="AE348" s="16">
        <v>9</v>
      </c>
      <c r="AF348" s="17">
        <v>0.97509692371334611</v>
      </c>
      <c r="AG348" t="str">
        <f>IF(AF348&lt;='CAV Tier 1 Analysis'!$A$5,"Tier 1", "Tier 2")</f>
        <v>Tier 2</v>
      </c>
      <c r="AH348" t="str">
        <f t="shared" si="12"/>
        <v>Kansas - Tier 2</v>
      </c>
      <c r="AI348" t="str">
        <f t="shared" si="13"/>
        <v>Colwich, City Of - Tier 2</v>
      </c>
    </row>
    <row r="349" spans="1:35" x14ac:dyDescent="0.3">
      <c r="A349">
        <v>342</v>
      </c>
      <c r="B349">
        <v>7</v>
      </c>
      <c r="C349" t="s">
        <v>28</v>
      </c>
      <c r="D349" t="s">
        <v>2917</v>
      </c>
      <c r="E349" t="s">
        <v>4590</v>
      </c>
      <c r="F349" t="s">
        <v>553</v>
      </c>
      <c r="G349" s="56">
        <v>0.18603</v>
      </c>
      <c r="H349">
        <v>1</v>
      </c>
      <c r="I349">
        <v>0</v>
      </c>
      <c r="J349" s="12">
        <v>10</v>
      </c>
      <c r="K349" s="12">
        <v>4</v>
      </c>
      <c r="M349">
        <v>0</v>
      </c>
      <c r="N349">
        <v>0</v>
      </c>
      <c r="O349" s="12">
        <v>0.90943383902001662</v>
      </c>
      <c r="P349">
        <v>0</v>
      </c>
      <c r="Q349">
        <v>0</v>
      </c>
      <c r="R349" s="57">
        <v>4.0079495312273051E-6</v>
      </c>
      <c r="S349" s="57">
        <v>8.3920778784827123E-5</v>
      </c>
      <c r="T349" s="57">
        <v>0</v>
      </c>
      <c r="U349" s="57">
        <v>2.9631418986414181E-3</v>
      </c>
      <c r="V349" s="57">
        <v>1.7832764969985624E-3</v>
      </c>
      <c r="W349" s="57">
        <v>0</v>
      </c>
      <c r="X349" s="57">
        <v>0</v>
      </c>
      <c r="Y349" s="57">
        <v>0</v>
      </c>
      <c r="Z349" s="57">
        <v>3.4383047041126302E-7</v>
      </c>
      <c r="AA349" s="57">
        <v>0</v>
      </c>
      <c r="AB349" s="57">
        <v>0</v>
      </c>
      <c r="AC349" s="17">
        <v>4.3951735949331326E-4</v>
      </c>
      <c r="AD349" s="12">
        <v>342</v>
      </c>
      <c r="AE349" s="16">
        <v>9</v>
      </c>
      <c r="AF349" s="17">
        <v>0.97553644107283943</v>
      </c>
      <c r="AG349" t="str">
        <f>IF(AF349&lt;='CAV Tier 1 Analysis'!$A$5,"Tier 1", "Tier 2")</f>
        <v>Tier 2</v>
      </c>
      <c r="AH349" t="str">
        <f t="shared" si="12"/>
        <v>Kansas - Tier 2</v>
      </c>
      <c r="AI349" t="str">
        <f t="shared" si="13"/>
        <v>Abbyville, City Of - Tier 2</v>
      </c>
    </row>
    <row r="350" spans="1:35" x14ac:dyDescent="0.3">
      <c r="A350">
        <v>343</v>
      </c>
      <c r="B350">
        <v>7</v>
      </c>
      <c r="C350" t="s">
        <v>28</v>
      </c>
      <c r="D350" t="s">
        <v>2903</v>
      </c>
      <c r="E350" t="s">
        <v>4573</v>
      </c>
      <c r="F350" t="s">
        <v>1836</v>
      </c>
      <c r="G350" s="56">
        <v>0.12084</v>
      </c>
      <c r="H350">
        <v>1</v>
      </c>
      <c r="I350">
        <v>0</v>
      </c>
      <c r="J350" s="12">
        <v>10</v>
      </c>
      <c r="K350" s="12">
        <v>4</v>
      </c>
      <c r="L350">
        <v>0</v>
      </c>
      <c r="M350">
        <v>0</v>
      </c>
      <c r="N350" s="12">
        <v>0</v>
      </c>
      <c r="O350" s="12">
        <v>0.4505533896752924</v>
      </c>
      <c r="P350">
        <v>0</v>
      </c>
      <c r="Q350">
        <v>0</v>
      </c>
      <c r="R350" s="57">
        <v>2.6034543963527798E-6</v>
      </c>
      <c r="S350" s="57">
        <v>8.3920778784827123E-5</v>
      </c>
      <c r="T350" s="57">
        <v>0</v>
      </c>
      <c r="U350" s="57">
        <v>2.9631418986414181E-3</v>
      </c>
      <c r="V350" s="57">
        <v>1.7832764969985624E-3</v>
      </c>
      <c r="W350" s="57">
        <v>0</v>
      </c>
      <c r="X350" s="57">
        <v>0</v>
      </c>
      <c r="Y350" s="57">
        <v>0</v>
      </c>
      <c r="Z350" s="57">
        <v>1.7034112573200085E-7</v>
      </c>
      <c r="AA350" s="57">
        <v>0</v>
      </c>
      <c r="AB350" s="57">
        <v>0</v>
      </c>
      <c r="AC350" s="17">
        <v>4.3937390635880833E-4</v>
      </c>
      <c r="AD350" s="12">
        <v>343</v>
      </c>
      <c r="AE350" s="16">
        <v>9</v>
      </c>
      <c r="AF350" s="17">
        <v>0.97597581497919828</v>
      </c>
      <c r="AG350" t="str">
        <f>IF(AF350&lt;='CAV Tier 1 Analysis'!$A$5,"Tier 1", "Tier 2")</f>
        <v>Tier 2</v>
      </c>
      <c r="AH350" t="str">
        <f t="shared" si="12"/>
        <v>Kansas - Tier 2</v>
      </c>
      <c r="AI350" t="str">
        <f t="shared" si="13"/>
        <v>Langdon, City Of - Tier 2</v>
      </c>
    </row>
    <row r="351" spans="1:35" x14ac:dyDescent="0.3">
      <c r="A351">
        <v>344</v>
      </c>
      <c r="B351">
        <v>7</v>
      </c>
      <c r="C351" t="s">
        <v>28</v>
      </c>
      <c r="D351" t="s">
        <v>2949</v>
      </c>
      <c r="E351" t="s">
        <v>4631</v>
      </c>
      <c r="F351" t="s">
        <v>1686</v>
      </c>
      <c r="G351" s="56">
        <v>0.51236999999999999</v>
      </c>
      <c r="H351">
        <v>2</v>
      </c>
      <c r="I351">
        <v>0</v>
      </c>
      <c r="J351" s="12">
        <v>5</v>
      </c>
      <c r="K351" s="12">
        <v>7</v>
      </c>
      <c r="L351">
        <v>0</v>
      </c>
      <c r="M351">
        <v>0</v>
      </c>
      <c r="N351" s="12">
        <v>0</v>
      </c>
      <c r="O351" s="12">
        <v>7.2295810975517236</v>
      </c>
      <c r="P351" s="12">
        <v>2.3603839931440946</v>
      </c>
      <c r="Q351">
        <v>0</v>
      </c>
      <c r="R351" s="57">
        <v>1.103882761551865E-5</v>
      </c>
      <c r="S351" s="57">
        <v>1.6784155756965425E-4</v>
      </c>
      <c r="T351" s="57">
        <v>0</v>
      </c>
      <c r="U351" s="57">
        <v>1.481570949320709E-3</v>
      </c>
      <c r="V351" s="57">
        <v>3.1207338697474842E-3</v>
      </c>
      <c r="W351" s="57">
        <v>0</v>
      </c>
      <c r="X351" s="57">
        <v>0</v>
      </c>
      <c r="Y351" s="57">
        <v>0</v>
      </c>
      <c r="Z351" s="57">
        <v>2.7332942353741392E-6</v>
      </c>
      <c r="AA351" s="57">
        <v>1.7890058597444775E-6</v>
      </c>
      <c r="AB351" s="57">
        <v>0</v>
      </c>
      <c r="AC351" s="17">
        <v>4.3506431857713498E-4</v>
      </c>
      <c r="AD351" s="12">
        <v>344</v>
      </c>
      <c r="AE351" s="16">
        <v>9</v>
      </c>
      <c r="AF351" s="17">
        <v>0.97641087929777537</v>
      </c>
      <c r="AG351" t="str">
        <f>IF(AF351&lt;='CAV Tier 1 Analysis'!$A$5,"Tier 1", "Tier 2")</f>
        <v>Tier 2</v>
      </c>
      <c r="AH351" t="str">
        <f t="shared" si="12"/>
        <v>Kansas - Tier 2</v>
      </c>
      <c r="AI351" t="str">
        <f t="shared" si="13"/>
        <v>Hanover, City Of - Tier 2</v>
      </c>
    </row>
    <row r="352" spans="1:35" x14ac:dyDescent="0.3">
      <c r="A352">
        <v>345</v>
      </c>
      <c r="B352">
        <v>7</v>
      </c>
      <c r="C352" t="s">
        <v>28</v>
      </c>
      <c r="D352" t="s">
        <v>2925</v>
      </c>
      <c r="E352" t="s">
        <v>4599</v>
      </c>
      <c r="F352" t="s">
        <v>1838</v>
      </c>
      <c r="G352" s="56">
        <v>0.46822999999999998</v>
      </c>
      <c r="H352">
        <v>0</v>
      </c>
      <c r="I352">
        <v>0</v>
      </c>
      <c r="J352" s="12">
        <v>10</v>
      </c>
      <c r="K352" s="12">
        <v>4</v>
      </c>
      <c r="L352">
        <v>0</v>
      </c>
      <c r="M352">
        <v>0</v>
      </c>
      <c r="N352" s="12">
        <v>0</v>
      </c>
      <c r="O352" s="12">
        <v>8.4149368455690645</v>
      </c>
      <c r="P352">
        <v>0</v>
      </c>
      <c r="Q352">
        <v>0</v>
      </c>
      <c r="R352" s="57">
        <v>1.008784716984659E-5</v>
      </c>
      <c r="S352" s="57">
        <v>0</v>
      </c>
      <c r="T352" s="57">
        <v>0</v>
      </c>
      <c r="U352" s="57">
        <v>2.9631418986414181E-3</v>
      </c>
      <c r="V352" s="57">
        <v>1.7832764969985624E-3</v>
      </c>
      <c r="W352" s="57">
        <v>0</v>
      </c>
      <c r="X352" s="57">
        <v>0</v>
      </c>
      <c r="Y352" s="57">
        <v>0</v>
      </c>
      <c r="Z352" s="57">
        <v>3.1814427503718602E-6</v>
      </c>
      <c r="AA352" s="57">
        <v>0</v>
      </c>
      <c r="AB352" s="57">
        <v>0</v>
      </c>
      <c r="AC352" s="17">
        <v>4.3269888050547259E-4</v>
      </c>
      <c r="AD352" s="12">
        <v>345</v>
      </c>
      <c r="AE352" s="16">
        <v>9</v>
      </c>
      <c r="AF352" s="17">
        <v>0.97684357817828082</v>
      </c>
      <c r="AG352" t="str">
        <f>IF(AF352&lt;='CAV Tier 1 Analysis'!$A$5,"Tier 1", "Tier 2")</f>
        <v>Tier 2</v>
      </c>
      <c r="AH352" t="str">
        <f t="shared" si="12"/>
        <v>Kansas - Tier 2</v>
      </c>
      <c r="AI352" t="str">
        <f t="shared" si="13"/>
        <v>Partridge, City Of - Tier 2</v>
      </c>
    </row>
    <row r="353" spans="1:35" x14ac:dyDescent="0.3">
      <c r="A353">
        <v>346</v>
      </c>
      <c r="B353">
        <v>7</v>
      </c>
      <c r="C353" t="s">
        <v>28</v>
      </c>
      <c r="D353" t="s">
        <v>2938</v>
      </c>
      <c r="E353" t="s">
        <v>4616</v>
      </c>
      <c r="F353" t="s">
        <v>554</v>
      </c>
      <c r="G353" s="56">
        <v>0.30105999999999999</v>
      </c>
      <c r="H353">
        <v>0</v>
      </c>
      <c r="I353">
        <v>0</v>
      </c>
      <c r="J353" s="12">
        <v>10</v>
      </c>
      <c r="K353" s="12">
        <v>4</v>
      </c>
      <c r="M353">
        <v>0</v>
      </c>
      <c r="N353">
        <v>0</v>
      </c>
      <c r="O353" s="12">
        <v>3.1595326807003139</v>
      </c>
      <c r="P353">
        <v>0</v>
      </c>
      <c r="Q353">
        <v>0</v>
      </c>
      <c r="R353" s="57">
        <v>6.4862295644320409E-6</v>
      </c>
      <c r="S353" s="57">
        <v>0</v>
      </c>
      <c r="T353" s="57">
        <v>0</v>
      </c>
      <c r="U353" s="57">
        <v>2.9631418986414181E-3</v>
      </c>
      <c r="V353" s="57">
        <v>1.7832764969985624E-3</v>
      </c>
      <c r="W353" s="57">
        <v>0</v>
      </c>
      <c r="X353" s="57">
        <v>0</v>
      </c>
      <c r="Y353" s="57">
        <v>0</v>
      </c>
      <c r="Z353" s="57">
        <v>1.1945273655701713E-6</v>
      </c>
      <c r="AA353" s="57">
        <v>0</v>
      </c>
      <c r="AB353" s="57">
        <v>0</v>
      </c>
      <c r="AC353" s="17">
        <v>4.3219083205181665E-4</v>
      </c>
      <c r="AD353" s="12">
        <v>346</v>
      </c>
      <c r="AE353" s="16">
        <v>9</v>
      </c>
      <c r="AF353" s="17">
        <v>0.97727576901033264</v>
      </c>
      <c r="AG353" t="str">
        <f>IF(AF353&lt;='CAV Tier 1 Analysis'!$A$5,"Tier 1", "Tier 2")</f>
        <v>Tier 2</v>
      </c>
      <c r="AH353" t="str">
        <f t="shared" si="12"/>
        <v>Kansas - Tier 2</v>
      </c>
      <c r="AI353" t="str">
        <f t="shared" si="13"/>
        <v>Claflin, City Of - Tier 2</v>
      </c>
    </row>
    <row r="354" spans="1:35" x14ac:dyDescent="0.3">
      <c r="A354">
        <v>347</v>
      </c>
      <c r="B354">
        <v>7</v>
      </c>
      <c r="C354" t="s">
        <v>28</v>
      </c>
      <c r="D354" t="s">
        <v>2919</v>
      </c>
      <c r="E354" t="s">
        <v>4593</v>
      </c>
      <c r="F354" t="s">
        <v>1840</v>
      </c>
      <c r="G354" s="56">
        <v>0.23099</v>
      </c>
      <c r="H354">
        <v>0</v>
      </c>
      <c r="I354">
        <v>0</v>
      </c>
      <c r="J354" s="12">
        <v>10</v>
      </c>
      <c r="K354" s="12">
        <v>4</v>
      </c>
      <c r="L354">
        <v>0</v>
      </c>
      <c r="M354">
        <v>0</v>
      </c>
      <c r="N354" s="12">
        <v>0</v>
      </c>
      <c r="O354" s="12">
        <v>1.129227127211921</v>
      </c>
      <c r="P354">
        <v>0</v>
      </c>
      <c r="Q354">
        <v>0</v>
      </c>
      <c r="R354" s="57">
        <v>4.9765965823694847E-6</v>
      </c>
      <c r="S354" s="57">
        <v>0</v>
      </c>
      <c r="T354" s="57">
        <v>0</v>
      </c>
      <c r="U354" s="57">
        <v>2.9631418986414181E-3</v>
      </c>
      <c r="V354" s="57">
        <v>1.7832764969985624E-3</v>
      </c>
      <c r="W354" s="57">
        <v>0</v>
      </c>
      <c r="X354" s="57">
        <v>0</v>
      </c>
      <c r="Y354" s="57">
        <v>0</v>
      </c>
      <c r="Z354" s="57">
        <v>4.2692791678921494E-7</v>
      </c>
      <c r="AA354" s="57">
        <v>0</v>
      </c>
      <c r="AB354" s="57">
        <v>0</v>
      </c>
      <c r="AC354" s="17">
        <v>4.319838109217399E-4</v>
      </c>
      <c r="AD354" s="12">
        <v>347</v>
      </c>
      <c r="AE354" s="16">
        <v>9</v>
      </c>
      <c r="AF354" s="17">
        <v>0.97770775282125433</v>
      </c>
      <c r="AG354" t="str">
        <f>IF(AF354&lt;='CAV Tier 1 Analysis'!$A$5,"Tier 1", "Tier 2")</f>
        <v>Tier 2</v>
      </c>
      <c r="AH354" t="str">
        <f t="shared" si="12"/>
        <v>Kansas - Tier 2</v>
      </c>
      <c r="AI354" t="str">
        <f t="shared" si="13"/>
        <v>Plevna, City Of - Tier 2</v>
      </c>
    </row>
    <row r="355" spans="1:35" x14ac:dyDescent="0.3">
      <c r="A355">
        <v>348</v>
      </c>
      <c r="B355">
        <v>7</v>
      </c>
      <c r="C355" t="s">
        <v>28</v>
      </c>
      <c r="D355" t="s">
        <v>2754</v>
      </c>
      <c r="E355" t="s">
        <v>4384</v>
      </c>
      <c r="F355" t="s">
        <v>1842</v>
      </c>
      <c r="G355" s="56">
        <v>9.4789999999999999E-2</v>
      </c>
      <c r="H355">
        <v>0</v>
      </c>
      <c r="I355">
        <v>0</v>
      </c>
      <c r="J355" s="12">
        <v>10</v>
      </c>
      <c r="K355" s="12">
        <v>4</v>
      </c>
      <c r="L355">
        <v>0</v>
      </c>
      <c r="M355">
        <v>0</v>
      </c>
      <c r="N355" s="12">
        <v>0</v>
      </c>
      <c r="O355" s="12">
        <v>0.31805819142702468</v>
      </c>
      <c r="P355">
        <v>0</v>
      </c>
      <c r="Q355">
        <v>0</v>
      </c>
      <c r="R355" s="57">
        <v>2.0422165030642169E-6</v>
      </c>
      <c r="S355" s="57">
        <v>0</v>
      </c>
      <c r="T355" s="57">
        <v>0</v>
      </c>
      <c r="U355" s="57">
        <v>2.9631418986414181E-3</v>
      </c>
      <c r="V355" s="57">
        <v>1.7832764969985624E-3</v>
      </c>
      <c r="W355" s="57">
        <v>0</v>
      </c>
      <c r="X355" s="57">
        <v>0</v>
      </c>
      <c r="Y355" s="57">
        <v>0</v>
      </c>
      <c r="Z355" s="57">
        <v>1.2024854682595824E-7</v>
      </c>
      <c r="AA355" s="57">
        <v>0</v>
      </c>
      <c r="AB355" s="57">
        <v>0</v>
      </c>
      <c r="AC355" s="17">
        <v>4.316891691536245E-4</v>
      </c>
      <c r="AD355" s="12">
        <v>348</v>
      </c>
      <c r="AE355" s="16">
        <v>9</v>
      </c>
      <c r="AF355" s="17">
        <v>0.97813944199040792</v>
      </c>
      <c r="AG355" t="str">
        <f>IF(AF355&lt;='CAV Tier 1 Analysis'!$A$5,"Tier 1", "Tier 2")</f>
        <v>Tier 2</v>
      </c>
      <c r="AH355" t="str">
        <f t="shared" si="12"/>
        <v>Kansas - Tier 2</v>
      </c>
      <c r="AI355" t="str">
        <f t="shared" si="13"/>
        <v>Susank, City Of - Tier 2</v>
      </c>
    </row>
    <row r="356" spans="1:35" x14ac:dyDescent="0.3">
      <c r="A356">
        <v>349</v>
      </c>
      <c r="B356">
        <v>7</v>
      </c>
      <c r="C356" t="s">
        <v>28</v>
      </c>
      <c r="D356" t="s">
        <v>2980</v>
      </c>
      <c r="E356" t="s">
        <v>4667</v>
      </c>
      <c r="F356" t="s">
        <v>1674</v>
      </c>
      <c r="G356" s="56">
        <v>0.52903999999999995</v>
      </c>
      <c r="H356">
        <v>0</v>
      </c>
      <c r="I356">
        <v>0</v>
      </c>
      <c r="J356" s="12">
        <v>5</v>
      </c>
      <c r="K356" s="12">
        <v>7</v>
      </c>
      <c r="L356">
        <v>0</v>
      </c>
      <c r="M356">
        <v>0</v>
      </c>
      <c r="N356" s="12">
        <v>0</v>
      </c>
      <c r="O356" s="12">
        <v>109.15448301078641</v>
      </c>
      <c r="P356" s="12">
        <v>104.29882525973242</v>
      </c>
      <c r="Q356">
        <v>0</v>
      </c>
      <c r="R356" s="57">
        <v>1.1397976777941696E-5</v>
      </c>
      <c r="S356" s="57">
        <v>0</v>
      </c>
      <c r="T356" s="57">
        <v>0</v>
      </c>
      <c r="U356" s="57">
        <v>1.481570949320709E-3</v>
      </c>
      <c r="V356" s="57">
        <v>3.1207338697474842E-3</v>
      </c>
      <c r="W356" s="57">
        <v>0</v>
      </c>
      <c r="X356" s="57">
        <v>0</v>
      </c>
      <c r="Y356" s="57">
        <v>0</v>
      </c>
      <c r="Z356" s="57">
        <v>4.1268133679233873E-5</v>
      </c>
      <c r="AA356" s="57">
        <v>7.9051209504934044E-5</v>
      </c>
      <c r="AB356" s="57">
        <v>0</v>
      </c>
      <c r="AC356" s="17">
        <v>4.3036564900275479E-4</v>
      </c>
      <c r="AD356" s="12">
        <v>349</v>
      </c>
      <c r="AE356" s="16">
        <v>9</v>
      </c>
      <c r="AF356" s="17">
        <v>0.9785698076394107</v>
      </c>
      <c r="AG356" t="str">
        <f>IF(AF356&lt;='CAV Tier 1 Analysis'!$A$5,"Tier 1", "Tier 2")</f>
        <v>Tier 2</v>
      </c>
      <c r="AH356" t="str">
        <f t="shared" si="12"/>
        <v>Kansas - Tier 2</v>
      </c>
      <c r="AI356" t="str">
        <f t="shared" si="13"/>
        <v>Wilson, City Of - Tier 2</v>
      </c>
    </row>
    <row r="357" spans="1:35" x14ac:dyDescent="0.3">
      <c r="A357">
        <v>350</v>
      </c>
      <c r="B357">
        <v>7</v>
      </c>
      <c r="C357" t="s">
        <v>28</v>
      </c>
      <c r="D357" t="s">
        <v>2953</v>
      </c>
      <c r="E357" t="s">
        <v>4637</v>
      </c>
      <c r="F357" t="s">
        <v>1797</v>
      </c>
      <c r="G357" s="56">
        <v>0.48992000000000002</v>
      </c>
      <c r="H357">
        <v>0</v>
      </c>
      <c r="I357">
        <v>0</v>
      </c>
      <c r="J357" s="12">
        <v>8</v>
      </c>
      <c r="K357" s="12">
        <v>5</v>
      </c>
      <c r="L357">
        <v>0</v>
      </c>
      <c r="M357">
        <v>0</v>
      </c>
      <c r="N357" s="12">
        <v>0</v>
      </c>
      <c r="O357" s="12">
        <v>109.83027182453444</v>
      </c>
      <c r="P357" s="12">
        <v>95.227209186362643</v>
      </c>
      <c r="Q357" s="12">
        <v>1.3104282991741627</v>
      </c>
      <c r="R357" s="57">
        <v>1.0555150429172077E-5</v>
      </c>
      <c r="S357" s="57">
        <v>0</v>
      </c>
      <c r="T357" s="57">
        <v>0</v>
      </c>
      <c r="U357" s="57">
        <v>2.3705135189131346E-3</v>
      </c>
      <c r="V357" s="57">
        <v>2.229095621248203E-3</v>
      </c>
      <c r="W357" s="57">
        <v>0</v>
      </c>
      <c r="X357" s="57">
        <v>0</v>
      </c>
      <c r="Y357" s="57">
        <v>0</v>
      </c>
      <c r="Z357" s="57">
        <v>4.1523629764556627E-5</v>
      </c>
      <c r="AA357" s="57">
        <v>7.2175559458268116E-5</v>
      </c>
      <c r="AB357" s="57">
        <v>5.3185020637301538E-6</v>
      </c>
      <c r="AC357" s="17">
        <v>4.2992563471609674E-4</v>
      </c>
      <c r="AD357" s="12">
        <v>350</v>
      </c>
      <c r="AE357" s="16">
        <v>9</v>
      </c>
      <c r="AF357" s="17">
        <v>0.97899973327412682</v>
      </c>
      <c r="AG357" t="str">
        <f>IF(AF357&lt;='CAV Tier 1 Analysis'!$A$5,"Tier 1", "Tier 2")</f>
        <v>Tier 2</v>
      </c>
      <c r="AH357" t="str">
        <f t="shared" si="12"/>
        <v>Kansas - Tier 2</v>
      </c>
      <c r="AI357" t="str">
        <f t="shared" si="13"/>
        <v>Inman, City Of - Tier 2</v>
      </c>
    </row>
    <row r="358" spans="1:35" x14ac:dyDescent="0.3">
      <c r="A358">
        <v>351</v>
      </c>
      <c r="B358">
        <v>7</v>
      </c>
      <c r="C358" t="s">
        <v>28</v>
      </c>
      <c r="D358" t="s">
        <v>2954</v>
      </c>
      <c r="E358" t="s">
        <v>4639</v>
      </c>
      <c r="F358" t="s">
        <v>1679</v>
      </c>
      <c r="G358" s="56">
        <v>1.19564</v>
      </c>
      <c r="H358">
        <v>0</v>
      </c>
      <c r="I358">
        <v>0</v>
      </c>
      <c r="J358" s="12">
        <v>5</v>
      </c>
      <c r="K358" s="12">
        <v>7</v>
      </c>
      <c r="L358">
        <v>0</v>
      </c>
      <c r="M358">
        <v>0</v>
      </c>
      <c r="N358" s="12">
        <v>0</v>
      </c>
      <c r="O358" s="12">
        <v>77.43530207061707</v>
      </c>
      <c r="P358" s="12">
        <v>66.461427442100927</v>
      </c>
      <c r="Q358">
        <v>0</v>
      </c>
      <c r="R358" s="57">
        <v>2.5759634346700078E-5</v>
      </c>
      <c r="S358" s="57">
        <v>0</v>
      </c>
      <c r="T358" s="57">
        <v>0</v>
      </c>
      <c r="U358" s="57">
        <v>1.481570949320709E-3</v>
      </c>
      <c r="V358" s="57">
        <v>3.1207338697474842E-3</v>
      </c>
      <c r="W358" s="57">
        <v>0</v>
      </c>
      <c r="X358" s="57">
        <v>0</v>
      </c>
      <c r="Y358" s="57">
        <v>0</v>
      </c>
      <c r="Z358" s="57">
        <v>2.9276034379882481E-5</v>
      </c>
      <c r="AA358" s="57">
        <v>5.0373110259285887E-5</v>
      </c>
      <c r="AB358" s="57">
        <v>0</v>
      </c>
      <c r="AC358" s="17">
        <v>4.2797396345946017E-4</v>
      </c>
      <c r="AD358" s="12">
        <v>351</v>
      </c>
      <c r="AE358" s="16">
        <v>9</v>
      </c>
      <c r="AF358" s="17">
        <v>0.97942770723758632</v>
      </c>
      <c r="AG358" t="str">
        <f>IF(AF358&lt;='CAV Tier 1 Analysis'!$A$5,"Tier 1", "Tier 2")</f>
        <v>Tier 2</v>
      </c>
      <c r="AH358" t="str">
        <f t="shared" si="12"/>
        <v>Kansas - Tier 2</v>
      </c>
      <c r="AI358" t="str">
        <f t="shared" si="13"/>
        <v>Kanopolis, City Of - Tier 2</v>
      </c>
    </row>
    <row r="359" spans="1:35" x14ac:dyDescent="0.3">
      <c r="A359">
        <v>352</v>
      </c>
      <c r="B359">
        <v>7</v>
      </c>
      <c r="C359" t="s">
        <v>28</v>
      </c>
      <c r="D359" t="s">
        <v>2955</v>
      </c>
      <c r="E359" t="s">
        <v>4640</v>
      </c>
      <c r="F359" t="s">
        <v>1805</v>
      </c>
      <c r="G359" s="56">
        <v>1.05514</v>
      </c>
      <c r="H359">
        <v>1</v>
      </c>
      <c r="I359">
        <v>0</v>
      </c>
      <c r="J359" s="12">
        <v>8</v>
      </c>
      <c r="K359" s="12">
        <v>5</v>
      </c>
      <c r="L359">
        <v>0</v>
      </c>
      <c r="M359">
        <v>0</v>
      </c>
      <c r="N359" s="12">
        <v>0</v>
      </c>
      <c r="O359" s="12">
        <v>3.2014595329247624</v>
      </c>
      <c r="P359">
        <v>0</v>
      </c>
      <c r="Q359">
        <v>0</v>
      </c>
      <c r="R359" s="57">
        <v>2.2732612311880766E-5</v>
      </c>
      <c r="S359" s="57">
        <v>8.3920778784827123E-5</v>
      </c>
      <c r="T359" s="57">
        <v>0</v>
      </c>
      <c r="U359" s="57">
        <v>2.3705135189131346E-3</v>
      </c>
      <c r="V359" s="57">
        <v>2.229095621248203E-3</v>
      </c>
      <c r="W359" s="57">
        <v>0</v>
      </c>
      <c r="X359" s="57">
        <v>0</v>
      </c>
      <c r="Y359" s="57">
        <v>0</v>
      </c>
      <c r="Z359" s="57">
        <v>1.2103786883433923E-6</v>
      </c>
      <c r="AA359" s="57">
        <v>0</v>
      </c>
      <c r="AB359" s="57">
        <v>0</v>
      </c>
      <c r="AC359" s="17">
        <v>4.2795208272239897E-4</v>
      </c>
      <c r="AD359" s="12">
        <v>352</v>
      </c>
      <c r="AE359" s="16">
        <v>9</v>
      </c>
      <c r="AF359" s="17">
        <v>0.97985565932030871</v>
      </c>
      <c r="AG359" t="str">
        <f>IF(AF359&lt;='CAV Tier 1 Analysis'!$A$5,"Tier 1", "Tier 2")</f>
        <v>Tier 2</v>
      </c>
      <c r="AH359" t="str">
        <f t="shared" si="12"/>
        <v>Kansas - Tier 2</v>
      </c>
      <c r="AI359" t="str">
        <f t="shared" si="13"/>
        <v>Kiowa, City Of - Tier 2</v>
      </c>
    </row>
    <row r="360" spans="1:35" x14ac:dyDescent="0.3">
      <c r="A360">
        <v>353</v>
      </c>
      <c r="B360">
        <v>7</v>
      </c>
      <c r="C360" t="s">
        <v>28</v>
      </c>
      <c r="D360" t="s">
        <v>2957</v>
      </c>
      <c r="E360" t="s">
        <v>4643</v>
      </c>
      <c r="F360" t="s">
        <v>1430</v>
      </c>
      <c r="G360" s="56">
        <v>1.28254</v>
      </c>
      <c r="H360">
        <v>0</v>
      </c>
      <c r="I360">
        <v>0</v>
      </c>
      <c r="J360" s="12">
        <v>0</v>
      </c>
      <c r="K360" s="12">
        <v>10</v>
      </c>
      <c r="L360">
        <v>0</v>
      </c>
      <c r="M360">
        <v>0</v>
      </c>
      <c r="N360" s="12">
        <v>0</v>
      </c>
      <c r="O360" s="12">
        <v>150.67975538988026</v>
      </c>
      <c r="P360" s="12">
        <v>145.25163533060271</v>
      </c>
      <c r="Q360">
        <v>0</v>
      </c>
      <c r="R360" s="57">
        <v>2.7631863633716435E-5</v>
      </c>
      <c r="S360" s="57">
        <v>0</v>
      </c>
      <c r="T360" s="57">
        <v>0</v>
      </c>
      <c r="U360" s="57">
        <v>0</v>
      </c>
      <c r="V360" s="57">
        <v>4.458191242496406E-3</v>
      </c>
      <c r="W360" s="57">
        <v>0</v>
      </c>
      <c r="X360" s="57">
        <v>0</v>
      </c>
      <c r="Y360" s="57">
        <v>0</v>
      </c>
      <c r="Z360" s="57">
        <v>5.6967630798721876E-5</v>
      </c>
      <c r="AA360" s="57">
        <v>1.1009057318584044E-4</v>
      </c>
      <c r="AB360" s="57">
        <v>0</v>
      </c>
      <c r="AC360" s="17">
        <v>4.229892100104259E-4</v>
      </c>
      <c r="AD360" s="12">
        <v>353</v>
      </c>
      <c r="AE360" s="16">
        <v>9</v>
      </c>
      <c r="AF360" s="17">
        <v>0.9802786485303191</v>
      </c>
      <c r="AG360" t="str">
        <f>IF(AF360&lt;='CAV Tier 1 Analysis'!$A$5,"Tier 1", "Tier 2")</f>
        <v>Tier 2</v>
      </c>
      <c r="AH360" t="str">
        <f t="shared" si="12"/>
        <v>Kansas - Tier 2</v>
      </c>
      <c r="AI360" t="str">
        <f t="shared" si="13"/>
        <v>Leoti, City Of - Tier 2</v>
      </c>
    </row>
    <row r="361" spans="1:35" x14ac:dyDescent="0.3">
      <c r="A361">
        <v>354</v>
      </c>
      <c r="B361">
        <v>7</v>
      </c>
      <c r="C361" t="s">
        <v>28</v>
      </c>
      <c r="D361" t="s">
        <v>2723</v>
      </c>
      <c r="E361" t="s">
        <v>4336</v>
      </c>
      <c r="F361" t="s">
        <v>1690</v>
      </c>
      <c r="G361" s="56">
        <v>1.6412900000000001</v>
      </c>
      <c r="H361">
        <v>0</v>
      </c>
      <c r="I361">
        <v>0</v>
      </c>
      <c r="J361" s="12">
        <v>5</v>
      </c>
      <c r="K361" s="12">
        <v>7</v>
      </c>
      <c r="L361">
        <v>0</v>
      </c>
      <c r="M361">
        <v>0</v>
      </c>
      <c r="N361" s="12">
        <v>0</v>
      </c>
      <c r="O361" s="12">
        <v>3.5374769549138687</v>
      </c>
      <c r="P361">
        <v>0</v>
      </c>
      <c r="Q361">
        <v>0</v>
      </c>
      <c r="R361" s="57">
        <v>3.5361003526893861E-5</v>
      </c>
      <c r="S361" s="57">
        <v>0</v>
      </c>
      <c r="T361" s="57">
        <v>0</v>
      </c>
      <c r="U361" s="57">
        <v>1.481570949320709E-3</v>
      </c>
      <c r="V361" s="57">
        <v>3.1207338697474842E-3</v>
      </c>
      <c r="W361" s="57">
        <v>0</v>
      </c>
      <c r="X361" s="57">
        <v>0</v>
      </c>
      <c r="Y361" s="57">
        <v>0</v>
      </c>
      <c r="Z361" s="57">
        <v>1.3374170976392128E-6</v>
      </c>
      <c r="AA361" s="57">
        <v>0</v>
      </c>
      <c r="AB361" s="57">
        <v>0</v>
      </c>
      <c r="AC361" s="17">
        <v>4.2172756724479323E-4</v>
      </c>
      <c r="AD361" s="12">
        <v>354</v>
      </c>
      <c r="AE361" s="16">
        <v>9</v>
      </c>
      <c r="AF361" s="17">
        <v>0.98070037609756389</v>
      </c>
      <c r="AG361" t="str">
        <f>IF(AF361&lt;='CAV Tier 1 Analysis'!$A$5,"Tier 1", "Tier 2")</f>
        <v>Tier 2</v>
      </c>
      <c r="AH361" t="str">
        <f t="shared" si="12"/>
        <v>Kansas - Tier 2</v>
      </c>
      <c r="AI361" t="str">
        <f t="shared" si="13"/>
        <v>Ashland, City Of - Tier 2</v>
      </c>
    </row>
    <row r="362" spans="1:35" x14ac:dyDescent="0.3">
      <c r="A362">
        <v>355</v>
      </c>
      <c r="B362">
        <v>7</v>
      </c>
      <c r="C362" t="s">
        <v>28</v>
      </c>
      <c r="D362" t="s">
        <v>2869</v>
      </c>
      <c r="E362" t="s">
        <v>4533</v>
      </c>
      <c r="F362" t="s">
        <v>1693</v>
      </c>
      <c r="G362" s="56">
        <v>0.95679999999999998</v>
      </c>
      <c r="H362">
        <v>0</v>
      </c>
      <c r="I362">
        <v>0</v>
      </c>
      <c r="J362" s="12">
        <v>5</v>
      </c>
      <c r="K362" s="12">
        <v>7</v>
      </c>
      <c r="L362">
        <v>0</v>
      </c>
      <c r="M362">
        <v>0</v>
      </c>
      <c r="N362" s="12">
        <v>0</v>
      </c>
      <c r="O362" s="12">
        <v>1.6554098510076782</v>
      </c>
      <c r="P362">
        <v>0</v>
      </c>
      <c r="Q362">
        <v>0</v>
      </c>
      <c r="R362" s="57">
        <v>2.061391233391542E-5</v>
      </c>
      <c r="S362" s="57">
        <v>0</v>
      </c>
      <c r="T362" s="57">
        <v>0</v>
      </c>
      <c r="U362" s="57">
        <v>1.481570949320709E-3</v>
      </c>
      <c r="V362" s="57">
        <v>3.1207338697474842E-3</v>
      </c>
      <c r="W362" s="57">
        <v>0</v>
      </c>
      <c r="X362" s="57">
        <v>0</v>
      </c>
      <c r="Y362" s="57">
        <v>0</v>
      </c>
      <c r="Z362" s="57">
        <v>6.2586229297201374E-7</v>
      </c>
      <c r="AA362" s="57">
        <v>0</v>
      </c>
      <c r="AB362" s="57">
        <v>0</v>
      </c>
      <c r="AC362" s="17">
        <v>4.2032223579046191E-4</v>
      </c>
      <c r="AD362" s="12">
        <v>355</v>
      </c>
      <c r="AE362" s="16">
        <v>9</v>
      </c>
      <c r="AF362" s="17">
        <v>0.98112069833335436</v>
      </c>
      <c r="AG362" t="str">
        <f>IF(AF362&lt;='CAV Tier 1 Analysis'!$A$5,"Tier 1", "Tier 2")</f>
        <v>Tier 2</v>
      </c>
      <c r="AH362" t="str">
        <f t="shared" si="12"/>
        <v>Kansas - Tier 2</v>
      </c>
      <c r="AI362" t="str">
        <f t="shared" si="13"/>
        <v>Mccracken, City Of - Tier 2</v>
      </c>
    </row>
    <row r="363" spans="1:35" x14ac:dyDescent="0.3">
      <c r="A363">
        <v>356</v>
      </c>
      <c r="B363">
        <v>7</v>
      </c>
      <c r="C363" t="s">
        <v>28</v>
      </c>
      <c r="D363" t="s">
        <v>3006</v>
      </c>
      <c r="E363" t="s">
        <v>4699</v>
      </c>
      <c r="F363" t="s">
        <v>1754</v>
      </c>
      <c r="G363" s="56">
        <v>1.14117</v>
      </c>
      <c r="H363">
        <v>3</v>
      </c>
      <c r="I363">
        <v>0</v>
      </c>
      <c r="J363" s="12">
        <v>3</v>
      </c>
      <c r="K363" s="12">
        <v>7</v>
      </c>
      <c r="L363">
        <v>0</v>
      </c>
      <c r="M363" s="12">
        <v>0.97371119114592919</v>
      </c>
      <c r="N363" s="12">
        <v>1.0800024372410431</v>
      </c>
      <c r="O363" s="12">
        <v>133.67653698513283</v>
      </c>
      <c r="P363" s="12">
        <v>112.80189859900848</v>
      </c>
      <c r="Q363">
        <v>0</v>
      </c>
      <c r="R363" s="57">
        <v>2.4586097761386143E-5</v>
      </c>
      <c r="S363" s="57">
        <v>2.5176233635448137E-4</v>
      </c>
      <c r="T363" s="57">
        <v>0</v>
      </c>
      <c r="U363" s="57">
        <v>8.889425695924254E-4</v>
      </c>
      <c r="V363" s="57">
        <v>3.1207338697474842E-3</v>
      </c>
      <c r="W363" s="57">
        <v>0</v>
      </c>
      <c r="X363" s="57">
        <v>1.8313280935230088E-4</v>
      </c>
      <c r="Y363" s="57">
        <v>1.4265745722907246E-5</v>
      </c>
      <c r="Z363" s="57">
        <v>5.0539208706016924E-5</v>
      </c>
      <c r="AA363" s="57">
        <v>8.5495943952374132E-5</v>
      </c>
      <c r="AB363" s="57">
        <v>0</v>
      </c>
      <c r="AC363" s="17">
        <v>4.1995078010812517E-4</v>
      </c>
      <c r="AD363" s="12">
        <v>356</v>
      </c>
      <c r="AE363" s="16">
        <v>9</v>
      </c>
      <c r="AF363" s="17">
        <v>0.9815406491134625</v>
      </c>
      <c r="AG363" t="str">
        <f>IF(AF363&lt;='CAV Tier 1 Analysis'!$A$5,"Tier 1", "Tier 2")</f>
        <v>Tier 2</v>
      </c>
      <c r="AH363" t="str">
        <f t="shared" si="12"/>
        <v>Kansas - Tier 2</v>
      </c>
      <c r="AI363" t="str">
        <f t="shared" si="13"/>
        <v>Holcomb, City Of - Tier 2</v>
      </c>
    </row>
    <row r="364" spans="1:35" x14ac:dyDescent="0.3">
      <c r="A364">
        <v>357</v>
      </c>
      <c r="B364">
        <v>7</v>
      </c>
      <c r="C364" t="s">
        <v>28</v>
      </c>
      <c r="D364" t="s">
        <v>2138</v>
      </c>
      <c r="E364" t="s">
        <v>4337</v>
      </c>
      <c r="F364" t="s">
        <v>1696</v>
      </c>
      <c r="G364" s="56">
        <v>0.44993</v>
      </c>
      <c r="H364">
        <v>0</v>
      </c>
      <c r="I364">
        <v>0</v>
      </c>
      <c r="J364" s="12">
        <v>5</v>
      </c>
      <c r="K364" s="12">
        <v>7</v>
      </c>
      <c r="L364">
        <v>0</v>
      </c>
      <c r="M364">
        <v>0</v>
      </c>
      <c r="N364" s="12">
        <v>0</v>
      </c>
      <c r="O364" s="12">
        <v>0.82947091612024737</v>
      </c>
      <c r="P364">
        <v>0</v>
      </c>
      <c r="Q364">
        <v>0</v>
      </c>
      <c r="R364" s="57">
        <v>9.6935802428914767E-6</v>
      </c>
      <c r="S364" s="57">
        <v>0</v>
      </c>
      <c r="T364" s="57">
        <v>0</v>
      </c>
      <c r="U364" s="57">
        <v>1.481570949320709E-3</v>
      </c>
      <c r="V364" s="57">
        <v>3.1207338697474842E-3</v>
      </c>
      <c r="W364" s="57">
        <v>0</v>
      </c>
      <c r="X364" s="57">
        <v>0</v>
      </c>
      <c r="Y364" s="57">
        <v>0</v>
      </c>
      <c r="Z364" s="57">
        <v>3.1359881614852553E-7</v>
      </c>
      <c r="AA364" s="57">
        <v>0</v>
      </c>
      <c r="AB364" s="57">
        <v>0</v>
      </c>
      <c r="AC364" s="17">
        <v>4.1930109073883942E-4</v>
      </c>
      <c r="AD364" s="12">
        <v>357</v>
      </c>
      <c r="AE364" s="16">
        <v>9</v>
      </c>
      <c r="AF364" s="17">
        <v>0.98195995020420135</v>
      </c>
      <c r="AG364" t="str">
        <f>IF(AF364&lt;='CAV Tier 1 Analysis'!$A$5,"Tier 1", "Tier 2")</f>
        <v>Tier 2</v>
      </c>
      <c r="AH364" t="str">
        <f t="shared" si="12"/>
        <v>Kansas - Tier 2</v>
      </c>
      <c r="AI364" t="str">
        <f t="shared" si="13"/>
        <v>Minneola, City Of - Tier 2</v>
      </c>
    </row>
    <row r="365" spans="1:35" x14ac:dyDescent="0.3">
      <c r="A365">
        <v>358</v>
      </c>
      <c r="B365">
        <v>7</v>
      </c>
      <c r="C365" t="s">
        <v>28</v>
      </c>
      <c r="D365" t="s">
        <v>2697</v>
      </c>
      <c r="E365" t="s">
        <v>4467</v>
      </c>
      <c r="F365" t="s">
        <v>1809</v>
      </c>
      <c r="G365" s="56">
        <v>0.35389999999999999</v>
      </c>
      <c r="H365">
        <v>0</v>
      </c>
      <c r="I365">
        <v>0</v>
      </c>
      <c r="J365" s="12">
        <v>8</v>
      </c>
      <c r="K365" s="12">
        <v>5</v>
      </c>
      <c r="L365">
        <v>0</v>
      </c>
      <c r="M365">
        <v>0</v>
      </c>
      <c r="N365" s="12">
        <v>0.18360421997152099</v>
      </c>
      <c r="O365" s="12">
        <v>5.911179415974753</v>
      </c>
      <c r="P365">
        <v>0</v>
      </c>
      <c r="Q365">
        <v>0</v>
      </c>
      <c r="R365" s="57">
        <v>7.6246483852139083E-6</v>
      </c>
      <c r="S365" s="57">
        <v>0</v>
      </c>
      <c r="T365" s="57">
        <v>0</v>
      </c>
      <c r="U365" s="57">
        <v>2.3705135189131346E-3</v>
      </c>
      <c r="V365" s="57">
        <v>2.229095621248203E-3</v>
      </c>
      <c r="W365" s="57">
        <v>0</v>
      </c>
      <c r="X365" s="57">
        <v>0</v>
      </c>
      <c r="Y365" s="57">
        <v>2.4252270415773726E-6</v>
      </c>
      <c r="Z365" s="57">
        <v>2.2348449244753033E-6</v>
      </c>
      <c r="AA365" s="57">
        <v>0</v>
      </c>
      <c r="AB365" s="57">
        <v>0</v>
      </c>
      <c r="AC365" s="17">
        <v>4.192630782284186E-4</v>
      </c>
      <c r="AD365" s="12">
        <v>358</v>
      </c>
      <c r="AE365" s="16">
        <v>9</v>
      </c>
      <c r="AF365" s="17">
        <v>0.98237921328242972</v>
      </c>
      <c r="AG365" t="str">
        <f>IF(AF365&lt;='CAV Tier 1 Analysis'!$A$5,"Tier 1", "Tier 2")</f>
        <v>Tier 2</v>
      </c>
      <c r="AH365" t="str">
        <f t="shared" si="12"/>
        <v>Kansas - Tier 2</v>
      </c>
      <c r="AI365" t="str">
        <f t="shared" si="13"/>
        <v>Marquette, City Of - Tier 2</v>
      </c>
    </row>
    <row r="366" spans="1:35" x14ac:dyDescent="0.3">
      <c r="A366">
        <v>359</v>
      </c>
      <c r="B366">
        <v>7</v>
      </c>
      <c r="C366" t="s">
        <v>28</v>
      </c>
      <c r="D366" t="s">
        <v>2951</v>
      </c>
      <c r="E366" t="s">
        <v>4634</v>
      </c>
      <c r="F366" t="s">
        <v>1697</v>
      </c>
      <c r="G366" s="56">
        <v>0.37586999999999998</v>
      </c>
      <c r="H366">
        <v>0</v>
      </c>
      <c r="I366">
        <v>0</v>
      </c>
      <c r="J366" s="12">
        <v>5</v>
      </c>
      <c r="K366" s="12">
        <v>7</v>
      </c>
      <c r="L366">
        <v>0</v>
      </c>
      <c r="M366">
        <v>0</v>
      </c>
      <c r="N366" s="12">
        <v>0</v>
      </c>
      <c r="O366" s="12">
        <v>2.0585471944833746</v>
      </c>
      <c r="P366">
        <v>0</v>
      </c>
      <c r="Q366">
        <v>0</v>
      </c>
      <c r="R366" s="57">
        <v>8.0979841439682154E-6</v>
      </c>
      <c r="S366" s="57">
        <v>0</v>
      </c>
      <c r="T366" s="57">
        <v>0</v>
      </c>
      <c r="U366" s="57">
        <v>1.481570949320709E-3</v>
      </c>
      <c r="V366" s="57">
        <v>3.1207338697474842E-3</v>
      </c>
      <c r="W366" s="57">
        <v>0</v>
      </c>
      <c r="X366" s="57">
        <v>0</v>
      </c>
      <c r="Y366" s="57">
        <v>0</v>
      </c>
      <c r="Z366" s="57">
        <v>7.7827679142190575E-7</v>
      </c>
      <c r="AA366" s="57">
        <v>0</v>
      </c>
      <c r="AB366" s="57">
        <v>0</v>
      </c>
      <c r="AC366" s="17">
        <v>4.1919828000032579E-4</v>
      </c>
      <c r="AD366" s="12">
        <v>359</v>
      </c>
      <c r="AE366" s="16">
        <v>9</v>
      </c>
      <c r="AF366" s="17">
        <v>0.98279841156243009</v>
      </c>
      <c r="AG366" t="str">
        <f>IF(AF366&lt;='CAV Tier 1 Analysis'!$A$5,"Tier 1", "Tier 2")</f>
        <v>Tier 2</v>
      </c>
      <c r="AH366" t="str">
        <f t="shared" si="12"/>
        <v>Kansas - Tier 2</v>
      </c>
      <c r="AI366" t="str">
        <f t="shared" si="13"/>
        <v>Holyrood, City Of - Tier 2</v>
      </c>
    </row>
    <row r="367" spans="1:35" x14ac:dyDescent="0.3">
      <c r="A367">
        <v>360</v>
      </c>
      <c r="B367">
        <v>7</v>
      </c>
      <c r="C367" t="s">
        <v>28</v>
      </c>
      <c r="D367" t="s">
        <v>2871</v>
      </c>
      <c r="E367" t="s">
        <v>4535</v>
      </c>
      <c r="F367" t="s">
        <v>1698</v>
      </c>
      <c r="G367" s="56">
        <v>0.14419999999999999</v>
      </c>
      <c r="H367">
        <v>0</v>
      </c>
      <c r="I367">
        <v>0</v>
      </c>
      <c r="J367" s="12">
        <v>5</v>
      </c>
      <c r="K367" s="12">
        <v>7</v>
      </c>
      <c r="L367">
        <v>0</v>
      </c>
      <c r="M367">
        <v>0</v>
      </c>
      <c r="N367" s="12">
        <v>0</v>
      </c>
      <c r="O367" s="12">
        <v>0.35236533368962414</v>
      </c>
      <c r="P367">
        <v>0</v>
      </c>
      <c r="Q367">
        <v>0</v>
      </c>
      <c r="R367" s="57">
        <v>3.1067372058430223E-6</v>
      </c>
      <c r="S367" s="57">
        <v>0</v>
      </c>
      <c r="T367" s="57">
        <v>0</v>
      </c>
      <c r="U367" s="57">
        <v>1.481570949320709E-3</v>
      </c>
      <c r="V367" s="57">
        <v>3.1207338697474842E-3</v>
      </c>
      <c r="W367" s="57">
        <v>0</v>
      </c>
      <c r="X367" s="57">
        <v>0</v>
      </c>
      <c r="Y367" s="57">
        <v>0</v>
      </c>
      <c r="Z367" s="57">
        <v>1.332190789927914E-7</v>
      </c>
      <c r="AA367" s="57">
        <v>0</v>
      </c>
      <c r="AB367" s="57">
        <v>0</v>
      </c>
      <c r="AC367" s="17">
        <v>4.1868588866845715E-4</v>
      </c>
      <c r="AD367" s="12">
        <v>360</v>
      </c>
      <c r="AE367" s="16">
        <v>9</v>
      </c>
      <c r="AF367" s="17">
        <v>0.98321709745109853</v>
      </c>
      <c r="AG367" t="str">
        <f>IF(AF367&lt;='CAV Tier 1 Analysis'!$A$5,"Tier 1", "Tier 2")</f>
        <v>Tier 2</v>
      </c>
      <c r="AH367" t="str">
        <f t="shared" si="12"/>
        <v>Kansas - Tier 2</v>
      </c>
      <c r="AI367" t="str">
        <f t="shared" si="13"/>
        <v>Timken, City Of - Tier 2</v>
      </c>
    </row>
    <row r="368" spans="1:35" x14ac:dyDescent="0.3">
      <c r="A368">
        <v>361</v>
      </c>
      <c r="B368">
        <v>7</v>
      </c>
      <c r="C368" t="s">
        <v>28</v>
      </c>
      <c r="D368" t="s">
        <v>2804</v>
      </c>
      <c r="E368" t="s">
        <v>4446</v>
      </c>
      <c r="F368" t="s">
        <v>1638</v>
      </c>
      <c r="G368" s="56">
        <v>1.0558799999999999</v>
      </c>
      <c r="H368">
        <v>1</v>
      </c>
      <c r="I368">
        <v>0</v>
      </c>
      <c r="J368" s="12">
        <v>3</v>
      </c>
      <c r="K368" s="12">
        <v>8</v>
      </c>
      <c r="L368">
        <v>0</v>
      </c>
      <c r="M368">
        <v>0</v>
      </c>
      <c r="N368" s="12">
        <v>0</v>
      </c>
      <c r="O368" s="12">
        <v>36.552374930189615</v>
      </c>
      <c r="P368" s="12">
        <v>30.47273520039505</v>
      </c>
      <c r="Q368">
        <v>0</v>
      </c>
      <c r="R368" s="57">
        <v>2.2748555346085507E-5</v>
      </c>
      <c r="S368" s="57">
        <v>8.3920778784827123E-5</v>
      </c>
      <c r="T368" s="57">
        <v>0</v>
      </c>
      <c r="U368" s="57">
        <v>8.889425695924254E-4</v>
      </c>
      <c r="V368" s="57">
        <v>3.5665529939971248E-3</v>
      </c>
      <c r="W368" s="57">
        <v>0</v>
      </c>
      <c r="X368" s="57">
        <v>0</v>
      </c>
      <c r="Y368" s="57">
        <v>0</v>
      </c>
      <c r="Z368" s="57">
        <v>1.3819389303172096E-5</v>
      </c>
      <c r="AA368" s="57">
        <v>2.3096200446323104E-5</v>
      </c>
      <c r="AB368" s="57">
        <v>0</v>
      </c>
      <c r="AC368" s="17">
        <v>4.1809822613363254E-4</v>
      </c>
      <c r="AD368" s="12">
        <v>361</v>
      </c>
      <c r="AE368" s="16">
        <v>9</v>
      </c>
      <c r="AF368" s="17">
        <v>0.98363519567723212</v>
      </c>
      <c r="AG368" t="str">
        <f>IF(AF368&lt;='CAV Tier 1 Analysis'!$A$5,"Tier 1", "Tier 2")</f>
        <v>Tier 2</v>
      </c>
      <c r="AH368" t="str">
        <f t="shared" si="12"/>
        <v>Kansas - Tier 2</v>
      </c>
      <c r="AI368" t="str">
        <f t="shared" si="13"/>
        <v>Lincoln Center,  City Of - Tier 2</v>
      </c>
    </row>
    <row r="369" spans="1:35" x14ac:dyDescent="0.3">
      <c r="A369">
        <v>362</v>
      </c>
      <c r="B369">
        <v>7</v>
      </c>
      <c r="C369" t="s">
        <v>28</v>
      </c>
      <c r="D369" t="s">
        <v>2726</v>
      </c>
      <c r="E369" t="s">
        <v>4341</v>
      </c>
      <c r="F369" t="s">
        <v>1643</v>
      </c>
      <c r="G369" s="56">
        <v>0.63973999999999998</v>
      </c>
      <c r="H369">
        <v>1</v>
      </c>
      <c r="I369">
        <v>0</v>
      </c>
      <c r="J369" s="12">
        <v>3</v>
      </c>
      <c r="K369" s="12">
        <v>8</v>
      </c>
      <c r="L369">
        <v>0</v>
      </c>
      <c r="M369">
        <v>0</v>
      </c>
      <c r="N369" s="12">
        <v>0</v>
      </c>
      <c r="O369" s="12">
        <v>38.947441014500072</v>
      </c>
      <c r="P369" s="12">
        <v>27.821577529088849</v>
      </c>
      <c r="Q369">
        <v>0</v>
      </c>
      <c r="R369" s="57">
        <v>1.3782968516407871E-5</v>
      </c>
      <c r="S369" s="57">
        <v>8.3920778784827123E-5</v>
      </c>
      <c r="T369" s="57">
        <v>0</v>
      </c>
      <c r="U369" s="57">
        <v>8.889425695924254E-4</v>
      </c>
      <c r="V369" s="57">
        <v>3.5665529939971248E-3</v>
      </c>
      <c r="W369" s="57">
        <v>0</v>
      </c>
      <c r="X369" s="57">
        <v>0</v>
      </c>
      <c r="Y369" s="57">
        <v>0</v>
      </c>
      <c r="Z369" s="57">
        <v>1.472489409428687E-5</v>
      </c>
      <c r="AA369" s="57">
        <v>2.1086808490247516E-5</v>
      </c>
      <c r="AB369" s="57">
        <v>0</v>
      </c>
      <c r="AC369" s="17">
        <v>4.1718281940684732E-4</v>
      </c>
      <c r="AD369" s="12">
        <v>362</v>
      </c>
      <c r="AE369" s="16">
        <v>9</v>
      </c>
      <c r="AF369" s="17">
        <v>0.98405237849663896</v>
      </c>
      <c r="AG369" t="str">
        <f>IF(AF369&lt;='CAV Tier 1 Analysis'!$A$5,"Tier 1", "Tier 2")</f>
        <v>Tier 2</v>
      </c>
      <c r="AH369" t="str">
        <f t="shared" si="12"/>
        <v>Kansas - Tier 2</v>
      </c>
      <c r="AI369" t="str">
        <f t="shared" si="13"/>
        <v>Clyde, City Of - Tier 2</v>
      </c>
    </row>
    <row r="370" spans="1:35" x14ac:dyDescent="0.3">
      <c r="A370">
        <v>363</v>
      </c>
      <c r="B370">
        <v>7</v>
      </c>
      <c r="C370" t="s">
        <v>28</v>
      </c>
      <c r="D370" t="s">
        <v>2941</v>
      </c>
      <c r="E370" t="s">
        <v>4620</v>
      </c>
      <c r="F370" t="s">
        <v>1650</v>
      </c>
      <c r="G370" s="56">
        <v>0.60444999999999993</v>
      </c>
      <c r="H370">
        <v>1</v>
      </c>
      <c r="I370">
        <v>0</v>
      </c>
      <c r="J370" s="12">
        <v>3</v>
      </c>
      <c r="K370" s="12">
        <v>8</v>
      </c>
      <c r="L370">
        <v>0</v>
      </c>
      <c r="M370">
        <v>0</v>
      </c>
      <c r="N370" s="12">
        <v>0</v>
      </c>
      <c r="O370" s="12">
        <v>3.2289335042753002</v>
      </c>
      <c r="P370">
        <v>0</v>
      </c>
      <c r="Q370">
        <v>0</v>
      </c>
      <c r="R370" s="57">
        <v>1.3022658141968202E-5</v>
      </c>
      <c r="S370" s="57">
        <v>8.3920778784827123E-5</v>
      </c>
      <c r="T370" s="57">
        <v>0</v>
      </c>
      <c r="U370" s="57">
        <v>8.889425695924254E-4</v>
      </c>
      <c r="V370" s="57">
        <v>3.5665529939971248E-3</v>
      </c>
      <c r="W370" s="57">
        <v>0</v>
      </c>
      <c r="X370" s="57">
        <v>0</v>
      </c>
      <c r="Y370" s="57">
        <v>0</v>
      </c>
      <c r="Z370" s="57">
        <v>1.2207657974306241E-6</v>
      </c>
      <c r="AA370" s="57">
        <v>0</v>
      </c>
      <c r="AB370" s="57">
        <v>0</v>
      </c>
      <c r="AC370" s="17">
        <v>4.1396906966488875E-4</v>
      </c>
      <c r="AD370" s="12">
        <v>363</v>
      </c>
      <c r="AE370" s="16">
        <v>9</v>
      </c>
      <c r="AF370" s="17">
        <v>0.9844663475663038</v>
      </c>
      <c r="AG370" t="str">
        <f>IF(AF370&lt;='CAV Tier 1 Analysis'!$A$5,"Tier 1", "Tier 2")</f>
        <v>Tier 2</v>
      </c>
      <c r="AH370" t="str">
        <f t="shared" si="12"/>
        <v>Kansas - Tier 2</v>
      </c>
      <c r="AI370" t="str">
        <f t="shared" si="13"/>
        <v>Delphos, City Of - Tier 2</v>
      </c>
    </row>
    <row r="371" spans="1:35" x14ac:dyDescent="0.3">
      <c r="A371">
        <v>364</v>
      </c>
      <c r="B371">
        <v>7</v>
      </c>
      <c r="C371" t="s">
        <v>28</v>
      </c>
      <c r="D371" t="s">
        <v>2768</v>
      </c>
      <c r="E371" t="s">
        <v>4403</v>
      </c>
      <c r="F371" t="s">
        <v>1654</v>
      </c>
      <c r="G371" s="56">
        <v>0.25511</v>
      </c>
      <c r="H371">
        <v>1</v>
      </c>
      <c r="I371">
        <v>0</v>
      </c>
      <c r="J371" s="12">
        <v>3</v>
      </c>
      <c r="K371" s="12">
        <v>8</v>
      </c>
      <c r="L371">
        <v>0</v>
      </c>
      <c r="M371">
        <v>0</v>
      </c>
      <c r="N371" s="12">
        <v>0</v>
      </c>
      <c r="O371" s="12">
        <v>0.51656587177852875</v>
      </c>
      <c r="P371">
        <v>0</v>
      </c>
      <c r="Q371">
        <v>0</v>
      </c>
      <c r="R371" s="57">
        <v>5.4962533188808148E-6</v>
      </c>
      <c r="S371" s="57">
        <v>8.3920778784827123E-5</v>
      </c>
      <c r="T371" s="57">
        <v>0</v>
      </c>
      <c r="U371" s="57">
        <v>8.889425695924254E-4</v>
      </c>
      <c r="V371" s="57">
        <v>3.5665529939971248E-3</v>
      </c>
      <c r="W371" s="57">
        <v>0</v>
      </c>
      <c r="X371" s="57">
        <v>0</v>
      </c>
      <c r="Y371" s="57">
        <v>0</v>
      </c>
      <c r="Z371" s="57">
        <v>1.9529852428122206E-7</v>
      </c>
      <c r="AA371" s="57">
        <v>0</v>
      </c>
      <c r="AB371" s="57">
        <v>0</v>
      </c>
      <c r="AC371" s="17">
        <v>4.131916267470491E-4</v>
      </c>
      <c r="AD371" s="12">
        <v>364</v>
      </c>
      <c r="AE371" s="16">
        <v>9</v>
      </c>
      <c r="AF371" s="17">
        <v>0.98487953919305082</v>
      </c>
      <c r="AG371" t="str">
        <f>IF(AF371&lt;='CAV Tier 1 Analysis'!$A$5,"Tier 1", "Tier 2")</f>
        <v>Tier 2</v>
      </c>
      <c r="AH371" t="str">
        <f t="shared" si="12"/>
        <v>Kansas - Tier 2</v>
      </c>
      <c r="AI371" t="str">
        <f t="shared" si="13"/>
        <v>Hanston, City Of - Tier 2</v>
      </c>
    </row>
    <row r="372" spans="1:35" x14ac:dyDescent="0.3">
      <c r="A372">
        <v>365</v>
      </c>
      <c r="B372">
        <v>7</v>
      </c>
      <c r="C372" t="s">
        <v>28</v>
      </c>
      <c r="D372" t="s">
        <v>2609</v>
      </c>
      <c r="E372" t="s">
        <v>4638</v>
      </c>
      <c r="F372" t="s">
        <v>1739</v>
      </c>
      <c r="G372" s="56">
        <v>0.42673000000000005</v>
      </c>
      <c r="H372">
        <v>0</v>
      </c>
      <c r="I372">
        <v>0</v>
      </c>
      <c r="J372" s="12">
        <v>4</v>
      </c>
      <c r="K372" s="12">
        <v>7</v>
      </c>
      <c r="L372">
        <v>0</v>
      </c>
      <c r="M372" s="12">
        <v>1</v>
      </c>
      <c r="N372" s="12">
        <v>0</v>
      </c>
      <c r="O372" s="12">
        <v>10.748142933273499</v>
      </c>
      <c r="P372" s="12">
        <v>8.3025068047824959</v>
      </c>
      <c r="Q372">
        <v>0</v>
      </c>
      <c r="R372" s="57">
        <v>9.1937445759319905E-6</v>
      </c>
      <c r="S372" s="57">
        <v>0</v>
      </c>
      <c r="T372" s="57">
        <v>0</v>
      </c>
      <c r="U372" s="57">
        <v>1.1852567594565673E-3</v>
      </c>
      <c r="V372" s="57">
        <v>3.1207338697474842E-3</v>
      </c>
      <c r="W372" s="57">
        <v>0</v>
      </c>
      <c r="X372" s="57">
        <v>1.8807713315565142E-4</v>
      </c>
      <c r="Y372" s="57">
        <v>0</v>
      </c>
      <c r="Z372" s="57">
        <v>4.0635600768684179E-6</v>
      </c>
      <c r="AA372" s="57">
        <v>6.292719052267161E-6</v>
      </c>
      <c r="AB372" s="57">
        <v>0</v>
      </c>
      <c r="AC372" s="17">
        <v>4.103288896422518E-4</v>
      </c>
      <c r="AD372" s="12">
        <v>365</v>
      </c>
      <c r="AE372" s="16">
        <v>9</v>
      </c>
      <c r="AF372" s="17">
        <v>0.98528986808269303</v>
      </c>
      <c r="AG372" t="str">
        <f>IF(AF372&lt;='CAV Tier 1 Analysis'!$A$5,"Tier 1", "Tier 2")</f>
        <v>Tier 2</v>
      </c>
      <c r="AH372" t="str">
        <f t="shared" si="12"/>
        <v>Kansas - Tier 2</v>
      </c>
      <c r="AI372" t="str">
        <f t="shared" si="13"/>
        <v>Jewell, City Of - Tier 2</v>
      </c>
    </row>
    <row r="373" spans="1:35" x14ac:dyDescent="0.3">
      <c r="A373">
        <v>366</v>
      </c>
      <c r="B373">
        <v>7</v>
      </c>
      <c r="C373" t="s">
        <v>28</v>
      </c>
      <c r="D373" t="s">
        <v>2933</v>
      </c>
      <c r="E373" t="s">
        <v>4610</v>
      </c>
      <c r="F373" t="s">
        <v>1463</v>
      </c>
      <c r="G373" s="56">
        <v>2.23326</v>
      </c>
      <c r="H373">
        <v>0</v>
      </c>
      <c r="I373">
        <v>0</v>
      </c>
      <c r="J373" s="12">
        <v>0</v>
      </c>
      <c r="K373" s="12">
        <v>10</v>
      </c>
      <c r="L373">
        <v>0</v>
      </c>
      <c r="M373">
        <v>0</v>
      </c>
      <c r="N373" s="12">
        <v>0</v>
      </c>
      <c r="O373" s="12">
        <v>3.2363389198741443</v>
      </c>
      <c r="P373">
        <v>0</v>
      </c>
      <c r="Q373">
        <v>0</v>
      </c>
      <c r="R373" s="57">
        <v>4.8114784551463164E-5</v>
      </c>
      <c r="S373" s="57">
        <v>0</v>
      </c>
      <c r="T373" s="57">
        <v>0</v>
      </c>
      <c r="U373" s="57">
        <v>0</v>
      </c>
      <c r="V373" s="57">
        <v>4.458191242496406E-3</v>
      </c>
      <c r="W373" s="57">
        <v>0</v>
      </c>
      <c r="X373" s="57">
        <v>0</v>
      </c>
      <c r="Y373" s="57">
        <v>0</v>
      </c>
      <c r="Z373" s="57">
        <v>1.2235655695742307E-6</v>
      </c>
      <c r="AA373" s="57">
        <v>0</v>
      </c>
      <c r="AB373" s="57">
        <v>0</v>
      </c>
      <c r="AC373" s="17">
        <v>4.0977541751067667E-4</v>
      </c>
      <c r="AD373" s="12">
        <v>366</v>
      </c>
      <c r="AE373" s="16">
        <v>10</v>
      </c>
      <c r="AF373" s="17">
        <v>0.98569964350020367</v>
      </c>
      <c r="AG373" t="str">
        <f>IF(AF373&lt;='CAV Tier 1 Analysis'!$A$5,"Tier 1", "Tier 2")</f>
        <v>Tier 2</v>
      </c>
      <c r="AH373" t="str">
        <f t="shared" si="12"/>
        <v>Kansas - Tier 2</v>
      </c>
      <c r="AI373" t="str">
        <f t="shared" si="13"/>
        <v>Bird City, City Of - Tier 2</v>
      </c>
    </row>
    <row r="374" spans="1:35" x14ac:dyDescent="0.3">
      <c r="A374">
        <v>367</v>
      </c>
      <c r="B374">
        <v>7</v>
      </c>
      <c r="C374" t="s">
        <v>28</v>
      </c>
      <c r="D374" t="s">
        <v>2000</v>
      </c>
      <c r="E374" t="s">
        <v>4553</v>
      </c>
      <c r="F374" t="s">
        <v>1921</v>
      </c>
      <c r="G374" s="56">
        <v>0.57852999999999999</v>
      </c>
      <c r="H374">
        <v>3</v>
      </c>
      <c r="I374">
        <v>0</v>
      </c>
      <c r="J374" s="12">
        <v>11</v>
      </c>
      <c r="K374" s="12">
        <v>2</v>
      </c>
      <c r="L374">
        <v>0</v>
      </c>
      <c r="M374">
        <v>0</v>
      </c>
      <c r="N374" s="12">
        <v>2.1722407789996834</v>
      </c>
      <c r="O374" s="12">
        <v>108.76040353261025</v>
      </c>
      <c r="P374">
        <v>0</v>
      </c>
      <c r="Q374">
        <v>0</v>
      </c>
      <c r="R374" s="57">
        <v>1.2464221051985879E-5</v>
      </c>
      <c r="S374" s="57">
        <v>2.5176233635448137E-4</v>
      </c>
      <c r="T374" s="57">
        <v>0</v>
      </c>
      <c r="U374" s="57">
        <v>3.2594560885055601E-3</v>
      </c>
      <c r="V374" s="57">
        <v>8.916382484992812E-4</v>
      </c>
      <c r="W374" s="57">
        <v>0</v>
      </c>
      <c r="X374" s="57">
        <v>0</v>
      </c>
      <c r="Y374" s="57">
        <v>2.8693115435278562E-5</v>
      </c>
      <c r="Z374" s="57">
        <v>4.111914369607387E-5</v>
      </c>
      <c r="AA374" s="57">
        <v>0</v>
      </c>
      <c r="AB374" s="57">
        <v>0</v>
      </c>
      <c r="AC374" s="17">
        <v>4.0773937759478737E-4</v>
      </c>
      <c r="AD374" s="12">
        <v>367</v>
      </c>
      <c r="AE374" s="16">
        <v>10</v>
      </c>
      <c r="AF374" s="17">
        <v>0.98610738287779842</v>
      </c>
      <c r="AG374" t="str">
        <f>IF(AF374&lt;='CAV Tier 1 Analysis'!$A$5,"Tier 1", "Tier 2")</f>
        <v>Tier 2</v>
      </c>
      <c r="AH374" t="str">
        <f t="shared" si="12"/>
        <v>Kansas - Tier 2</v>
      </c>
      <c r="AI374" t="str">
        <f t="shared" si="13"/>
        <v>Auburn, City Of - Tier 2</v>
      </c>
    </row>
    <row r="375" spans="1:35" x14ac:dyDescent="0.3">
      <c r="A375">
        <v>368</v>
      </c>
      <c r="B375">
        <v>7</v>
      </c>
      <c r="C375" t="s">
        <v>28</v>
      </c>
      <c r="D375" t="s">
        <v>2852</v>
      </c>
      <c r="E375" t="s">
        <v>4511</v>
      </c>
      <c r="F375" t="s">
        <v>1640</v>
      </c>
      <c r="G375" s="56">
        <v>1.0874699999999999</v>
      </c>
      <c r="H375">
        <v>4</v>
      </c>
      <c r="I375">
        <v>0</v>
      </c>
      <c r="J375" s="12">
        <v>0</v>
      </c>
      <c r="K375" s="12">
        <v>9</v>
      </c>
      <c r="L375">
        <v>0</v>
      </c>
      <c r="M375">
        <v>0</v>
      </c>
      <c r="N375" s="12">
        <v>5.901827900001126</v>
      </c>
      <c r="O375" s="12">
        <v>29.822927571858681</v>
      </c>
      <c r="P375" s="12">
        <v>25.649993789305782</v>
      </c>
      <c r="Q375">
        <v>0</v>
      </c>
      <c r="R375" s="57">
        <v>2.3429150549501467E-5</v>
      </c>
      <c r="S375" s="57">
        <v>3.3568311513930849E-4</v>
      </c>
      <c r="T375" s="57">
        <v>0</v>
      </c>
      <c r="U375" s="57">
        <v>0</v>
      </c>
      <c r="V375" s="57">
        <v>4.012372118246765E-3</v>
      </c>
      <c r="W375" s="57">
        <v>0</v>
      </c>
      <c r="X375" s="57">
        <v>0</v>
      </c>
      <c r="Y375" s="57">
        <v>7.7957209371542076E-5</v>
      </c>
      <c r="Z375" s="57">
        <v>1.1275181080926883E-5</v>
      </c>
      <c r="AA375" s="57">
        <v>1.9440900008118369E-5</v>
      </c>
      <c r="AB375" s="57">
        <v>0</v>
      </c>
      <c r="AC375" s="17">
        <v>4.0728706130874204E-4</v>
      </c>
      <c r="AD375" s="12">
        <v>368</v>
      </c>
      <c r="AE375" s="16">
        <v>10</v>
      </c>
      <c r="AF375" s="17">
        <v>0.98651466993910719</v>
      </c>
      <c r="AG375" t="str">
        <f>IF(AF375&lt;='CAV Tier 1 Analysis'!$A$5,"Tier 1", "Tier 2")</f>
        <v>Tier 2</v>
      </c>
      <c r="AH375" t="str">
        <f t="shared" si="12"/>
        <v>Kansas - Tier 2</v>
      </c>
      <c r="AI375" t="str">
        <f t="shared" si="13"/>
        <v>Atwood, City Of - Tier 2</v>
      </c>
    </row>
    <row r="376" spans="1:35" x14ac:dyDescent="0.3">
      <c r="A376">
        <v>369</v>
      </c>
      <c r="B376">
        <v>7</v>
      </c>
      <c r="C376" t="s">
        <v>28</v>
      </c>
      <c r="D376" t="s">
        <v>2932</v>
      </c>
      <c r="E376" t="s">
        <v>4609</v>
      </c>
      <c r="F376" t="s">
        <v>1660</v>
      </c>
      <c r="G376" s="56">
        <v>0.41532000000000002</v>
      </c>
      <c r="H376">
        <v>0</v>
      </c>
      <c r="I376">
        <v>0</v>
      </c>
      <c r="J376" s="12">
        <v>3</v>
      </c>
      <c r="K376" s="12">
        <v>8</v>
      </c>
      <c r="L376">
        <v>0</v>
      </c>
      <c r="M376">
        <v>0</v>
      </c>
      <c r="N376" s="12">
        <v>0</v>
      </c>
      <c r="O376" s="12">
        <v>8.342635297626817</v>
      </c>
      <c r="P376" s="12">
        <v>4.9067060912914222</v>
      </c>
      <c r="Q376" s="12">
        <v>0.64521541358289447</v>
      </c>
      <c r="R376" s="57">
        <v>8.947920224207518E-6</v>
      </c>
      <c r="S376" s="57">
        <v>0</v>
      </c>
      <c r="T376" s="57">
        <v>0</v>
      </c>
      <c r="U376" s="57">
        <v>8.889425695924254E-4</v>
      </c>
      <c r="V376" s="57">
        <v>3.5665529939971248E-3</v>
      </c>
      <c r="W376" s="57">
        <v>0</v>
      </c>
      <c r="X376" s="57">
        <v>0</v>
      </c>
      <c r="Y376" s="57">
        <v>0</v>
      </c>
      <c r="Z376" s="57">
        <v>3.154107639037941E-6</v>
      </c>
      <c r="AA376" s="57">
        <v>3.7189397889754275E-6</v>
      </c>
      <c r="AB376" s="57">
        <v>2.6186701789435748E-6</v>
      </c>
      <c r="AC376" s="17">
        <v>4.0672138194733777E-4</v>
      </c>
      <c r="AD376" s="12">
        <v>369</v>
      </c>
      <c r="AE376" s="16">
        <v>10</v>
      </c>
      <c r="AF376" s="17">
        <v>0.9869213913210545</v>
      </c>
      <c r="AG376" t="str">
        <f>IF(AF376&lt;='CAV Tier 1 Analysis'!$A$5,"Tier 1", "Tier 2")</f>
        <v>Tier 2</v>
      </c>
      <c r="AH376" t="str">
        <f t="shared" si="12"/>
        <v>Kansas - Tier 2</v>
      </c>
      <c r="AI376" t="str">
        <f t="shared" si="13"/>
        <v>Bennington, City Of - Tier 2</v>
      </c>
    </row>
    <row r="377" spans="1:35" x14ac:dyDescent="0.3">
      <c r="A377">
        <v>370</v>
      </c>
      <c r="B377">
        <v>7</v>
      </c>
      <c r="C377" t="s">
        <v>28</v>
      </c>
      <c r="D377" t="s">
        <v>2929</v>
      </c>
      <c r="E377" t="s">
        <v>4603</v>
      </c>
      <c r="F377" t="s">
        <v>1662</v>
      </c>
      <c r="G377" s="56">
        <v>0.36846999999999996</v>
      </c>
      <c r="H377">
        <v>0</v>
      </c>
      <c r="I377">
        <v>0</v>
      </c>
      <c r="J377" s="12">
        <v>3</v>
      </c>
      <c r="K377" s="12">
        <v>8</v>
      </c>
      <c r="L377">
        <v>0</v>
      </c>
      <c r="M377">
        <v>0</v>
      </c>
      <c r="N377" s="12">
        <v>0</v>
      </c>
      <c r="O377" s="12">
        <v>1.4275228762312853</v>
      </c>
      <c r="P377">
        <v>0</v>
      </c>
      <c r="Q377" s="12">
        <v>9.3424272004665188E-3</v>
      </c>
      <c r="R377" s="57">
        <v>7.9385538019207927E-6</v>
      </c>
      <c r="S377" s="57">
        <v>0</v>
      </c>
      <c r="T377" s="57">
        <v>0</v>
      </c>
      <c r="U377" s="57">
        <v>8.889425695924254E-4</v>
      </c>
      <c r="V377" s="57">
        <v>3.5665529939971248E-3</v>
      </c>
      <c r="W377" s="57">
        <v>0</v>
      </c>
      <c r="X377" s="57">
        <v>0</v>
      </c>
      <c r="Y377" s="57">
        <v>0</v>
      </c>
      <c r="Z377" s="57">
        <v>5.397048592191641E-7</v>
      </c>
      <c r="AA377" s="57">
        <v>0</v>
      </c>
      <c r="AB377" s="57">
        <v>3.7917159128235636E-8</v>
      </c>
      <c r="AC377" s="17">
        <v>4.0581924903725628E-4</v>
      </c>
      <c r="AD377" s="12">
        <v>370</v>
      </c>
      <c r="AE377" s="16">
        <v>10</v>
      </c>
      <c r="AF377" s="17">
        <v>0.98732721057009176</v>
      </c>
      <c r="AG377" t="str">
        <f>IF(AF377&lt;='CAV Tier 1 Analysis'!$A$5,"Tier 1", "Tier 2")</f>
        <v>Tier 2</v>
      </c>
      <c r="AH377" t="str">
        <f t="shared" si="12"/>
        <v>Kansas - Tier 2</v>
      </c>
      <c r="AI377" t="str">
        <f t="shared" si="13"/>
        <v>Sylvan Grove, City Of - Tier 2</v>
      </c>
    </row>
    <row r="378" spans="1:35" x14ac:dyDescent="0.3">
      <c r="A378">
        <v>371</v>
      </c>
      <c r="B378">
        <v>7</v>
      </c>
      <c r="C378" t="s">
        <v>28</v>
      </c>
      <c r="D378" t="s">
        <v>2970</v>
      </c>
      <c r="E378" t="s">
        <v>4656</v>
      </c>
      <c r="F378" t="s">
        <v>1841</v>
      </c>
      <c r="G378" s="56">
        <v>0.60128000000000004</v>
      </c>
      <c r="H378">
        <v>0</v>
      </c>
      <c r="I378">
        <v>0</v>
      </c>
      <c r="J378" s="12">
        <v>7</v>
      </c>
      <c r="K378" s="12">
        <v>5</v>
      </c>
      <c r="L378">
        <v>0</v>
      </c>
      <c r="M378">
        <v>0</v>
      </c>
      <c r="N378" s="12">
        <v>0</v>
      </c>
      <c r="O378" s="12">
        <v>88.994363092426397</v>
      </c>
      <c r="P378" s="12">
        <v>78.683162389863597</v>
      </c>
      <c r="Q378" s="12">
        <v>4.1420248779719628</v>
      </c>
      <c r="R378" s="57">
        <v>1.2954361630577619E-5</v>
      </c>
      <c r="S378" s="57">
        <v>0</v>
      </c>
      <c r="T378" s="57">
        <v>0</v>
      </c>
      <c r="U378" s="57">
        <v>2.0741993290489926E-3</v>
      </c>
      <c r="V378" s="57">
        <v>2.229095621248203E-3</v>
      </c>
      <c r="W378" s="57">
        <v>0</v>
      </c>
      <c r="X378" s="57">
        <v>0</v>
      </c>
      <c r="Y378" s="57">
        <v>0</v>
      </c>
      <c r="Z378" s="57">
        <v>3.3646178988668826E-5</v>
      </c>
      <c r="AA378" s="57">
        <v>5.9636329930872813E-5</v>
      </c>
      <c r="AB378" s="57">
        <v>1.6810815117010615E-5</v>
      </c>
      <c r="AC378" s="17">
        <v>4.0239478508766587E-4</v>
      </c>
      <c r="AD378" s="12">
        <v>371</v>
      </c>
      <c r="AE378" s="16">
        <v>10</v>
      </c>
      <c r="AF378" s="17">
        <v>0.9877296053551794</v>
      </c>
      <c r="AG378" t="str">
        <f>IF(AF378&lt;='CAV Tier 1 Analysis'!$A$5,"Tier 1", "Tier 2")</f>
        <v>Tier 2</v>
      </c>
      <c r="AH378" t="str">
        <f t="shared" si="12"/>
        <v>Kansas - Tier 2</v>
      </c>
      <c r="AI378" t="str">
        <f t="shared" si="13"/>
        <v>Onaga, City Of - Tier 2</v>
      </c>
    </row>
    <row r="379" spans="1:35" x14ac:dyDescent="0.3">
      <c r="A379">
        <v>372</v>
      </c>
      <c r="B379">
        <v>7</v>
      </c>
      <c r="C379" t="s">
        <v>28</v>
      </c>
      <c r="D379" t="s">
        <v>2755</v>
      </c>
      <c r="E379" t="s">
        <v>4385</v>
      </c>
      <c r="F379" t="s">
        <v>1740</v>
      </c>
      <c r="G379" s="56">
        <v>0.91033999999999993</v>
      </c>
      <c r="H379">
        <v>0</v>
      </c>
      <c r="I379">
        <v>0</v>
      </c>
      <c r="J379" s="12">
        <v>4</v>
      </c>
      <c r="K379" s="12">
        <v>7</v>
      </c>
      <c r="L379">
        <v>0</v>
      </c>
      <c r="M379">
        <v>0</v>
      </c>
      <c r="N379" s="12">
        <v>0</v>
      </c>
      <c r="O379" s="12">
        <v>80.95848565489851</v>
      </c>
      <c r="P379" s="12">
        <v>76.911278397362594</v>
      </c>
      <c r="Q379" s="12">
        <v>2.7603303639507715</v>
      </c>
      <c r="R379" s="57">
        <v>1.9612948321547413E-5</v>
      </c>
      <c r="S379" s="57">
        <v>0</v>
      </c>
      <c r="T379" s="57">
        <v>0</v>
      </c>
      <c r="U379" s="57">
        <v>1.1852567594565673E-3</v>
      </c>
      <c r="V379" s="57">
        <v>3.1207338697474842E-3</v>
      </c>
      <c r="W379" s="57">
        <v>0</v>
      </c>
      <c r="X379" s="57">
        <v>0</v>
      </c>
      <c r="Y379" s="57">
        <v>0</v>
      </c>
      <c r="Z379" s="57">
        <v>3.0608047570016329E-5</v>
      </c>
      <c r="AA379" s="57">
        <v>5.8293365881557547E-5</v>
      </c>
      <c r="AB379" s="57">
        <v>1.1203072115049026E-5</v>
      </c>
      <c r="AC379" s="17">
        <v>4.0233709664474744E-4</v>
      </c>
      <c r="AD379" s="12">
        <v>372</v>
      </c>
      <c r="AE379" s="16">
        <v>10</v>
      </c>
      <c r="AF379" s="17">
        <v>0.98813194245182412</v>
      </c>
      <c r="AG379" t="str">
        <f>IF(AF379&lt;='CAV Tier 1 Analysis'!$A$5,"Tier 1", "Tier 2")</f>
        <v>Tier 2</v>
      </c>
      <c r="AH379" t="str">
        <f t="shared" si="12"/>
        <v>Kansas - Tier 2</v>
      </c>
      <c r="AI379" t="str">
        <f t="shared" si="13"/>
        <v>Hill City, City Of - Tier 2</v>
      </c>
    </row>
    <row r="380" spans="1:35" x14ac:dyDescent="0.3">
      <c r="A380">
        <v>373</v>
      </c>
      <c r="B380">
        <v>7</v>
      </c>
      <c r="C380" t="s">
        <v>28</v>
      </c>
      <c r="D380" t="s">
        <v>2778</v>
      </c>
      <c r="E380" t="s">
        <v>4416</v>
      </c>
      <c r="F380" t="s">
        <v>1752</v>
      </c>
      <c r="G380" s="56">
        <v>0.19037999999999999</v>
      </c>
      <c r="H380">
        <v>1</v>
      </c>
      <c r="I380">
        <v>0</v>
      </c>
      <c r="J380" s="12">
        <v>4</v>
      </c>
      <c r="K380" s="12">
        <v>7</v>
      </c>
      <c r="L380">
        <v>0</v>
      </c>
      <c r="M380">
        <v>0</v>
      </c>
      <c r="N380" s="12">
        <v>0</v>
      </c>
      <c r="O380" s="12">
        <v>0.28767989141715888</v>
      </c>
      <c r="P380">
        <v>0</v>
      </c>
      <c r="Q380">
        <v>0</v>
      </c>
      <c r="R380" s="57">
        <v>4.101668718782209E-6</v>
      </c>
      <c r="S380" s="57">
        <v>8.3920778784827123E-5</v>
      </c>
      <c r="T380" s="57">
        <v>0</v>
      </c>
      <c r="U380" s="57">
        <v>1.1852567594565673E-3</v>
      </c>
      <c r="V380" s="57">
        <v>3.1207338697474842E-3</v>
      </c>
      <c r="W380" s="57">
        <v>0</v>
      </c>
      <c r="X380" s="57">
        <v>0</v>
      </c>
      <c r="Y380" s="57">
        <v>0</v>
      </c>
      <c r="Z380" s="57">
        <v>1.0876339558731301E-7</v>
      </c>
      <c r="AA380" s="57">
        <v>0</v>
      </c>
      <c r="AB380" s="57">
        <v>0</v>
      </c>
      <c r="AC380" s="17">
        <v>3.99465621827568E-4</v>
      </c>
      <c r="AD380" s="12">
        <v>373</v>
      </c>
      <c r="AE380" s="16">
        <v>10</v>
      </c>
      <c r="AF380" s="17">
        <v>0.9885314080736517</v>
      </c>
      <c r="AG380" t="str">
        <f>IF(AF380&lt;='CAV Tier 1 Analysis'!$A$5,"Tier 1", "Tier 2")</f>
        <v>Tier 2</v>
      </c>
      <c r="AH380" t="str">
        <f t="shared" si="12"/>
        <v>Kansas - Tier 2</v>
      </c>
      <c r="AI380" t="str">
        <f t="shared" si="13"/>
        <v>Randall, City Of - Tier 2</v>
      </c>
    </row>
    <row r="381" spans="1:35" x14ac:dyDescent="0.3">
      <c r="A381">
        <v>374</v>
      </c>
      <c r="B381">
        <v>7</v>
      </c>
      <c r="C381" t="s">
        <v>28</v>
      </c>
      <c r="D381" t="s">
        <v>2825</v>
      </c>
      <c r="E381" t="s">
        <v>4478</v>
      </c>
      <c r="F381" t="s">
        <v>1886</v>
      </c>
      <c r="G381" s="56">
        <v>1.6024699999999998</v>
      </c>
      <c r="H381">
        <v>1</v>
      </c>
      <c r="I381">
        <v>0</v>
      </c>
      <c r="J381" s="12">
        <v>7</v>
      </c>
      <c r="K381" s="12">
        <v>4</v>
      </c>
      <c r="L381">
        <v>0</v>
      </c>
      <c r="M381" s="12">
        <v>1</v>
      </c>
      <c r="N381" s="12">
        <v>0</v>
      </c>
      <c r="O381" s="12">
        <v>248.06726538442877</v>
      </c>
      <c r="P381" s="12">
        <v>144.05656916216401</v>
      </c>
      <c r="Q381">
        <v>0</v>
      </c>
      <c r="R381" s="57">
        <v>3.4524640570369402E-5</v>
      </c>
      <c r="S381" s="57">
        <v>8.3920778784827123E-5</v>
      </c>
      <c r="T381" s="57">
        <v>0</v>
      </c>
      <c r="U381" s="57">
        <v>2.0741993290489926E-3</v>
      </c>
      <c r="V381" s="57">
        <v>1.7832764969985624E-3</v>
      </c>
      <c r="W381" s="57">
        <v>0</v>
      </c>
      <c r="X381" s="57">
        <v>1.8807713315565142E-4</v>
      </c>
      <c r="Y381" s="57">
        <v>0</v>
      </c>
      <c r="Z381" s="57">
        <v>9.3787014394222984E-5</v>
      </c>
      <c r="AA381" s="57">
        <v>1.091847966747604E-4</v>
      </c>
      <c r="AB381" s="57">
        <v>0</v>
      </c>
      <c r="AC381" s="17">
        <v>3.9699728996612604E-4</v>
      </c>
      <c r="AD381" s="12">
        <v>374</v>
      </c>
      <c r="AE381" s="16">
        <v>10</v>
      </c>
      <c r="AF381" s="17">
        <v>0.98892840536361781</v>
      </c>
      <c r="AG381" t="str">
        <f>IF(AF381&lt;='CAV Tier 1 Analysis'!$A$5,"Tier 1", "Tier 2")</f>
        <v>Tier 2</v>
      </c>
      <c r="AH381" t="str">
        <f t="shared" si="12"/>
        <v>Kansas - Tier 2</v>
      </c>
      <c r="AI381" t="str">
        <f t="shared" si="13"/>
        <v>Cherryvale, City Of - Tier 2</v>
      </c>
    </row>
    <row r="382" spans="1:35" x14ac:dyDescent="0.3">
      <c r="A382">
        <v>375</v>
      </c>
      <c r="B382">
        <v>7</v>
      </c>
      <c r="C382" t="s">
        <v>28</v>
      </c>
      <c r="D382" t="s">
        <v>2959</v>
      </c>
      <c r="E382" t="s">
        <v>4645</v>
      </c>
      <c r="F382" t="s">
        <v>1750</v>
      </c>
      <c r="G382" s="56">
        <v>1.0057100000000001</v>
      </c>
      <c r="H382">
        <v>0</v>
      </c>
      <c r="I382">
        <v>0</v>
      </c>
      <c r="J382" s="12">
        <v>4</v>
      </c>
      <c r="K382" s="12">
        <v>7</v>
      </c>
      <c r="L382">
        <v>0</v>
      </c>
      <c r="M382">
        <v>0</v>
      </c>
      <c r="N382" s="12">
        <v>0</v>
      </c>
      <c r="O382" s="12">
        <v>23.341100793362298</v>
      </c>
      <c r="P382" s="12">
        <v>17.577267196510221</v>
      </c>
      <c r="Q382">
        <v>0</v>
      </c>
      <c r="R382" s="57">
        <v>2.1667660716285619E-5</v>
      </c>
      <c r="S382" s="57">
        <v>0</v>
      </c>
      <c r="T382" s="57">
        <v>0</v>
      </c>
      <c r="U382" s="57">
        <v>1.1852567594565673E-3</v>
      </c>
      <c r="V382" s="57">
        <v>3.1207338697474842E-3</v>
      </c>
      <c r="W382" s="57">
        <v>0</v>
      </c>
      <c r="X382" s="57">
        <v>0</v>
      </c>
      <c r="Y382" s="57">
        <v>0</v>
      </c>
      <c r="Z382" s="57">
        <v>8.8245909942678355E-6</v>
      </c>
      <c r="AA382" s="57">
        <v>1.3322338273851991E-5</v>
      </c>
      <c r="AB382" s="57">
        <v>0</v>
      </c>
      <c r="AC382" s="17">
        <v>3.9543683810804156E-4</v>
      </c>
      <c r="AD382" s="12">
        <v>375</v>
      </c>
      <c r="AE382" s="16">
        <v>10</v>
      </c>
      <c r="AF382" s="17">
        <v>0.98932384220172587</v>
      </c>
      <c r="AG382" t="str">
        <f>IF(AF382&lt;='CAV Tier 1 Analysis'!$A$5,"Tier 1", "Tier 2")</f>
        <v>Tier 2</v>
      </c>
      <c r="AH382" t="str">
        <f t="shared" si="12"/>
        <v>Kansas - Tier 2</v>
      </c>
      <c r="AI382" t="str">
        <f t="shared" si="13"/>
        <v>Mankato, City Of - Tier 2</v>
      </c>
    </row>
    <row r="383" spans="1:35" x14ac:dyDescent="0.3">
      <c r="A383">
        <v>376</v>
      </c>
      <c r="B383">
        <v>7</v>
      </c>
      <c r="C383" t="s">
        <v>28</v>
      </c>
      <c r="D383" t="s">
        <v>2777</v>
      </c>
      <c r="E383" t="s">
        <v>4415</v>
      </c>
      <c r="F383" t="s">
        <v>1755</v>
      </c>
      <c r="G383" s="56">
        <v>0.83030000000000004</v>
      </c>
      <c r="H383">
        <v>0</v>
      </c>
      <c r="I383">
        <v>0</v>
      </c>
      <c r="J383" s="12">
        <v>4</v>
      </c>
      <c r="K383" s="12">
        <v>7</v>
      </c>
      <c r="L383">
        <v>0</v>
      </c>
      <c r="M383">
        <v>0</v>
      </c>
      <c r="N383" s="12">
        <v>0</v>
      </c>
      <c r="O383" s="12">
        <v>2.2315465511977388</v>
      </c>
      <c r="P383">
        <v>0</v>
      </c>
      <c r="Q383">
        <v>0</v>
      </c>
      <c r="R383" s="57">
        <v>1.7888515270537181E-5</v>
      </c>
      <c r="S383" s="57">
        <v>0</v>
      </c>
      <c r="T383" s="57">
        <v>0</v>
      </c>
      <c r="U383" s="57">
        <v>1.1852567594565673E-3</v>
      </c>
      <c r="V383" s="57">
        <v>3.1207338697474842E-3</v>
      </c>
      <c r="W383" s="57">
        <v>0</v>
      </c>
      <c r="X383" s="57">
        <v>0</v>
      </c>
      <c r="Y383" s="57">
        <v>0</v>
      </c>
      <c r="Z383" s="57">
        <v>8.4368281399089491E-7</v>
      </c>
      <c r="AA383" s="57">
        <v>0</v>
      </c>
      <c r="AB383" s="57">
        <v>0</v>
      </c>
      <c r="AC383" s="17">
        <v>3.9315662066259811E-4</v>
      </c>
      <c r="AD383" s="12">
        <v>376</v>
      </c>
      <c r="AE383" s="16">
        <v>10</v>
      </c>
      <c r="AF383" s="17">
        <v>0.98971699882238851</v>
      </c>
      <c r="AG383" t="str">
        <f>IF(AF383&lt;='CAV Tier 1 Analysis'!$A$5,"Tier 1", "Tier 2")</f>
        <v>Tier 2</v>
      </c>
      <c r="AH383" t="str">
        <f t="shared" si="12"/>
        <v>Kansas - Tier 2</v>
      </c>
      <c r="AI383" t="str">
        <f t="shared" si="13"/>
        <v>Burr Oak, City Of - Tier 2</v>
      </c>
    </row>
    <row r="384" spans="1:35" x14ac:dyDescent="0.3">
      <c r="A384">
        <v>377</v>
      </c>
      <c r="B384">
        <v>7</v>
      </c>
      <c r="C384" t="s">
        <v>28</v>
      </c>
      <c r="D384" t="s">
        <v>2756</v>
      </c>
      <c r="E384" t="s">
        <v>4386</v>
      </c>
      <c r="F384" t="s">
        <v>1757</v>
      </c>
      <c r="G384" s="56">
        <v>0.43291999999999997</v>
      </c>
      <c r="H384">
        <v>0</v>
      </c>
      <c r="I384">
        <v>0</v>
      </c>
      <c r="J384" s="12">
        <v>4</v>
      </c>
      <c r="K384" s="12">
        <v>7</v>
      </c>
      <c r="L384">
        <v>0</v>
      </c>
      <c r="M384">
        <v>0</v>
      </c>
      <c r="N384" s="12">
        <v>0</v>
      </c>
      <c r="O384" s="12">
        <v>0.48987212016668813</v>
      </c>
      <c r="P384">
        <v>0</v>
      </c>
      <c r="Q384">
        <v>0</v>
      </c>
      <c r="R384" s="57">
        <v>9.3271059025905764E-6</v>
      </c>
      <c r="S384" s="57">
        <v>0</v>
      </c>
      <c r="T384" s="57">
        <v>0</v>
      </c>
      <c r="U384" s="57">
        <v>1.1852567594565673E-3</v>
      </c>
      <c r="V384" s="57">
        <v>3.1207338697474842E-3</v>
      </c>
      <c r="W384" s="57">
        <v>0</v>
      </c>
      <c r="X384" s="57">
        <v>0</v>
      </c>
      <c r="Y384" s="57">
        <v>0</v>
      </c>
      <c r="Z384" s="57">
        <v>1.8520639357314253E-7</v>
      </c>
      <c r="AA384" s="57">
        <v>0</v>
      </c>
      <c r="AB384" s="57">
        <v>0</v>
      </c>
      <c r="AC384" s="17">
        <v>3.9231844922729231E-4</v>
      </c>
      <c r="AD384" s="12">
        <v>377</v>
      </c>
      <c r="AE384" s="16">
        <v>10</v>
      </c>
      <c r="AF384" s="17">
        <v>0.99010931727161577</v>
      </c>
      <c r="AG384" t="str">
        <f>IF(AF384&lt;='CAV Tier 1 Analysis'!$A$5,"Tier 1", "Tier 2")</f>
        <v>Tier 2</v>
      </c>
      <c r="AH384" t="str">
        <f t="shared" si="12"/>
        <v>Kansas - Tier 2</v>
      </c>
      <c r="AI384" t="str">
        <f t="shared" si="13"/>
        <v>Morland, City Of - Tier 2</v>
      </c>
    </row>
    <row r="385" spans="1:35" x14ac:dyDescent="0.3">
      <c r="A385">
        <v>378</v>
      </c>
      <c r="B385">
        <v>7</v>
      </c>
      <c r="C385" t="s">
        <v>28</v>
      </c>
      <c r="D385" t="s">
        <v>2924</v>
      </c>
      <c r="E385" t="s">
        <v>4598</v>
      </c>
      <c r="F385" t="s">
        <v>1758</v>
      </c>
      <c r="G385" s="56">
        <v>0.26588000000000001</v>
      </c>
      <c r="H385">
        <v>0</v>
      </c>
      <c r="I385">
        <v>0</v>
      </c>
      <c r="J385" s="12">
        <v>4</v>
      </c>
      <c r="K385" s="12">
        <v>7</v>
      </c>
      <c r="L385">
        <v>0</v>
      </c>
      <c r="M385">
        <v>0</v>
      </c>
      <c r="N385" s="12">
        <v>0</v>
      </c>
      <c r="O385" s="12">
        <v>0.80246842821534659</v>
      </c>
      <c r="P385">
        <v>0</v>
      </c>
      <c r="Q385">
        <v>0</v>
      </c>
      <c r="R385" s="57">
        <v>5.7282891004822664E-6</v>
      </c>
      <c r="S385" s="57">
        <v>0</v>
      </c>
      <c r="T385" s="57">
        <v>0</v>
      </c>
      <c r="U385" s="57">
        <v>1.1852567594565673E-3</v>
      </c>
      <c r="V385" s="57">
        <v>3.1207338697474842E-3</v>
      </c>
      <c r="W385" s="57">
        <v>0</v>
      </c>
      <c r="X385" s="57">
        <v>0</v>
      </c>
      <c r="Y385" s="57">
        <v>0</v>
      </c>
      <c r="Z385" s="57">
        <v>3.0338996123212942E-7</v>
      </c>
      <c r="AA385" s="57">
        <v>0</v>
      </c>
      <c r="AB385" s="57">
        <v>0</v>
      </c>
      <c r="AC385" s="17">
        <v>3.9200202802416054E-4</v>
      </c>
      <c r="AD385" s="12">
        <v>378</v>
      </c>
      <c r="AE385" s="16">
        <v>10</v>
      </c>
      <c r="AF385" s="17">
        <v>0.99050131929963992</v>
      </c>
      <c r="AG385" t="str">
        <f>IF(AF385&lt;='CAV Tier 1 Analysis'!$A$5,"Tier 1", "Tier 2")</f>
        <v>Tier 2</v>
      </c>
      <c r="AH385" t="str">
        <f t="shared" si="12"/>
        <v>Kansas - Tier 2</v>
      </c>
      <c r="AI385" t="str">
        <f t="shared" si="13"/>
        <v>Palco, City Of - Tier 2</v>
      </c>
    </row>
    <row r="386" spans="1:35" x14ac:dyDescent="0.3">
      <c r="A386">
        <v>379</v>
      </c>
      <c r="B386">
        <v>7</v>
      </c>
      <c r="C386" t="s">
        <v>28</v>
      </c>
      <c r="D386" t="s">
        <v>2906</v>
      </c>
      <c r="E386" t="s">
        <v>4576</v>
      </c>
      <c r="F386" t="s">
        <v>545</v>
      </c>
      <c r="G386" s="56">
        <v>0.24541000000000002</v>
      </c>
      <c r="H386">
        <v>0</v>
      </c>
      <c r="I386">
        <v>0</v>
      </c>
      <c r="J386" s="12">
        <v>4</v>
      </c>
      <c r="K386" s="12">
        <v>7</v>
      </c>
      <c r="M386">
        <v>0</v>
      </c>
      <c r="N386">
        <v>0</v>
      </c>
      <c r="O386" s="12">
        <v>0.30787765891104835</v>
      </c>
      <c r="P386">
        <v>0</v>
      </c>
      <c r="Q386">
        <v>0</v>
      </c>
      <c r="R386" s="57">
        <v>5.2872703029537873E-6</v>
      </c>
      <c r="S386" s="57">
        <v>0</v>
      </c>
      <c r="T386" s="57">
        <v>0</v>
      </c>
      <c r="U386" s="57">
        <v>1.1852567594565673E-3</v>
      </c>
      <c r="V386" s="57">
        <v>3.1207338697474842E-3</v>
      </c>
      <c r="W386" s="57">
        <v>0</v>
      </c>
      <c r="X386" s="57">
        <v>0</v>
      </c>
      <c r="Y386" s="57">
        <v>0</v>
      </c>
      <c r="Z386" s="57">
        <v>1.1639958373065796E-7</v>
      </c>
      <c r="AA386" s="57">
        <v>0</v>
      </c>
      <c r="AB386" s="57">
        <v>0</v>
      </c>
      <c r="AC386" s="17">
        <v>3.9194493628097595E-4</v>
      </c>
      <c r="AD386" s="12">
        <v>379</v>
      </c>
      <c r="AE386" s="16">
        <v>10</v>
      </c>
      <c r="AF386" s="17">
        <v>0.99089326423592095</v>
      </c>
      <c r="AG386" t="str">
        <f>IF(AF386&lt;='CAV Tier 1 Analysis'!$A$5,"Tier 1", "Tier 2")</f>
        <v>Tier 2</v>
      </c>
      <c r="AH386" t="str">
        <f t="shared" si="12"/>
        <v>Kansas - Tier 2</v>
      </c>
      <c r="AI386" t="str">
        <f t="shared" si="13"/>
        <v>Woodston, City Of - Tier 2</v>
      </c>
    </row>
    <row r="387" spans="1:35" x14ac:dyDescent="0.3">
      <c r="A387">
        <v>380</v>
      </c>
      <c r="B387">
        <v>7</v>
      </c>
      <c r="C387" t="s">
        <v>28</v>
      </c>
      <c r="D387" t="s">
        <v>2848</v>
      </c>
      <c r="E387" t="s">
        <v>4506</v>
      </c>
      <c r="F387" t="s">
        <v>1851</v>
      </c>
      <c r="G387" s="56">
        <v>0.10657</v>
      </c>
      <c r="H387">
        <v>0</v>
      </c>
      <c r="I387">
        <v>0</v>
      </c>
      <c r="J387" s="12">
        <v>7</v>
      </c>
      <c r="K387" s="12">
        <v>5</v>
      </c>
      <c r="L387">
        <v>0</v>
      </c>
      <c r="M387">
        <v>0</v>
      </c>
      <c r="N387" s="12">
        <v>0</v>
      </c>
      <c r="O387" s="12">
        <v>1.1082564972053968</v>
      </c>
      <c r="P387">
        <v>0</v>
      </c>
      <c r="Q387" s="12">
        <v>0.14175373801464364</v>
      </c>
      <c r="R387" s="57">
        <v>2.2960123718910602E-6</v>
      </c>
      <c r="S387" s="57">
        <v>0</v>
      </c>
      <c r="T387" s="57">
        <v>0</v>
      </c>
      <c r="U387" s="57">
        <v>2.0741993290489926E-3</v>
      </c>
      <c r="V387" s="57">
        <v>2.229095621248203E-3</v>
      </c>
      <c r="W387" s="57">
        <v>0</v>
      </c>
      <c r="X387" s="57">
        <v>0</v>
      </c>
      <c r="Y387" s="57">
        <v>0</v>
      </c>
      <c r="Z387" s="57">
        <v>4.189995318197998E-7</v>
      </c>
      <c r="AA387" s="57">
        <v>0</v>
      </c>
      <c r="AB387" s="57">
        <v>5.7532147973869893E-7</v>
      </c>
      <c r="AC387" s="17">
        <v>3.9150775306187683E-4</v>
      </c>
      <c r="AD387" s="12">
        <v>380</v>
      </c>
      <c r="AE387" s="16">
        <v>10</v>
      </c>
      <c r="AF387" s="17">
        <v>0.99128477198898279</v>
      </c>
      <c r="AG387" t="str">
        <f>IF(AF387&lt;='CAV Tier 1 Analysis'!$A$5,"Tier 1", "Tier 2")</f>
        <v>Tier 2</v>
      </c>
      <c r="AH387" t="str">
        <f t="shared" si="12"/>
        <v>Kansas - Tier 2</v>
      </c>
      <c r="AI387" t="str">
        <f t="shared" si="13"/>
        <v>Belvue, City Of - Tier 2</v>
      </c>
    </row>
    <row r="388" spans="1:35" x14ac:dyDescent="0.3">
      <c r="A388">
        <v>381</v>
      </c>
      <c r="B388">
        <v>7</v>
      </c>
      <c r="C388" t="s">
        <v>28</v>
      </c>
      <c r="D388" t="s">
        <v>2891</v>
      </c>
      <c r="E388" t="s">
        <v>4558</v>
      </c>
      <c r="F388" t="s">
        <v>1810</v>
      </c>
      <c r="G388" s="56">
        <v>1.1649800000000001</v>
      </c>
      <c r="H388">
        <v>0</v>
      </c>
      <c r="I388">
        <v>0</v>
      </c>
      <c r="J388" s="12">
        <v>5</v>
      </c>
      <c r="K388" s="12">
        <v>6</v>
      </c>
      <c r="L388">
        <v>0</v>
      </c>
      <c r="M388">
        <v>0</v>
      </c>
      <c r="N388" s="12">
        <v>0</v>
      </c>
      <c r="O388" s="12">
        <v>85.796992219019458</v>
      </c>
      <c r="P388" s="12">
        <v>78.069722821561754</v>
      </c>
      <c r="Q388">
        <v>0</v>
      </c>
      <c r="R388" s="57">
        <v>2.5099075659244137E-5</v>
      </c>
      <c r="S388" s="57">
        <v>0</v>
      </c>
      <c r="T388" s="57">
        <v>0</v>
      </c>
      <c r="U388" s="57">
        <v>1.481570949320709E-3</v>
      </c>
      <c r="V388" s="57">
        <v>2.6749147454978436E-3</v>
      </c>
      <c r="W388" s="57">
        <v>0</v>
      </c>
      <c r="X388" s="57">
        <v>0</v>
      </c>
      <c r="Y388" s="57">
        <v>0</v>
      </c>
      <c r="Z388" s="57">
        <v>3.2437346103510944E-5</v>
      </c>
      <c r="AA388" s="57">
        <v>5.9171385673718581E-5</v>
      </c>
      <c r="AB388" s="57">
        <v>0</v>
      </c>
      <c r="AC388" s="17">
        <v>3.8847213656863878E-4</v>
      </c>
      <c r="AD388" s="12">
        <v>381</v>
      </c>
      <c r="AE388" s="16">
        <v>10</v>
      </c>
      <c r="AF388" s="17">
        <v>0.99167324412555147</v>
      </c>
      <c r="AG388" t="str">
        <f>IF(AF388&lt;='CAV Tier 1 Analysis'!$A$5,"Tier 1", "Tier 2")</f>
        <v>Tier 2</v>
      </c>
      <c r="AH388" t="str">
        <f t="shared" si="12"/>
        <v>Kansas - Tier 2</v>
      </c>
      <c r="AI388" t="str">
        <f t="shared" si="13"/>
        <v>Smith Center, City Of - Tier 2</v>
      </c>
    </row>
    <row r="389" spans="1:35" x14ac:dyDescent="0.3">
      <c r="A389">
        <v>382</v>
      </c>
      <c r="B389">
        <v>7</v>
      </c>
      <c r="C389" t="s">
        <v>28</v>
      </c>
      <c r="D389" t="s">
        <v>2833</v>
      </c>
      <c r="E389" t="s">
        <v>4488</v>
      </c>
      <c r="F389" t="s">
        <v>1867</v>
      </c>
      <c r="G389" s="56">
        <v>1.0344</v>
      </c>
      <c r="H389">
        <v>2</v>
      </c>
      <c r="I389">
        <v>0</v>
      </c>
      <c r="J389" s="12">
        <v>6</v>
      </c>
      <c r="K389" s="12">
        <v>5</v>
      </c>
      <c r="L389">
        <v>0</v>
      </c>
      <c r="M389">
        <v>0</v>
      </c>
      <c r="N389" s="12">
        <v>0.30848022708206024</v>
      </c>
      <c r="O389" s="12">
        <v>17.829487252777486</v>
      </c>
      <c r="P389" s="12">
        <v>13.501265757827788</v>
      </c>
      <c r="Q389">
        <v>0</v>
      </c>
      <c r="R389" s="57">
        <v>2.228577646133164E-5</v>
      </c>
      <c r="S389" s="57">
        <v>1.6784155756965425E-4</v>
      </c>
      <c r="T389" s="57">
        <v>0</v>
      </c>
      <c r="U389" s="57">
        <v>1.7778851391848508E-3</v>
      </c>
      <c r="V389" s="57">
        <v>2.229095621248203E-3</v>
      </c>
      <c r="W389" s="57">
        <v>0</v>
      </c>
      <c r="X389" s="57">
        <v>0</v>
      </c>
      <c r="Y389" s="57">
        <v>4.0747134713318942E-6</v>
      </c>
      <c r="Z389" s="57">
        <v>6.7408103000873405E-6</v>
      </c>
      <c r="AA389" s="57">
        <v>1.0233014469204145E-5</v>
      </c>
      <c r="AB389" s="57">
        <v>0</v>
      </c>
      <c r="AC389" s="17">
        <v>3.8346878479133298E-4</v>
      </c>
      <c r="AD389" s="12">
        <v>382</v>
      </c>
      <c r="AE389" s="16">
        <v>10</v>
      </c>
      <c r="AF389" s="17">
        <v>0.99205671291034281</v>
      </c>
      <c r="AG389" t="str">
        <f>IF(AF389&lt;='CAV Tier 1 Analysis'!$A$5,"Tier 1", "Tier 2")</f>
        <v>Tier 2</v>
      </c>
      <c r="AH389" t="str">
        <f t="shared" si="12"/>
        <v>Kansas - Tier 2</v>
      </c>
      <c r="AI389" t="str">
        <f t="shared" si="13"/>
        <v>Ness City, City Of - Tier 2</v>
      </c>
    </row>
    <row r="390" spans="1:35" x14ac:dyDescent="0.3">
      <c r="A390">
        <v>383</v>
      </c>
      <c r="B390">
        <v>7</v>
      </c>
      <c r="C390" t="s">
        <v>28</v>
      </c>
      <c r="D390" t="s">
        <v>2840</v>
      </c>
      <c r="E390" t="s">
        <v>4497</v>
      </c>
      <c r="F390" t="s">
        <v>1820</v>
      </c>
      <c r="G390" s="56">
        <v>1.4797199999999999</v>
      </c>
      <c r="H390">
        <v>0</v>
      </c>
      <c r="I390">
        <v>0</v>
      </c>
      <c r="J390" s="12">
        <v>5</v>
      </c>
      <c r="K390" s="12">
        <v>6</v>
      </c>
      <c r="L390">
        <v>0</v>
      </c>
      <c r="M390">
        <v>0</v>
      </c>
      <c r="N390" s="12">
        <v>0</v>
      </c>
      <c r="O390" s="12">
        <v>20.621729084228217</v>
      </c>
      <c r="P390" s="12">
        <v>10.760853135886578</v>
      </c>
      <c r="Q390">
        <v>0</v>
      </c>
      <c r="R390" s="57">
        <v>3.1880035910055731E-5</v>
      </c>
      <c r="S390" s="57">
        <v>0</v>
      </c>
      <c r="T390" s="57">
        <v>0</v>
      </c>
      <c r="U390" s="57">
        <v>1.481570949320709E-3</v>
      </c>
      <c r="V390" s="57">
        <v>2.6749147454978436E-3</v>
      </c>
      <c r="W390" s="57">
        <v>0</v>
      </c>
      <c r="X390" s="57">
        <v>0</v>
      </c>
      <c r="Y390" s="57">
        <v>0</v>
      </c>
      <c r="Z390" s="57">
        <v>7.7964756835573966E-6</v>
      </c>
      <c r="AA390" s="57">
        <v>8.1559735076442677E-6</v>
      </c>
      <c r="AB390" s="57">
        <v>0</v>
      </c>
      <c r="AC390" s="17">
        <v>3.8221074362907364E-4</v>
      </c>
      <c r="AD390" s="12">
        <v>383</v>
      </c>
      <c r="AE390" s="16">
        <v>10</v>
      </c>
      <c r="AF390" s="17">
        <v>0.99243892365397191</v>
      </c>
      <c r="AG390" t="str">
        <f>IF(AF390&lt;='CAV Tier 1 Analysis'!$A$5,"Tier 1", "Tier 2")</f>
        <v>Tier 2</v>
      </c>
      <c r="AH390" t="str">
        <f t="shared" si="12"/>
        <v>Kansas - Tier 2</v>
      </c>
      <c r="AI390" t="str">
        <f t="shared" si="13"/>
        <v>Osborne, City Of - Tier 2</v>
      </c>
    </row>
    <row r="391" spans="1:35" x14ac:dyDescent="0.3">
      <c r="A391">
        <v>384</v>
      </c>
      <c r="B391">
        <v>7</v>
      </c>
      <c r="C391" t="s">
        <v>28</v>
      </c>
      <c r="D391" t="s">
        <v>2841</v>
      </c>
      <c r="E391" t="s">
        <v>4498</v>
      </c>
      <c r="F391" t="s">
        <v>1829</v>
      </c>
      <c r="G391" s="56">
        <v>0.26779000000000003</v>
      </c>
      <c r="H391">
        <v>0</v>
      </c>
      <c r="I391">
        <v>0</v>
      </c>
      <c r="J391" s="12">
        <v>5</v>
      </c>
      <c r="K391" s="12">
        <v>6</v>
      </c>
      <c r="L391">
        <v>0</v>
      </c>
      <c r="M391">
        <v>0</v>
      </c>
      <c r="N391" s="12">
        <v>0</v>
      </c>
      <c r="O391" s="12">
        <v>3.0748340813475776</v>
      </c>
      <c r="P391" s="12">
        <v>1.2902816004720248</v>
      </c>
      <c r="Q391">
        <v>0</v>
      </c>
      <c r="R391" s="57">
        <v>5.769439364443156E-6</v>
      </c>
      <c r="S391" s="57">
        <v>0</v>
      </c>
      <c r="T391" s="57">
        <v>0</v>
      </c>
      <c r="U391" s="57">
        <v>1.481570949320709E-3</v>
      </c>
      <c r="V391" s="57">
        <v>2.6749147454978436E-3</v>
      </c>
      <c r="W391" s="57">
        <v>0</v>
      </c>
      <c r="X391" s="57">
        <v>0</v>
      </c>
      <c r="Y391" s="57">
        <v>0</v>
      </c>
      <c r="Z391" s="57">
        <v>1.1625052898466559E-6</v>
      </c>
      <c r="AA391" s="57">
        <v>9.7794314428060042E-7</v>
      </c>
      <c r="AB391" s="57">
        <v>0</v>
      </c>
      <c r="AC391" s="17">
        <v>3.785814166015566E-4</v>
      </c>
      <c r="AD391" s="12">
        <v>384</v>
      </c>
      <c r="AE391" s="16">
        <v>10</v>
      </c>
      <c r="AF391" s="17">
        <v>0.99281750507057343</v>
      </c>
      <c r="AG391" t="str">
        <f>IF(AF391&lt;='CAV Tier 1 Analysis'!$A$5,"Tier 1", "Tier 2")</f>
        <v>Tier 2</v>
      </c>
      <c r="AH391" t="str">
        <f t="shared" si="12"/>
        <v>Kansas - Tier 2</v>
      </c>
      <c r="AI391" t="str">
        <f t="shared" si="13"/>
        <v>Portis, City Of - Tier 2</v>
      </c>
    </row>
    <row r="392" spans="1:35" x14ac:dyDescent="0.3">
      <c r="A392">
        <v>385</v>
      </c>
      <c r="B392">
        <v>7</v>
      </c>
      <c r="C392" t="s">
        <v>28</v>
      </c>
      <c r="D392" t="s">
        <v>1989</v>
      </c>
      <c r="E392" t="s">
        <v>4622</v>
      </c>
      <c r="F392" t="s">
        <v>1868</v>
      </c>
      <c r="G392" s="56">
        <v>0.66083999999999998</v>
      </c>
      <c r="H392">
        <v>1</v>
      </c>
      <c r="I392">
        <v>0</v>
      </c>
      <c r="J392" s="12">
        <v>6</v>
      </c>
      <c r="K392" s="12">
        <v>5</v>
      </c>
      <c r="L392">
        <v>0</v>
      </c>
      <c r="M392">
        <v>0</v>
      </c>
      <c r="N392" s="12">
        <v>2.015331853943918</v>
      </c>
      <c r="O392" s="12">
        <v>33.961870082711322</v>
      </c>
      <c r="P392" s="12">
        <v>18.316196103826641</v>
      </c>
      <c r="Q392">
        <v>0</v>
      </c>
      <c r="R392" s="57">
        <v>1.4237560437651198E-5</v>
      </c>
      <c r="S392" s="57">
        <v>8.3920778784827123E-5</v>
      </c>
      <c r="T392" s="57">
        <v>0</v>
      </c>
      <c r="U392" s="57">
        <v>1.7778851391848508E-3</v>
      </c>
      <c r="V392" s="57">
        <v>2.229095621248203E-3</v>
      </c>
      <c r="W392" s="57">
        <v>0</v>
      </c>
      <c r="X392" s="57">
        <v>0</v>
      </c>
      <c r="Y392" s="57">
        <v>2.6620506384304103E-5</v>
      </c>
      <c r="Z392" s="57">
        <v>1.2839994802885073E-5</v>
      </c>
      <c r="AA392" s="57">
        <v>1.3882394666779309E-5</v>
      </c>
      <c r="AB392" s="57">
        <v>0</v>
      </c>
      <c r="AC392" s="17">
        <v>3.7804381777359087E-4</v>
      </c>
      <c r="AD392" s="12">
        <v>385</v>
      </c>
      <c r="AE392" s="16">
        <v>10</v>
      </c>
      <c r="AF392" s="17">
        <v>0.99319554888834705</v>
      </c>
      <c r="AG392" t="str">
        <f>IF(AF392&lt;='CAV Tier 1 Analysis'!$A$5,"Tier 1", "Tier 2")</f>
        <v>Tier 2</v>
      </c>
      <c r="AH392" t="str">
        <f t="shared" ref="AH392:AH413" si="14">C392&amp;" - "&amp;AG392</f>
        <v>Kansas - Tier 2</v>
      </c>
      <c r="AI392" t="str">
        <f t="shared" ref="AI392:AI413" si="15">D392&amp;" - "&amp;AG392</f>
        <v>Enterprise, City Of - Tier 2</v>
      </c>
    </row>
    <row r="393" spans="1:35" x14ac:dyDescent="0.3">
      <c r="A393">
        <v>386</v>
      </c>
      <c r="B393">
        <v>7</v>
      </c>
      <c r="C393" t="s">
        <v>28</v>
      </c>
      <c r="D393" t="s">
        <v>2853</v>
      </c>
      <c r="E393" t="s">
        <v>4512</v>
      </c>
      <c r="F393" t="s">
        <v>1676</v>
      </c>
      <c r="G393" s="56">
        <v>0.27348</v>
      </c>
      <c r="H393">
        <v>1</v>
      </c>
      <c r="I393">
        <v>0</v>
      </c>
      <c r="J393" s="12">
        <v>0</v>
      </c>
      <c r="K393" s="12">
        <v>9</v>
      </c>
      <c r="L393">
        <v>0</v>
      </c>
      <c r="M393">
        <v>0</v>
      </c>
      <c r="N393" s="12">
        <v>0</v>
      </c>
      <c r="O393" s="12">
        <v>0.41836901703462115</v>
      </c>
      <c r="P393">
        <v>0</v>
      </c>
      <c r="Q393">
        <v>0</v>
      </c>
      <c r="R393" s="57">
        <v>5.8920283706931329E-6</v>
      </c>
      <c r="S393" s="57">
        <v>8.3920778784827123E-5</v>
      </c>
      <c r="T393" s="57">
        <v>0</v>
      </c>
      <c r="U393" s="57">
        <v>0</v>
      </c>
      <c r="V393" s="57">
        <v>4.012372118246765E-3</v>
      </c>
      <c r="W393" s="57">
        <v>0</v>
      </c>
      <c r="X393" s="57">
        <v>0</v>
      </c>
      <c r="Y393" s="57">
        <v>0</v>
      </c>
      <c r="Z393" s="57">
        <v>1.5817315098756229E-7</v>
      </c>
      <c r="AA393" s="57">
        <v>0</v>
      </c>
      <c r="AB393" s="57">
        <v>0</v>
      </c>
      <c r="AC393" s="17">
        <v>3.7294028168666118E-4</v>
      </c>
      <c r="AD393" s="12">
        <v>386</v>
      </c>
      <c r="AE393" s="16">
        <v>10</v>
      </c>
      <c r="AF393" s="17">
        <v>0.99356848917003371</v>
      </c>
      <c r="AG393" t="str">
        <f>IF(AF393&lt;='CAV Tier 1 Analysis'!$A$5,"Tier 1", "Tier 2")</f>
        <v>Tier 2</v>
      </c>
      <c r="AH393" t="str">
        <f t="shared" si="14"/>
        <v>Kansas - Tier 2</v>
      </c>
      <c r="AI393" t="str">
        <f t="shared" si="15"/>
        <v>Herndon, City Of - Tier 2</v>
      </c>
    </row>
    <row r="394" spans="1:35" x14ac:dyDescent="0.3">
      <c r="A394">
        <v>387</v>
      </c>
      <c r="B394">
        <v>7</v>
      </c>
      <c r="C394" t="s">
        <v>28</v>
      </c>
      <c r="D394" t="s">
        <v>2936</v>
      </c>
      <c r="E394" t="s">
        <v>4613</v>
      </c>
      <c r="F394" t="s">
        <v>1940</v>
      </c>
      <c r="G394" s="56">
        <v>1.4026399999999999</v>
      </c>
      <c r="H394">
        <v>1</v>
      </c>
      <c r="I394">
        <v>0</v>
      </c>
      <c r="J394" s="12">
        <v>11</v>
      </c>
      <c r="K394" s="12">
        <v>1</v>
      </c>
      <c r="L394">
        <v>0</v>
      </c>
      <c r="M394">
        <v>0</v>
      </c>
      <c r="N394" s="12">
        <v>0</v>
      </c>
      <c r="O394" s="12">
        <v>321.13359268582383</v>
      </c>
      <c r="P394">
        <v>0</v>
      </c>
      <c r="Q394" s="12">
        <v>5.655375025880744</v>
      </c>
      <c r="R394" s="57">
        <v>3.0219374995864469E-5</v>
      </c>
      <c r="S394" s="57">
        <v>8.3920778784827123E-5</v>
      </c>
      <c r="T394" s="57">
        <v>0</v>
      </c>
      <c r="U394" s="57">
        <v>3.2594560885055601E-3</v>
      </c>
      <c r="V394" s="57">
        <v>4.458191242496406E-4</v>
      </c>
      <c r="W394" s="57">
        <v>0</v>
      </c>
      <c r="X394" s="57">
        <v>0</v>
      </c>
      <c r="Y394" s="57">
        <v>0</v>
      </c>
      <c r="Z394" s="57">
        <v>1.2141126654909472E-4</v>
      </c>
      <c r="AA394" s="57">
        <v>0</v>
      </c>
      <c r="AB394" s="57">
        <v>2.2952895450495128E-5</v>
      </c>
      <c r="AC394" s="17">
        <v>3.6034359350322563E-4</v>
      </c>
      <c r="AD394" s="12">
        <v>387</v>
      </c>
      <c r="AE394" s="16">
        <v>10</v>
      </c>
      <c r="AF394" s="17">
        <v>0.99392883276353694</v>
      </c>
      <c r="AG394" t="str">
        <f>IF(AF394&lt;='CAV Tier 1 Analysis'!$A$5,"Tier 1", "Tier 2")</f>
        <v>Tier 2</v>
      </c>
      <c r="AH394" t="str">
        <f t="shared" si="14"/>
        <v>Kansas - Tier 2</v>
      </c>
      <c r="AI394" t="str">
        <f t="shared" si="15"/>
        <v>Cheney, City Of - Tier 2</v>
      </c>
    </row>
    <row r="395" spans="1:35" x14ac:dyDescent="0.3">
      <c r="A395">
        <v>388</v>
      </c>
      <c r="B395">
        <v>7</v>
      </c>
      <c r="C395" t="s">
        <v>28</v>
      </c>
      <c r="D395" t="s">
        <v>2834</v>
      </c>
      <c r="E395" t="s">
        <v>4489</v>
      </c>
      <c r="F395" t="s">
        <v>1769</v>
      </c>
      <c r="G395" s="56">
        <v>0.62274000000000007</v>
      </c>
      <c r="H395">
        <v>0</v>
      </c>
      <c r="I395">
        <v>0</v>
      </c>
      <c r="J395" s="12">
        <v>1</v>
      </c>
      <c r="K395" s="12">
        <v>8</v>
      </c>
      <c r="L395">
        <v>0</v>
      </c>
      <c r="M395">
        <v>0</v>
      </c>
      <c r="N395" s="12">
        <v>0</v>
      </c>
      <c r="O395" s="12">
        <v>7.5028261149812083</v>
      </c>
      <c r="P395" s="12">
        <v>2.7769133790703417</v>
      </c>
      <c r="Q395">
        <v>0</v>
      </c>
      <c r="R395" s="57">
        <v>1.3416709622515146E-5</v>
      </c>
      <c r="S395" s="57">
        <v>0</v>
      </c>
      <c r="T395" s="57">
        <v>0</v>
      </c>
      <c r="U395" s="57">
        <v>2.9631418986414182E-4</v>
      </c>
      <c r="V395" s="57">
        <v>3.5665529939971248E-3</v>
      </c>
      <c r="W395" s="57">
        <v>0</v>
      </c>
      <c r="X395" s="57">
        <v>0</v>
      </c>
      <c r="Y395" s="57">
        <v>0</v>
      </c>
      <c r="Z395" s="57">
        <v>2.8366002251551569E-6</v>
      </c>
      <c r="AA395" s="57">
        <v>2.1047059807172663E-6</v>
      </c>
      <c r="AB395" s="57">
        <v>0</v>
      </c>
      <c r="AC395" s="17">
        <v>3.5283865451724125E-4</v>
      </c>
      <c r="AD395" s="12">
        <v>388</v>
      </c>
      <c r="AE395" s="16">
        <v>10</v>
      </c>
      <c r="AF395" s="17">
        <v>0.99428167141805424</v>
      </c>
      <c r="AG395" t="str">
        <f>IF(AF395&lt;='CAV Tier 1 Analysis'!$A$5,"Tier 1", "Tier 2")</f>
        <v>Tier 2</v>
      </c>
      <c r="AH395" t="str">
        <f t="shared" si="14"/>
        <v>Kansas - Tier 2</v>
      </c>
      <c r="AI395" t="str">
        <f t="shared" si="15"/>
        <v>Almena, City Of - Tier 2</v>
      </c>
    </row>
    <row r="396" spans="1:35" x14ac:dyDescent="0.3">
      <c r="A396">
        <v>389</v>
      </c>
      <c r="B396">
        <v>7</v>
      </c>
      <c r="C396" t="s">
        <v>28</v>
      </c>
      <c r="D396" t="s">
        <v>2912</v>
      </c>
      <c r="E396" t="s">
        <v>4585</v>
      </c>
      <c r="F396" t="s">
        <v>1907</v>
      </c>
      <c r="G396" s="56">
        <v>0.33051999999999998</v>
      </c>
      <c r="H396">
        <v>0</v>
      </c>
      <c r="I396">
        <v>0</v>
      </c>
      <c r="J396" s="12">
        <v>7</v>
      </c>
      <c r="K396" s="12">
        <v>4</v>
      </c>
      <c r="L396">
        <v>0</v>
      </c>
      <c r="M396">
        <v>0</v>
      </c>
      <c r="N396" s="12">
        <v>0</v>
      </c>
      <c r="O396" s="12">
        <v>13.037384326959126</v>
      </c>
      <c r="P396">
        <v>0</v>
      </c>
      <c r="Q396">
        <v>0</v>
      </c>
      <c r="R396" s="57">
        <v>7.1209346829073206E-6</v>
      </c>
      <c r="S396" s="57">
        <v>0</v>
      </c>
      <c r="T396" s="57">
        <v>0</v>
      </c>
      <c r="U396" s="57">
        <v>2.0741993290489926E-3</v>
      </c>
      <c r="V396" s="57">
        <v>1.7832764969985624E-3</v>
      </c>
      <c r="W396" s="57">
        <v>0</v>
      </c>
      <c r="X396" s="57">
        <v>0</v>
      </c>
      <c r="Y396" s="57">
        <v>0</v>
      </c>
      <c r="Z396" s="57">
        <v>4.9290556319096029E-6</v>
      </c>
      <c r="AA396" s="57">
        <v>0</v>
      </c>
      <c r="AB396" s="57">
        <v>0</v>
      </c>
      <c r="AC396" s="17">
        <v>3.5177507421476104E-4</v>
      </c>
      <c r="AD396" s="12">
        <v>389</v>
      </c>
      <c r="AE396" s="16">
        <v>10</v>
      </c>
      <c r="AF396" s="17">
        <v>0.99463344649226904</v>
      </c>
      <c r="AG396" t="str">
        <f>IF(AF396&lt;='CAV Tier 1 Analysis'!$A$5,"Tier 1", "Tier 2")</f>
        <v>Tier 2</v>
      </c>
      <c r="AH396" t="str">
        <f t="shared" si="14"/>
        <v>Kansas - Tier 2</v>
      </c>
      <c r="AI396" t="str">
        <f t="shared" si="15"/>
        <v>Dearing, City Of - Tier 2</v>
      </c>
    </row>
    <row r="397" spans="1:35" x14ac:dyDescent="0.3">
      <c r="A397">
        <v>390</v>
      </c>
      <c r="B397">
        <v>7</v>
      </c>
      <c r="C397" t="s">
        <v>28</v>
      </c>
      <c r="D397" t="s">
        <v>2915</v>
      </c>
      <c r="E397" t="s">
        <v>4588</v>
      </c>
      <c r="F397" t="s">
        <v>1908</v>
      </c>
      <c r="G397" s="56">
        <v>0.33645000000000003</v>
      </c>
      <c r="H397">
        <v>0</v>
      </c>
      <c r="I397">
        <v>0</v>
      </c>
      <c r="J397" s="12">
        <v>7</v>
      </c>
      <c r="K397" s="12">
        <v>4</v>
      </c>
      <c r="L397">
        <v>0</v>
      </c>
      <c r="M397">
        <v>0</v>
      </c>
      <c r="N397" s="12">
        <v>0</v>
      </c>
      <c r="O397" s="12">
        <v>2.479875831862735</v>
      </c>
      <c r="P397">
        <v>0</v>
      </c>
      <c r="Q397" s="12">
        <v>0.13909559954358297</v>
      </c>
      <c r="R397" s="57">
        <v>7.2486944029534325E-6</v>
      </c>
      <c r="S397" s="57">
        <v>0</v>
      </c>
      <c r="T397" s="57">
        <v>0</v>
      </c>
      <c r="U397" s="57">
        <v>2.0741993290489926E-3</v>
      </c>
      <c r="V397" s="57">
        <v>1.7832764969985624E-3</v>
      </c>
      <c r="W397" s="57">
        <v>0</v>
      </c>
      <c r="X397" s="57">
        <v>0</v>
      </c>
      <c r="Y397" s="57">
        <v>0</v>
      </c>
      <c r="Z397" s="57">
        <v>9.3756888873817178E-7</v>
      </c>
      <c r="AA397" s="57">
        <v>0</v>
      </c>
      <c r="AB397" s="57">
        <v>5.6453316346612909E-7</v>
      </c>
      <c r="AC397" s="17">
        <v>3.5147514750024663E-4</v>
      </c>
      <c r="AD397" s="12">
        <v>390</v>
      </c>
      <c r="AE397" s="16">
        <v>10</v>
      </c>
      <c r="AF397" s="17">
        <v>0.99498492163976926</v>
      </c>
      <c r="AG397" t="str">
        <f>IF(AF397&lt;='CAV Tier 1 Analysis'!$A$5,"Tier 1", "Tier 2")</f>
        <v>Tier 2</v>
      </c>
      <c r="AH397" t="str">
        <f t="shared" si="14"/>
        <v>Kansas - Tier 2</v>
      </c>
      <c r="AI397" t="str">
        <f t="shared" si="15"/>
        <v>Elk City, City Of - Tier 2</v>
      </c>
    </row>
    <row r="398" spans="1:35" x14ac:dyDescent="0.3">
      <c r="A398">
        <v>391</v>
      </c>
      <c r="B398">
        <v>7</v>
      </c>
      <c r="C398" t="s">
        <v>28</v>
      </c>
      <c r="D398" t="s">
        <v>2881</v>
      </c>
      <c r="E398" t="s">
        <v>4546</v>
      </c>
      <c r="F398" t="s">
        <v>1943</v>
      </c>
      <c r="G398" s="56">
        <v>1.1356900000000001</v>
      </c>
      <c r="H398">
        <v>1</v>
      </c>
      <c r="I398">
        <v>0</v>
      </c>
      <c r="J398" s="12">
        <v>11</v>
      </c>
      <c r="K398" s="12">
        <v>1</v>
      </c>
      <c r="L398">
        <v>0</v>
      </c>
      <c r="M398">
        <v>0</v>
      </c>
      <c r="N398" s="12">
        <v>0</v>
      </c>
      <c r="O398" s="12">
        <v>34.66717252673488</v>
      </c>
      <c r="P398">
        <v>0</v>
      </c>
      <c r="Q398">
        <v>0</v>
      </c>
      <c r="R398" s="57">
        <v>2.4468033129707782E-5</v>
      </c>
      <c r="S398" s="57">
        <v>8.3920778784827123E-5</v>
      </c>
      <c r="T398" s="57">
        <v>0</v>
      </c>
      <c r="U398" s="57">
        <v>3.2594560885055601E-3</v>
      </c>
      <c r="V398" s="57">
        <v>4.458191242496406E-4</v>
      </c>
      <c r="W398" s="57">
        <v>0</v>
      </c>
      <c r="X398" s="57">
        <v>0</v>
      </c>
      <c r="Y398" s="57">
        <v>0</v>
      </c>
      <c r="Z398" s="57">
        <v>1.3106649132981423E-5</v>
      </c>
      <c r="AA398" s="57">
        <v>0</v>
      </c>
      <c r="AB398" s="57">
        <v>0</v>
      </c>
      <c r="AC398" s="17">
        <v>3.4788824307297427E-4</v>
      </c>
      <c r="AD398" s="12">
        <v>391</v>
      </c>
      <c r="AE398" s="16">
        <v>10</v>
      </c>
      <c r="AF398" s="17">
        <v>0.99533280988284223</v>
      </c>
      <c r="AG398" t="str">
        <f>IF(AF398&lt;='CAV Tier 1 Analysis'!$A$5,"Tier 1", "Tier 2")</f>
        <v>Tier 2</v>
      </c>
      <c r="AH398" t="str">
        <f t="shared" si="14"/>
        <v>Kansas - Tier 2</v>
      </c>
      <c r="AI398" t="str">
        <f t="shared" si="15"/>
        <v>Mount Hope, City Of - Tier 2</v>
      </c>
    </row>
    <row r="399" spans="1:35" x14ac:dyDescent="0.3">
      <c r="A399">
        <v>392</v>
      </c>
      <c r="B399">
        <v>7</v>
      </c>
      <c r="C399" t="s">
        <v>28</v>
      </c>
      <c r="D399" t="s">
        <v>2879</v>
      </c>
      <c r="E399" t="s">
        <v>4543</v>
      </c>
      <c r="F399" t="s">
        <v>1944</v>
      </c>
      <c r="G399" s="56">
        <v>0.49765999999999999</v>
      </c>
      <c r="H399">
        <v>1</v>
      </c>
      <c r="I399">
        <v>0</v>
      </c>
      <c r="J399" s="12">
        <v>11</v>
      </c>
      <c r="K399" s="12">
        <v>1</v>
      </c>
      <c r="L399">
        <v>0</v>
      </c>
      <c r="M399">
        <v>0</v>
      </c>
      <c r="N399" s="12">
        <v>0</v>
      </c>
      <c r="O399" s="12">
        <v>19.354847294043982</v>
      </c>
      <c r="P399">
        <v>0</v>
      </c>
      <c r="Q399" s="12">
        <v>0.60441924235390587</v>
      </c>
      <c r="R399" s="57">
        <v>1.0721905949097355E-5</v>
      </c>
      <c r="S399" s="57">
        <v>8.3920778784827123E-5</v>
      </c>
      <c r="T399" s="57">
        <v>0</v>
      </c>
      <c r="U399" s="57">
        <v>3.2594560885055601E-3</v>
      </c>
      <c r="V399" s="57">
        <v>4.458191242496406E-4</v>
      </c>
      <c r="W399" s="57">
        <v>0</v>
      </c>
      <c r="X399" s="57">
        <v>0</v>
      </c>
      <c r="Y399" s="57">
        <v>0</v>
      </c>
      <c r="Z399" s="57">
        <v>7.3175045443881175E-6</v>
      </c>
      <c r="AA399" s="57">
        <v>0</v>
      </c>
      <c r="AB399" s="57">
        <v>2.4530949078582334E-6</v>
      </c>
      <c r="AC399" s="17">
        <v>3.4633531790376107E-4</v>
      </c>
      <c r="AD399" s="12">
        <v>392</v>
      </c>
      <c r="AE399" s="16">
        <v>10</v>
      </c>
      <c r="AF399" s="17">
        <v>0.99567914520074596</v>
      </c>
      <c r="AG399" t="str">
        <f>IF(AF399&lt;='CAV Tier 1 Analysis'!$A$5,"Tier 1", "Tier 2")</f>
        <v>Tier 2</v>
      </c>
      <c r="AH399" t="str">
        <f t="shared" si="14"/>
        <v>Kansas - Tier 2</v>
      </c>
      <c r="AI399" t="str">
        <f t="shared" si="15"/>
        <v>Andale, City Of - Tier 2</v>
      </c>
    </row>
    <row r="400" spans="1:35" x14ac:dyDescent="0.3">
      <c r="A400">
        <v>393</v>
      </c>
      <c r="B400">
        <v>7</v>
      </c>
      <c r="C400" t="s">
        <v>28</v>
      </c>
      <c r="D400" t="s">
        <v>2847</v>
      </c>
      <c r="E400" t="s">
        <v>4505</v>
      </c>
      <c r="F400" t="s">
        <v>1864</v>
      </c>
      <c r="G400" s="56">
        <v>1.5774699999999999</v>
      </c>
      <c r="H400">
        <v>0</v>
      </c>
      <c r="I400">
        <v>0</v>
      </c>
      <c r="J400" s="12">
        <v>3</v>
      </c>
      <c r="K400" s="12">
        <v>6</v>
      </c>
      <c r="L400">
        <v>0</v>
      </c>
      <c r="M400">
        <v>0</v>
      </c>
      <c r="N400" s="12">
        <v>0</v>
      </c>
      <c r="O400" s="12">
        <v>185.83120662222723</v>
      </c>
      <c r="P400" s="12">
        <v>172.77578111471894</v>
      </c>
      <c r="Q400">
        <v>0</v>
      </c>
      <c r="R400" s="57">
        <v>3.3986024549938921E-5</v>
      </c>
      <c r="S400" s="57">
        <v>0</v>
      </c>
      <c r="T400" s="57">
        <v>0</v>
      </c>
      <c r="U400" s="57">
        <v>8.889425695924254E-4</v>
      </c>
      <c r="V400" s="57">
        <v>2.6749147454978436E-3</v>
      </c>
      <c r="W400" s="57">
        <v>0</v>
      </c>
      <c r="X400" s="57">
        <v>0</v>
      </c>
      <c r="Y400" s="57">
        <v>0</v>
      </c>
      <c r="Z400" s="57">
        <v>7.0257371617999233E-5</v>
      </c>
      <c r="AA400" s="57">
        <v>1.3095194923112323E-4</v>
      </c>
      <c r="AB400" s="57">
        <v>0</v>
      </c>
      <c r="AC400" s="17">
        <v>3.4536842368084825E-4</v>
      </c>
      <c r="AD400" s="12">
        <v>393</v>
      </c>
      <c r="AE400" s="16">
        <v>10</v>
      </c>
      <c r="AF400" s="17">
        <v>0.99602451362442679</v>
      </c>
      <c r="AG400" t="str">
        <f>IF(AF400&lt;='CAV Tier 1 Analysis'!$A$5,"Tier 1", "Tier 2")</f>
        <v>Tier 2</v>
      </c>
      <c r="AH400" t="str">
        <f t="shared" si="14"/>
        <v>Kansas - Tier 2</v>
      </c>
      <c r="AI400" t="str">
        <f t="shared" si="15"/>
        <v>Phillipsburg, City Of - Tier 2</v>
      </c>
    </row>
    <row r="401" spans="1:35" x14ac:dyDescent="0.3">
      <c r="A401">
        <v>394</v>
      </c>
      <c r="B401">
        <v>7</v>
      </c>
      <c r="C401" t="s">
        <v>28</v>
      </c>
      <c r="D401" t="s">
        <v>2945</v>
      </c>
      <c r="E401" t="s">
        <v>4627</v>
      </c>
      <c r="F401" t="s">
        <v>1942</v>
      </c>
      <c r="G401" s="56">
        <v>0.54496999999999995</v>
      </c>
      <c r="H401">
        <v>0</v>
      </c>
      <c r="I401">
        <v>0</v>
      </c>
      <c r="J401" s="12">
        <v>11</v>
      </c>
      <c r="K401" s="12">
        <v>1</v>
      </c>
      <c r="L401">
        <v>0</v>
      </c>
      <c r="M401">
        <v>0</v>
      </c>
      <c r="N401" s="12">
        <v>0</v>
      </c>
      <c r="O401" s="12">
        <v>174.17927360774817</v>
      </c>
      <c r="P401">
        <v>0</v>
      </c>
      <c r="Q401">
        <v>0</v>
      </c>
      <c r="R401" s="57">
        <v>1.1741182906159999E-5</v>
      </c>
      <c r="S401" s="57">
        <v>0</v>
      </c>
      <c r="T401" s="57">
        <v>0</v>
      </c>
      <c r="U401" s="57">
        <v>3.2594560885055601E-3</v>
      </c>
      <c r="V401" s="57">
        <v>4.458191242496406E-4</v>
      </c>
      <c r="W401" s="57">
        <v>0</v>
      </c>
      <c r="X401" s="57">
        <v>0</v>
      </c>
      <c r="Y401" s="57">
        <v>0</v>
      </c>
      <c r="Z401" s="57">
        <v>6.5852114811318349E-5</v>
      </c>
      <c r="AA401" s="57">
        <v>0</v>
      </c>
      <c r="AB401" s="57">
        <v>0</v>
      </c>
      <c r="AC401" s="17">
        <v>3.4389713731569806E-4</v>
      </c>
      <c r="AD401" s="12">
        <v>394</v>
      </c>
      <c r="AE401" s="16">
        <v>10</v>
      </c>
      <c r="AF401" s="17">
        <v>0.99636841076174254</v>
      </c>
      <c r="AG401" t="str">
        <f>IF(AF401&lt;='CAV Tier 1 Analysis'!$A$5,"Tier 1", "Tier 2")</f>
        <v>Tier 2</v>
      </c>
      <c r="AH401" t="str">
        <f t="shared" si="14"/>
        <v>Kansas - Tier 2</v>
      </c>
      <c r="AI401" t="str">
        <f t="shared" si="15"/>
        <v>Garden Plain, City Of - Tier 2</v>
      </c>
    </row>
    <row r="402" spans="1:35" x14ac:dyDescent="0.3">
      <c r="A402">
        <v>395</v>
      </c>
      <c r="B402">
        <v>7</v>
      </c>
      <c r="C402" t="s">
        <v>28</v>
      </c>
      <c r="D402" t="s">
        <v>2909</v>
      </c>
      <c r="E402" t="s">
        <v>4581</v>
      </c>
      <c r="F402" t="s">
        <v>1945</v>
      </c>
      <c r="G402" s="56">
        <v>0.19272</v>
      </c>
      <c r="H402">
        <v>0</v>
      </c>
      <c r="I402">
        <v>0</v>
      </c>
      <c r="J402" s="12">
        <v>11</v>
      </c>
      <c r="K402" s="12">
        <v>1</v>
      </c>
      <c r="L402">
        <v>0</v>
      </c>
      <c r="M402">
        <v>0</v>
      </c>
      <c r="N402" s="12">
        <v>0</v>
      </c>
      <c r="O402" s="12">
        <v>6.2305828043854588</v>
      </c>
      <c r="P402">
        <v>0</v>
      </c>
      <c r="Q402" s="12">
        <v>0.71598384304674045</v>
      </c>
      <c r="R402" s="57">
        <v>4.1520831782945025E-6</v>
      </c>
      <c r="S402" s="57">
        <v>0</v>
      </c>
      <c r="T402" s="57">
        <v>0</v>
      </c>
      <c r="U402" s="57">
        <v>3.2594560885055601E-3</v>
      </c>
      <c r="V402" s="57">
        <v>4.458191242496406E-4</v>
      </c>
      <c r="W402" s="57">
        <v>0</v>
      </c>
      <c r="X402" s="57">
        <v>0</v>
      </c>
      <c r="Y402" s="57">
        <v>0</v>
      </c>
      <c r="Z402" s="57">
        <v>2.3556020511361545E-6</v>
      </c>
      <c r="AA402" s="57">
        <v>0</v>
      </c>
      <c r="AB402" s="57">
        <v>2.9058908062664159E-6</v>
      </c>
      <c r="AC402" s="17">
        <v>3.3769898079917256E-4</v>
      </c>
      <c r="AD402" s="12">
        <v>395</v>
      </c>
      <c r="AE402" s="16">
        <v>10</v>
      </c>
      <c r="AF402" s="17">
        <v>0.9967061097425417</v>
      </c>
      <c r="AG402" t="str">
        <f>IF(AF402&lt;='CAV Tier 1 Analysis'!$A$5,"Tier 1", "Tier 2")</f>
        <v>Tier 2</v>
      </c>
      <c r="AH402" t="str">
        <f t="shared" si="14"/>
        <v>Kansas - Tier 2</v>
      </c>
      <c r="AI402" t="str">
        <f t="shared" si="15"/>
        <v>Bentley, City Of - Tier 2</v>
      </c>
    </row>
    <row r="403" spans="1:35" x14ac:dyDescent="0.3">
      <c r="A403">
        <v>396</v>
      </c>
      <c r="B403">
        <v>7</v>
      </c>
      <c r="C403" t="s">
        <v>28</v>
      </c>
      <c r="D403" t="s">
        <v>2793</v>
      </c>
      <c r="E403" t="s">
        <v>4434</v>
      </c>
      <c r="F403" t="s">
        <v>1946</v>
      </c>
      <c r="G403" s="56">
        <v>0.40043000000000006</v>
      </c>
      <c r="H403">
        <v>0</v>
      </c>
      <c r="I403">
        <v>0</v>
      </c>
      <c r="J403" s="12">
        <v>6</v>
      </c>
      <c r="K403" s="12">
        <v>1</v>
      </c>
      <c r="L403">
        <v>0</v>
      </c>
      <c r="M403">
        <v>0</v>
      </c>
      <c r="N403" s="12">
        <v>0</v>
      </c>
      <c r="O403" s="12">
        <v>1433.437071002226</v>
      </c>
      <c r="P403" s="12">
        <v>1207.9667017059492</v>
      </c>
      <c r="Q403">
        <v>0</v>
      </c>
      <c r="R403" s="57">
        <v>8.6271205224391244E-6</v>
      </c>
      <c r="S403" s="57">
        <v>0</v>
      </c>
      <c r="T403" s="57">
        <v>0</v>
      </c>
      <c r="U403" s="57">
        <v>1.7778851391848508E-3</v>
      </c>
      <c r="V403" s="57">
        <v>4.458191242496406E-4</v>
      </c>
      <c r="W403" s="57">
        <v>0</v>
      </c>
      <c r="X403" s="57">
        <v>0</v>
      </c>
      <c r="Y403" s="57">
        <v>0</v>
      </c>
      <c r="Z403" s="57">
        <v>5.4194084416160659E-4</v>
      </c>
      <c r="AA403" s="57">
        <v>9.1555421236760859E-4</v>
      </c>
      <c r="AB403" s="57">
        <v>0</v>
      </c>
      <c r="AC403" s="17">
        <v>3.3543876731692226E-4</v>
      </c>
      <c r="AD403" s="12">
        <v>396</v>
      </c>
      <c r="AE403" s="16">
        <v>10</v>
      </c>
      <c r="AF403" s="17">
        <v>0.9970415485098586</v>
      </c>
      <c r="AG403" t="str">
        <f>IF(AF403&lt;='CAV Tier 1 Analysis'!$A$5,"Tier 1", "Tier 2")</f>
        <v>Tier 2</v>
      </c>
      <c r="AH403" t="str">
        <f t="shared" si="14"/>
        <v>Kansas - Tier 2</v>
      </c>
      <c r="AI403" t="str">
        <f t="shared" si="15"/>
        <v>Westwood, City Of - Tier 2</v>
      </c>
    </row>
    <row r="404" spans="1:35" x14ac:dyDescent="0.3">
      <c r="A404">
        <v>397</v>
      </c>
      <c r="B404">
        <v>7</v>
      </c>
      <c r="C404" t="s">
        <v>28</v>
      </c>
      <c r="D404" t="s">
        <v>2375</v>
      </c>
      <c r="E404" t="s">
        <v>4504</v>
      </c>
      <c r="F404" t="s">
        <v>1879</v>
      </c>
      <c r="G404" s="56">
        <v>1.51153</v>
      </c>
      <c r="H404">
        <v>1</v>
      </c>
      <c r="I404">
        <v>0</v>
      </c>
      <c r="J404" s="12">
        <v>3</v>
      </c>
      <c r="K404" s="12">
        <v>6</v>
      </c>
      <c r="L404">
        <v>0</v>
      </c>
      <c r="M404">
        <v>0</v>
      </c>
      <c r="N404" s="12">
        <v>0</v>
      </c>
      <c r="O404" s="12">
        <v>7.8354165735172474</v>
      </c>
      <c r="P404">
        <v>0</v>
      </c>
      <c r="Q404">
        <v>0</v>
      </c>
      <c r="R404" s="57">
        <v>3.256537093445148E-5</v>
      </c>
      <c r="S404" s="57">
        <v>8.3920778784827123E-5</v>
      </c>
      <c r="T404" s="57">
        <v>0</v>
      </c>
      <c r="U404" s="57">
        <v>8.889425695924254E-4</v>
      </c>
      <c r="V404" s="57">
        <v>2.6749147454978436E-3</v>
      </c>
      <c r="W404" s="57">
        <v>0</v>
      </c>
      <c r="X404" s="57">
        <v>0</v>
      </c>
      <c r="Y404" s="57">
        <v>0</v>
      </c>
      <c r="Z404" s="57">
        <v>2.9623429992924926E-6</v>
      </c>
      <c r="AA404" s="57">
        <v>0</v>
      </c>
      <c r="AB404" s="57">
        <v>0</v>
      </c>
      <c r="AC404" s="17">
        <v>3.3484598252807638E-4</v>
      </c>
      <c r="AD404" s="12">
        <v>397</v>
      </c>
      <c r="AE404" s="16">
        <v>10</v>
      </c>
      <c r="AF404" s="17">
        <v>0.99737639449238669</v>
      </c>
      <c r="AG404" t="str">
        <f>IF(AF404&lt;='CAV Tier 1 Analysis'!$A$5,"Tier 1", "Tier 2")</f>
        <v>Tier 2</v>
      </c>
      <c r="AH404" t="str">
        <f t="shared" si="14"/>
        <v>Kansas - Tier 2</v>
      </c>
      <c r="AI404" t="str">
        <f t="shared" si="15"/>
        <v>Logan, City Of - Tier 2</v>
      </c>
    </row>
    <row r="405" spans="1:35" x14ac:dyDescent="0.3">
      <c r="A405">
        <v>398</v>
      </c>
      <c r="B405">
        <v>7</v>
      </c>
      <c r="C405" t="s">
        <v>28</v>
      </c>
      <c r="D405" t="s">
        <v>2910</v>
      </c>
      <c r="E405" t="s">
        <v>4583</v>
      </c>
      <c r="F405" t="s">
        <v>1928</v>
      </c>
      <c r="G405" s="56">
        <v>0.58843000000000001</v>
      </c>
      <c r="H405">
        <v>2</v>
      </c>
      <c r="I405">
        <v>0</v>
      </c>
      <c r="J405" s="12">
        <v>5</v>
      </c>
      <c r="K405" s="12">
        <v>4</v>
      </c>
      <c r="L405">
        <v>0</v>
      </c>
      <c r="M405" s="12">
        <v>0.99999999999999978</v>
      </c>
      <c r="N405" s="12">
        <v>0</v>
      </c>
      <c r="O405" s="12">
        <v>4.5409584436969981</v>
      </c>
      <c r="P405">
        <v>0</v>
      </c>
      <c r="Q405" s="12">
        <v>0.36305132944056329</v>
      </c>
      <c r="R405" s="57">
        <v>1.2677512996076349E-5</v>
      </c>
      <c r="S405" s="57">
        <v>1.6784155756965425E-4</v>
      </c>
      <c r="T405" s="57">
        <v>0</v>
      </c>
      <c r="U405" s="57">
        <v>1.481570949320709E-3</v>
      </c>
      <c r="V405" s="57">
        <v>1.7832764969985624E-3</v>
      </c>
      <c r="W405" s="57">
        <v>0</v>
      </c>
      <c r="X405" s="57">
        <v>1.8807713315565139E-4</v>
      </c>
      <c r="Y405" s="57">
        <v>0</v>
      </c>
      <c r="Z405" s="57">
        <v>1.7168042476809256E-6</v>
      </c>
      <c r="AA405" s="57">
        <v>0</v>
      </c>
      <c r="AB405" s="57">
        <v>1.4734795074911508E-6</v>
      </c>
      <c r="AC405" s="17">
        <v>3.3060308489052956E-4</v>
      </c>
      <c r="AD405" s="12">
        <v>398</v>
      </c>
      <c r="AE405" s="16">
        <v>10</v>
      </c>
      <c r="AF405" s="17">
        <v>0.99770699757727721</v>
      </c>
      <c r="AG405" t="str">
        <f>IF(AF405&lt;='CAV Tier 1 Analysis'!$A$5,"Tier 1", "Tier 2")</f>
        <v>Tier 2</v>
      </c>
      <c r="AH405" t="str">
        <f t="shared" si="14"/>
        <v>Kansas - Tier 2</v>
      </c>
      <c r="AI405" t="str">
        <f t="shared" si="15"/>
        <v>Brookville, City Of - Tier 2</v>
      </c>
    </row>
    <row r="406" spans="1:35" x14ac:dyDescent="0.3">
      <c r="A406">
        <v>399</v>
      </c>
      <c r="B406">
        <v>7</v>
      </c>
      <c r="C406" t="s">
        <v>28</v>
      </c>
      <c r="D406" t="s">
        <v>2846</v>
      </c>
      <c r="E406" t="s">
        <v>4503</v>
      </c>
      <c r="F406" t="s">
        <v>1883</v>
      </c>
      <c r="G406" s="56">
        <v>0.23408000000000001</v>
      </c>
      <c r="H406">
        <v>0</v>
      </c>
      <c r="I406">
        <v>0</v>
      </c>
      <c r="J406" s="12">
        <v>3</v>
      </c>
      <c r="K406" s="12">
        <v>6</v>
      </c>
      <c r="L406">
        <v>0</v>
      </c>
      <c r="M406">
        <v>0</v>
      </c>
      <c r="N406" s="12">
        <v>0</v>
      </c>
      <c r="O406" s="12">
        <v>0.74576064914955842</v>
      </c>
      <c r="P406">
        <v>0</v>
      </c>
      <c r="Q406">
        <v>0</v>
      </c>
      <c r="R406" s="57">
        <v>5.0431695224946931E-6</v>
      </c>
      <c r="S406" s="57">
        <v>0</v>
      </c>
      <c r="T406" s="57">
        <v>0</v>
      </c>
      <c r="U406" s="57">
        <v>8.889425695924254E-4</v>
      </c>
      <c r="V406" s="57">
        <v>2.6749147454978436E-3</v>
      </c>
      <c r="W406" s="57">
        <v>0</v>
      </c>
      <c r="X406" s="57">
        <v>0</v>
      </c>
      <c r="Y406" s="57">
        <v>0</v>
      </c>
      <c r="Z406" s="57">
        <v>2.8195040013862719E-7</v>
      </c>
      <c r="AA406" s="57">
        <v>0</v>
      </c>
      <c r="AB406" s="57">
        <v>0</v>
      </c>
      <c r="AC406" s="17">
        <v>3.2447113045571844E-4</v>
      </c>
      <c r="AD406" s="12">
        <v>399</v>
      </c>
      <c r="AE406" s="16">
        <v>10</v>
      </c>
      <c r="AF406" s="17">
        <v>0.99803146870773296</v>
      </c>
      <c r="AG406" t="str">
        <f>IF(AF406&lt;='CAV Tier 1 Analysis'!$A$5,"Tier 1", "Tier 2")</f>
        <v>Tier 2</v>
      </c>
      <c r="AH406" t="str">
        <f t="shared" si="14"/>
        <v>Kansas - Tier 2</v>
      </c>
      <c r="AI406" t="str">
        <f t="shared" si="15"/>
        <v>Glade, City Of - Tier 2</v>
      </c>
    </row>
    <row r="407" spans="1:35" x14ac:dyDescent="0.3">
      <c r="A407">
        <v>400</v>
      </c>
      <c r="B407">
        <v>7</v>
      </c>
      <c r="C407" t="s">
        <v>28</v>
      </c>
      <c r="D407" t="s">
        <v>2975</v>
      </c>
      <c r="E407" t="s">
        <v>4661</v>
      </c>
      <c r="F407" t="s">
        <v>1910</v>
      </c>
      <c r="G407" s="56">
        <v>0.59021000000000001</v>
      </c>
      <c r="H407">
        <v>0</v>
      </c>
      <c r="I407">
        <v>0</v>
      </c>
      <c r="J407" s="12">
        <v>4</v>
      </c>
      <c r="K407" s="12">
        <v>5</v>
      </c>
      <c r="L407">
        <v>0</v>
      </c>
      <c r="M407">
        <v>0</v>
      </c>
      <c r="N407" s="12">
        <v>0</v>
      </c>
      <c r="O407" s="12">
        <v>85.716816421633013</v>
      </c>
      <c r="P407" s="12">
        <v>68.61002876999828</v>
      </c>
      <c r="Q407">
        <v>0</v>
      </c>
      <c r="R407" s="57">
        <v>1.2715862456731001E-5</v>
      </c>
      <c r="S407" s="57">
        <v>0</v>
      </c>
      <c r="T407" s="57">
        <v>0</v>
      </c>
      <c r="U407" s="57">
        <v>1.1852567594565673E-3</v>
      </c>
      <c r="V407" s="57">
        <v>2.229095621248203E-3</v>
      </c>
      <c r="W407" s="57">
        <v>0</v>
      </c>
      <c r="X407" s="57">
        <v>0</v>
      </c>
      <c r="Y407" s="57">
        <v>0</v>
      </c>
      <c r="Z407" s="57">
        <v>3.2407033967599346E-5</v>
      </c>
      <c r="AA407" s="57">
        <v>5.2001599681781506E-5</v>
      </c>
      <c r="AB407" s="57">
        <v>0</v>
      </c>
      <c r="AC407" s="17">
        <v>3.1922517061917116E-4</v>
      </c>
      <c r="AD407" s="12">
        <v>400</v>
      </c>
      <c r="AE407" s="16">
        <v>10</v>
      </c>
      <c r="AF407" s="17">
        <v>0.99835069387835218</v>
      </c>
      <c r="AG407" t="str">
        <f>IF(AF407&lt;='CAV Tier 1 Analysis'!$A$5,"Tier 1", "Tier 2")</f>
        <v>Tier 2</v>
      </c>
      <c r="AH407" t="str">
        <f t="shared" si="14"/>
        <v>Kansas - Tier 2</v>
      </c>
      <c r="AI407" t="str">
        <f t="shared" si="15"/>
        <v>Victoria, City Of - Tier 2</v>
      </c>
    </row>
    <row r="408" spans="1:35" x14ac:dyDescent="0.3">
      <c r="A408">
        <v>401</v>
      </c>
      <c r="B408">
        <v>7</v>
      </c>
      <c r="C408" t="s">
        <v>28</v>
      </c>
      <c r="D408" t="s">
        <v>2874</v>
      </c>
      <c r="E408" t="s">
        <v>4538</v>
      </c>
      <c r="F408" t="s">
        <v>1930</v>
      </c>
      <c r="G408" s="56">
        <v>0.44286000000000003</v>
      </c>
      <c r="H408">
        <v>0</v>
      </c>
      <c r="I408">
        <v>0</v>
      </c>
      <c r="J408" s="12">
        <v>5</v>
      </c>
      <c r="K408" s="12">
        <v>4</v>
      </c>
      <c r="L408">
        <v>0</v>
      </c>
      <c r="M408" s="12">
        <v>0.87573951135799122</v>
      </c>
      <c r="N408" s="12">
        <v>0.24017443079578871</v>
      </c>
      <c r="O408" s="12">
        <v>4.4487489454666038</v>
      </c>
      <c r="P408">
        <v>0</v>
      </c>
      <c r="Q408">
        <v>0</v>
      </c>
      <c r="R408" s="57">
        <v>9.5412596323137382E-6</v>
      </c>
      <c r="S408" s="57">
        <v>0</v>
      </c>
      <c r="T408" s="57">
        <v>0</v>
      </c>
      <c r="U408" s="57">
        <v>1.481570949320709E-3</v>
      </c>
      <c r="V408" s="57">
        <v>1.7832764969985624E-3</v>
      </c>
      <c r="W408" s="57">
        <v>0</v>
      </c>
      <c r="X408" s="57">
        <v>1.6470657668734201E-4</v>
      </c>
      <c r="Y408" s="57">
        <v>3.1724626174264874E-6</v>
      </c>
      <c r="Z408" s="57">
        <v>1.6819425196556007E-6</v>
      </c>
      <c r="AA408" s="57">
        <v>0</v>
      </c>
      <c r="AB408" s="57">
        <v>0</v>
      </c>
      <c r="AC408" s="17">
        <v>3.1308633525236446E-4</v>
      </c>
      <c r="AD408" s="12">
        <v>401</v>
      </c>
      <c r="AE408" s="16">
        <v>10</v>
      </c>
      <c r="AF408" s="17">
        <v>0.99866378021360458</v>
      </c>
      <c r="AG408" t="str">
        <f>IF(AF408&lt;='CAV Tier 1 Analysis'!$A$5,"Tier 1", "Tier 2")</f>
        <v>Tier 2</v>
      </c>
      <c r="AH408" t="str">
        <f t="shared" si="14"/>
        <v>Kansas - Tier 2</v>
      </c>
      <c r="AI408" t="str">
        <f t="shared" si="15"/>
        <v>Gypsum, City Of - Tier 2</v>
      </c>
    </row>
    <row r="409" spans="1:35" x14ac:dyDescent="0.3">
      <c r="A409">
        <v>402</v>
      </c>
      <c r="B409">
        <v>7</v>
      </c>
      <c r="C409" t="s">
        <v>28</v>
      </c>
      <c r="D409" t="s">
        <v>2908</v>
      </c>
      <c r="E409" t="s">
        <v>4580</v>
      </c>
      <c r="F409" t="s">
        <v>1931</v>
      </c>
      <c r="G409" s="56">
        <v>0.17876999999999998</v>
      </c>
      <c r="H409">
        <v>1</v>
      </c>
      <c r="I409">
        <v>0</v>
      </c>
      <c r="J409" s="12">
        <v>5</v>
      </c>
      <c r="K409" s="12">
        <v>4</v>
      </c>
      <c r="L409">
        <v>0</v>
      </c>
      <c r="M409">
        <v>0</v>
      </c>
      <c r="N409" s="12">
        <v>0</v>
      </c>
      <c r="O409" s="12">
        <v>4.1185842214979882</v>
      </c>
      <c r="P409">
        <v>0</v>
      </c>
      <c r="Q409" s="12">
        <v>0.43740274230012588</v>
      </c>
      <c r="R409" s="57">
        <v>3.8515354388942926E-6</v>
      </c>
      <c r="S409" s="57">
        <v>8.3920778784827123E-5</v>
      </c>
      <c r="T409" s="57">
        <v>0</v>
      </c>
      <c r="U409" s="57">
        <v>1.481570949320709E-3</v>
      </c>
      <c r="V409" s="57">
        <v>1.7832764969985624E-3</v>
      </c>
      <c r="W409" s="57">
        <v>0</v>
      </c>
      <c r="X409" s="57">
        <v>0</v>
      </c>
      <c r="Y409" s="57">
        <v>0</v>
      </c>
      <c r="Z409" s="57">
        <v>1.5571168451704056E-6</v>
      </c>
      <c r="AA409" s="57">
        <v>0</v>
      </c>
      <c r="AB409" s="57">
        <v>1.7752420251230144E-6</v>
      </c>
      <c r="AC409" s="17">
        <v>3.050865563102987E-4</v>
      </c>
      <c r="AD409" s="12">
        <v>402</v>
      </c>
      <c r="AE409" s="16">
        <v>10</v>
      </c>
      <c r="AF409" s="17">
        <v>0.99896886676991492</v>
      </c>
      <c r="AG409" t="str">
        <f>IF(AF409&lt;='CAV Tier 1 Analysis'!$A$5,"Tier 1", "Tier 2")</f>
        <v>Tier 2</v>
      </c>
      <c r="AH409" t="str">
        <f t="shared" si="14"/>
        <v>Kansas - Tier 2</v>
      </c>
      <c r="AI409" t="str">
        <f t="shared" si="15"/>
        <v>Assaria, City Of - Tier 2</v>
      </c>
    </row>
    <row r="410" spans="1:35" x14ac:dyDescent="0.3">
      <c r="A410">
        <v>403</v>
      </c>
      <c r="B410">
        <v>7</v>
      </c>
      <c r="C410" t="s">
        <v>28</v>
      </c>
      <c r="D410" t="s">
        <v>2867</v>
      </c>
      <c r="E410" t="s">
        <v>4530</v>
      </c>
      <c r="F410" t="s">
        <v>1939</v>
      </c>
      <c r="G410" s="56">
        <v>0.41175</v>
      </c>
      <c r="H410">
        <v>1</v>
      </c>
      <c r="I410">
        <v>0</v>
      </c>
      <c r="J410" s="12">
        <v>4</v>
      </c>
      <c r="K410" s="12">
        <v>4</v>
      </c>
      <c r="L410">
        <v>0</v>
      </c>
      <c r="M410">
        <v>0</v>
      </c>
      <c r="N410" s="12">
        <v>0.45556753896870295</v>
      </c>
      <c r="O410" s="12">
        <v>14.369607464083677</v>
      </c>
      <c r="P410">
        <v>0</v>
      </c>
      <c r="Q410">
        <v>0</v>
      </c>
      <c r="R410" s="57">
        <v>8.8710058564900453E-6</v>
      </c>
      <c r="S410" s="57">
        <v>8.3920778784827123E-5</v>
      </c>
      <c r="T410" s="57">
        <v>0</v>
      </c>
      <c r="U410" s="57">
        <v>1.1852567594565673E-3</v>
      </c>
      <c r="V410" s="57">
        <v>1.7832764969985624E-3</v>
      </c>
      <c r="W410" s="57">
        <v>0</v>
      </c>
      <c r="X410" s="57">
        <v>0</v>
      </c>
      <c r="Y410" s="57">
        <v>6.0175888927995599E-6</v>
      </c>
      <c r="Z410" s="57">
        <v>5.4327304329527392E-6</v>
      </c>
      <c r="AA410" s="57">
        <v>0</v>
      </c>
      <c r="AB410" s="57">
        <v>0</v>
      </c>
      <c r="AC410" s="17">
        <v>2.7934321458383631E-4</v>
      </c>
      <c r="AD410" s="12">
        <v>403</v>
      </c>
      <c r="AE410" s="16">
        <v>10</v>
      </c>
      <c r="AF410" s="17">
        <v>0.9992482099844987</v>
      </c>
      <c r="AG410" t="str">
        <f>IF(AF410&lt;='CAV Tier 1 Analysis'!$A$5,"Tier 1", "Tier 2")</f>
        <v>Tier 2</v>
      </c>
      <c r="AH410" t="str">
        <f t="shared" si="14"/>
        <v>Kansas - Tier 2</v>
      </c>
      <c r="AI410" t="str">
        <f t="shared" si="15"/>
        <v>Riley, City Of - Tier 2</v>
      </c>
    </row>
    <row r="411" spans="1:35" x14ac:dyDescent="0.3">
      <c r="A411">
        <v>404</v>
      </c>
      <c r="B411">
        <v>7</v>
      </c>
      <c r="C411" t="s">
        <v>28</v>
      </c>
      <c r="D411" t="s">
        <v>2934</v>
      </c>
      <c r="E411" t="s">
        <v>4611</v>
      </c>
      <c r="F411" t="s">
        <v>1936</v>
      </c>
      <c r="G411" s="56">
        <v>0.53759000000000001</v>
      </c>
      <c r="H411">
        <v>0</v>
      </c>
      <c r="I411">
        <v>0</v>
      </c>
      <c r="J411" s="12">
        <v>2</v>
      </c>
      <c r="K411" s="12">
        <v>5</v>
      </c>
      <c r="L411">
        <v>0</v>
      </c>
      <c r="M411">
        <v>0</v>
      </c>
      <c r="N411" s="12">
        <v>0</v>
      </c>
      <c r="O411" s="12">
        <v>6.1328385807400014</v>
      </c>
      <c r="P411">
        <v>0</v>
      </c>
      <c r="Q411" s="12">
        <v>0.32656222474653873</v>
      </c>
      <c r="R411" s="57">
        <v>1.1582183456928921E-5</v>
      </c>
      <c r="S411" s="57">
        <v>0</v>
      </c>
      <c r="T411" s="57">
        <v>0</v>
      </c>
      <c r="U411" s="57">
        <v>5.9262837972828364E-4</v>
      </c>
      <c r="V411" s="57">
        <v>2.229095621248203E-3</v>
      </c>
      <c r="W411" s="57">
        <v>0</v>
      </c>
      <c r="X411" s="57">
        <v>0</v>
      </c>
      <c r="Y411" s="57">
        <v>0</v>
      </c>
      <c r="Z411" s="57">
        <v>2.3186478044894541E-6</v>
      </c>
      <c r="AA411" s="57">
        <v>0</v>
      </c>
      <c r="AB411" s="57">
        <v>1.3253848893108678E-6</v>
      </c>
      <c r="AC411" s="17">
        <v>2.5790456519338324E-4</v>
      </c>
      <c r="AD411" s="12">
        <v>404</v>
      </c>
      <c r="AE411" s="16">
        <v>10</v>
      </c>
      <c r="AF411" s="17">
        <v>0.99950611454969207</v>
      </c>
      <c r="AG411" t="str">
        <f>IF(AF411&lt;='CAV Tier 1 Analysis'!$A$5,"Tier 1", "Tier 2")</f>
        <v>Tier 2</v>
      </c>
      <c r="AH411" t="str">
        <f t="shared" si="14"/>
        <v>Kansas - Tier 2</v>
      </c>
      <c r="AI411" t="str">
        <f t="shared" si="15"/>
        <v>Bucklin, City Of - Tier 2</v>
      </c>
    </row>
    <row r="412" spans="1:35" x14ac:dyDescent="0.3">
      <c r="A412">
        <v>405</v>
      </c>
      <c r="B412">
        <v>7</v>
      </c>
      <c r="C412" t="s">
        <v>28</v>
      </c>
      <c r="D412" t="s">
        <v>2916</v>
      </c>
      <c r="E412" t="s">
        <v>4589</v>
      </c>
      <c r="F412" t="s">
        <v>1937</v>
      </c>
      <c r="G412" s="56">
        <v>0.41681000000000001</v>
      </c>
      <c r="H412">
        <v>0</v>
      </c>
      <c r="I412">
        <v>0</v>
      </c>
      <c r="J412" s="12">
        <v>2</v>
      </c>
      <c r="K412" s="12">
        <v>5</v>
      </c>
      <c r="L412">
        <v>0</v>
      </c>
      <c r="M412">
        <v>0</v>
      </c>
      <c r="N412" s="12">
        <v>0</v>
      </c>
      <c r="O412" s="12">
        <v>1.1176024224253531</v>
      </c>
      <c r="P412">
        <v>0</v>
      </c>
      <c r="Q412" s="12">
        <v>8.1215973825539134E-2</v>
      </c>
      <c r="R412" s="57">
        <v>8.9800217390251753E-6</v>
      </c>
      <c r="S412" s="57">
        <v>0</v>
      </c>
      <c r="T412" s="57">
        <v>0</v>
      </c>
      <c r="U412" s="57">
        <v>5.9262837972828364E-4</v>
      </c>
      <c r="V412" s="57">
        <v>2.229095621248203E-3</v>
      </c>
      <c r="W412" s="57">
        <v>0</v>
      </c>
      <c r="X412" s="57">
        <v>0</v>
      </c>
      <c r="Y412" s="57">
        <v>0</v>
      </c>
      <c r="Z412" s="57">
        <v>4.225329541831779E-7</v>
      </c>
      <c r="AA412" s="57">
        <v>0</v>
      </c>
      <c r="AB412" s="57">
        <v>3.296230130799213E-7</v>
      </c>
      <c r="AC412" s="17">
        <v>2.5740510715297952E-4</v>
      </c>
      <c r="AD412" s="12">
        <v>405</v>
      </c>
      <c r="AE412" s="16">
        <v>10</v>
      </c>
      <c r="AF412" s="17">
        <v>0.99976351965684507</v>
      </c>
      <c r="AG412" t="str">
        <f>IF(AF412&lt;='CAV Tier 1 Analysis'!$A$5,"Tier 1", "Tier 2")</f>
        <v>Tier 2</v>
      </c>
      <c r="AH412" t="str">
        <f t="shared" si="14"/>
        <v>Kansas - Tier 2</v>
      </c>
      <c r="AI412" t="str">
        <f t="shared" si="15"/>
        <v>Ford, City Of - Tier 2</v>
      </c>
    </row>
    <row r="413" spans="1:35" x14ac:dyDescent="0.3">
      <c r="A413">
        <v>406</v>
      </c>
      <c r="B413">
        <v>7</v>
      </c>
      <c r="C413" t="s">
        <v>28</v>
      </c>
      <c r="D413" t="s">
        <v>2787</v>
      </c>
      <c r="E413" t="s">
        <v>4427</v>
      </c>
      <c r="F413" t="s">
        <v>1951</v>
      </c>
      <c r="G413" s="56">
        <v>0.10972000000000001</v>
      </c>
      <c r="H413">
        <v>0</v>
      </c>
      <c r="I413">
        <v>0</v>
      </c>
      <c r="J413" s="12">
        <v>6</v>
      </c>
      <c r="K413" s="12">
        <v>1</v>
      </c>
      <c r="L413">
        <v>0</v>
      </c>
      <c r="M413">
        <v>0</v>
      </c>
      <c r="N413" s="12">
        <v>3.9438634874312331</v>
      </c>
      <c r="O413" s="12">
        <v>325.65657255961719</v>
      </c>
      <c r="P413" s="12">
        <v>263.87646387848065</v>
      </c>
      <c r="Q413">
        <v>0</v>
      </c>
      <c r="R413" s="57">
        <v>2.3638779904653014E-6</v>
      </c>
      <c r="S413" s="57">
        <v>0</v>
      </c>
      <c r="T413" s="57">
        <v>0</v>
      </c>
      <c r="U413" s="57">
        <v>1.7778851391848508E-3</v>
      </c>
      <c r="V413" s="57">
        <v>4.458191242496406E-4</v>
      </c>
      <c r="W413" s="57">
        <v>0</v>
      </c>
      <c r="X413" s="57">
        <v>0</v>
      </c>
      <c r="Y413" s="57">
        <v>5.2094469176642388E-5</v>
      </c>
      <c r="Z413" s="57">
        <v>1.231212736226635E-4</v>
      </c>
      <c r="AA413" s="57">
        <v>1.9999989048325787E-4</v>
      </c>
      <c r="AB413" s="57">
        <v>0</v>
      </c>
      <c r="AC413" s="17">
        <v>2.3648034315522915E-4</v>
      </c>
      <c r="AD413" s="12">
        <v>406</v>
      </c>
      <c r="AE413" s="16">
        <v>10</v>
      </c>
      <c r="AF413" s="17">
        <v>1.0000000000000002</v>
      </c>
      <c r="AG413" t="str">
        <f>IF(AF413&lt;='CAV Tier 1 Analysis'!$A$5,"Tier 1", "Tier 2")</f>
        <v>Tier 2</v>
      </c>
      <c r="AH413" t="str">
        <f t="shared" si="14"/>
        <v>Kansas - Tier 2</v>
      </c>
      <c r="AI413" t="str">
        <f t="shared" si="15"/>
        <v>Mission Woods, City Of - Tier 2</v>
      </c>
    </row>
  </sheetData>
  <autoFilter ref="A7:AI413">
    <sortState ref="A8:AI413">
      <sortCondition ref="AG8:AG413"/>
      <sortCondition descending="1" ref="AC8:AC413"/>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624"/>
  <sheetViews>
    <sheetView workbookViewId="0">
      <selection activeCell="AG7" sqref="AG7"/>
    </sheetView>
  </sheetViews>
  <sheetFormatPr defaultRowHeight="14.4" x14ac:dyDescent="0.3"/>
  <cols>
    <col min="3" max="3" width="8.5546875" bestFit="1" customWidth="1"/>
    <col min="4" max="4" width="30.44140625" bestFit="1" customWidth="1"/>
    <col min="5" max="5" width="39.88671875" bestFit="1" customWidth="1"/>
    <col min="13" max="13" width="9.33203125" bestFit="1" customWidth="1"/>
    <col min="14" max="14" width="9.5546875" bestFit="1" customWidth="1"/>
    <col min="15" max="16" width="12.109375" bestFit="1" customWidth="1"/>
    <col min="17" max="17" width="9.5546875" bestFit="1" customWidth="1"/>
    <col min="18" max="19" width="9.109375" style="23"/>
    <col min="20" max="20" width="10.109375" style="23" bestFit="1" customWidth="1"/>
    <col min="21" max="22" width="9.109375" style="23"/>
    <col min="23" max="23" width="10.109375" style="23" bestFit="1" customWidth="1"/>
    <col min="24" max="24" width="9.109375" style="23"/>
    <col min="25" max="25" width="10.109375" style="23" bestFit="1" customWidth="1"/>
    <col min="26" max="26" width="9.109375" style="23"/>
    <col min="27" max="27" width="10.109375" style="23" bestFit="1" customWidth="1"/>
    <col min="28" max="29" width="9.109375" style="23"/>
    <col min="32" max="32" width="11.109375" style="23" bestFit="1" customWidth="1"/>
    <col min="34" max="34" width="15.109375" bestFit="1" customWidth="1"/>
    <col min="35" max="35" width="37" bestFit="1" customWidth="1"/>
  </cols>
  <sheetData>
    <row r="1" spans="1:35" ht="15.6" x14ac:dyDescent="0.3">
      <c r="A1" s="1" t="s">
        <v>1954</v>
      </c>
    </row>
    <row r="2" spans="1:35" ht="15.6" x14ac:dyDescent="0.3">
      <c r="A2" s="1" t="s">
        <v>5737</v>
      </c>
    </row>
    <row r="3" spans="1:35" x14ac:dyDescent="0.3">
      <c r="A3" s="2" t="s">
        <v>5766</v>
      </c>
    </row>
    <row r="4" spans="1:35" x14ac:dyDescent="0.3">
      <c r="A4" s="13"/>
    </row>
    <row r="6" spans="1:35" ht="15" thickBot="1" x14ac:dyDescent="0.35">
      <c r="G6" s="16">
        <f>SUBTOTAL(9,G8:G624)</f>
        <v>49873.585420000025</v>
      </c>
      <c r="H6" s="16">
        <f t="shared" ref="H6:AC6" si="0">SUBTOTAL(9,H8:H624)</f>
        <v>23569</v>
      </c>
      <c r="I6" s="16">
        <f t="shared" si="0"/>
        <v>10881</v>
      </c>
      <c r="J6" s="16">
        <f t="shared" si="0"/>
        <v>7686.9731529779128</v>
      </c>
      <c r="K6" s="16">
        <f t="shared" si="0"/>
        <v>2554.747030555543</v>
      </c>
      <c r="L6" s="16">
        <f t="shared" si="0"/>
        <v>5855</v>
      </c>
      <c r="M6" s="16">
        <f t="shared" si="0"/>
        <v>27127.96259929709</v>
      </c>
      <c r="N6" s="16">
        <f t="shared" si="0"/>
        <v>230966.3460833421</v>
      </c>
      <c r="O6" s="16">
        <f t="shared" si="0"/>
        <v>5541957.9340301706</v>
      </c>
      <c r="P6" s="16">
        <f t="shared" si="0"/>
        <v>2030921.6466549684</v>
      </c>
      <c r="Q6" s="16">
        <f t="shared" si="0"/>
        <v>589267.09665297624</v>
      </c>
      <c r="R6" s="39">
        <f>SUBTOTAL(9,R8:R624)</f>
        <v>1.0000000000000004</v>
      </c>
      <c r="S6" s="39">
        <f t="shared" si="0"/>
        <v>0.99999999999999922</v>
      </c>
      <c r="T6" s="39">
        <f t="shared" si="0"/>
        <v>0.99999999999999978</v>
      </c>
      <c r="U6" s="39">
        <f t="shared" si="0"/>
        <v>1.0000000000000004</v>
      </c>
      <c r="V6" s="39">
        <f t="shared" si="0"/>
        <v>1.0000000000000029</v>
      </c>
      <c r="W6" s="39">
        <f t="shared" si="0"/>
        <v>1.0000000000000018</v>
      </c>
      <c r="X6" s="39">
        <f t="shared" si="0"/>
        <v>1.0000000000000029</v>
      </c>
      <c r="Y6" s="39">
        <f t="shared" si="0"/>
        <v>0.99999999999999911</v>
      </c>
      <c r="Z6" s="39">
        <f t="shared" si="0"/>
        <v>1.0000000000000004</v>
      </c>
      <c r="AA6" s="39">
        <f t="shared" si="0"/>
        <v>0.99999999999999944</v>
      </c>
      <c r="AB6" s="39">
        <f t="shared" si="0"/>
        <v>1.0000000000000013</v>
      </c>
      <c r="AC6" s="39">
        <f t="shared" si="0"/>
        <v>0.99999999999999989</v>
      </c>
      <c r="AD6" s="16">
        <f>SUBTOTAL(3,AD8:AD624)</f>
        <v>617</v>
      </c>
      <c r="AE6" s="16">
        <f>SUBTOTAL(3,AE8:AE624)</f>
        <v>617</v>
      </c>
    </row>
    <row r="7" spans="1:35" ht="208.2" thickBot="1" x14ac:dyDescent="0.35">
      <c r="A7" s="7" t="s">
        <v>1973</v>
      </c>
      <c r="B7" s="8" t="s">
        <v>0</v>
      </c>
      <c r="C7" s="8" t="s">
        <v>1</v>
      </c>
      <c r="D7" s="8" t="s">
        <v>20</v>
      </c>
      <c r="E7" s="8" t="s">
        <v>1981</v>
      </c>
      <c r="F7" s="31" t="s">
        <v>2</v>
      </c>
      <c r="G7" s="9" t="s">
        <v>9</v>
      </c>
      <c r="H7" s="10" t="s">
        <v>10</v>
      </c>
      <c r="I7" s="10" t="s">
        <v>11</v>
      </c>
      <c r="J7" s="10" t="s">
        <v>12</v>
      </c>
      <c r="K7" s="10" t="s">
        <v>13</v>
      </c>
      <c r="L7" s="10" t="s">
        <v>14</v>
      </c>
      <c r="M7" s="10" t="s">
        <v>15</v>
      </c>
      <c r="N7" s="10" t="s">
        <v>16</v>
      </c>
      <c r="O7" s="10" t="s">
        <v>17</v>
      </c>
      <c r="P7" s="10" t="s">
        <v>18</v>
      </c>
      <c r="Q7" s="41" t="s">
        <v>19</v>
      </c>
      <c r="R7" s="40" t="s">
        <v>5724</v>
      </c>
      <c r="S7" s="35" t="s">
        <v>5725</v>
      </c>
      <c r="T7" s="35" t="s">
        <v>5726</v>
      </c>
      <c r="U7" s="35" t="s">
        <v>5727</v>
      </c>
      <c r="V7" s="35" t="s">
        <v>5728</v>
      </c>
      <c r="W7" s="35" t="s">
        <v>5729</v>
      </c>
      <c r="X7" s="35" t="s">
        <v>5730</v>
      </c>
      <c r="Y7" s="35" t="s">
        <v>5731</v>
      </c>
      <c r="Z7" s="35" t="s">
        <v>5732</v>
      </c>
      <c r="AA7" s="35" t="s">
        <v>5733</v>
      </c>
      <c r="AB7" s="35" t="s">
        <v>5734</v>
      </c>
      <c r="AC7" s="27" t="s">
        <v>1976</v>
      </c>
      <c r="AD7" s="28" t="s">
        <v>1977</v>
      </c>
      <c r="AE7" s="29" t="s">
        <v>1975</v>
      </c>
      <c r="AF7" s="36" t="s">
        <v>1978</v>
      </c>
      <c r="AG7" s="37" t="s">
        <v>1974</v>
      </c>
      <c r="AH7" s="37" t="s">
        <v>1979</v>
      </c>
      <c r="AI7" s="38" t="s">
        <v>1972</v>
      </c>
    </row>
    <row r="8" spans="1:35" x14ac:dyDescent="0.3">
      <c r="A8">
        <v>1</v>
      </c>
      <c r="B8">
        <v>7</v>
      </c>
      <c r="C8" t="s">
        <v>21</v>
      </c>
      <c r="D8" t="s">
        <v>3245</v>
      </c>
      <c r="E8" t="s">
        <v>4972</v>
      </c>
      <c r="F8" t="s">
        <v>22</v>
      </c>
      <c r="G8" s="56">
        <v>435.68651999999997</v>
      </c>
      <c r="H8">
        <v>814</v>
      </c>
      <c r="I8">
        <v>1312</v>
      </c>
      <c r="J8" s="12">
        <v>14.793103448275861</v>
      </c>
      <c r="K8" s="12">
        <v>1.1637931034482758</v>
      </c>
      <c r="L8">
        <v>1523</v>
      </c>
      <c r="M8" s="12">
        <v>1469.2949956840537</v>
      </c>
      <c r="N8" s="12">
        <v>21274.427665614519</v>
      </c>
      <c r="O8" s="12">
        <v>128537.39836044799</v>
      </c>
      <c r="P8" s="12">
        <v>22650.668533059463</v>
      </c>
      <c r="Q8" s="12">
        <v>40210.298962698958</v>
      </c>
      <c r="R8" s="57">
        <f t="shared" ref="R8:AB8" si="1">G8/G$6</f>
        <v>8.735817092975301E-3</v>
      </c>
      <c r="S8" s="57">
        <f t="shared" si="1"/>
        <v>3.453689167974882E-2</v>
      </c>
      <c r="T8" s="57">
        <f t="shared" si="1"/>
        <v>0.12057715283521735</v>
      </c>
      <c r="U8" s="57">
        <f t="shared" si="1"/>
        <v>1.9244380270204342E-3</v>
      </c>
      <c r="V8" s="57">
        <f t="shared" si="1"/>
        <v>4.5554142524835542E-4</v>
      </c>
      <c r="W8" s="57">
        <f t="shared" si="1"/>
        <v>0.26011955593509822</v>
      </c>
      <c r="X8" s="57">
        <f t="shared" si="1"/>
        <v>5.4161641896473434E-2</v>
      </c>
      <c r="Y8" s="57">
        <f t="shared" si="1"/>
        <v>9.2110508852825845E-2</v>
      </c>
      <c r="Z8" s="57">
        <f t="shared" si="1"/>
        <v>2.3193499461836267E-2</v>
      </c>
      <c r="AA8" s="57">
        <f t="shared" si="1"/>
        <v>1.1152901231008231E-2</v>
      </c>
      <c r="AB8" s="57">
        <f t="shared" si="1"/>
        <v>6.8237814721189324E-2</v>
      </c>
      <c r="AC8" s="17">
        <f>SUM(R8:AB8)/11</f>
        <v>6.1382342105331042E-2</v>
      </c>
      <c r="AD8" s="12">
        <v>1</v>
      </c>
      <c r="AE8" s="16">
        <f>TRUNC(AD8/(617/10)-0.001)+1</f>
        <v>1</v>
      </c>
      <c r="AF8" s="17">
        <v>6.1382342105331042E-2</v>
      </c>
      <c r="AG8" t="str">
        <f>IF(AF8&lt;='CAV Tier 1 Analysis'!$A$5,"Tier 1", "Tier 2")</f>
        <v>Tier 2</v>
      </c>
      <c r="AH8" t="str">
        <f t="shared" ref="AH8:AH71" si="2">C8&amp;" - "&amp;AG8</f>
        <v>Missouri - Tier 2</v>
      </c>
      <c r="AI8" t="str">
        <f t="shared" ref="AI8:AI71" si="3">D8&amp;" - "&amp;AG8</f>
        <v>St. Charles County * - Tier 2</v>
      </c>
    </row>
    <row r="9" spans="1:35" x14ac:dyDescent="0.3">
      <c r="A9">
        <v>2</v>
      </c>
      <c r="B9">
        <v>7</v>
      </c>
      <c r="C9" t="s">
        <v>21</v>
      </c>
      <c r="D9" t="s">
        <v>3058</v>
      </c>
      <c r="E9" t="s">
        <v>4982</v>
      </c>
      <c r="F9" t="s">
        <v>23</v>
      </c>
      <c r="G9" s="56">
        <v>174.93371000000013</v>
      </c>
      <c r="H9">
        <v>986</v>
      </c>
      <c r="I9">
        <v>890</v>
      </c>
      <c r="J9" s="12">
        <v>15.811428571428571</v>
      </c>
      <c r="K9" s="12">
        <v>1.0342857142857143</v>
      </c>
      <c r="L9">
        <v>454</v>
      </c>
      <c r="M9" s="12">
        <v>2161.9861317752857</v>
      </c>
      <c r="N9" s="12">
        <v>34123.763716129128</v>
      </c>
      <c r="O9" s="12">
        <v>320981.03583953896</v>
      </c>
      <c r="P9">
        <v>0</v>
      </c>
      <c r="Q9">
        <v>0</v>
      </c>
      <c r="R9" s="57">
        <v>3.5075422897077138E-3</v>
      </c>
      <c r="S9" s="57">
        <v>4.1834613263184689E-2</v>
      </c>
      <c r="T9" s="57">
        <v>8.1793952761694697E-2</v>
      </c>
      <c r="U9" s="57">
        <v>2.056912162533476E-3</v>
      </c>
      <c r="V9" s="57">
        <v>4.0484858262495113E-4</v>
      </c>
      <c r="W9" s="57">
        <v>7.7540563620836889E-2</v>
      </c>
      <c r="X9" s="57">
        <v>7.9695853452382184E-2</v>
      </c>
      <c r="Y9" s="57">
        <v>0.14774344528884689</v>
      </c>
      <c r="Z9" s="57">
        <v>5.7918345765233581E-2</v>
      </c>
      <c r="AA9" s="57">
        <v>0</v>
      </c>
      <c r="AB9" s="57">
        <v>0</v>
      </c>
      <c r="AC9" s="17">
        <v>4.4772370653367741E-2</v>
      </c>
      <c r="AD9" s="12">
        <v>2</v>
      </c>
      <c r="AE9" s="16">
        <v>1</v>
      </c>
      <c r="AF9" s="17">
        <v>0.10615471275869878</v>
      </c>
      <c r="AG9" t="str">
        <f>IF(AF9&lt;='CAV Tier 1 Analysis'!$A$5,"Tier 1", "Tier 2")</f>
        <v>Tier 2</v>
      </c>
      <c r="AH9" t="str">
        <f t="shared" si="2"/>
        <v>Missouri - Tier 2</v>
      </c>
      <c r="AI9" t="str">
        <f t="shared" si="3"/>
        <v>St. Louis County * - Tier 2</v>
      </c>
    </row>
    <row r="10" spans="1:35" x14ac:dyDescent="0.3">
      <c r="A10">
        <v>3</v>
      </c>
      <c r="B10">
        <v>7</v>
      </c>
      <c r="C10" t="s">
        <v>21</v>
      </c>
      <c r="D10" t="s">
        <v>2902</v>
      </c>
      <c r="E10" t="s">
        <v>4852</v>
      </c>
      <c r="F10" t="s">
        <v>24</v>
      </c>
      <c r="G10" s="56">
        <v>317.81122999999985</v>
      </c>
      <c r="H10">
        <v>756</v>
      </c>
      <c r="I10">
        <v>489</v>
      </c>
      <c r="J10" s="12">
        <v>17.446969696969695</v>
      </c>
      <c r="K10" s="12">
        <v>1.0700757575757576</v>
      </c>
      <c r="L10">
        <v>85</v>
      </c>
      <c r="M10" s="12">
        <v>1361.2560882445866</v>
      </c>
      <c r="N10" s="12">
        <v>7075.8922013539432</v>
      </c>
      <c r="O10" s="12">
        <v>464764.23210387531</v>
      </c>
      <c r="P10" s="12">
        <v>266554.43072072387</v>
      </c>
      <c r="Q10" s="12">
        <v>29477.248534812243</v>
      </c>
      <c r="R10" s="57">
        <v>6.372335722880533E-3</v>
      </c>
      <c r="S10" s="57">
        <v>3.2076032076032074E-2</v>
      </c>
      <c r="T10" s="57">
        <v>4.49407223600772E-2</v>
      </c>
      <c r="U10" s="57">
        <v>2.2696800612879448E-3</v>
      </c>
      <c r="V10" s="57">
        <v>4.1885781440484306E-4</v>
      </c>
      <c r="W10" s="57">
        <v>1.4517506404782237E-2</v>
      </c>
      <c r="X10" s="57">
        <v>5.0179075677428797E-2</v>
      </c>
      <c r="Y10" s="57">
        <v>3.0636031271848895E-2</v>
      </c>
      <c r="Z10" s="57">
        <v>8.3862822063301701E-2</v>
      </c>
      <c r="AA10" s="57">
        <v>0.13124801301899197</v>
      </c>
      <c r="AB10" s="57">
        <v>5.0023577936460985E-2</v>
      </c>
      <c r="AC10" s="17">
        <v>4.0594968582499745E-2</v>
      </c>
      <c r="AD10" s="12">
        <v>3</v>
      </c>
      <c r="AE10" s="16">
        <v>1</v>
      </c>
      <c r="AF10" s="17">
        <v>0.14674968134119853</v>
      </c>
      <c r="AG10" t="str">
        <f>IF(AF10&lt;='CAV Tier 1 Analysis'!$A$5,"Tier 1", "Tier 2")</f>
        <v>Tier 2</v>
      </c>
      <c r="AH10" t="str">
        <f t="shared" si="2"/>
        <v>Missouri - Tier 2</v>
      </c>
      <c r="AI10" t="str">
        <f t="shared" si="3"/>
        <v>Kansas City, City Of - Tier 2</v>
      </c>
    </row>
    <row r="11" spans="1:35" x14ac:dyDescent="0.3">
      <c r="A11">
        <v>4</v>
      </c>
      <c r="B11">
        <v>7</v>
      </c>
      <c r="C11" t="s">
        <v>21</v>
      </c>
      <c r="D11" t="s">
        <v>2181</v>
      </c>
      <c r="E11" t="s">
        <v>5243</v>
      </c>
      <c r="F11" t="s">
        <v>25</v>
      </c>
      <c r="G11" s="56">
        <v>623.74225000000013</v>
      </c>
      <c r="H11">
        <v>959</v>
      </c>
      <c r="I11">
        <v>988</v>
      </c>
      <c r="J11" s="12">
        <v>16.5</v>
      </c>
      <c r="K11" s="12">
        <v>1.1694915254237288</v>
      </c>
      <c r="L11">
        <v>304</v>
      </c>
      <c r="M11" s="12">
        <v>1897.6531708089356</v>
      </c>
      <c r="N11" s="12">
        <v>5302.3492460762845</v>
      </c>
      <c r="O11" s="12">
        <v>167270.53282624623</v>
      </c>
      <c r="P11" s="12">
        <v>29207.886826413189</v>
      </c>
      <c r="Q11" s="12">
        <v>4883.2885127818445</v>
      </c>
      <c r="R11" s="57">
        <v>1.2506464990380871E-2</v>
      </c>
      <c r="S11" s="57">
        <v>4.0689040689040688E-2</v>
      </c>
      <c r="T11" s="57">
        <v>9.0800477897252097E-2</v>
      </c>
      <c r="U11" s="57">
        <v>2.1464885685997153E-3</v>
      </c>
      <c r="V11" s="57">
        <v>4.5777194823450556E-4</v>
      </c>
      <c r="W11" s="57">
        <v>5.1921434671221178E-2</v>
      </c>
      <c r="X11" s="57">
        <v>6.995192373415117E-2</v>
      </c>
      <c r="Y11" s="57">
        <v>2.2957237433037021E-2</v>
      </c>
      <c r="Z11" s="57">
        <v>3.0182569917957737E-2</v>
      </c>
      <c r="AA11" s="57">
        <v>1.4381592157688639E-2</v>
      </c>
      <c r="AB11" s="57">
        <v>8.2870544452911289E-3</v>
      </c>
      <c r="AC11" s="17">
        <v>3.1298368768441345E-2</v>
      </c>
      <c r="AD11" s="12">
        <v>4</v>
      </c>
      <c r="AE11" s="16">
        <v>1</v>
      </c>
      <c r="AF11" s="17">
        <v>0.17804805010963987</v>
      </c>
      <c r="AG11" t="str">
        <f>IF(AF11&lt;='CAV Tier 1 Analysis'!$A$5,"Tier 1", "Tier 2")</f>
        <v>Tier 2</v>
      </c>
      <c r="AH11" t="str">
        <f t="shared" si="2"/>
        <v>Missouri - Tier 2</v>
      </c>
      <c r="AI11" t="str">
        <f t="shared" si="3"/>
        <v>Jefferson County* - Tier 2</v>
      </c>
    </row>
    <row r="12" spans="1:35" x14ac:dyDescent="0.3">
      <c r="A12">
        <v>5</v>
      </c>
      <c r="B12">
        <v>7</v>
      </c>
      <c r="C12" t="s">
        <v>21</v>
      </c>
      <c r="D12" t="s">
        <v>3038</v>
      </c>
      <c r="E12" t="s">
        <v>5033</v>
      </c>
      <c r="F12" t="s">
        <v>36</v>
      </c>
      <c r="G12" s="56">
        <v>66.019159999999971</v>
      </c>
      <c r="H12">
        <v>406</v>
      </c>
      <c r="I12">
        <v>75</v>
      </c>
      <c r="J12" s="12">
        <v>9.4647302904564317</v>
      </c>
      <c r="K12" s="12">
        <v>1.9336099585062241</v>
      </c>
      <c r="L12">
        <v>57</v>
      </c>
      <c r="M12" s="12">
        <v>522.70828226230117</v>
      </c>
      <c r="N12" s="12">
        <v>17334.631018301287</v>
      </c>
      <c r="O12" s="12">
        <v>356178.60911979218</v>
      </c>
      <c r="P12">
        <v>0</v>
      </c>
      <c r="Q12" s="12">
        <v>26411.81238734303</v>
      </c>
      <c r="R12" s="57">
        <v>1.3237299753774137E-3</v>
      </c>
      <c r="S12" s="57">
        <v>1.7226017226017225E-2</v>
      </c>
      <c r="T12" s="57">
        <v>6.8927488282326992E-3</v>
      </c>
      <c r="U12" s="57">
        <v>1.2312688105057088E-3</v>
      </c>
      <c r="V12" s="57">
        <v>7.5686944162363921E-4</v>
      </c>
      <c r="W12" s="57">
        <v>9.7352690008539709E-3</v>
      </c>
      <c r="X12" s="57">
        <v>1.9268246937049559E-2</v>
      </c>
      <c r="Y12" s="57">
        <v>7.5052626983353854E-2</v>
      </c>
      <c r="Z12" s="57">
        <v>6.426945374895246E-2</v>
      </c>
      <c r="AA12" s="57">
        <v>0</v>
      </c>
      <c r="AB12" s="57">
        <v>4.482146133283451E-2</v>
      </c>
      <c r="AC12" s="17">
        <v>2.1870699298618276E-2</v>
      </c>
      <c r="AD12" s="12">
        <v>5</v>
      </c>
      <c r="AE12" s="16">
        <v>1</v>
      </c>
      <c r="AF12" s="17">
        <v>0.19991874940825816</v>
      </c>
      <c r="AG12" t="str">
        <f>IF(AF12&lt;='CAV Tier 1 Analysis'!$A$5,"Tier 1", "Tier 2")</f>
        <v>Tier 2</v>
      </c>
      <c r="AH12" t="str">
        <f t="shared" si="2"/>
        <v>Missouri - Tier 2</v>
      </c>
      <c r="AI12" t="str">
        <f t="shared" si="3"/>
        <v>St. Louis, City Of - Tier 2</v>
      </c>
    </row>
    <row r="13" spans="1:35" x14ac:dyDescent="0.3">
      <c r="A13">
        <v>6</v>
      </c>
      <c r="B13">
        <v>7</v>
      </c>
      <c r="C13" t="s">
        <v>21</v>
      </c>
      <c r="D13" t="s">
        <v>2214</v>
      </c>
      <c r="E13" t="s">
        <v>4975</v>
      </c>
      <c r="F13" t="s">
        <v>27</v>
      </c>
      <c r="G13" s="56">
        <v>21.360080000000007</v>
      </c>
      <c r="H13">
        <v>387</v>
      </c>
      <c r="I13">
        <v>414</v>
      </c>
      <c r="J13" s="12">
        <v>15.021276595744681</v>
      </c>
      <c r="K13" s="12">
        <v>1</v>
      </c>
      <c r="L13">
        <v>103</v>
      </c>
      <c r="M13" s="12">
        <v>2444.4001230332451</v>
      </c>
      <c r="N13" s="12">
        <v>6377.8157447548901</v>
      </c>
      <c r="O13" s="12">
        <v>61006.721310119501</v>
      </c>
      <c r="P13" s="12">
        <v>55811.858527405871</v>
      </c>
      <c r="Q13" s="12">
        <v>1351.5348438517394</v>
      </c>
      <c r="R13" s="57">
        <v>4.2828442792152473E-4</v>
      </c>
      <c r="S13" s="57">
        <v>1.6419873562730707E-2</v>
      </c>
      <c r="T13" s="57">
        <v>3.8047973531844498E-2</v>
      </c>
      <c r="U13" s="57">
        <v>1.9541211211236607E-3</v>
      </c>
      <c r="V13" s="57">
        <v>3.9142818762080911E-4</v>
      </c>
      <c r="W13" s="57">
        <v>1.7591801878736123E-2</v>
      </c>
      <c r="X13" s="57">
        <v>9.0106292136239594E-2</v>
      </c>
      <c r="Y13" s="57">
        <v>2.7613614939613382E-2</v>
      </c>
      <c r="Z13" s="57">
        <v>1.1008153081695221E-2</v>
      </c>
      <c r="AA13" s="57">
        <v>2.7481049610816276E-2</v>
      </c>
      <c r="AB13" s="57">
        <v>2.2935861369630627E-3</v>
      </c>
      <c r="AC13" s="17">
        <v>2.1212379874118625E-2</v>
      </c>
      <c r="AD13" s="12">
        <v>6</v>
      </c>
      <c r="AE13" s="16">
        <v>1</v>
      </c>
      <c r="AF13" s="17">
        <v>0.22113112928237677</v>
      </c>
      <c r="AG13" t="str">
        <f>IF(AF13&lt;='CAV Tier 1 Analysis'!$A$5,"Tier 1", "Tier 2")</f>
        <v>Tier 2</v>
      </c>
      <c r="AH13" t="str">
        <f t="shared" si="2"/>
        <v>Missouri - Tier 2</v>
      </c>
      <c r="AI13" t="str">
        <f t="shared" si="3"/>
        <v>St. Charles, City Of - Tier 2</v>
      </c>
    </row>
    <row r="14" spans="1:35" x14ac:dyDescent="0.3">
      <c r="A14">
        <v>7</v>
      </c>
      <c r="B14">
        <v>7</v>
      </c>
      <c r="C14" t="s">
        <v>21</v>
      </c>
      <c r="D14" t="s">
        <v>2995</v>
      </c>
      <c r="E14" t="s">
        <v>5277</v>
      </c>
      <c r="F14" t="s">
        <v>32</v>
      </c>
      <c r="G14" s="56">
        <v>628.34809999999982</v>
      </c>
      <c r="H14">
        <v>285</v>
      </c>
      <c r="I14">
        <v>306</v>
      </c>
      <c r="J14" s="12">
        <v>14.432432432432432</v>
      </c>
      <c r="K14" s="12">
        <v>2.3243243243243241</v>
      </c>
      <c r="L14">
        <v>337</v>
      </c>
      <c r="M14" s="12">
        <v>1202.2415712564414</v>
      </c>
      <c r="N14" s="12">
        <v>1959.2305621809412</v>
      </c>
      <c r="O14" s="12">
        <v>45194.804210100701</v>
      </c>
      <c r="P14" s="12">
        <v>23375.808518686408</v>
      </c>
      <c r="Q14" s="12">
        <v>20381.757031439978</v>
      </c>
      <c r="R14" s="57">
        <v>1.2598815479346371E-2</v>
      </c>
      <c r="S14" s="57">
        <v>1.2092154949297806E-2</v>
      </c>
      <c r="T14" s="57">
        <v>2.8122415219189414E-2</v>
      </c>
      <c r="U14" s="57">
        <v>1.8775182565638785E-3</v>
      </c>
      <c r="V14" s="57">
        <v>9.0980605771323185E-4</v>
      </c>
      <c r="W14" s="57">
        <v>5.7557643040136636E-2</v>
      </c>
      <c r="X14" s="57">
        <v>4.4317429547311174E-2</v>
      </c>
      <c r="Y14" s="57">
        <v>8.4827534201626538E-3</v>
      </c>
      <c r="Z14" s="57">
        <v>8.1550247670744338E-3</v>
      </c>
      <c r="AA14" s="57">
        <v>1.1509950941331271E-2</v>
      </c>
      <c r="AB14" s="57">
        <v>3.4588316821366573E-2</v>
      </c>
      <c r="AC14" s="17">
        <v>2.0019257136317588E-2</v>
      </c>
      <c r="AD14" s="12">
        <v>7</v>
      </c>
      <c r="AE14" s="16">
        <v>1</v>
      </c>
      <c r="AF14" s="17">
        <v>0.24115038641869435</v>
      </c>
      <c r="AG14" t="str">
        <f>IF(AF14&lt;='CAV Tier 1 Analysis'!$A$5,"Tier 1", "Tier 2")</f>
        <v>Tier 2</v>
      </c>
      <c r="AH14" t="str">
        <f t="shared" si="2"/>
        <v>Missouri - Tier 2</v>
      </c>
      <c r="AI14" t="str">
        <f t="shared" si="3"/>
        <v>Lincoln County * - Tier 2</v>
      </c>
    </row>
    <row r="15" spans="1:35" x14ac:dyDescent="0.3">
      <c r="A15">
        <v>8</v>
      </c>
      <c r="B15">
        <v>7</v>
      </c>
      <c r="C15" t="s">
        <v>21</v>
      </c>
      <c r="D15" t="s">
        <v>3293</v>
      </c>
      <c r="E15" t="s">
        <v>5038</v>
      </c>
      <c r="F15" t="s">
        <v>26</v>
      </c>
      <c r="G15" s="56">
        <v>3.2378499999999995</v>
      </c>
      <c r="H15">
        <v>274</v>
      </c>
      <c r="I15">
        <v>1161</v>
      </c>
      <c r="J15" s="12">
        <v>16</v>
      </c>
      <c r="K15" s="12">
        <v>1</v>
      </c>
      <c r="L15">
        <v>265</v>
      </c>
      <c r="M15" s="12">
        <v>927.42846024368032</v>
      </c>
      <c r="N15" s="12">
        <v>2105.2919077425795</v>
      </c>
      <c r="O15" s="12">
        <v>7453.8750848451164</v>
      </c>
      <c r="P15" s="12">
        <v>1424.2041626656501</v>
      </c>
      <c r="Q15" s="12">
        <v>392.16914515802546</v>
      </c>
      <c r="R15" s="57">
        <v>6.4921139571841874E-5</v>
      </c>
      <c r="S15" s="57">
        <v>1.1625440196868769E-2</v>
      </c>
      <c r="T15" s="57">
        <v>0.10669975186104218</v>
      </c>
      <c r="U15" s="57">
        <v>2.0814434604603301E-3</v>
      </c>
      <c r="V15" s="57">
        <v>3.9142818762080911E-4</v>
      </c>
      <c r="W15" s="57">
        <v>4.5260461144321092E-2</v>
      </c>
      <c r="X15" s="57">
        <v>3.4187177044681966E-2</v>
      </c>
      <c r="Y15" s="57">
        <v>9.1151457493417864E-3</v>
      </c>
      <c r="Z15" s="57">
        <v>1.3449894736794906E-3</v>
      </c>
      <c r="AA15" s="57">
        <v>7.0126002399520783E-4</v>
      </c>
      <c r="AB15" s="57">
        <v>6.6552018157052604E-4</v>
      </c>
      <c r="AC15" s="17">
        <v>1.9285230769377635E-2</v>
      </c>
      <c r="AD15" s="12">
        <v>8</v>
      </c>
      <c r="AE15" s="16">
        <v>1</v>
      </c>
      <c r="AF15" s="17">
        <v>0.26043561718807201</v>
      </c>
      <c r="AG15" t="str">
        <f>IF(AF15&lt;='CAV Tier 1 Analysis'!$A$5,"Tier 1", "Tier 2")</f>
        <v>Tier 2</v>
      </c>
      <c r="AH15" t="str">
        <f t="shared" si="2"/>
        <v>Missouri - Tier 2</v>
      </c>
      <c r="AI15" t="str">
        <f t="shared" si="3"/>
        <v>Valley Park, City Of - Tier 2</v>
      </c>
    </row>
    <row r="16" spans="1:35" x14ac:dyDescent="0.3">
      <c r="A16">
        <v>9</v>
      </c>
      <c r="B16">
        <v>7</v>
      </c>
      <c r="C16" t="s">
        <v>21</v>
      </c>
      <c r="D16" t="s">
        <v>2127</v>
      </c>
      <c r="E16" t="s">
        <v>4829</v>
      </c>
      <c r="F16" t="s">
        <v>42</v>
      </c>
      <c r="G16" s="56">
        <v>73.666549999999987</v>
      </c>
      <c r="H16">
        <v>227</v>
      </c>
      <c r="I16">
        <v>3</v>
      </c>
      <c r="J16" s="12">
        <v>11.977777777777778</v>
      </c>
      <c r="K16" s="12">
        <v>1.0222222222222221</v>
      </c>
      <c r="L16">
        <v>4</v>
      </c>
      <c r="M16" s="12">
        <v>59.654342710497502</v>
      </c>
      <c r="N16" s="12">
        <v>2908.9322810524027</v>
      </c>
      <c r="O16" s="12">
        <v>160027.86393566534</v>
      </c>
      <c r="P16" s="12">
        <v>139901.40571042895</v>
      </c>
      <c r="Q16" s="12">
        <v>34986.323871690867</v>
      </c>
      <c r="R16" s="57">
        <v>1.4770654521753842E-3</v>
      </c>
      <c r="S16" s="57">
        <v>9.6312953455810601E-3</v>
      </c>
      <c r="T16" s="57">
        <v>2.7570995312930797E-4</v>
      </c>
      <c r="U16" s="57">
        <v>1.5581917016501638E-3</v>
      </c>
      <c r="V16" s="57">
        <v>4.0012659179016038E-4</v>
      </c>
      <c r="W16" s="57">
        <v>6.8317677198975236E-4</v>
      </c>
      <c r="X16" s="57">
        <v>2.1989982657983757E-3</v>
      </c>
      <c r="Y16" s="57">
        <v>1.2594615321154802E-2</v>
      </c>
      <c r="Z16" s="57">
        <v>2.8875690837171581E-2</v>
      </c>
      <c r="AA16" s="57">
        <v>6.8885673625495941E-2</v>
      </c>
      <c r="AB16" s="57">
        <v>5.9372607210571221E-2</v>
      </c>
      <c r="AC16" s="17">
        <v>1.6904831916046161E-2</v>
      </c>
      <c r="AD16" s="12">
        <v>9</v>
      </c>
      <c r="AE16" s="16">
        <v>1</v>
      </c>
      <c r="AF16" s="17">
        <v>0.27734044910411815</v>
      </c>
      <c r="AG16" t="str">
        <f>IF(AF16&lt;='CAV Tier 1 Analysis'!$A$5,"Tier 1", "Tier 2")</f>
        <v>Tier 2</v>
      </c>
      <c r="AH16" t="str">
        <f t="shared" si="2"/>
        <v>Missouri - Tier 2</v>
      </c>
      <c r="AI16" t="str">
        <f t="shared" si="3"/>
        <v>Springfield, City Of - Tier 2</v>
      </c>
    </row>
    <row r="17" spans="1:35" x14ac:dyDescent="0.3">
      <c r="A17">
        <v>10</v>
      </c>
      <c r="B17">
        <v>7</v>
      </c>
      <c r="C17" t="s">
        <v>21</v>
      </c>
      <c r="D17" t="s">
        <v>2232</v>
      </c>
      <c r="E17" t="s">
        <v>4734</v>
      </c>
      <c r="F17" t="s">
        <v>49</v>
      </c>
      <c r="G17" s="56">
        <v>53.23133</v>
      </c>
      <c r="H17">
        <v>82</v>
      </c>
      <c r="I17">
        <v>16</v>
      </c>
      <c r="J17" s="12">
        <v>12</v>
      </c>
      <c r="K17" s="12">
        <v>2</v>
      </c>
      <c r="L17">
        <v>0</v>
      </c>
      <c r="M17" s="12">
        <v>82.245247676509251</v>
      </c>
      <c r="N17" s="12">
        <v>3132.6342271095605</v>
      </c>
      <c r="O17" s="12">
        <v>90599.111925313962</v>
      </c>
      <c r="P17" s="12">
        <v>82867.347015169304</v>
      </c>
      <c r="Q17" s="12">
        <v>29333.396172528475</v>
      </c>
      <c r="R17" s="57">
        <v>1.0673251091078259E-3</v>
      </c>
      <c r="S17" s="57">
        <v>3.4791463362891933E-3</v>
      </c>
      <c r="T17" s="57">
        <v>1.4704530833563091E-3</v>
      </c>
      <c r="U17" s="57">
        <v>1.5610825953452474E-3</v>
      </c>
      <c r="V17" s="57">
        <v>7.8285637524161823E-4</v>
      </c>
      <c r="W17" s="57">
        <v>0</v>
      </c>
      <c r="X17" s="57">
        <v>3.0317517349659094E-3</v>
      </c>
      <c r="Y17" s="57">
        <v>1.3563163119787062E-2</v>
      </c>
      <c r="Z17" s="57">
        <v>1.6347852691012639E-2</v>
      </c>
      <c r="AA17" s="57">
        <v>4.0802828189682283E-2</v>
      </c>
      <c r="AB17" s="57">
        <v>4.977945712418274E-2</v>
      </c>
      <c r="AC17" s="17">
        <v>1.1989628759906439E-2</v>
      </c>
      <c r="AD17" s="12">
        <v>10</v>
      </c>
      <c r="AE17" s="16">
        <v>1</v>
      </c>
      <c r="AF17" s="17">
        <v>0.28933007786402459</v>
      </c>
      <c r="AG17" t="str">
        <f>IF(AF17&lt;='CAV Tier 1 Analysis'!$A$5,"Tier 1", "Tier 2")</f>
        <v>Tier 2</v>
      </c>
      <c r="AH17" t="str">
        <f t="shared" si="2"/>
        <v>Missouri - Tier 2</v>
      </c>
      <c r="AI17" t="str">
        <f t="shared" si="3"/>
        <v>Columbia, City Of - Tier 2</v>
      </c>
    </row>
    <row r="18" spans="1:35" x14ac:dyDescent="0.3">
      <c r="A18">
        <v>11</v>
      </c>
      <c r="B18">
        <v>7</v>
      </c>
      <c r="C18" t="s">
        <v>21</v>
      </c>
      <c r="D18" t="s">
        <v>1996</v>
      </c>
      <c r="E18" t="s">
        <v>5226</v>
      </c>
      <c r="F18" t="s">
        <v>53</v>
      </c>
      <c r="G18" s="56">
        <v>579.65394000000015</v>
      </c>
      <c r="H18">
        <v>133</v>
      </c>
      <c r="I18">
        <v>8</v>
      </c>
      <c r="J18" s="12">
        <v>12.141176470588235</v>
      </c>
      <c r="K18" s="12">
        <v>1.4941176470588236</v>
      </c>
      <c r="L18">
        <v>3</v>
      </c>
      <c r="M18" s="12">
        <v>49.025555661710875</v>
      </c>
      <c r="N18" s="12">
        <v>846.36081207636016</v>
      </c>
      <c r="O18" s="12">
        <v>105276.47591834285</v>
      </c>
      <c r="P18">
        <v>0</v>
      </c>
      <c r="Q18" s="12">
        <v>45006.460672672285</v>
      </c>
      <c r="R18" s="57">
        <v>1.1622463777540056E-2</v>
      </c>
      <c r="S18" s="57">
        <v>5.6430056430056431E-3</v>
      </c>
      <c r="T18" s="57">
        <v>7.3522654167815454E-4</v>
      </c>
      <c r="U18" s="57">
        <v>1.5794482729375443E-3</v>
      </c>
      <c r="V18" s="57">
        <v>5.8483976268050304E-4</v>
      </c>
      <c r="W18" s="57">
        <v>5.123825789923143E-4</v>
      </c>
      <c r="X18" s="57">
        <v>1.8071963746728687E-3</v>
      </c>
      <c r="Y18" s="57">
        <v>3.6644334831835569E-3</v>
      </c>
      <c r="Z18" s="57">
        <v>1.8996260377924717E-2</v>
      </c>
      <c r="AA18" s="57">
        <v>0</v>
      </c>
      <c r="AB18" s="57">
        <v>7.6377012951016551E-2</v>
      </c>
      <c r="AC18" s="17">
        <v>1.1047479069421082E-2</v>
      </c>
      <c r="AD18" s="12">
        <v>11</v>
      </c>
      <c r="AE18" s="16">
        <v>1</v>
      </c>
      <c r="AF18" s="17">
        <v>0.3003775569334457</v>
      </c>
      <c r="AG18" t="str">
        <f>IF(AF18&lt;='CAV Tier 1 Analysis'!$A$5,"Tier 1", "Tier 2")</f>
        <v>Tier 2</v>
      </c>
      <c r="AH18" t="str">
        <f t="shared" si="2"/>
        <v>Missouri - Tier 2</v>
      </c>
      <c r="AI18" t="str">
        <f t="shared" si="3"/>
        <v>Greene County * - Tier 2</v>
      </c>
    </row>
    <row r="19" spans="1:35" x14ac:dyDescent="0.3">
      <c r="A19">
        <v>12</v>
      </c>
      <c r="B19">
        <v>7</v>
      </c>
      <c r="C19" t="s">
        <v>21</v>
      </c>
      <c r="D19" t="s">
        <v>3172</v>
      </c>
      <c r="E19" t="s">
        <v>4865</v>
      </c>
      <c r="F19" t="s">
        <v>43</v>
      </c>
      <c r="G19" s="56">
        <v>11.585319999999999</v>
      </c>
      <c r="H19">
        <v>118</v>
      </c>
      <c r="I19">
        <v>112</v>
      </c>
      <c r="J19" s="12">
        <v>16.714285714285715</v>
      </c>
      <c r="K19" s="12">
        <v>1</v>
      </c>
      <c r="L19">
        <v>229</v>
      </c>
      <c r="M19" s="12">
        <v>767.63343179126696</v>
      </c>
      <c r="N19" s="12">
        <v>2101.7409132267908</v>
      </c>
      <c r="O19" s="12">
        <v>20399.027802515848</v>
      </c>
      <c r="P19" s="12">
        <v>17817.216540005349</v>
      </c>
      <c r="Q19">
        <v>0</v>
      </c>
      <c r="R19" s="57">
        <v>2.3229370622618439E-4</v>
      </c>
      <c r="S19" s="57">
        <v>5.0065764351478635E-3</v>
      </c>
      <c r="T19" s="57">
        <v>1.0293171583494165E-2</v>
      </c>
      <c r="U19" s="57">
        <v>2.174365043516595E-3</v>
      </c>
      <c r="V19" s="57">
        <v>3.9142818762080911E-4</v>
      </c>
      <c r="W19" s="57">
        <v>3.9111870196413323E-2</v>
      </c>
      <c r="X19" s="57">
        <v>2.8296759440797705E-2</v>
      </c>
      <c r="Y19" s="57">
        <v>9.0997712388297333E-3</v>
      </c>
      <c r="Z19" s="57">
        <v>3.6808341104966596E-3</v>
      </c>
      <c r="AA19" s="57">
        <v>8.7729709166039054E-3</v>
      </c>
      <c r="AB19" s="57">
        <v>0</v>
      </c>
      <c r="AC19" s="17">
        <v>9.7327309871951782E-3</v>
      </c>
      <c r="AD19" s="12">
        <v>12</v>
      </c>
      <c r="AE19" s="16">
        <v>1</v>
      </c>
      <c r="AF19" s="17">
        <v>0.31011028792064088</v>
      </c>
      <c r="AG19" t="str">
        <f>IF(AF19&lt;='CAV Tier 1 Analysis'!$A$5,"Tier 1", "Tier 2")</f>
        <v>Tier 2</v>
      </c>
      <c r="AH19" t="str">
        <f t="shared" si="2"/>
        <v>Missouri - Tier 2</v>
      </c>
      <c r="AI19" t="str">
        <f t="shared" si="3"/>
        <v>Arnold, City Of - Tier 2</v>
      </c>
    </row>
    <row r="20" spans="1:35" x14ac:dyDescent="0.3">
      <c r="A20">
        <v>13</v>
      </c>
      <c r="B20">
        <v>7</v>
      </c>
      <c r="C20" t="s">
        <v>21</v>
      </c>
      <c r="D20" t="s">
        <v>3292</v>
      </c>
      <c r="E20" t="s">
        <v>5037</v>
      </c>
      <c r="F20" t="s">
        <v>46</v>
      </c>
      <c r="G20" s="56">
        <v>5.8680999999999983</v>
      </c>
      <c r="H20">
        <v>536</v>
      </c>
      <c r="I20">
        <v>274</v>
      </c>
      <c r="J20" s="12">
        <v>15.714285714285714</v>
      </c>
      <c r="K20" s="12">
        <v>1.0408163265306123</v>
      </c>
      <c r="L20">
        <v>17</v>
      </c>
      <c r="M20" s="12">
        <v>785.02564714302775</v>
      </c>
      <c r="N20" s="12">
        <v>1327.9274784113652</v>
      </c>
      <c r="O20" s="12">
        <v>34766.791777257844</v>
      </c>
      <c r="P20" s="12">
        <v>23784.733609837836</v>
      </c>
      <c r="Q20">
        <v>0</v>
      </c>
      <c r="R20" s="57">
        <v>1.1765947746854401E-4</v>
      </c>
      <c r="S20" s="57">
        <v>2.2741737027451314E-2</v>
      </c>
      <c r="T20" s="57">
        <v>2.5181509052476795E-2</v>
      </c>
      <c r="U20" s="57">
        <v>2.0442748272378238E-3</v>
      </c>
      <c r="V20" s="57">
        <v>4.0740484834002582E-4</v>
      </c>
      <c r="W20" s="57">
        <v>2.9035012809564475E-3</v>
      </c>
      <c r="X20" s="57">
        <v>2.8937877080506165E-2</v>
      </c>
      <c r="Y20" s="57">
        <v>5.7494414269869199E-3</v>
      </c>
      <c r="Z20" s="57">
        <v>6.273377061159875E-3</v>
      </c>
      <c r="AA20" s="57">
        <v>1.1711300457608745E-2</v>
      </c>
      <c r="AB20" s="57">
        <v>0</v>
      </c>
      <c r="AC20" s="17">
        <v>9.6425529581993345E-3</v>
      </c>
      <c r="AD20" s="12">
        <v>13</v>
      </c>
      <c r="AE20" s="16">
        <v>1</v>
      </c>
      <c r="AF20" s="17">
        <v>0.31975284087884021</v>
      </c>
      <c r="AG20" t="str">
        <f>IF(AF20&lt;='CAV Tier 1 Analysis'!$A$5,"Tier 1", "Tier 2")</f>
        <v>Tier 2</v>
      </c>
      <c r="AH20" t="str">
        <f t="shared" si="2"/>
        <v>Missouri - Tier 2</v>
      </c>
      <c r="AI20" t="str">
        <f t="shared" si="3"/>
        <v>University City, City Of - Tier 2</v>
      </c>
    </row>
    <row r="21" spans="1:35" x14ac:dyDescent="0.3">
      <c r="A21">
        <v>14</v>
      </c>
      <c r="B21">
        <v>7</v>
      </c>
      <c r="C21" t="s">
        <v>21</v>
      </c>
      <c r="D21" t="s">
        <v>3327</v>
      </c>
      <c r="E21" t="s">
        <v>5092</v>
      </c>
      <c r="F21" t="s">
        <v>45</v>
      </c>
      <c r="G21" s="56">
        <v>24.359719999999999</v>
      </c>
      <c r="H21">
        <v>131</v>
      </c>
      <c r="I21">
        <v>205</v>
      </c>
      <c r="J21" s="12">
        <v>13.95</v>
      </c>
      <c r="K21" s="12">
        <v>2.0499999999999998</v>
      </c>
      <c r="L21">
        <v>79</v>
      </c>
      <c r="M21" s="12">
        <v>728.28996967124442</v>
      </c>
      <c r="N21" s="12">
        <v>1646.6653869356462</v>
      </c>
      <c r="O21" s="12">
        <v>33372.933052591732</v>
      </c>
      <c r="P21" s="12">
        <v>30935.870826583752</v>
      </c>
      <c r="Q21" s="12">
        <v>2604.2460757232911</v>
      </c>
      <c r="R21" s="57">
        <v>4.8842929167533641E-4</v>
      </c>
      <c r="S21" s="57">
        <v>5.5581484152912725E-3</v>
      </c>
      <c r="T21" s="57">
        <v>1.8840180130502711E-2</v>
      </c>
      <c r="U21" s="57">
        <v>1.8147585170888501E-3</v>
      </c>
      <c r="V21" s="57">
        <v>8.024277846226586E-4</v>
      </c>
      <c r="W21" s="57">
        <v>1.3492741246797609E-2</v>
      </c>
      <c r="X21" s="57">
        <v>2.6846467625626817E-2</v>
      </c>
      <c r="Y21" s="57">
        <v>7.1294602649230208E-3</v>
      </c>
      <c r="Z21" s="57">
        <v>6.0218669015270889E-3</v>
      </c>
      <c r="AA21" s="57">
        <v>1.5232429511762164E-2</v>
      </c>
      <c r="AB21" s="57">
        <v>4.4194663006221621E-3</v>
      </c>
      <c r="AC21" s="17">
        <v>9.1496705445854257E-3</v>
      </c>
      <c r="AD21" s="12">
        <v>14</v>
      </c>
      <c r="AE21" s="16">
        <v>1</v>
      </c>
      <c r="AF21" s="17">
        <v>0.32890251142342564</v>
      </c>
      <c r="AG21" t="str">
        <f>IF(AF21&lt;='CAV Tier 1 Analysis'!$A$5,"Tier 1", "Tier 2")</f>
        <v>Tier 2</v>
      </c>
      <c r="AH21" t="str">
        <f t="shared" si="2"/>
        <v>Missouri - Tier 2</v>
      </c>
      <c r="AI21" t="str">
        <f t="shared" si="3"/>
        <v>Cape Girardeau, City Of - Tier 2</v>
      </c>
    </row>
    <row r="22" spans="1:35" x14ac:dyDescent="0.3">
      <c r="A22">
        <v>15</v>
      </c>
      <c r="B22">
        <v>7</v>
      </c>
      <c r="C22" t="s">
        <v>21</v>
      </c>
      <c r="D22" t="s">
        <v>2252</v>
      </c>
      <c r="E22" t="s">
        <v>4732</v>
      </c>
      <c r="F22" t="s">
        <v>61</v>
      </c>
      <c r="G22" s="56">
        <v>632.17505999999992</v>
      </c>
      <c r="H22">
        <v>53</v>
      </c>
      <c r="I22">
        <v>21</v>
      </c>
      <c r="J22" s="12">
        <v>11.830508474576272</v>
      </c>
      <c r="K22" s="12">
        <v>2.7627118644067798</v>
      </c>
      <c r="L22">
        <v>8</v>
      </c>
      <c r="M22" s="12">
        <v>37.569764931884528</v>
      </c>
      <c r="N22" s="12">
        <v>1871.0732511710871</v>
      </c>
      <c r="O22" s="12">
        <v>72252.76398172621</v>
      </c>
      <c r="P22">
        <v>0</v>
      </c>
      <c r="Q22" s="12">
        <v>32920.163536354768</v>
      </c>
      <c r="R22" s="57">
        <v>1.2675548683261272E-2</v>
      </c>
      <c r="S22" s="57">
        <v>2.2487165344308203E-3</v>
      </c>
      <c r="T22" s="57">
        <v>1.9299696719051558E-3</v>
      </c>
      <c r="U22" s="57">
        <v>1.5390334061454558E-3</v>
      </c>
      <c r="V22" s="57">
        <v>1.0814032980032524E-3</v>
      </c>
      <c r="W22" s="57">
        <v>1.3663535439795047E-3</v>
      </c>
      <c r="X22" s="57">
        <v>1.3849091981886614E-3</v>
      </c>
      <c r="Y22" s="57">
        <v>8.1010644316810015E-3</v>
      </c>
      <c r="Z22" s="57">
        <v>1.3037407508646178E-2</v>
      </c>
      <c r="AA22" s="57">
        <v>0</v>
      </c>
      <c r="AB22" s="57">
        <v>5.5866284955227524E-2</v>
      </c>
      <c r="AC22" s="17">
        <v>9.0209719301335301E-3</v>
      </c>
      <c r="AD22" s="12">
        <v>15</v>
      </c>
      <c r="AE22" s="16">
        <v>1</v>
      </c>
      <c r="AF22" s="17">
        <v>0.33792348335355915</v>
      </c>
      <c r="AG22" t="str">
        <f>IF(AF22&lt;='CAV Tier 1 Analysis'!$A$5,"Tier 1", "Tier 2")</f>
        <v>Tier 2</v>
      </c>
      <c r="AH22" t="str">
        <f t="shared" si="2"/>
        <v>Missouri - Tier 2</v>
      </c>
      <c r="AI22" t="str">
        <f t="shared" si="3"/>
        <v>Boone County * - Tier 2</v>
      </c>
    </row>
    <row r="23" spans="1:35" x14ac:dyDescent="0.3">
      <c r="A23">
        <v>16</v>
      </c>
      <c r="B23">
        <v>7</v>
      </c>
      <c r="C23" t="s">
        <v>21</v>
      </c>
      <c r="D23" t="s">
        <v>3161</v>
      </c>
      <c r="E23" t="s">
        <v>4851</v>
      </c>
      <c r="F23" t="s">
        <v>56</v>
      </c>
      <c r="G23" s="56">
        <v>78.502020000000016</v>
      </c>
      <c r="H23">
        <v>220</v>
      </c>
      <c r="I23">
        <v>25</v>
      </c>
      <c r="J23" s="12">
        <v>17.984375</v>
      </c>
      <c r="K23" s="12">
        <v>1</v>
      </c>
      <c r="L23">
        <v>17</v>
      </c>
      <c r="M23" s="12">
        <v>303.55793213983549</v>
      </c>
      <c r="N23" s="12">
        <v>4303.3560594363271</v>
      </c>
      <c r="O23" s="12">
        <v>114033.49803103026</v>
      </c>
      <c r="P23" s="12">
        <v>34118.054612851949</v>
      </c>
      <c r="Q23" s="12">
        <v>6708.0983635027078</v>
      </c>
      <c r="R23" s="57">
        <v>1.5740199814974517E-3</v>
      </c>
      <c r="S23" s="57">
        <v>9.3342950485807621E-3</v>
      </c>
      <c r="T23" s="57">
        <v>2.2975829427442332E-3</v>
      </c>
      <c r="U23" s="57">
        <v>2.3395912333885154E-3</v>
      </c>
      <c r="V23" s="57">
        <v>3.9142818762080911E-4</v>
      </c>
      <c r="W23" s="57">
        <v>2.9035012809564475E-3</v>
      </c>
      <c r="X23" s="57">
        <v>1.1189853680633612E-2</v>
      </c>
      <c r="Y23" s="57">
        <v>1.8631961462833638E-2</v>
      </c>
      <c r="Z23" s="57">
        <v>2.0576391843541819E-2</v>
      </c>
      <c r="AA23" s="57">
        <v>1.679929635347879E-2</v>
      </c>
      <c r="AB23" s="57">
        <v>1.1383799301886283E-2</v>
      </c>
      <c r="AC23" s="17">
        <v>8.8565201197420319E-3</v>
      </c>
      <c r="AD23" s="12">
        <v>16</v>
      </c>
      <c r="AE23" s="16">
        <v>1</v>
      </c>
      <c r="AF23" s="17">
        <v>0.34678000347330118</v>
      </c>
      <c r="AG23" t="str">
        <f>IF(AF23&lt;='CAV Tier 1 Analysis'!$A$5,"Tier 1", "Tier 2")</f>
        <v>Tier 2</v>
      </c>
      <c r="AH23" t="str">
        <f t="shared" si="2"/>
        <v>Missouri - Tier 2</v>
      </c>
      <c r="AI23" t="str">
        <f t="shared" si="3"/>
        <v>Independence,City Of - Tier 2</v>
      </c>
    </row>
    <row r="24" spans="1:35" x14ac:dyDescent="0.3">
      <c r="A24">
        <v>17</v>
      </c>
      <c r="B24">
        <v>7</v>
      </c>
      <c r="C24" t="s">
        <v>21</v>
      </c>
      <c r="D24" t="s">
        <v>3037</v>
      </c>
      <c r="E24" t="s">
        <v>4741</v>
      </c>
      <c r="F24" t="s">
        <v>65</v>
      </c>
      <c r="G24" s="56">
        <v>44.50303000000001</v>
      </c>
      <c r="H24">
        <v>369</v>
      </c>
      <c r="I24">
        <v>13</v>
      </c>
      <c r="J24" s="12">
        <v>14.025974025974026</v>
      </c>
      <c r="K24" s="12">
        <v>3.051948051948052</v>
      </c>
      <c r="L24">
        <v>14</v>
      </c>
      <c r="M24" s="12">
        <v>123.53237004311848</v>
      </c>
      <c r="N24" s="12">
        <v>3061.9483320867648</v>
      </c>
      <c r="O24" s="12">
        <v>72674.584388262156</v>
      </c>
      <c r="P24" s="12">
        <v>63242.231469153339</v>
      </c>
      <c r="Q24" s="12">
        <v>7133.7959419178951</v>
      </c>
      <c r="R24" s="57">
        <v>8.9231663665699989E-4</v>
      </c>
      <c r="S24" s="57">
        <v>1.565615851330137E-2</v>
      </c>
      <c r="T24" s="57">
        <v>1.1947431302270011E-3</v>
      </c>
      <c r="U24" s="57">
        <v>1.8246419945593801E-3</v>
      </c>
      <c r="V24" s="57">
        <v>1.1946184946868849E-3</v>
      </c>
      <c r="W24" s="57">
        <v>2.3911187019641333E-3</v>
      </c>
      <c r="X24" s="57">
        <v>4.5536914020339776E-3</v>
      </c>
      <c r="Y24" s="57">
        <v>1.3257118987291285E-2</v>
      </c>
      <c r="Z24" s="57">
        <v>1.3113521476228967E-2</v>
      </c>
      <c r="AA24" s="57">
        <v>3.1139670786077111E-2</v>
      </c>
      <c r="AB24" s="57">
        <v>1.2106218016308215E-2</v>
      </c>
      <c r="AC24" s="17">
        <v>8.8476198308486669E-3</v>
      </c>
      <c r="AD24" s="12">
        <v>17</v>
      </c>
      <c r="AE24" s="16">
        <v>1</v>
      </c>
      <c r="AF24" s="17">
        <v>0.35562762330414982</v>
      </c>
      <c r="AG24" t="str">
        <f>IF(AF24&lt;='CAV Tier 1 Analysis'!$A$5,"Tier 1", "Tier 2")</f>
        <v>Tier 2</v>
      </c>
      <c r="AH24" t="str">
        <f t="shared" si="2"/>
        <v>Missouri - Tier 2</v>
      </c>
      <c r="AI24" t="str">
        <f t="shared" si="3"/>
        <v>St. Joseph, City Of - Tier 2</v>
      </c>
    </row>
    <row r="25" spans="1:35" x14ac:dyDescent="0.3">
      <c r="A25">
        <v>18</v>
      </c>
      <c r="B25">
        <v>7</v>
      </c>
      <c r="C25" t="s">
        <v>21</v>
      </c>
      <c r="D25" t="s">
        <v>2257</v>
      </c>
      <c r="E25" t="s">
        <v>5268</v>
      </c>
      <c r="F25" t="s">
        <v>70</v>
      </c>
      <c r="G25" s="56">
        <v>541.82995000000005</v>
      </c>
      <c r="H25">
        <v>48</v>
      </c>
      <c r="I25">
        <v>3</v>
      </c>
      <c r="J25" s="12">
        <v>11.37037037037037</v>
      </c>
      <c r="K25" s="12">
        <v>2.3703703703703702</v>
      </c>
      <c r="L25">
        <v>0</v>
      </c>
      <c r="M25" s="12">
        <v>15.999957182138044</v>
      </c>
      <c r="N25" s="12">
        <v>7.1471378256167367E-2</v>
      </c>
      <c r="O25" s="12">
        <v>64305.099385424473</v>
      </c>
      <c r="P25" s="12">
        <v>42743.95438875549</v>
      </c>
      <c r="Q25" s="12">
        <v>25711.050001112075</v>
      </c>
      <c r="R25" s="57">
        <v>1.0864066528144947E-2</v>
      </c>
      <c r="S25" s="57">
        <v>2.0365734651448938E-3</v>
      </c>
      <c r="T25" s="57">
        <v>2.7570995312930797E-4</v>
      </c>
      <c r="U25" s="57">
        <v>1.4791739406512067E-3</v>
      </c>
      <c r="V25" s="57">
        <v>9.2782977806414005E-4</v>
      </c>
      <c r="W25" s="57">
        <v>0</v>
      </c>
      <c r="X25" s="57">
        <v>5.8979575497323253E-4</v>
      </c>
      <c r="Y25" s="57">
        <v>3.094449882771128E-7</v>
      </c>
      <c r="Z25" s="57">
        <v>1.1603317843782535E-2</v>
      </c>
      <c r="AA25" s="57">
        <v>2.1046579743318489E-2</v>
      </c>
      <c r="AB25" s="57">
        <v>4.3632251227245261E-2</v>
      </c>
      <c r="AC25" s="17">
        <v>8.4050552435856619E-3</v>
      </c>
      <c r="AD25" s="12">
        <v>18</v>
      </c>
      <c r="AE25" s="16">
        <v>1</v>
      </c>
      <c r="AF25" s="17">
        <v>0.36403267854773547</v>
      </c>
      <c r="AG25" t="str">
        <f>IF(AF25&lt;='CAV Tier 1 Analysis'!$A$5,"Tier 1", "Tier 2")</f>
        <v>Tier 2</v>
      </c>
      <c r="AH25" t="str">
        <f t="shared" si="2"/>
        <v>Missouri - Tier 2</v>
      </c>
      <c r="AI25" t="str">
        <f t="shared" si="3"/>
        <v>Christian County * - Tier 2</v>
      </c>
    </row>
    <row r="26" spans="1:35" x14ac:dyDescent="0.3">
      <c r="A26">
        <v>19</v>
      </c>
      <c r="B26">
        <v>7</v>
      </c>
      <c r="C26" t="s">
        <v>21</v>
      </c>
      <c r="D26" t="s">
        <v>3472</v>
      </c>
      <c r="E26" t="s">
        <v>5307</v>
      </c>
      <c r="F26" t="s">
        <v>44</v>
      </c>
      <c r="G26" s="56">
        <v>36.894549999999995</v>
      </c>
      <c r="H26">
        <v>233</v>
      </c>
      <c r="I26">
        <v>774</v>
      </c>
      <c r="J26" s="12">
        <v>15.6</v>
      </c>
      <c r="K26" s="12">
        <v>1</v>
      </c>
      <c r="L26">
        <v>9</v>
      </c>
      <c r="M26" s="12">
        <v>23.881589015179749</v>
      </c>
      <c r="N26" s="12">
        <v>281.2938890088638</v>
      </c>
      <c r="O26" s="12">
        <v>533.27293381472816</v>
      </c>
      <c r="P26">
        <v>0</v>
      </c>
      <c r="Q26">
        <v>0</v>
      </c>
      <c r="R26" s="57">
        <v>7.3976133236261672E-4</v>
      </c>
      <c r="S26" s="57">
        <v>9.8858670287241719E-3</v>
      </c>
      <c r="T26" s="57">
        <v>7.1133167907361461E-2</v>
      </c>
      <c r="U26" s="57">
        <v>2.0294073739488216E-3</v>
      </c>
      <c r="V26" s="57">
        <v>3.9142818762080911E-4</v>
      </c>
      <c r="W26" s="57">
        <v>1.5371477369769428E-3</v>
      </c>
      <c r="X26" s="57">
        <v>8.8033109481648066E-4</v>
      </c>
      <c r="Y26" s="57">
        <v>1.2178998965821691E-3</v>
      </c>
      <c r="Z26" s="57">
        <v>9.6224644820955263E-5</v>
      </c>
      <c r="AA26" s="57">
        <v>0</v>
      </c>
      <c r="AB26" s="57">
        <v>0</v>
      </c>
      <c r="AC26" s="17">
        <v>7.9919304730194929E-3</v>
      </c>
      <c r="AD26" s="12">
        <v>19</v>
      </c>
      <c r="AE26" s="16">
        <v>1</v>
      </c>
      <c r="AF26" s="17">
        <v>0.37202460902075496</v>
      </c>
      <c r="AG26" t="str">
        <f>IF(AF26&lt;='CAV Tier 1 Analysis'!$A$5,"Tier 1", "Tier 2")</f>
        <v>Tier 2</v>
      </c>
      <c r="AH26" t="str">
        <f t="shared" si="2"/>
        <v>Missouri - Tier 2</v>
      </c>
      <c r="AI26" t="str">
        <f t="shared" si="3"/>
        <v>West Alton, Town Of - Tier 2</v>
      </c>
    </row>
    <row r="27" spans="1:35" x14ac:dyDescent="0.3">
      <c r="A27">
        <v>20</v>
      </c>
      <c r="B27">
        <v>7</v>
      </c>
      <c r="C27" t="s">
        <v>21</v>
      </c>
      <c r="D27" t="s">
        <v>2128</v>
      </c>
      <c r="E27" t="s">
        <v>5106</v>
      </c>
      <c r="F27" t="s">
        <v>63</v>
      </c>
      <c r="G27" s="56">
        <v>893.82328000000007</v>
      </c>
      <c r="H27">
        <v>190</v>
      </c>
      <c r="I27">
        <v>49</v>
      </c>
      <c r="J27" s="12">
        <v>12.7875</v>
      </c>
      <c r="K27" s="12">
        <v>2.3374999999999999</v>
      </c>
      <c r="L27">
        <v>65</v>
      </c>
      <c r="M27" s="12">
        <v>235.37055717546309</v>
      </c>
      <c r="N27" s="12">
        <v>2945.3004939078933</v>
      </c>
      <c r="O27" s="12">
        <v>74364.581768234304</v>
      </c>
      <c r="P27" s="12">
        <v>5903.8851315122738</v>
      </c>
      <c r="Q27" s="12">
        <v>2047.1339980800985</v>
      </c>
      <c r="R27" s="57">
        <v>1.7921777078444497E-2</v>
      </c>
      <c r="S27" s="57">
        <v>8.0614366328652046E-3</v>
      </c>
      <c r="T27" s="57">
        <v>4.5032625677786965E-3</v>
      </c>
      <c r="U27" s="57">
        <v>1.6635286406647793E-3</v>
      </c>
      <c r="V27" s="57">
        <v>9.149633885636412E-4</v>
      </c>
      <c r="W27" s="57">
        <v>1.1101622544833475E-2</v>
      </c>
      <c r="X27" s="57">
        <v>8.6763079355455085E-3</v>
      </c>
      <c r="Y27" s="57">
        <v>1.2752076412228076E-2</v>
      </c>
      <c r="Z27" s="57">
        <v>1.3418467381645316E-2</v>
      </c>
      <c r="AA27" s="57">
        <v>2.906997983519588E-3</v>
      </c>
      <c r="AB27" s="57">
        <v>3.4740341174787684E-3</v>
      </c>
      <c r="AC27" s="17">
        <v>7.7631340621425052E-3</v>
      </c>
      <c r="AD27" s="12">
        <v>20</v>
      </c>
      <c r="AE27" s="16">
        <v>1</v>
      </c>
      <c r="AF27" s="17">
        <v>0.37978774308289748</v>
      </c>
      <c r="AG27" t="str">
        <f>IF(AF27&lt;='CAV Tier 1 Analysis'!$A$5,"Tier 1", "Tier 2")</f>
        <v>Tier 2</v>
      </c>
      <c r="AH27" t="str">
        <f t="shared" si="2"/>
        <v>Missouri - Tier 2</v>
      </c>
      <c r="AI27" t="str">
        <f t="shared" si="3"/>
        <v>Franklin County * - Tier 2</v>
      </c>
    </row>
    <row r="28" spans="1:35" x14ac:dyDescent="0.3">
      <c r="A28">
        <v>21</v>
      </c>
      <c r="B28">
        <v>7</v>
      </c>
      <c r="C28" t="s">
        <v>21</v>
      </c>
      <c r="D28" t="s">
        <v>2242</v>
      </c>
      <c r="E28" t="s">
        <v>4973</v>
      </c>
      <c r="F28" t="s">
        <v>71</v>
      </c>
      <c r="G28" s="56">
        <v>22.911960000000001</v>
      </c>
      <c r="H28">
        <v>84</v>
      </c>
      <c r="I28">
        <v>50</v>
      </c>
      <c r="J28" s="12">
        <v>15</v>
      </c>
      <c r="K28" s="12">
        <v>1</v>
      </c>
      <c r="L28">
        <v>12</v>
      </c>
      <c r="M28" s="12">
        <v>74.459048898479224</v>
      </c>
      <c r="N28" s="12">
        <v>2133.2490225217048</v>
      </c>
      <c r="O28" s="12">
        <v>54918.736928980587</v>
      </c>
      <c r="P28" s="12">
        <v>49348.089772297346</v>
      </c>
      <c r="Q28" s="12">
        <v>13395.342491424199</v>
      </c>
      <c r="R28" s="57">
        <v>4.594006989281339E-4</v>
      </c>
      <c r="S28" s="57">
        <v>3.564003564003564E-3</v>
      </c>
      <c r="T28" s="57">
        <v>4.5951658854884664E-3</v>
      </c>
      <c r="U28" s="57">
        <v>1.9513532441815594E-3</v>
      </c>
      <c r="V28" s="57">
        <v>3.9142818762080911E-4</v>
      </c>
      <c r="W28" s="57">
        <v>2.0495303159692572E-3</v>
      </c>
      <c r="X28" s="57">
        <v>2.7447342802075568E-3</v>
      </c>
      <c r="Y28" s="57">
        <v>9.2361898549147992E-3</v>
      </c>
      <c r="Z28" s="57">
        <v>9.9096271719700865E-3</v>
      </c>
      <c r="AA28" s="57">
        <v>2.4298372048757354E-2</v>
      </c>
      <c r="AB28" s="57">
        <v>2.2732208479837819E-2</v>
      </c>
      <c r="AC28" s="17">
        <v>7.4483648847163105E-3</v>
      </c>
      <c r="AD28" s="12">
        <v>21</v>
      </c>
      <c r="AE28" s="16">
        <v>1</v>
      </c>
      <c r="AF28" s="17">
        <v>0.38723610796761376</v>
      </c>
      <c r="AG28" t="str">
        <f>IF(AF28&lt;='CAV Tier 1 Analysis'!$A$5,"Tier 1", "Tier 2")</f>
        <v>Tier 2</v>
      </c>
      <c r="AH28" t="str">
        <f t="shared" si="2"/>
        <v>Missouri - Tier 2</v>
      </c>
      <c r="AI28" t="str">
        <f t="shared" si="3"/>
        <v>O'Fallon, City Of - Tier 2</v>
      </c>
    </row>
    <row r="29" spans="1:35" x14ac:dyDescent="0.3">
      <c r="A29">
        <v>22</v>
      </c>
      <c r="B29">
        <v>7</v>
      </c>
      <c r="C29" t="s">
        <v>21</v>
      </c>
      <c r="D29" t="s">
        <v>3247</v>
      </c>
      <c r="E29" t="s">
        <v>4976</v>
      </c>
      <c r="F29" t="s">
        <v>73</v>
      </c>
      <c r="G29" s="56">
        <v>21.420240000000003</v>
      </c>
      <c r="H29">
        <v>130</v>
      </c>
      <c r="I29">
        <v>49</v>
      </c>
      <c r="J29" s="12">
        <v>15</v>
      </c>
      <c r="K29" s="12">
        <v>1</v>
      </c>
      <c r="L29">
        <v>13</v>
      </c>
      <c r="M29" s="12">
        <v>137.33394350390103</v>
      </c>
      <c r="N29" s="12">
        <v>4787.8061444182886</v>
      </c>
      <c r="O29" s="12">
        <v>51517.957032139682</v>
      </c>
      <c r="P29" s="12">
        <v>46310.022561222075</v>
      </c>
      <c r="Q29" s="12">
        <v>1366.5993559488707</v>
      </c>
      <c r="R29" s="57">
        <v>4.2949067767263788E-4</v>
      </c>
      <c r="S29" s="57">
        <v>5.5157198014340872E-3</v>
      </c>
      <c r="T29" s="57">
        <v>4.5032625677786965E-3</v>
      </c>
      <c r="U29" s="57">
        <v>1.9513532441815594E-3</v>
      </c>
      <c r="V29" s="57">
        <v>3.9142818762080911E-4</v>
      </c>
      <c r="W29" s="57">
        <v>2.2203245089666953E-3</v>
      </c>
      <c r="X29" s="57">
        <v>5.0624496034751788E-3</v>
      </c>
      <c r="Y29" s="57">
        <v>2.0729453557232328E-2</v>
      </c>
      <c r="Z29" s="57">
        <v>9.2959848568672336E-3</v>
      </c>
      <c r="AA29" s="57">
        <v>2.2802466376532569E-2</v>
      </c>
      <c r="AB29" s="57">
        <v>2.3191509651754256E-3</v>
      </c>
      <c r="AC29" s="17">
        <v>6.838280395176111E-3</v>
      </c>
      <c r="AD29" s="12">
        <v>22</v>
      </c>
      <c r="AE29" s="16">
        <v>1</v>
      </c>
      <c r="AF29" s="17">
        <v>0.39407438836278985</v>
      </c>
      <c r="AG29" t="str">
        <f>IF(AF29&lt;='CAV Tier 1 Analysis'!$A$5,"Tier 1", "Tier 2")</f>
        <v>Tier 2</v>
      </c>
      <c r="AH29" t="str">
        <f t="shared" si="2"/>
        <v>Missouri - Tier 2</v>
      </c>
      <c r="AI29" t="str">
        <f t="shared" si="3"/>
        <v>St. Peters, City Of - Tier 2</v>
      </c>
    </row>
    <row r="30" spans="1:35" x14ac:dyDescent="0.3">
      <c r="A30">
        <v>23</v>
      </c>
      <c r="B30">
        <v>7</v>
      </c>
      <c r="C30" t="s">
        <v>21</v>
      </c>
      <c r="D30" t="s">
        <v>3162</v>
      </c>
      <c r="E30" t="s">
        <v>4853</v>
      </c>
      <c r="F30" t="s">
        <v>77</v>
      </c>
      <c r="G30" s="56">
        <v>61.727079999999994</v>
      </c>
      <c r="H30">
        <v>100</v>
      </c>
      <c r="I30">
        <v>21</v>
      </c>
      <c r="J30" s="12">
        <v>17.846153846153847</v>
      </c>
      <c r="K30" s="12">
        <v>1.0384615384615385</v>
      </c>
      <c r="L30">
        <v>0</v>
      </c>
      <c r="M30" s="12">
        <v>65.602788111797949</v>
      </c>
      <c r="N30" s="12">
        <v>1736.4081733281662</v>
      </c>
      <c r="O30" s="12">
        <v>82938.806798068952</v>
      </c>
      <c r="P30" s="12">
        <v>20938.267939540565</v>
      </c>
      <c r="Q30" s="12">
        <v>15752.110391803362</v>
      </c>
      <c r="R30" s="57">
        <v>1.2376707926686687E-3</v>
      </c>
      <c r="S30" s="57">
        <v>4.2428613857185288E-3</v>
      </c>
      <c r="T30" s="57">
        <v>1.9299696719051558E-3</v>
      </c>
      <c r="U30" s="57">
        <v>2.321610013590368E-3</v>
      </c>
      <c r="V30" s="57">
        <v>4.0648311791391715E-4</v>
      </c>
      <c r="W30" s="57">
        <v>0</v>
      </c>
      <c r="X30" s="57">
        <v>2.4182718429985512E-3</v>
      </c>
      <c r="Y30" s="57">
        <v>7.5180137832790549E-3</v>
      </c>
      <c r="Z30" s="57">
        <v>1.4965614641133693E-2</v>
      </c>
      <c r="AA30" s="57">
        <v>1.0309736948260392E-2</v>
      </c>
      <c r="AB30" s="57">
        <v>2.6731698547695932E-2</v>
      </c>
      <c r="AC30" s="17">
        <v>6.5529027950149334E-3</v>
      </c>
      <c r="AD30" s="12">
        <v>23</v>
      </c>
      <c r="AE30" s="16">
        <v>1</v>
      </c>
      <c r="AF30" s="17">
        <v>0.40062729115780477</v>
      </c>
      <c r="AG30" t="str">
        <f>IF(AF30&lt;='CAV Tier 1 Analysis'!$A$5,"Tier 1", "Tier 2")</f>
        <v>Tier 2</v>
      </c>
      <c r="AH30" t="str">
        <f t="shared" si="2"/>
        <v>Missouri - Tier 2</v>
      </c>
      <c r="AI30" t="str">
        <f t="shared" si="3"/>
        <v>Lee'S Summit, City Of - Tier 2</v>
      </c>
    </row>
    <row r="31" spans="1:35" x14ac:dyDescent="0.3">
      <c r="A31">
        <v>24</v>
      </c>
      <c r="B31">
        <v>7</v>
      </c>
      <c r="C31" t="s">
        <v>21</v>
      </c>
      <c r="D31" t="s">
        <v>3018</v>
      </c>
      <c r="E31" t="s">
        <v>4742</v>
      </c>
      <c r="F31" t="s">
        <v>90</v>
      </c>
      <c r="G31" s="56">
        <v>685.24798999999996</v>
      </c>
      <c r="H31">
        <v>658</v>
      </c>
      <c r="I31">
        <v>16</v>
      </c>
      <c r="J31" s="12">
        <v>9.9302325581395348</v>
      </c>
      <c r="K31" s="12">
        <v>4.6046511627906979</v>
      </c>
      <c r="L31">
        <v>16</v>
      </c>
      <c r="M31" s="12">
        <v>111.67622609152068</v>
      </c>
      <c r="N31" s="12">
        <v>2886.1971996646898</v>
      </c>
      <c r="O31" s="12">
        <v>28394.216781723047</v>
      </c>
      <c r="P31">
        <v>0</v>
      </c>
      <c r="Q31">
        <v>0</v>
      </c>
      <c r="R31" s="57">
        <v>1.3739697762439307E-2</v>
      </c>
      <c r="S31" s="57">
        <v>2.7918027918027919E-2</v>
      </c>
      <c r="T31" s="57">
        <v>1.4704530833563091E-3</v>
      </c>
      <c r="U31" s="57">
        <v>1.2918261011868617E-3</v>
      </c>
      <c r="V31" s="57">
        <v>1.8023902592772141E-3</v>
      </c>
      <c r="W31" s="57">
        <v>2.7327070879590095E-3</v>
      </c>
      <c r="X31" s="57">
        <v>4.116646271637602E-3</v>
      </c>
      <c r="Y31" s="57">
        <v>1.2496180714671011E-2</v>
      </c>
      <c r="Z31" s="57">
        <v>5.1234991531367456E-3</v>
      </c>
      <c r="AA31" s="57">
        <v>0</v>
      </c>
      <c r="AB31" s="57">
        <v>0</v>
      </c>
      <c r="AC31" s="17">
        <v>6.4264934865174515E-3</v>
      </c>
      <c r="AD31" s="12">
        <v>24</v>
      </c>
      <c r="AE31" s="16">
        <v>1</v>
      </c>
      <c r="AF31" s="17">
        <v>0.40705378464432224</v>
      </c>
      <c r="AG31" t="str">
        <f>IF(AF31&lt;='CAV Tier 1 Analysis'!$A$5,"Tier 1", "Tier 2")</f>
        <v>Tier 2</v>
      </c>
      <c r="AH31" t="str">
        <f t="shared" si="2"/>
        <v>Missouri - Tier 2</v>
      </c>
      <c r="AI31" t="str">
        <f t="shared" si="3"/>
        <v>Butler County* - Tier 2</v>
      </c>
    </row>
    <row r="32" spans="1:35" x14ac:dyDescent="0.3">
      <c r="A32">
        <v>25</v>
      </c>
      <c r="B32">
        <v>7</v>
      </c>
      <c r="C32" t="s">
        <v>21</v>
      </c>
      <c r="D32" t="s">
        <v>3250</v>
      </c>
      <c r="E32" t="s">
        <v>4980</v>
      </c>
      <c r="F32" t="s">
        <v>55</v>
      </c>
      <c r="G32" s="56">
        <v>4.1734</v>
      </c>
      <c r="H32">
        <v>91</v>
      </c>
      <c r="I32">
        <v>253</v>
      </c>
      <c r="J32" s="12">
        <v>14</v>
      </c>
      <c r="K32" s="12">
        <v>2</v>
      </c>
      <c r="L32">
        <v>54</v>
      </c>
      <c r="M32" s="12">
        <v>648.00734413188297</v>
      </c>
      <c r="N32" s="12">
        <v>141.95178257952011</v>
      </c>
      <c r="O32" s="12">
        <v>1309.7655631558373</v>
      </c>
      <c r="P32" s="12">
        <v>1185.1550934881334</v>
      </c>
      <c r="Q32">
        <v>0</v>
      </c>
      <c r="R32" s="57">
        <v>8.3679566344680852E-5</v>
      </c>
      <c r="S32" s="57">
        <v>3.8610038610038611E-3</v>
      </c>
      <c r="T32" s="57">
        <v>2.3251539380571638E-2</v>
      </c>
      <c r="U32" s="57">
        <v>1.8212630279027886E-3</v>
      </c>
      <c r="V32" s="57">
        <v>7.8285637524161823E-4</v>
      </c>
      <c r="W32" s="57">
        <v>9.2228864218616563E-3</v>
      </c>
      <c r="X32" s="57">
        <v>2.3887062722088587E-2</v>
      </c>
      <c r="Y32" s="57">
        <v>6.1459942102689766E-4</v>
      </c>
      <c r="Z32" s="57">
        <v>2.3633625132974653E-4</v>
      </c>
      <c r="AA32" s="57">
        <v>5.8355530132841137E-4</v>
      </c>
      <c r="AB32" s="57">
        <v>0</v>
      </c>
      <c r="AC32" s="17">
        <v>5.8495256662454446E-3</v>
      </c>
      <c r="AD32" s="12">
        <v>25</v>
      </c>
      <c r="AE32" s="16">
        <v>1</v>
      </c>
      <c r="AF32" s="17">
        <v>0.41290331031056771</v>
      </c>
      <c r="AG32" t="str">
        <f>IF(AF32&lt;='CAV Tier 1 Analysis'!$A$5,"Tier 1", "Tier 2")</f>
        <v>Tier 2</v>
      </c>
      <c r="AH32" t="str">
        <f t="shared" si="2"/>
        <v>Missouri - Tier 2</v>
      </c>
      <c r="AI32" t="str">
        <f t="shared" si="3"/>
        <v>Ste. Genevieve, City Of - Tier 2</v>
      </c>
    </row>
    <row r="33" spans="1:35" x14ac:dyDescent="0.3">
      <c r="A33">
        <v>26</v>
      </c>
      <c r="B33">
        <v>7</v>
      </c>
      <c r="C33" t="s">
        <v>21</v>
      </c>
      <c r="D33" t="s">
        <v>3168</v>
      </c>
      <c r="E33" t="s">
        <v>4861</v>
      </c>
      <c r="F33" t="s">
        <v>88</v>
      </c>
      <c r="G33" s="56">
        <v>31.312420000000003</v>
      </c>
      <c r="H33">
        <v>135</v>
      </c>
      <c r="I33">
        <v>10</v>
      </c>
      <c r="J33" s="12">
        <v>9.5</v>
      </c>
      <c r="K33" s="12">
        <v>3.1</v>
      </c>
      <c r="L33">
        <v>2</v>
      </c>
      <c r="M33" s="12">
        <v>46.059366538900534</v>
      </c>
      <c r="N33" s="12">
        <v>1315.9000897277256</v>
      </c>
      <c r="O33" s="12">
        <v>48586.675640064932</v>
      </c>
      <c r="P33" s="12">
        <v>44810.879766260827</v>
      </c>
      <c r="Q33" s="12">
        <v>7455.9197902781962</v>
      </c>
      <c r="R33" s="57">
        <v>6.2783575185760101E-4</v>
      </c>
      <c r="S33" s="57">
        <v>5.7278628707200137E-3</v>
      </c>
      <c r="T33" s="57">
        <v>9.1903317709769326E-4</v>
      </c>
      <c r="U33" s="57">
        <v>1.235857054648321E-3</v>
      </c>
      <c r="V33" s="57">
        <v>1.2134273816245082E-3</v>
      </c>
      <c r="W33" s="57">
        <v>3.4158838599487618E-4</v>
      </c>
      <c r="X33" s="57">
        <v>1.697855722496977E-3</v>
      </c>
      <c r="Y33" s="57">
        <v>5.6973672227247129E-3</v>
      </c>
      <c r="Z33" s="57">
        <v>8.7670596237694985E-3</v>
      </c>
      <c r="AA33" s="57">
        <v>2.2064307522678992E-2</v>
      </c>
      <c r="AB33" s="57">
        <v>1.2652869696318786E-2</v>
      </c>
      <c r="AC33" s="17">
        <v>5.5404604009029069E-3</v>
      </c>
      <c r="AD33" s="12">
        <v>26</v>
      </c>
      <c r="AE33" s="16">
        <v>1</v>
      </c>
      <c r="AF33" s="17">
        <v>0.4184437707114706</v>
      </c>
      <c r="AG33" t="str">
        <f>IF(AF33&lt;='CAV Tier 1 Analysis'!$A$5,"Tier 1", "Tier 2")</f>
        <v>Tier 2</v>
      </c>
      <c r="AH33" t="str">
        <f t="shared" si="2"/>
        <v>Missouri - Tier 2</v>
      </c>
      <c r="AI33" t="str">
        <f t="shared" si="3"/>
        <v>Joplin, City Of - Tier 2</v>
      </c>
    </row>
    <row r="34" spans="1:35" x14ac:dyDescent="0.3">
      <c r="A34">
        <v>27</v>
      </c>
      <c r="B34">
        <v>7</v>
      </c>
      <c r="C34" t="s">
        <v>21</v>
      </c>
      <c r="D34" t="s">
        <v>3267</v>
      </c>
      <c r="E34" t="s">
        <v>5005</v>
      </c>
      <c r="F34" t="s">
        <v>78</v>
      </c>
      <c r="G34" s="56">
        <v>11.734670000000001</v>
      </c>
      <c r="H34">
        <v>256</v>
      </c>
      <c r="I34">
        <v>62</v>
      </c>
      <c r="J34" s="12">
        <v>15.979591836734693</v>
      </c>
      <c r="K34" s="12">
        <v>1</v>
      </c>
      <c r="L34">
        <v>5</v>
      </c>
      <c r="M34" s="12">
        <v>308.17627679346765</v>
      </c>
      <c r="N34" s="12">
        <v>1883.4419746068463</v>
      </c>
      <c r="O34" s="12">
        <v>47024.439262402215</v>
      </c>
      <c r="P34" s="12">
        <v>25172.469937773654</v>
      </c>
      <c r="Q34">
        <v>0</v>
      </c>
      <c r="R34" s="57">
        <v>2.3528827737526626E-4</v>
      </c>
      <c r="S34" s="57">
        <v>1.0861725147439433E-2</v>
      </c>
      <c r="T34" s="57">
        <v>5.6980056980056983E-3</v>
      </c>
      <c r="U34" s="57">
        <v>2.0787885580872936E-3</v>
      </c>
      <c r="V34" s="57">
        <v>3.9142818762080911E-4</v>
      </c>
      <c r="W34" s="57">
        <v>8.5397096498719043E-4</v>
      </c>
      <c r="X34" s="57">
        <v>1.1360096640705806E-2</v>
      </c>
      <c r="Y34" s="57">
        <v>8.1546164908684292E-3</v>
      </c>
      <c r="Z34" s="57">
        <v>8.4851671236352288E-3</v>
      </c>
      <c r="AA34" s="57">
        <v>1.2394604183393287E-2</v>
      </c>
      <c r="AB34" s="57">
        <v>0</v>
      </c>
      <c r="AC34" s="17">
        <v>5.5012446611016766E-3</v>
      </c>
      <c r="AD34" s="12">
        <v>27</v>
      </c>
      <c r="AE34" s="16">
        <v>1</v>
      </c>
      <c r="AF34" s="17">
        <v>0.42394501537257229</v>
      </c>
      <c r="AG34" t="str">
        <f>IF(AF34&lt;='CAV Tier 1 Analysis'!$A$5,"Tier 1", "Tier 2")</f>
        <v>Tier 2</v>
      </c>
      <c r="AH34" t="str">
        <f t="shared" si="2"/>
        <v>Missouri - Tier 2</v>
      </c>
      <c r="AI34" t="str">
        <f t="shared" si="3"/>
        <v>Florissant, City Of - Tier 2</v>
      </c>
    </row>
    <row r="35" spans="1:35" x14ac:dyDescent="0.3">
      <c r="A35">
        <v>28</v>
      </c>
      <c r="B35">
        <v>7</v>
      </c>
      <c r="C35" t="s">
        <v>21</v>
      </c>
      <c r="D35" t="s">
        <v>2550</v>
      </c>
      <c r="E35" t="s">
        <v>5003</v>
      </c>
      <c r="F35" t="s">
        <v>59</v>
      </c>
      <c r="G35" s="56">
        <v>6.4902500000000005</v>
      </c>
      <c r="H35">
        <v>81</v>
      </c>
      <c r="I35">
        <v>274</v>
      </c>
      <c r="J35" s="12">
        <v>16.307692307692307</v>
      </c>
      <c r="K35" s="12">
        <v>1</v>
      </c>
      <c r="L35">
        <v>95</v>
      </c>
      <c r="M35" s="12">
        <v>269.4060752667462</v>
      </c>
      <c r="N35" s="12">
        <v>467.54619591381504</v>
      </c>
      <c r="O35" s="12">
        <v>4547.1355037570074</v>
      </c>
      <c r="P35">
        <v>0</v>
      </c>
      <c r="Q35">
        <v>0</v>
      </c>
      <c r="R35" s="57">
        <v>1.3013401674140149E-4</v>
      </c>
      <c r="S35" s="57">
        <v>3.436717722432008E-3</v>
      </c>
      <c r="T35" s="57">
        <v>2.5181509052476795E-2</v>
      </c>
      <c r="U35" s="57">
        <v>2.1214712193153361E-3</v>
      </c>
      <c r="V35" s="57">
        <v>3.9142818762080911E-4</v>
      </c>
      <c r="W35" s="57">
        <v>1.6225448334756618E-2</v>
      </c>
      <c r="X35" s="57">
        <v>9.9309365486122698E-3</v>
      </c>
      <c r="Y35" s="57">
        <v>2.024304422883779E-3</v>
      </c>
      <c r="Z35" s="57">
        <v>8.2049260530028638E-4</v>
      </c>
      <c r="AA35" s="57">
        <v>0</v>
      </c>
      <c r="AB35" s="57">
        <v>0</v>
      </c>
      <c r="AC35" s="17">
        <v>5.4784038281944824E-3</v>
      </c>
      <c r="AD35" s="12">
        <v>28</v>
      </c>
      <c r="AE35" s="16">
        <v>1</v>
      </c>
      <c r="AF35" s="17">
        <v>0.42942341920076676</v>
      </c>
      <c r="AG35" t="str">
        <f>IF(AF35&lt;='CAV Tier 1 Analysis'!$A$5,"Tier 1", "Tier 2")</f>
        <v>Tier 2</v>
      </c>
      <c r="AH35" t="str">
        <f t="shared" si="2"/>
        <v>Missouri - Tier 2</v>
      </c>
      <c r="AI35" t="str">
        <f t="shared" si="3"/>
        <v>Fenton, City Of - Tier 2</v>
      </c>
    </row>
    <row r="36" spans="1:35" x14ac:dyDescent="0.3">
      <c r="A36">
        <v>29</v>
      </c>
      <c r="B36">
        <v>7</v>
      </c>
      <c r="C36" t="s">
        <v>21</v>
      </c>
      <c r="D36" t="s">
        <v>3460</v>
      </c>
      <c r="E36" t="s">
        <v>5293</v>
      </c>
      <c r="F36" t="s">
        <v>86</v>
      </c>
      <c r="G36" s="56">
        <v>32.724049999999998</v>
      </c>
      <c r="H36">
        <v>422</v>
      </c>
      <c r="I36">
        <v>49</v>
      </c>
      <c r="J36" s="12">
        <v>15.909090909090908</v>
      </c>
      <c r="K36" s="12">
        <v>1</v>
      </c>
      <c r="L36">
        <v>3</v>
      </c>
      <c r="M36" s="12">
        <v>212.91270487607753</v>
      </c>
      <c r="N36" s="12">
        <v>4159.3794576526589</v>
      </c>
      <c r="O36" s="12">
        <v>41064.450299046519</v>
      </c>
      <c r="P36">
        <v>0</v>
      </c>
      <c r="Q36">
        <v>0</v>
      </c>
      <c r="R36" s="57">
        <v>6.5613991303053944E-4</v>
      </c>
      <c r="S36" s="57">
        <v>1.790487504773219E-2</v>
      </c>
      <c r="T36" s="57">
        <v>4.5032625677786965E-3</v>
      </c>
      <c r="U36" s="57">
        <v>2.0696170771622598E-3</v>
      </c>
      <c r="V36" s="57">
        <v>3.9142818762080911E-4</v>
      </c>
      <c r="W36" s="57">
        <v>5.123825789923143E-4</v>
      </c>
      <c r="X36" s="57">
        <v>7.8484590981260892E-3</v>
      </c>
      <c r="Y36" s="57">
        <v>1.800859531349985E-2</v>
      </c>
      <c r="Z36" s="57">
        <v>7.4097369175056176E-3</v>
      </c>
      <c r="AA36" s="57">
        <v>0</v>
      </c>
      <c r="AB36" s="57">
        <v>0</v>
      </c>
      <c r="AC36" s="17">
        <v>5.3913178819498522E-3</v>
      </c>
      <c r="AD36" s="12">
        <v>29</v>
      </c>
      <c r="AE36" s="16">
        <v>1</v>
      </c>
      <c r="AF36" s="17">
        <v>0.43481473708271662</v>
      </c>
      <c r="AG36" t="str">
        <f>IF(AF36&lt;='CAV Tier 1 Analysis'!$A$5,"Tier 1", "Tier 2")</f>
        <v>Tier 2</v>
      </c>
      <c r="AH36" t="str">
        <f t="shared" si="2"/>
        <v>Missouri - Tier 2</v>
      </c>
      <c r="AI36" t="str">
        <f t="shared" si="3"/>
        <v>Chesterfield, City Of - Tier 2</v>
      </c>
    </row>
    <row r="37" spans="1:35" x14ac:dyDescent="0.3">
      <c r="A37">
        <v>30</v>
      </c>
      <c r="B37">
        <v>7</v>
      </c>
      <c r="C37" t="s">
        <v>21</v>
      </c>
      <c r="D37" t="s">
        <v>3126</v>
      </c>
      <c r="E37" t="s">
        <v>4795</v>
      </c>
      <c r="F37" t="s">
        <v>76</v>
      </c>
      <c r="G37" s="56">
        <v>365.06166999999994</v>
      </c>
      <c r="H37">
        <v>113</v>
      </c>
      <c r="I37">
        <v>110</v>
      </c>
      <c r="J37" s="12">
        <v>11.395348837209303</v>
      </c>
      <c r="K37" s="12">
        <v>3.6046511627906979</v>
      </c>
      <c r="L37">
        <v>26</v>
      </c>
      <c r="M37" s="12">
        <v>210.63954769614682</v>
      </c>
      <c r="N37" s="12">
        <v>1685.4078897124584</v>
      </c>
      <c r="O37" s="12">
        <v>39367.886361229845</v>
      </c>
      <c r="P37">
        <v>0</v>
      </c>
      <c r="Q37" s="12">
        <v>3517.3630578606389</v>
      </c>
      <c r="R37" s="57">
        <v>7.3197398367434189E-3</v>
      </c>
      <c r="S37" s="57">
        <v>4.794433365861937E-3</v>
      </c>
      <c r="T37" s="57">
        <v>1.0109364948074625E-2</v>
      </c>
      <c r="U37" s="57">
        <v>1.4824233948045956E-3</v>
      </c>
      <c r="V37" s="57">
        <v>1.410962071656405E-3</v>
      </c>
      <c r="W37" s="57">
        <v>4.4406490179333905E-3</v>
      </c>
      <c r="X37" s="57">
        <v>7.7646652204395429E-3</v>
      </c>
      <c r="Y37" s="57">
        <v>7.2972011649883152E-3</v>
      </c>
      <c r="Z37" s="57">
        <v>7.1036061315970867E-3</v>
      </c>
      <c r="AA37" s="57">
        <v>0</v>
      </c>
      <c r="AB37" s="57">
        <v>5.9690471058696159E-3</v>
      </c>
      <c r="AC37" s="17">
        <v>5.2447356598153581E-3</v>
      </c>
      <c r="AD37" s="12">
        <v>30</v>
      </c>
      <c r="AE37" s="16">
        <v>1</v>
      </c>
      <c r="AF37" s="17">
        <v>0.44005947274253199</v>
      </c>
      <c r="AG37" t="str">
        <f>IF(AF37&lt;='CAV Tier 1 Analysis'!$A$5,"Tier 1", "Tier 2")</f>
        <v>Tier 2</v>
      </c>
      <c r="AH37" t="str">
        <f t="shared" si="2"/>
        <v>Missouri - Tier 2</v>
      </c>
      <c r="AI37" t="str">
        <f t="shared" si="3"/>
        <v>Cole County* - Tier 2</v>
      </c>
    </row>
    <row r="38" spans="1:35" x14ac:dyDescent="0.3">
      <c r="A38">
        <v>31</v>
      </c>
      <c r="B38">
        <v>7</v>
      </c>
      <c r="C38" t="s">
        <v>21</v>
      </c>
      <c r="D38" t="s">
        <v>3127</v>
      </c>
      <c r="E38" t="s">
        <v>4796</v>
      </c>
      <c r="F38" t="s">
        <v>81</v>
      </c>
      <c r="G38" s="56">
        <v>28.263360000000002</v>
      </c>
      <c r="H38">
        <v>77</v>
      </c>
      <c r="I38">
        <v>35</v>
      </c>
      <c r="J38" s="12">
        <v>11.136363636363637</v>
      </c>
      <c r="K38" s="12">
        <v>3</v>
      </c>
      <c r="L38">
        <v>59</v>
      </c>
      <c r="M38" s="12">
        <v>63.686471459868912</v>
      </c>
      <c r="N38" s="12">
        <v>3144.4202394156637</v>
      </c>
      <c r="O38" s="12">
        <v>33935.985619044448</v>
      </c>
      <c r="P38" s="12">
        <v>30333.925926875378</v>
      </c>
      <c r="Q38">
        <v>0</v>
      </c>
      <c r="R38" s="57">
        <v>5.6669998280624897E-4</v>
      </c>
      <c r="S38" s="57">
        <v>3.2670032670032668E-3</v>
      </c>
      <c r="T38" s="57">
        <v>3.2166161198419261E-3</v>
      </c>
      <c r="U38" s="57">
        <v>1.4487319540135819E-3</v>
      </c>
      <c r="V38" s="57">
        <v>1.1742845628624273E-3</v>
      </c>
      <c r="W38" s="57">
        <v>1.0076857386848848E-2</v>
      </c>
      <c r="X38" s="57">
        <v>2.3476319398021833E-3</v>
      </c>
      <c r="Y38" s="57">
        <v>1.361419225241165E-2</v>
      </c>
      <c r="Z38" s="57">
        <v>6.1234650322157603E-3</v>
      </c>
      <c r="AA38" s="57">
        <v>1.4936039495584136E-2</v>
      </c>
      <c r="AB38" s="57">
        <v>0</v>
      </c>
      <c r="AC38" s="17">
        <v>5.161047453944548E-3</v>
      </c>
      <c r="AD38" s="12">
        <v>31</v>
      </c>
      <c r="AE38" s="16">
        <v>1</v>
      </c>
      <c r="AF38" s="17">
        <v>0.44522052019647651</v>
      </c>
      <c r="AG38" t="str">
        <f>IF(AF38&lt;='CAV Tier 1 Analysis'!$A$5,"Tier 1", "Tier 2")</f>
        <v>Tier 2</v>
      </c>
      <c r="AH38" t="str">
        <f t="shared" si="2"/>
        <v>Missouri - Tier 2</v>
      </c>
      <c r="AI38" t="str">
        <f t="shared" si="3"/>
        <v>Jefferson City, City Of - Tier 2</v>
      </c>
    </row>
    <row r="39" spans="1:35" x14ac:dyDescent="0.3">
      <c r="A39">
        <v>32</v>
      </c>
      <c r="B39">
        <v>7</v>
      </c>
      <c r="C39" t="s">
        <v>21</v>
      </c>
      <c r="D39" t="s">
        <v>1997</v>
      </c>
      <c r="E39" t="s">
        <v>5105</v>
      </c>
      <c r="F39" t="s">
        <v>96</v>
      </c>
      <c r="G39" s="56">
        <v>241.34944000000007</v>
      </c>
      <c r="H39">
        <v>44</v>
      </c>
      <c r="I39">
        <v>8</v>
      </c>
      <c r="J39" s="12">
        <v>17.582089552238806</v>
      </c>
      <c r="K39" s="12">
        <v>1.2985074626865671</v>
      </c>
      <c r="L39">
        <v>6</v>
      </c>
      <c r="M39" s="12">
        <v>29.610787400211084</v>
      </c>
      <c r="N39" s="12">
        <v>2002.0314929704234</v>
      </c>
      <c r="O39" s="12">
        <v>47959.679610002378</v>
      </c>
      <c r="P39">
        <v>0</v>
      </c>
      <c r="Q39" s="12">
        <v>15078.366013562991</v>
      </c>
      <c r="R39" s="57">
        <v>4.8392237688051898E-3</v>
      </c>
      <c r="S39" s="57">
        <v>1.8668590097161526E-3</v>
      </c>
      <c r="T39" s="57">
        <v>7.3522654167815454E-4</v>
      </c>
      <c r="U39" s="57">
        <v>2.2872578324834593E-3</v>
      </c>
      <c r="V39" s="57">
        <v>5.0827242273149839E-4</v>
      </c>
      <c r="W39" s="57">
        <v>1.0247651579846286E-3</v>
      </c>
      <c r="X39" s="57">
        <v>1.0915227154205205E-3</v>
      </c>
      <c r="Y39" s="57">
        <v>8.6680658326213841E-3</v>
      </c>
      <c r="Z39" s="57">
        <v>8.6539234293908814E-3</v>
      </c>
      <c r="AA39" s="57">
        <v>0</v>
      </c>
      <c r="AB39" s="57">
        <v>2.5588338631509833E-2</v>
      </c>
      <c r="AC39" s="17">
        <v>5.0239504856674274E-3</v>
      </c>
      <c r="AD39" s="12">
        <v>32</v>
      </c>
      <c r="AE39" s="16">
        <v>1</v>
      </c>
      <c r="AF39" s="17">
        <v>0.45024447068214396</v>
      </c>
      <c r="AG39" t="str">
        <f>IF(AF39&lt;='CAV Tier 1 Analysis'!$A$5,"Tier 1", "Tier 2")</f>
        <v>Tier 2</v>
      </c>
      <c r="AH39" t="str">
        <f t="shared" si="2"/>
        <v>Missouri - Tier 2</v>
      </c>
      <c r="AI39" t="str">
        <f t="shared" si="3"/>
        <v>Jackson County * - Tier 2</v>
      </c>
    </row>
    <row r="40" spans="1:35" x14ac:dyDescent="0.3">
      <c r="A40">
        <v>33</v>
      </c>
      <c r="B40">
        <v>7</v>
      </c>
      <c r="C40" t="s">
        <v>21</v>
      </c>
      <c r="D40" t="s">
        <v>2044</v>
      </c>
      <c r="E40" t="s">
        <v>4941</v>
      </c>
      <c r="F40" t="s">
        <v>75</v>
      </c>
      <c r="G40" s="56">
        <v>474.66536000000008</v>
      </c>
      <c r="H40">
        <v>35</v>
      </c>
      <c r="I40">
        <v>0</v>
      </c>
      <c r="J40" s="12">
        <v>12.32</v>
      </c>
      <c r="K40" s="12">
        <v>4.6399999999999997</v>
      </c>
      <c r="L40">
        <v>180</v>
      </c>
      <c r="M40" s="12">
        <v>29.398943542035592</v>
      </c>
      <c r="N40" s="12">
        <v>743.23470045624947</v>
      </c>
      <c r="O40" s="12">
        <v>12868.873317035564</v>
      </c>
      <c r="P40">
        <v>0</v>
      </c>
      <c r="Q40" s="12">
        <v>1674.6793439774174</v>
      </c>
      <c r="R40" s="57">
        <v>9.517369886337718E-3</v>
      </c>
      <c r="S40" s="57">
        <v>1.4850014850014851E-3</v>
      </c>
      <c r="T40" s="57">
        <v>0</v>
      </c>
      <c r="U40" s="57">
        <v>1.6027114645544541E-3</v>
      </c>
      <c r="V40" s="57">
        <v>1.8162267905605541E-3</v>
      </c>
      <c r="W40" s="57">
        <v>3.0742954739538857E-2</v>
      </c>
      <c r="X40" s="57">
        <v>1.0837136565057541E-3</v>
      </c>
      <c r="Y40" s="57">
        <v>3.2179350501049188E-3</v>
      </c>
      <c r="Z40" s="57">
        <v>2.3220806563714175E-3</v>
      </c>
      <c r="AA40" s="57">
        <v>0</v>
      </c>
      <c r="AB40" s="57">
        <v>2.8419698868128868E-3</v>
      </c>
      <c r="AC40" s="17">
        <v>4.9663603287080039E-3</v>
      </c>
      <c r="AD40" s="12">
        <v>33</v>
      </c>
      <c r="AE40" s="16">
        <v>1</v>
      </c>
      <c r="AF40" s="17">
        <v>0.45521083101085197</v>
      </c>
      <c r="AG40" t="str">
        <f>IF(AF40&lt;='CAV Tier 1 Analysis'!$A$5,"Tier 1", "Tier 2")</f>
        <v>Tier 2</v>
      </c>
      <c r="AH40" t="str">
        <f t="shared" si="2"/>
        <v>Missouri - Tier 2</v>
      </c>
      <c r="AI40" t="str">
        <f t="shared" si="3"/>
        <v>Perry County* - Tier 2</v>
      </c>
    </row>
    <row r="41" spans="1:35" x14ac:dyDescent="0.3">
      <c r="A41">
        <v>34</v>
      </c>
      <c r="B41">
        <v>7</v>
      </c>
      <c r="C41" t="s">
        <v>21</v>
      </c>
      <c r="D41" t="s">
        <v>2188</v>
      </c>
      <c r="E41" t="s">
        <v>5079</v>
      </c>
      <c r="F41" t="s">
        <v>95</v>
      </c>
      <c r="G41" s="56">
        <v>407.17356000000001</v>
      </c>
      <c r="H41">
        <v>62</v>
      </c>
      <c r="I41">
        <v>19</v>
      </c>
      <c r="J41" s="12">
        <v>10.805555555555555</v>
      </c>
      <c r="K41" s="12">
        <v>3.3055555555555554</v>
      </c>
      <c r="L41">
        <v>16</v>
      </c>
      <c r="M41" s="12">
        <v>65.905568131683268</v>
      </c>
      <c r="N41" s="12">
        <v>1329.9799683111873</v>
      </c>
      <c r="O41" s="12">
        <v>26880.051683356567</v>
      </c>
      <c r="P41" s="12">
        <v>13017.483327210164</v>
      </c>
      <c r="Q41" s="12">
        <v>9669.576323027326</v>
      </c>
      <c r="R41" s="57">
        <v>8.1641124569463482E-3</v>
      </c>
      <c r="S41" s="57">
        <v>2.6305740591454877E-3</v>
      </c>
      <c r="T41" s="57">
        <v>1.7461630364856171E-3</v>
      </c>
      <c r="U41" s="57">
        <v>1.4056970592344936E-3</v>
      </c>
      <c r="V41" s="57">
        <v>1.2938876201910078E-3</v>
      </c>
      <c r="W41" s="57">
        <v>2.7327070879590095E-3</v>
      </c>
      <c r="X41" s="57">
        <v>2.4294330210183545E-3</v>
      </c>
      <c r="Y41" s="57">
        <v>5.7583279593091726E-3</v>
      </c>
      <c r="Z41" s="57">
        <v>4.850280713662709E-3</v>
      </c>
      <c r="AA41" s="57">
        <v>6.4096433009371012E-3</v>
      </c>
      <c r="AB41" s="57">
        <v>1.6409496437100088E-2</v>
      </c>
      <c r="AC41" s="17">
        <v>4.8936657047263087E-3</v>
      </c>
      <c r="AD41" s="12">
        <v>34</v>
      </c>
      <c r="AE41" s="16">
        <v>1</v>
      </c>
      <c r="AF41" s="17">
        <v>0.46010449671557829</v>
      </c>
      <c r="AG41" t="str">
        <f>IF(AF41&lt;='CAV Tier 1 Analysis'!$A$5,"Tier 1", "Tier 2")</f>
        <v>Tier 2</v>
      </c>
      <c r="AH41" t="str">
        <f t="shared" si="2"/>
        <v>Missouri - Tier 2</v>
      </c>
      <c r="AI41" t="str">
        <f t="shared" si="3"/>
        <v>Warren County* - Tier 2</v>
      </c>
    </row>
    <row r="42" spans="1:35" x14ac:dyDescent="0.3">
      <c r="A42">
        <v>35</v>
      </c>
      <c r="B42">
        <v>7</v>
      </c>
      <c r="C42" t="s">
        <v>21</v>
      </c>
      <c r="D42" t="s">
        <v>3313</v>
      </c>
      <c r="E42" t="s">
        <v>5071</v>
      </c>
      <c r="F42" t="s">
        <v>114</v>
      </c>
      <c r="G42" s="56">
        <v>467.88942000000003</v>
      </c>
      <c r="H42">
        <v>139</v>
      </c>
      <c r="I42">
        <v>2</v>
      </c>
      <c r="J42" s="12">
        <v>9.473684210526315</v>
      </c>
      <c r="K42" s="12">
        <v>3.4473684210526314</v>
      </c>
      <c r="L42">
        <v>2</v>
      </c>
      <c r="M42" s="12">
        <v>23.181248595020588</v>
      </c>
      <c r="N42" s="12">
        <v>627.84431806318855</v>
      </c>
      <c r="O42" s="12">
        <v>33057.666513008793</v>
      </c>
      <c r="P42" s="12">
        <v>18357.785770249393</v>
      </c>
      <c r="Q42" s="12">
        <v>9319.6566239640815</v>
      </c>
      <c r="R42" s="57">
        <v>9.3815075868271067E-3</v>
      </c>
      <c r="S42" s="57">
        <v>5.8975773261487549E-3</v>
      </c>
      <c r="T42" s="57">
        <v>1.8380663541953864E-4</v>
      </c>
      <c r="U42" s="57">
        <v>1.2324336279041425E-3</v>
      </c>
      <c r="V42" s="57">
        <v>1.3493971731138418E-3</v>
      </c>
      <c r="W42" s="57">
        <v>3.4158838599487618E-4</v>
      </c>
      <c r="X42" s="57">
        <v>8.5451491280149564E-4</v>
      </c>
      <c r="Y42" s="57">
        <v>2.7183367997545265E-3</v>
      </c>
      <c r="Z42" s="57">
        <v>5.9649796888604145E-3</v>
      </c>
      <c r="AA42" s="57">
        <v>9.0391403333976977E-3</v>
      </c>
      <c r="AB42" s="57">
        <v>1.5815674550470442E-2</v>
      </c>
      <c r="AC42" s="17">
        <v>4.7980870018811675E-3</v>
      </c>
      <c r="AD42" s="12">
        <v>35</v>
      </c>
      <c r="AE42" s="16">
        <v>1</v>
      </c>
      <c r="AF42" s="17">
        <v>0.46490258371745946</v>
      </c>
      <c r="AG42" t="str">
        <f>IF(AF42&lt;='CAV Tier 1 Analysis'!$A$5,"Tier 1", "Tier 2")</f>
        <v>Tier 2</v>
      </c>
      <c r="AH42" t="str">
        <f t="shared" si="2"/>
        <v>Missouri - Tier 2</v>
      </c>
      <c r="AI42" t="str">
        <f t="shared" si="3"/>
        <v>Taney County* - Tier 2</v>
      </c>
    </row>
    <row r="43" spans="1:35" x14ac:dyDescent="0.3">
      <c r="A43">
        <v>36</v>
      </c>
      <c r="B43">
        <v>7</v>
      </c>
      <c r="C43" t="s">
        <v>21</v>
      </c>
      <c r="D43" t="s">
        <v>3455</v>
      </c>
      <c r="E43" t="s">
        <v>5288</v>
      </c>
      <c r="F43" t="s">
        <v>97</v>
      </c>
      <c r="G43" s="56">
        <v>23.566289999999999</v>
      </c>
      <c r="H43">
        <v>90</v>
      </c>
      <c r="I43">
        <v>39</v>
      </c>
      <c r="J43" s="12">
        <v>15.935483870967742</v>
      </c>
      <c r="K43" s="12">
        <v>1</v>
      </c>
      <c r="L43">
        <v>1</v>
      </c>
      <c r="M43" s="12">
        <v>66.330012912511904</v>
      </c>
      <c r="N43" s="12">
        <v>7692.9896159725076</v>
      </c>
      <c r="O43" s="12">
        <v>27780.585342534367</v>
      </c>
      <c r="P43">
        <v>0</v>
      </c>
      <c r="Q43">
        <v>0</v>
      </c>
      <c r="R43" s="57">
        <v>4.7252046953395049E-4</v>
      </c>
      <c r="S43" s="57">
        <v>3.8185752471466758E-3</v>
      </c>
      <c r="T43" s="57">
        <v>3.5842293906810036E-3</v>
      </c>
      <c r="U43" s="57">
        <v>2.0730505432810546E-3</v>
      </c>
      <c r="V43" s="57">
        <v>3.9142818762080911E-4</v>
      </c>
      <c r="W43" s="57">
        <v>1.7079419299743809E-4</v>
      </c>
      <c r="X43" s="57">
        <v>2.4450790460110181E-3</v>
      </c>
      <c r="Y43" s="57">
        <v>3.3307837901183072E-2</v>
      </c>
      <c r="Z43" s="57">
        <v>5.0127744875053627E-3</v>
      </c>
      <c r="AA43" s="57">
        <v>0</v>
      </c>
      <c r="AB43" s="57">
        <v>0</v>
      </c>
      <c r="AC43" s="17">
        <v>4.6614808605418522E-3</v>
      </c>
      <c r="AD43" s="12">
        <v>36</v>
      </c>
      <c r="AE43" s="16">
        <v>1</v>
      </c>
      <c r="AF43" s="17">
        <v>0.46956406457800132</v>
      </c>
      <c r="AG43" t="str">
        <f>IF(AF43&lt;='CAV Tier 1 Analysis'!$A$5,"Tier 1", "Tier 2")</f>
        <v>Tier 2</v>
      </c>
      <c r="AH43" t="str">
        <f t="shared" si="2"/>
        <v>Missouri - Tier 2</v>
      </c>
      <c r="AI43" t="str">
        <f t="shared" si="3"/>
        <v>Maryland Heights, City Of - Tier 2</v>
      </c>
    </row>
    <row r="44" spans="1:35" x14ac:dyDescent="0.3">
      <c r="A44">
        <v>37</v>
      </c>
      <c r="B44">
        <v>7</v>
      </c>
      <c r="C44" t="s">
        <v>21</v>
      </c>
      <c r="D44" t="s">
        <v>2179</v>
      </c>
      <c r="E44" t="s">
        <v>5242</v>
      </c>
      <c r="F44" t="s">
        <v>113</v>
      </c>
      <c r="G44" s="56">
        <v>565.54614000000004</v>
      </c>
      <c r="H44">
        <v>67</v>
      </c>
      <c r="I44">
        <v>5</v>
      </c>
      <c r="J44" s="12">
        <v>9.5483870967741939</v>
      </c>
      <c r="K44" s="12">
        <v>3.6774193548387095</v>
      </c>
      <c r="L44">
        <v>2</v>
      </c>
      <c r="M44" s="12">
        <v>12.764067985681949</v>
      </c>
      <c r="N44" s="12">
        <v>328.74291608031774</v>
      </c>
      <c r="O44" s="12">
        <v>46423.913793047788</v>
      </c>
      <c r="P44">
        <v>0</v>
      </c>
      <c r="Q44" s="12">
        <v>13511.355992460041</v>
      </c>
      <c r="R44" s="57">
        <v>1.1339592596709679E-2</v>
      </c>
      <c r="S44" s="57">
        <v>2.8427171284314142E-3</v>
      </c>
      <c r="T44" s="57">
        <v>4.5951658854884663E-4</v>
      </c>
      <c r="U44" s="57">
        <v>1.2421517425327776E-3</v>
      </c>
      <c r="V44" s="57">
        <v>1.439445593186201E-3</v>
      </c>
      <c r="W44" s="57">
        <v>3.4158838599487618E-4</v>
      </c>
      <c r="X44" s="57">
        <v>4.7051332878248207E-4</v>
      </c>
      <c r="Y44" s="57">
        <v>1.4233368698732146E-3</v>
      </c>
      <c r="Z44" s="57">
        <v>8.3768073207455447E-3</v>
      </c>
      <c r="AA44" s="57">
        <v>0</v>
      </c>
      <c r="AB44" s="57">
        <v>2.2929086095599495E-2</v>
      </c>
      <c r="AC44" s="17">
        <v>4.6240686954913211E-3</v>
      </c>
      <c r="AD44" s="12">
        <v>37</v>
      </c>
      <c r="AE44" s="16">
        <v>1</v>
      </c>
      <c r="AF44" s="17">
        <v>0.47418813327349263</v>
      </c>
      <c r="AG44" t="str">
        <f>IF(AF44&lt;='CAV Tier 1 Analysis'!$A$5,"Tier 1", "Tier 2")</f>
        <v>Tier 2</v>
      </c>
      <c r="AH44" t="str">
        <f t="shared" si="2"/>
        <v>Missouri - Tier 2</v>
      </c>
      <c r="AI44" t="str">
        <f t="shared" si="3"/>
        <v>Jasper County* - Tier 2</v>
      </c>
    </row>
    <row r="45" spans="1:35" x14ac:dyDescent="0.3">
      <c r="A45">
        <v>38</v>
      </c>
      <c r="B45">
        <v>7</v>
      </c>
      <c r="C45" t="s">
        <v>21</v>
      </c>
      <c r="D45" t="s">
        <v>3330</v>
      </c>
      <c r="E45" t="s">
        <v>5097</v>
      </c>
      <c r="F45" t="s">
        <v>92</v>
      </c>
      <c r="G45" s="56">
        <v>333.14707000000004</v>
      </c>
      <c r="H45">
        <v>91</v>
      </c>
      <c r="I45">
        <v>19</v>
      </c>
      <c r="J45" s="12">
        <v>14.933333333333334</v>
      </c>
      <c r="K45" s="12">
        <v>2.088888888888889</v>
      </c>
      <c r="L45">
        <v>63</v>
      </c>
      <c r="M45" s="12">
        <v>47.007729769317805</v>
      </c>
      <c r="N45" s="12">
        <v>1063.8434083060581</v>
      </c>
      <c r="O45" s="12">
        <v>27989.431770866911</v>
      </c>
      <c r="P45">
        <v>0</v>
      </c>
      <c r="Q45" s="12">
        <v>7672.9810900592347</v>
      </c>
      <c r="R45" s="57">
        <v>6.6798299579721668E-3</v>
      </c>
      <c r="S45" s="57">
        <v>3.8610038610038611E-3</v>
      </c>
      <c r="T45" s="57">
        <v>1.7461630364856171E-3</v>
      </c>
      <c r="U45" s="57">
        <v>1.9426805630963079E-3</v>
      </c>
      <c r="V45" s="57">
        <v>8.1764999191902353E-4</v>
      </c>
      <c r="W45" s="57">
        <v>1.07600341588386E-2</v>
      </c>
      <c r="X45" s="57">
        <v>1.7328146040180628E-3</v>
      </c>
      <c r="Y45" s="57">
        <v>4.6060537664746187E-3</v>
      </c>
      <c r="Z45" s="57">
        <v>5.0504590803547838E-3</v>
      </c>
      <c r="AA45" s="57">
        <v>0</v>
      </c>
      <c r="AB45" s="57">
        <v>1.302122778217483E-2</v>
      </c>
      <c r="AC45" s="17">
        <v>4.5652651638488978E-3</v>
      </c>
      <c r="AD45" s="12">
        <v>38</v>
      </c>
      <c r="AE45" s="16">
        <v>1</v>
      </c>
      <c r="AF45" s="17">
        <v>0.47875339843734155</v>
      </c>
      <c r="AG45" t="str">
        <f>IF(AF45&lt;='CAV Tier 1 Analysis'!$A$5,"Tier 1", "Tier 2")</f>
        <v>Tier 2</v>
      </c>
      <c r="AH45" t="str">
        <f t="shared" si="2"/>
        <v>Missouri - Tier 2</v>
      </c>
      <c r="AI45" t="str">
        <f t="shared" si="3"/>
        <v>Platte County* - Tier 2</v>
      </c>
    </row>
    <row r="46" spans="1:35" x14ac:dyDescent="0.3">
      <c r="A46">
        <v>39</v>
      </c>
      <c r="B46">
        <v>7</v>
      </c>
      <c r="C46" t="s">
        <v>21</v>
      </c>
      <c r="D46" t="s">
        <v>2665</v>
      </c>
      <c r="E46" t="s">
        <v>4738</v>
      </c>
      <c r="F46" t="s">
        <v>89</v>
      </c>
      <c r="G46" s="56">
        <v>366.01701999999995</v>
      </c>
      <c r="H46">
        <v>110</v>
      </c>
      <c r="I46">
        <v>36</v>
      </c>
      <c r="J46" s="12">
        <v>14.151515151515152</v>
      </c>
      <c r="K46" s="12">
        <v>3.5757575757575757</v>
      </c>
      <c r="L46">
        <v>55</v>
      </c>
      <c r="M46" s="12">
        <v>147.022719763141</v>
      </c>
      <c r="N46" s="12">
        <v>856.14706667953624</v>
      </c>
      <c r="O46" s="12">
        <v>16177.685628247251</v>
      </c>
      <c r="P46">
        <v>0</v>
      </c>
      <c r="Q46" s="12">
        <v>4918.6758158581433</v>
      </c>
      <c r="R46" s="57">
        <v>7.3388952672574824E-3</v>
      </c>
      <c r="S46" s="57">
        <v>4.667147524290381E-3</v>
      </c>
      <c r="T46" s="57">
        <v>3.3085194375516956E-3</v>
      </c>
      <c r="U46" s="57">
        <v>1.8409736667329055E-3</v>
      </c>
      <c r="V46" s="57">
        <v>1.3996523072501658E-3</v>
      </c>
      <c r="W46" s="57">
        <v>9.3936806148590939E-3</v>
      </c>
      <c r="X46" s="57">
        <v>5.4196005035391228E-3</v>
      </c>
      <c r="Y46" s="57">
        <v>3.706804394656715E-3</v>
      </c>
      <c r="Z46" s="57">
        <v>2.919128189138503E-3</v>
      </c>
      <c r="AA46" s="57">
        <v>0</v>
      </c>
      <c r="AB46" s="57">
        <v>8.3471075235595372E-3</v>
      </c>
      <c r="AC46" s="17">
        <v>4.3946826753486915E-3</v>
      </c>
      <c r="AD46" s="12">
        <v>39</v>
      </c>
      <c r="AE46" s="16">
        <v>1</v>
      </c>
      <c r="AF46" s="17">
        <v>0.48314808111269025</v>
      </c>
      <c r="AG46" t="str">
        <f>IF(AF46&lt;='CAV Tier 1 Analysis'!$A$5,"Tier 1", "Tier 2")</f>
        <v>Tier 2</v>
      </c>
      <c r="AH46" t="str">
        <f t="shared" si="2"/>
        <v>Missouri - Tier 2</v>
      </c>
      <c r="AI46" t="str">
        <f t="shared" si="3"/>
        <v>Buchanan County* - Tier 2</v>
      </c>
    </row>
    <row r="47" spans="1:35" x14ac:dyDescent="0.3">
      <c r="A47">
        <v>40</v>
      </c>
      <c r="B47">
        <v>7</v>
      </c>
      <c r="C47" t="s">
        <v>21</v>
      </c>
      <c r="D47" t="s">
        <v>3422</v>
      </c>
      <c r="E47" t="s">
        <v>5233</v>
      </c>
      <c r="F47" t="s">
        <v>98</v>
      </c>
      <c r="G47" s="56">
        <v>549.74432000000013</v>
      </c>
      <c r="H47">
        <v>86</v>
      </c>
      <c r="I47">
        <v>69</v>
      </c>
      <c r="J47" s="12">
        <v>13.306122448979592</v>
      </c>
      <c r="K47" s="12">
        <v>2.8163265306122449</v>
      </c>
      <c r="L47">
        <v>25</v>
      </c>
      <c r="M47" s="12">
        <v>57.06127604920048</v>
      </c>
      <c r="N47" s="12">
        <v>660.3010717362522</v>
      </c>
      <c r="O47" s="12">
        <v>32611.40675949624</v>
      </c>
      <c r="P47">
        <v>0</v>
      </c>
      <c r="Q47" s="12">
        <v>4947.307546228898</v>
      </c>
      <c r="R47" s="57">
        <v>1.1022755139227363E-2</v>
      </c>
      <c r="S47" s="57">
        <v>3.6488607917179346E-3</v>
      </c>
      <c r="T47" s="57">
        <v>6.3413289219740833E-3</v>
      </c>
      <c r="U47" s="57">
        <v>1.73099634721956E-3</v>
      </c>
      <c r="V47" s="57">
        <v>1.1023895896259521E-3</v>
      </c>
      <c r="W47" s="57">
        <v>4.269854824935952E-3</v>
      </c>
      <c r="X47" s="57">
        <v>2.1034117781730866E-3</v>
      </c>
      <c r="Y47" s="57">
        <v>2.8588626998410781E-3</v>
      </c>
      <c r="Z47" s="57">
        <v>5.8844558453335066E-3</v>
      </c>
      <c r="AA47" s="57">
        <v>0</v>
      </c>
      <c r="AB47" s="57">
        <v>8.3956962374608941E-3</v>
      </c>
      <c r="AC47" s="17">
        <v>4.3053283795917649E-3</v>
      </c>
      <c r="AD47" s="12">
        <v>40</v>
      </c>
      <c r="AE47" s="16">
        <v>1</v>
      </c>
      <c r="AF47" s="17">
        <v>0.487453409492282</v>
      </c>
      <c r="AG47" t="str">
        <f>IF(AF47&lt;='CAV Tier 1 Analysis'!$A$5,"Tier 1", "Tier 2")</f>
        <v>Tier 2</v>
      </c>
      <c r="AH47" t="str">
        <f t="shared" si="2"/>
        <v>Missouri - Tier 2</v>
      </c>
      <c r="AI47" t="str">
        <f t="shared" si="3"/>
        <v>Cape Girardeau County* - Tier 2</v>
      </c>
    </row>
    <row r="48" spans="1:35" x14ac:dyDescent="0.3">
      <c r="A48">
        <v>41</v>
      </c>
      <c r="B48">
        <v>7</v>
      </c>
      <c r="C48" t="s">
        <v>21</v>
      </c>
      <c r="D48" t="s">
        <v>3415</v>
      </c>
      <c r="E48" t="s">
        <v>5223</v>
      </c>
      <c r="F48" t="s">
        <v>138</v>
      </c>
      <c r="G48" s="56">
        <v>500.17412999999999</v>
      </c>
      <c r="H48">
        <v>283</v>
      </c>
      <c r="I48">
        <v>2</v>
      </c>
      <c r="J48" s="12">
        <v>9.7142857142857135</v>
      </c>
      <c r="K48" s="12">
        <v>5.0952380952380949</v>
      </c>
      <c r="L48">
        <v>0</v>
      </c>
      <c r="M48" s="12">
        <v>0.94008620557804534</v>
      </c>
      <c r="N48" s="12">
        <v>4378.4601524761056</v>
      </c>
      <c r="O48" s="12">
        <v>11919.558134318235</v>
      </c>
      <c r="P48">
        <v>0</v>
      </c>
      <c r="Q48">
        <v>0</v>
      </c>
      <c r="R48" s="57">
        <v>1.002883842795515E-2</v>
      </c>
      <c r="S48" s="57">
        <v>1.2007297721583435E-2</v>
      </c>
      <c r="T48" s="57">
        <v>1.8380663541953864E-4</v>
      </c>
      <c r="U48" s="57">
        <v>1.2637335295652002E-3</v>
      </c>
      <c r="V48" s="57">
        <v>1.9944198131155509E-3</v>
      </c>
      <c r="W48" s="57">
        <v>0</v>
      </c>
      <c r="X48" s="57">
        <v>3.4653771072450676E-5</v>
      </c>
      <c r="Y48" s="57">
        <v>1.8957134780563132E-2</v>
      </c>
      <c r="Z48" s="57">
        <v>2.1507846642297057E-3</v>
      </c>
      <c r="AA48" s="57">
        <v>0</v>
      </c>
      <c r="AB48" s="57">
        <v>0</v>
      </c>
      <c r="AC48" s="17">
        <v>4.2382426675912875E-3</v>
      </c>
      <c r="AD48" s="12">
        <v>41</v>
      </c>
      <c r="AE48" s="16">
        <v>1</v>
      </c>
      <c r="AF48" s="17">
        <v>0.49169165215987326</v>
      </c>
      <c r="AG48" t="str">
        <f>IF(AF48&lt;='CAV Tier 1 Analysis'!$A$5,"Tier 1", "Tier 2")</f>
        <v>Tier 2</v>
      </c>
      <c r="AH48" t="str">
        <f t="shared" si="2"/>
        <v>Missouri - Tier 2</v>
      </c>
      <c r="AI48" t="str">
        <f t="shared" si="3"/>
        <v>Pemiscot County * - Tier 2</v>
      </c>
    </row>
    <row r="49" spans="1:35" x14ac:dyDescent="0.3">
      <c r="A49">
        <v>42</v>
      </c>
      <c r="B49">
        <v>7</v>
      </c>
      <c r="C49" t="s">
        <v>21</v>
      </c>
      <c r="D49" t="s">
        <v>3439</v>
      </c>
      <c r="E49" t="s">
        <v>5270</v>
      </c>
      <c r="F49" t="s">
        <v>128</v>
      </c>
      <c r="G49" s="56">
        <v>679.53380000000016</v>
      </c>
      <c r="H49">
        <v>159</v>
      </c>
      <c r="I49">
        <v>0</v>
      </c>
      <c r="J49" s="12">
        <v>9.9722222222222214</v>
      </c>
      <c r="K49" s="12">
        <v>5.1388888888888893</v>
      </c>
      <c r="L49">
        <v>1</v>
      </c>
      <c r="M49" s="12">
        <v>7.6970290513878794</v>
      </c>
      <c r="N49" s="12">
        <v>4509.1162587409153</v>
      </c>
      <c r="O49" s="12">
        <v>12598.933525350532</v>
      </c>
      <c r="P49">
        <v>0</v>
      </c>
      <c r="Q49">
        <v>0</v>
      </c>
      <c r="R49" s="57">
        <v>1.3625124287284494E-2</v>
      </c>
      <c r="S49" s="57">
        <v>6.7461496032924602E-3</v>
      </c>
      <c r="T49" s="57">
        <v>0</v>
      </c>
      <c r="U49" s="57">
        <v>1.2972885456688514E-3</v>
      </c>
      <c r="V49" s="57">
        <v>2.0115059641624914E-3</v>
      </c>
      <c r="W49" s="57">
        <v>1.7079419299743809E-4</v>
      </c>
      <c r="X49" s="57">
        <v>2.8373045057159273E-4</v>
      </c>
      <c r="Y49" s="57">
        <v>1.9522828044886861E-2</v>
      </c>
      <c r="Z49" s="57">
        <v>2.2733722766077463E-3</v>
      </c>
      <c r="AA49" s="57">
        <v>0</v>
      </c>
      <c r="AB49" s="57">
        <v>0</v>
      </c>
      <c r="AC49" s="17">
        <v>4.1755266695883576E-3</v>
      </c>
      <c r="AD49" s="12">
        <v>42</v>
      </c>
      <c r="AE49" s="16">
        <v>1</v>
      </c>
      <c r="AF49" s="17">
        <v>0.49586717882946163</v>
      </c>
      <c r="AG49" t="str">
        <f>IF(AF49&lt;='CAV Tier 1 Analysis'!$A$5,"Tier 1", "Tier 2")</f>
        <v>Tier 2</v>
      </c>
      <c r="AH49" t="str">
        <f t="shared" si="2"/>
        <v>Missouri - Tier 2</v>
      </c>
      <c r="AI49" t="str">
        <f t="shared" si="3"/>
        <v>New Madrid County * - Tier 2</v>
      </c>
    </row>
    <row r="50" spans="1:35" x14ac:dyDescent="0.3">
      <c r="A50">
        <v>43</v>
      </c>
      <c r="B50">
        <v>7</v>
      </c>
      <c r="C50" t="s">
        <v>21</v>
      </c>
      <c r="D50" t="s">
        <v>3453</v>
      </c>
      <c r="E50" t="s">
        <v>5286</v>
      </c>
      <c r="F50" t="s">
        <v>84</v>
      </c>
      <c r="G50" s="56">
        <v>2.6643500000000002</v>
      </c>
      <c r="H50">
        <v>188</v>
      </c>
      <c r="I50">
        <v>3</v>
      </c>
      <c r="J50" s="12">
        <v>8</v>
      </c>
      <c r="K50" s="12">
        <v>7</v>
      </c>
      <c r="L50">
        <v>193</v>
      </c>
      <c r="M50" s="12">
        <v>0.18139508698181542</v>
      </c>
      <c r="N50" s="12">
        <v>22.125990563962894</v>
      </c>
      <c r="O50" s="12">
        <v>19.692433299676154</v>
      </c>
      <c r="P50">
        <v>0</v>
      </c>
      <c r="Q50">
        <v>0</v>
      </c>
      <c r="R50" s="57">
        <v>5.3422066562143687E-5</v>
      </c>
      <c r="S50" s="57">
        <v>7.976579405150834E-3</v>
      </c>
      <c r="T50" s="57">
        <v>2.7570995312930797E-4</v>
      </c>
      <c r="U50" s="57">
        <v>1.0407217302301651E-3</v>
      </c>
      <c r="V50" s="57">
        <v>2.7399973133456637E-3</v>
      </c>
      <c r="W50" s="57">
        <v>3.2963279248505548E-2</v>
      </c>
      <c r="X50" s="57">
        <v>6.6866461614229563E-6</v>
      </c>
      <c r="Y50" s="57">
        <v>9.5797465471350243E-5</v>
      </c>
      <c r="Z50" s="57">
        <v>3.5533350368387959E-6</v>
      </c>
      <c r="AA50" s="57">
        <v>0</v>
      </c>
      <c r="AB50" s="57">
        <v>0</v>
      </c>
      <c r="AC50" s="17">
        <v>4.1050679239630255E-3</v>
      </c>
      <c r="AD50" s="12">
        <v>43</v>
      </c>
      <c r="AE50" s="16">
        <v>1</v>
      </c>
      <c r="AF50" s="17">
        <v>0.49997224675342467</v>
      </c>
      <c r="AG50" t="str">
        <f>IF(AF50&lt;='CAV Tier 1 Analysis'!$A$5,"Tier 1", "Tier 2")</f>
        <v>Tier 2</v>
      </c>
      <c r="AH50" t="str">
        <f t="shared" si="2"/>
        <v>Missouri - Tier 2</v>
      </c>
      <c r="AI50" t="str">
        <f t="shared" si="3"/>
        <v>Big Lake, Village Of - Tier 2</v>
      </c>
    </row>
    <row r="51" spans="1:35" x14ac:dyDescent="0.3">
      <c r="A51">
        <v>44</v>
      </c>
      <c r="B51">
        <v>7</v>
      </c>
      <c r="C51" t="s">
        <v>21</v>
      </c>
      <c r="D51" t="s">
        <v>2100</v>
      </c>
      <c r="E51" t="s">
        <v>4991</v>
      </c>
      <c r="F51" t="s">
        <v>79</v>
      </c>
      <c r="G51" s="56">
        <v>1.9437800000000001</v>
      </c>
      <c r="H51">
        <v>119</v>
      </c>
      <c r="I51">
        <v>168</v>
      </c>
      <c r="J51" s="12">
        <v>16</v>
      </c>
      <c r="K51" s="12">
        <v>1</v>
      </c>
      <c r="L51">
        <v>11</v>
      </c>
      <c r="M51" s="12">
        <v>356.81326075996253</v>
      </c>
      <c r="N51" s="12">
        <v>701.54933766729971</v>
      </c>
      <c r="O51" s="12">
        <v>7931.8259404437367</v>
      </c>
      <c r="P51" s="12">
        <v>4312.10527448419</v>
      </c>
      <c r="Q51" s="12">
        <v>113.81842742093613</v>
      </c>
      <c r="R51" s="57">
        <v>3.8974137985686431E-5</v>
      </c>
      <c r="S51" s="57">
        <v>5.0490050490050488E-3</v>
      </c>
      <c r="T51" s="57">
        <v>1.5439757375241246E-2</v>
      </c>
      <c r="U51" s="57">
        <v>2.0814434604603301E-3</v>
      </c>
      <c r="V51" s="57">
        <v>3.9142818762080911E-4</v>
      </c>
      <c r="W51" s="57">
        <v>1.8787361229718189E-3</v>
      </c>
      <c r="X51" s="57">
        <v>1.3152969356025574E-2</v>
      </c>
      <c r="Y51" s="57">
        <v>3.0374526400229408E-3</v>
      </c>
      <c r="Z51" s="57">
        <v>1.4312317117635767E-3</v>
      </c>
      <c r="AA51" s="57">
        <v>2.1232258179858625E-3</v>
      </c>
      <c r="AB51" s="57">
        <v>1.9315252466567745E-4</v>
      </c>
      <c r="AC51" s="17">
        <v>4.0743069439771427E-3</v>
      </c>
      <c r="AD51" s="12">
        <v>44</v>
      </c>
      <c r="AE51" s="16">
        <v>1</v>
      </c>
      <c r="AF51" s="17">
        <v>0.50404655369740181</v>
      </c>
      <c r="AG51" t="str">
        <f>IF(AF51&lt;='CAV Tier 1 Analysis'!$A$5,"Tier 1", "Tier 2")</f>
        <v>Tier 2</v>
      </c>
      <c r="AH51" t="str">
        <f t="shared" si="2"/>
        <v>Missouri - Tier 2</v>
      </c>
      <c r="AI51" t="str">
        <f t="shared" si="3"/>
        <v>Brentwood, City Of - Tier 2</v>
      </c>
    </row>
    <row r="52" spans="1:35" x14ac:dyDescent="0.3">
      <c r="A52">
        <v>45</v>
      </c>
      <c r="B52">
        <v>7</v>
      </c>
      <c r="C52" t="s">
        <v>21</v>
      </c>
      <c r="D52" t="s">
        <v>2255</v>
      </c>
      <c r="E52" t="s">
        <v>5262</v>
      </c>
      <c r="F52" t="s">
        <v>135</v>
      </c>
      <c r="G52" s="56">
        <v>397.54633000000007</v>
      </c>
      <c r="H52">
        <v>359</v>
      </c>
      <c r="I52">
        <v>6</v>
      </c>
      <c r="J52" s="12">
        <v>12.54054054054054</v>
      </c>
      <c r="K52" s="12">
        <v>3.5405405405405403</v>
      </c>
      <c r="L52">
        <v>16</v>
      </c>
      <c r="M52" s="12">
        <v>73.210337471861465</v>
      </c>
      <c r="N52" s="12">
        <v>1478.9851627934934</v>
      </c>
      <c r="O52" s="12">
        <v>23679.265615912493</v>
      </c>
      <c r="P52">
        <v>0</v>
      </c>
      <c r="Q52" s="12">
        <v>1099.2295492721096</v>
      </c>
      <c r="R52" s="57">
        <v>7.9710798141370102E-3</v>
      </c>
      <c r="S52" s="57">
        <v>1.5231872374729517E-2</v>
      </c>
      <c r="T52" s="57">
        <v>5.5141990625861594E-4</v>
      </c>
      <c r="U52" s="57">
        <v>1.63140163117161E-3</v>
      </c>
      <c r="V52" s="57">
        <v>1.3858673669817835E-3</v>
      </c>
      <c r="W52" s="57">
        <v>2.7327070879590095E-3</v>
      </c>
      <c r="X52" s="57">
        <v>2.6987038633619468E-3</v>
      </c>
      <c r="Y52" s="57">
        <v>6.4034660801180754E-3</v>
      </c>
      <c r="Z52" s="57">
        <v>4.2727256139045936E-3</v>
      </c>
      <c r="AA52" s="57">
        <v>0</v>
      </c>
      <c r="AB52" s="57">
        <v>1.8654181703266796E-3</v>
      </c>
      <c r="AC52" s="17">
        <v>4.0676965371771664E-3</v>
      </c>
      <c r="AD52" s="12">
        <v>45</v>
      </c>
      <c r="AE52" s="16">
        <v>1</v>
      </c>
      <c r="AF52" s="17">
        <v>0.50811425023457901</v>
      </c>
      <c r="AG52" t="str">
        <f>IF(AF52&lt;='CAV Tier 1 Analysis'!$A$5,"Tier 1", "Tier 2")</f>
        <v>Tier 2</v>
      </c>
      <c r="AH52" t="str">
        <f t="shared" si="2"/>
        <v>Missouri - Tier 2</v>
      </c>
      <c r="AI52" t="str">
        <f t="shared" si="3"/>
        <v>Scott County* - Tier 2</v>
      </c>
    </row>
    <row r="53" spans="1:35" x14ac:dyDescent="0.3">
      <c r="A53">
        <v>46</v>
      </c>
      <c r="B53">
        <v>7</v>
      </c>
      <c r="C53" t="s">
        <v>21</v>
      </c>
      <c r="D53" t="s">
        <v>3266</v>
      </c>
      <c r="E53" t="s">
        <v>5004</v>
      </c>
      <c r="F53" t="s">
        <v>115</v>
      </c>
      <c r="G53" s="56">
        <v>6.2169300000000005</v>
      </c>
      <c r="H53">
        <v>346</v>
      </c>
      <c r="I53">
        <v>54</v>
      </c>
      <c r="J53" s="12">
        <v>16</v>
      </c>
      <c r="K53" s="12">
        <v>1</v>
      </c>
      <c r="L53">
        <v>5</v>
      </c>
      <c r="M53" s="12">
        <v>272.53709628385707</v>
      </c>
      <c r="N53" s="12">
        <v>804.55782327198244</v>
      </c>
      <c r="O53" s="12">
        <v>19586.488809195467</v>
      </c>
      <c r="P53" s="12">
        <v>8009.1519140428609</v>
      </c>
      <c r="Q53">
        <v>0</v>
      </c>
      <c r="R53" s="57">
        <v>1.2465376105698874E-4</v>
      </c>
      <c r="S53" s="57">
        <v>1.4680300394586109E-2</v>
      </c>
      <c r="T53" s="57">
        <v>4.9627791563275434E-3</v>
      </c>
      <c r="U53" s="57">
        <v>2.0814434604603301E-3</v>
      </c>
      <c r="V53" s="57">
        <v>3.9142818762080911E-4</v>
      </c>
      <c r="W53" s="57">
        <v>8.5397096498719043E-4</v>
      </c>
      <c r="X53" s="57">
        <v>1.0046353289019896E-2</v>
      </c>
      <c r="Y53" s="57">
        <v>3.4834417953759599E-3</v>
      </c>
      <c r="Z53" s="57">
        <v>3.5342182388150979E-3</v>
      </c>
      <c r="AA53" s="57">
        <v>3.9436045832857919E-3</v>
      </c>
      <c r="AB53" s="57">
        <v>0</v>
      </c>
      <c r="AC53" s="17">
        <v>4.0092903483214294E-3</v>
      </c>
      <c r="AD53" s="12">
        <v>46</v>
      </c>
      <c r="AE53" s="16">
        <v>1</v>
      </c>
      <c r="AF53" s="17">
        <v>0.51212354058290044</v>
      </c>
      <c r="AG53" t="str">
        <f>IF(AF53&lt;='CAV Tier 1 Analysis'!$A$5,"Tier 1", "Tier 2")</f>
        <v>Tier 2</v>
      </c>
      <c r="AH53" t="str">
        <f t="shared" si="2"/>
        <v>Missouri - Tier 2</v>
      </c>
      <c r="AI53" t="str">
        <f t="shared" si="3"/>
        <v>Ferguson, City Of - Tier 2</v>
      </c>
    </row>
    <row r="54" spans="1:35" x14ac:dyDescent="0.3">
      <c r="A54">
        <v>47</v>
      </c>
      <c r="B54">
        <v>7</v>
      </c>
      <c r="C54" t="s">
        <v>21</v>
      </c>
      <c r="D54" t="s">
        <v>3090</v>
      </c>
      <c r="E54" t="s">
        <v>4747</v>
      </c>
      <c r="F54" t="s">
        <v>116</v>
      </c>
      <c r="G54" s="56">
        <v>825.17943999999989</v>
      </c>
      <c r="H54">
        <v>36</v>
      </c>
      <c r="I54">
        <v>42</v>
      </c>
      <c r="J54" s="12">
        <v>12.377777777777778</v>
      </c>
      <c r="K54" s="12">
        <v>3.1333333333333333</v>
      </c>
      <c r="L54">
        <v>4</v>
      </c>
      <c r="M54" s="12">
        <v>64.289315899581723</v>
      </c>
      <c r="N54" s="12">
        <v>761.43403220109326</v>
      </c>
      <c r="O54" s="12">
        <v>34396.059924093846</v>
      </c>
      <c r="P54" s="12">
        <v>2959.2478619604699</v>
      </c>
      <c r="Q54" s="12">
        <v>3112.3043107780104</v>
      </c>
      <c r="R54" s="57">
        <v>1.6545420447535961E-2</v>
      </c>
      <c r="S54" s="57">
        <v>1.5274300988586704E-3</v>
      </c>
      <c r="T54" s="57">
        <v>3.8599393438103115E-3</v>
      </c>
      <c r="U54" s="57">
        <v>1.6102277881616719E-3</v>
      </c>
      <c r="V54" s="57">
        <v>1.2264749878785352E-3</v>
      </c>
      <c r="W54" s="57">
        <v>6.8317677198975236E-4</v>
      </c>
      <c r="X54" s="57">
        <v>2.3698541924872573E-3</v>
      </c>
      <c r="Y54" s="57">
        <v>3.2967315157089454E-3</v>
      </c>
      <c r="Z54" s="57">
        <v>6.2064815961316161E-3</v>
      </c>
      <c r="AA54" s="57">
        <v>1.4570960267396343E-3</v>
      </c>
      <c r="AB54" s="57">
        <v>5.2816529693509593E-3</v>
      </c>
      <c r="AC54" s="17">
        <v>4.0058623398775747E-3</v>
      </c>
      <c r="AD54" s="12">
        <v>47</v>
      </c>
      <c r="AE54" s="16">
        <v>1</v>
      </c>
      <c r="AF54" s="17">
        <v>0.51612940292277798</v>
      </c>
      <c r="AG54" t="str">
        <f>IF(AF54&lt;='CAV Tier 1 Analysis'!$A$5,"Tier 1", "Tier 2")</f>
        <v>Tier 2</v>
      </c>
      <c r="AH54" t="str">
        <f t="shared" si="2"/>
        <v>Missouri - Tier 2</v>
      </c>
      <c r="AI54" t="str">
        <f t="shared" si="3"/>
        <v>Callaway County* - Tier 2</v>
      </c>
    </row>
    <row r="55" spans="1:35" x14ac:dyDescent="0.3">
      <c r="A55">
        <v>48</v>
      </c>
      <c r="B55">
        <v>7</v>
      </c>
      <c r="C55" t="s">
        <v>21</v>
      </c>
      <c r="D55" t="s">
        <v>3270</v>
      </c>
      <c r="E55" t="s">
        <v>5010</v>
      </c>
      <c r="F55" t="s">
        <v>104</v>
      </c>
      <c r="G55" s="56">
        <v>16.856140000000007</v>
      </c>
      <c r="H55">
        <v>138</v>
      </c>
      <c r="I55">
        <v>71</v>
      </c>
      <c r="J55" s="12">
        <v>15.935483870967742</v>
      </c>
      <c r="K55" s="12">
        <v>1</v>
      </c>
      <c r="L55">
        <v>1</v>
      </c>
      <c r="M55" s="12">
        <v>123.22904176163696</v>
      </c>
      <c r="N55" s="12">
        <v>4565.0424057797954</v>
      </c>
      <c r="O55" s="12">
        <v>24369.912741317763</v>
      </c>
      <c r="P55">
        <v>0</v>
      </c>
      <c r="Q55">
        <v>0</v>
      </c>
      <c r="R55" s="57">
        <v>3.3797730518168146E-4</v>
      </c>
      <c r="S55" s="57">
        <v>5.8551487122915696E-3</v>
      </c>
      <c r="T55" s="57">
        <v>6.5251355573936222E-3</v>
      </c>
      <c r="U55" s="57">
        <v>2.0730505432810546E-3</v>
      </c>
      <c r="V55" s="57">
        <v>3.9142818762080911E-4</v>
      </c>
      <c r="W55" s="57">
        <v>1.7079419299743809E-4</v>
      </c>
      <c r="X55" s="57">
        <v>4.5425100138124612E-3</v>
      </c>
      <c r="Y55" s="57">
        <v>1.9764967854375381E-2</v>
      </c>
      <c r="Z55" s="57">
        <v>4.3973471165624136E-3</v>
      </c>
      <c r="AA55" s="57">
        <v>0</v>
      </c>
      <c r="AB55" s="57">
        <v>0</v>
      </c>
      <c r="AC55" s="17">
        <v>4.0053054075924032E-3</v>
      </c>
      <c r="AD55" s="12">
        <v>48</v>
      </c>
      <c r="AE55" s="16">
        <v>1</v>
      </c>
      <c r="AF55" s="17">
        <v>0.52013470833037034</v>
      </c>
      <c r="AG55" t="str">
        <f>IF(AF55&lt;='CAV Tier 1 Analysis'!$A$5,"Tier 1", "Tier 2")</f>
        <v>Tier 2</v>
      </c>
      <c r="AH55" t="str">
        <f t="shared" si="2"/>
        <v>Missouri - Tier 2</v>
      </c>
      <c r="AI55" t="str">
        <f t="shared" si="3"/>
        <v>Hazelwood, City Of - Tier 2</v>
      </c>
    </row>
    <row r="56" spans="1:35" x14ac:dyDescent="0.3">
      <c r="A56">
        <v>49</v>
      </c>
      <c r="B56">
        <v>7</v>
      </c>
      <c r="C56" t="s">
        <v>21</v>
      </c>
      <c r="D56" t="s">
        <v>2253</v>
      </c>
      <c r="E56" t="s">
        <v>5227</v>
      </c>
      <c r="F56" t="s">
        <v>120</v>
      </c>
      <c r="G56" s="56">
        <v>641.9306899999998</v>
      </c>
      <c r="H56">
        <v>68</v>
      </c>
      <c r="I56">
        <v>15</v>
      </c>
      <c r="J56" s="12">
        <v>14.02</v>
      </c>
      <c r="K56" s="12">
        <v>2.54</v>
      </c>
      <c r="L56">
        <v>3</v>
      </c>
      <c r="M56" s="12">
        <v>56.290357733168953</v>
      </c>
      <c r="N56" s="12">
        <v>220.48117240945001</v>
      </c>
      <c r="O56" s="12">
        <v>44747.874347446283</v>
      </c>
      <c r="P56">
        <v>0</v>
      </c>
      <c r="Q56" s="12">
        <v>7311.6947701102108</v>
      </c>
      <c r="R56" s="57">
        <v>1.2871155835180366E-2</v>
      </c>
      <c r="S56" s="57">
        <v>2.8851457422885995E-3</v>
      </c>
      <c r="T56" s="57">
        <v>1.3785497656465398E-3</v>
      </c>
      <c r="U56" s="57">
        <v>1.823864832228364E-3</v>
      </c>
      <c r="V56" s="57">
        <v>9.9422759655685522E-4</v>
      </c>
      <c r="W56" s="57">
        <v>5.123825789923143E-4</v>
      </c>
      <c r="X56" s="57">
        <v>2.0749939302344617E-3</v>
      </c>
      <c r="Y56" s="57">
        <v>9.5460302398294599E-4</v>
      </c>
      <c r="Z56" s="57">
        <v>8.0743800079523791E-3</v>
      </c>
      <c r="AA56" s="57">
        <v>0</v>
      </c>
      <c r="AB56" s="57">
        <v>1.2408116474923632E-2</v>
      </c>
      <c r="AC56" s="17">
        <v>3.9979472534533147E-3</v>
      </c>
      <c r="AD56" s="12">
        <v>49</v>
      </c>
      <c r="AE56" s="16">
        <v>1</v>
      </c>
      <c r="AF56" s="17">
        <v>0.5241326555838236</v>
      </c>
      <c r="AG56" t="str">
        <f>IF(AF56&lt;='CAV Tier 1 Analysis'!$A$5,"Tier 1", "Tier 2")</f>
        <v>Tier 2</v>
      </c>
      <c r="AH56" t="str">
        <f t="shared" si="2"/>
        <v>Missouri - Tier 2</v>
      </c>
      <c r="AI56" t="str">
        <f t="shared" si="3"/>
        <v>Cass County * - Tier 2</v>
      </c>
    </row>
    <row r="57" spans="1:35" x14ac:dyDescent="0.3">
      <c r="A57">
        <v>50</v>
      </c>
      <c r="B57">
        <v>7</v>
      </c>
      <c r="C57" t="s">
        <v>21</v>
      </c>
      <c r="D57" t="s">
        <v>2280</v>
      </c>
      <c r="E57" t="s">
        <v>4945</v>
      </c>
      <c r="F57" t="s">
        <v>87</v>
      </c>
      <c r="G57" s="56">
        <v>676.20893999999998</v>
      </c>
      <c r="H57">
        <v>57</v>
      </c>
      <c r="I57">
        <v>81</v>
      </c>
      <c r="J57" s="12">
        <v>11.76923076923077</v>
      </c>
      <c r="K57" s="12">
        <v>3.5</v>
      </c>
      <c r="L57">
        <v>33</v>
      </c>
      <c r="M57" s="12">
        <v>242.98974396877983</v>
      </c>
      <c r="N57" s="12">
        <v>0.24131452386936247</v>
      </c>
      <c r="O57" s="12">
        <v>14036.119927908734</v>
      </c>
      <c r="P57">
        <v>0</v>
      </c>
      <c r="Q57">
        <v>0</v>
      </c>
      <c r="R57" s="57">
        <v>1.3558458536827602E-2</v>
      </c>
      <c r="S57" s="57">
        <v>2.4184309898595611E-3</v>
      </c>
      <c r="T57" s="57">
        <v>7.4441687344913151E-3</v>
      </c>
      <c r="U57" s="57">
        <v>1.5310617762039928E-3</v>
      </c>
      <c r="V57" s="57">
        <v>1.3699986566728319E-3</v>
      </c>
      <c r="W57" s="57">
        <v>5.6362083689154565E-3</v>
      </c>
      <c r="X57" s="57">
        <v>8.9571689388526325E-3</v>
      </c>
      <c r="Y57" s="57">
        <v>1.0448038338117292E-6</v>
      </c>
      <c r="Z57" s="57">
        <v>2.5327005536654296E-3</v>
      </c>
      <c r="AA57" s="57">
        <v>0</v>
      </c>
      <c r="AB57" s="57">
        <v>0</v>
      </c>
      <c r="AC57" s="17">
        <v>3.9499310326656942E-3</v>
      </c>
      <c r="AD57" s="12">
        <v>50</v>
      </c>
      <c r="AE57" s="16">
        <v>1</v>
      </c>
      <c r="AF57" s="17">
        <v>0.52808258661648932</v>
      </c>
      <c r="AG57" t="str">
        <f>IF(AF57&lt;='CAV Tier 1 Analysis'!$A$5,"Tier 1", "Tier 2")</f>
        <v>Tier 2</v>
      </c>
      <c r="AH57" t="str">
        <f t="shared" si="2"/>
        <v>Missouri - Tier 2</v>
      </c>
      <c r="AI57" t="str">
        <f t="shared" si="3"/>
        <v>Pike County * - Tier 2</v>
      </c>
    </row>
    <row r="58" spans="1:35" x14ac:dyDescent="0.3">
      <c r="A58">
        <v>51</v>
      </c>
      <c r="B58">
        <v>7</v>
      </c>
      <c r="C58" t="s">
        <v>21</v>
      </c>
      <c r="D58" t="s">
        <v>3484</v>
      </c>
      <c r="E58" t="s">
        <v>5323</v>
      </c>
      <c r="F58" t="s">
        <v>171</v>
      </c>
      <c r="G58" s="56">
        <v>17.952839999999995</v>
      </c>
      <c r="H58">
        <v>500</v>
      </c>
      <c r="I58">
        <v>6</v>
      </c>
      <c r="J58" s="12">
        <v>12.714285714285714</v>
      </c>
      <c r="K58" s="12">
        <v>3.1904761904761907</v>
      </c>
      <c r="L58">
        <v>1</v>
      </c>
      <c r="M58" s="12">
        <v>47.305116070772101</v>
      </c>
      <c r="N58" s="12">
        <v>1812.8327191660464</v>
      </c>
      <c r="O58" s="12">
        <v>13385.595485361368</v>
      </c>
      <c r="P58" s="12">
        <v>11948.565784780982</v>
      </c>
      <c r="Q58">
        <v>0</v>
      </c>
      <c r="R58" s="57">
        <v>3.599669012928164E-4</v>
      </c>
      <c r="S58" s="57">
        <v>2.1214306928592642E-2</v>
      </c>
      <c r="T58" s="57">
        <v>5.5141990625861594E-4</v>
      </c>
      <c r="U58" s="57">
        <v>1.654004178401512E-3</v>
      </c>
      <c r="V58" s="57">
        <v>1.2488423128854387E-3</v>
      </c>
      <c r="W58" s="57">
        <v>1.7079419299743809E-4</v>
      </c>
      <c r="X58" s="57">
        <v>1.7437769569911535E-3</v>
      </c>
      <c r="Y58" s="57">
        <v>7.8489041797972694E-3</v>
      </c>
      <c r="Z58" s="57">
        <v>2.4153188538598705E-3</v>
      </c>
      <c r="AA58" s="57">
        <v>5.8833218920389561E-3</v>
      </c>
      <c r="AB58" s="57">
        <v>0</v>
      </c>
      <c r="AC58" s="17">
        <v>3.917332391192338E-3</v>
      </c>
      <c r="AD58" s="12">
        <v>51</v>
      </c>
      <c r="AE58" s="16">
        <v>1</v>
      </c>
      <c r="AF58" s="17">
        <v>0.53199991900768162</v>
      </c>
      <c r="AG58" t="str">
        <f>IF(AF58&lt;='CAV Tier 1 Analysis'!$A$5,"Tier 1", "Tier 2")</f>
        <v>Tier 2</v>
      </c>
      <c r="AH58" t="str">
        <f t="shared" si="2"/>
        <v>Missouri - Tier 2</v>
      </c>
      <c r="AI58" t="str">
        <f t="shared" si="3"/>
        <v>Sikeston, City Of - Tier 2</v>
      </c>
    </row>
    <row r="59" spans="1:35" x14ac:dyDescent="0.3">
      <c r="A59">
        <v>52</v>
      </c>
      <c r="B59">
        <v>7</v>
      </c>
      <c r="C59" t="s">
        <v>21</v>
      </c>
      <c r="D59" t="s">
        <v>3421</v>
      </c>
      <c r="E59" t="s">
        <v>5232</v>
      </c>
      <c r="F59" t="s">
        <v>132</v>
      </c>
      <c r="G59" s="56">
        <v>684.01323000000002</v>
      </c>
      <c r="H59">
        <v>91</v>
      </c>
      <c r="I59">
        <v>2</v>
      </c>
      <c r="J59" s="12">
        <v>10.553191489361701</v>
      </c>
      <c r="K59" s="12">
        <v>4.4680851063829783</v>
      </c>
      <c r="L59">
        <v>0</v>
      </c>
      <c r="M59" s="12">
        <v>9.9999999853803985</v>
      </c>
      <c r="N59" s="12">
        <v>0</v>
      </c>
      <c r="O59" s="12">
        <v>35314.723056152863</v>
      </c>
      <c r="P59" s="12">
        <v>15992.355189603197</v>
      </c>
      <c r="Q59" s="12">
        <v>4365.610592506484</v>
      </c>
      <c r="R59" s="57">
        <v>1.3714939967514364E-2</v>
      </c>
      <c r="S59" s="57">
        <v>3.8610038610038611E-3</v>
      </c>
      <c r="T59" s="57">
        <v>1.8380663541953864E-4</v>
      </c>
      <c r="U59" s="57">
        <v>1.3728669632823451E-3</v>
      </c>
      <c r="V59" s="57">
        <v>1.7489344553270193E-3</v>
      </c>
      <c r="W59" s="57">
        <v>0</v>
      </c>
      <c r="X59" s="57">
        <v>3.6862333279829527E-4</v>
      </c>
      <c r="Y59" s="57">
        <v>0</v>
      </c>
      <c r="Z59" s="57">
        <v>6.3722466818638629E-3</v>
      </c>
      <c r="AA59" s="57">
        <v>7.8744323868640727E-3</v>
      </c>
      <c r="AB59" s="57">
        <v>7.4085429464890423E-3</v>
      </c>
      <c r="AC59" s="17">
        <v>3.9004906573238546E-3</v>
      </c>
      <c r="AD59" s="12">
        <v>52</v>
      </c>
      <c r="AE59" s="16">
        <v>1</v>
      </c>
      <c r="AF59" s="17">
        <v>0.53590040966500552</v>
      </c>
      <c r="AG59" t="str">
        <f>IF(AF59&lt;='CAV Tier 1 Analysis'!$A$5,"Tier 1", "Tier 2")</f>
        <v>Tier 2</v>
      </c>
      <c r="AH59" t="str">
        <f t="shared" si="2"/>
        <v>Missouri - Tier 2</v>
      </c>
      <c r="AI59" t="str">
        <f t="shared" si="3"/>
        <v>Camden County * - Tier 2</v>
      </c>
    </row>
    <row r="60" spans="1:35" x14ac:dyDescent="0.3">
      <c r="A60">
        <v>53</v>
      </c>
      <c r="B60">
        <v>7</v>
      </c>
      <c r="C60" t="s">
        <v>21</v>
      </c>
      <c r="D60" t="s">
        <v>3438</v>
      </c>
      <c r="E60" t="s">
        <v>5269</v>
      </c>
      <c r="F60" t="s">
        <v>130</v>
      </c>
      <c r="G60" s="56">
        <v>583.09290999999996</v>
      </c>
      <c r="H60">
        <v>17</v>
      </c>
      <c r="I60">
        <v>0</v>
      </c>
      <c r="J60" s="12">
        <v>12.9</v>
      </c>
      <c r="K60" s="12">
        <v>4.0999999999999996</v>
      </c>
      <c r="L60">
        <v>2</v>
      </c>
      <c r="M60" s="12">
        <v>7.0000000000000036</v>
      </c>
      <c r="N60" s="12">
        <v>0</v>
      </c>
      <c r="O60" s="12">
        <v>30409.183893915455</v>
      </c>
      <c r="P60" s="12">
        <v>10358.914601530614</v>
      </c>
      <c r="Q60" s="12">
        <v>8562.5411002744149</v>
      </c>
      <c r="R60" s="57">
        <v>1.169141751268942E-2</v>
      </c>
      <c r="S60" s="57">
        <v>7.2128643557214987E-4</v>
      </c>
      <c r="T60" s="57">
        <v>0</v>
      </c>
      <c r="U60" s="57">
        <v>1.6781637899961411E-3</v>
      </c>
      <c r="V60" s="57">
        <v>1.6048555692453172E-3</v>
      </c>
      <c r="W60" s="57">
        <v>3.4158838599487618E-4</v>
      </c>
      <c r="X60" s="57">
        <v>2.5803633333604568E-4</v>
      </c>
      <c r="Y60" s="57">
        <v>0</v>
      </c>
      <c r="Z60" s="57">
        <v>5.487083131250254E-3</v>
      </c>
      <c r="AA60" s="57">
        <v>5.1005978584118573E-3</v>
      </c>
      <c r="AB60" s="57">
        <v>1.4530831856910821E-2</v>
      </c>
      <c r="AC60" s="17">
        <v>3.7648964430369897E-3</v>
      </c>
      <c r="AD60" s="12">
        <v>53</v>
      </c>
      <c r="AE60" s="16">
        <v>1</v>
      </c>
      <c r="AF60" s="17">
        <v>0.53966530610804253</v>
      </c>
      <c r="AG60" t="str">
        <f>IF(AF60&lt;='CAV Tier 1 Analysis'!$A$5,"Tier 1", "Tier 2")</f>
        <v>Tier 2</v>
      </c>
      <c r="AH60" t="str">
        <f t="shared" si="2"/>
        <v>Missouri - Tier 2</v>
      </c>
      <c r="AI60" t="str">
        <f t="shared" si="3"/>
        <v>Webster County* - Tier 2</v>
      </c>
    </row>
    <row r="61" spans="1:35" x14ac:dyDescent="0.3">
      <c r="A61">
        <v>54</v>
      </c>
      <c r="B61">
        <v>7</v>
      </c>
      <c r="C61" t="s">
        <v>21</v>
      </c>
      <c r="D61" t="s">
        <v>3417</v>
      </c>
      <c r="E61" t="s">
        <v>5225</v>
      </c>
      <c r="F61" t="s">
        <v>146</v>
      </c>
      <c r="G61" s="56">
        <v>420.33578999999986</v>
      </c>
      <c r="H61">
        <v>230</v>
      </c>
      <c r="I61">
        <v>4</v>
      </c>
      <c r="J61" s="12">
        <v>11.117647058823529</v>
      </c>
      <c r="K61" s="12">
        <v>6.2941176470588234</v>
      </c>
      <c r="L61">
        <v>5</v>
      </c>
      <c r="M61" s="12">
        <v>1.7649146650110383</v>
      </c>
      <c r="N61" s="12">
        <v>3623.8001135813647</v>
      </c>
      <c r="O61" s="12">
        <v>9884.7235944046861</v>
      </c>
      <c r="P61">
        <v>0</v>
      </c>
      <c r="Q61">
        <v>0</v>
      </c>
      <c r="R61" s="57">
        <v>8.4280243030499906E-3</v>
      </c>
      <c r="S61" s="57">
        <v>9.7585811871526151E-3</v>
      </c>
      <c r="T61" s="57">
        <v>3.6761327083907727E-4</v>
      </c>
      <c r="U61" s="57">
        <v>1.4462971103933909E-3</v>
      </c>
      <c r="V61" s="57">
        <v>2.4636950632603866E-3</v>
      </c>
      <c r="W61" s="57">
        <v>8.5397096498719043E-4</v>
      </c>
      <c r="X61" s="57">
        <v>6.5058872687209063E-5</v>
      </c>
      <c r="Y61" s="57">
        <v>1.5689732184072176E-2</v>
      </c>
      <c r="Z61" s="57">
        <v>1.7836157747982779E-3</v>
      </c>
      <c r="AA61" s="57">
        <v>0</v>
      </c>
      <c r="AB61" s="57">
        <v>0</v>
      </c>
      <c r="AC61" s="17">
        <v>3.7142353392036645E-3</v>
      </c>
      <c r="AD61" s="12">
        <v>54</v>
      </c>
      <c r="AE61" s="16">
        <v>1</v>
      </c>
      <c r="AF61" s="17">
        <v>0.54337954144724621</v>
      </c>
      <c r="AG61" t="str">
        <f>IF(AF61&lt;='CAV Tier 1 Analysis'!$A$5,"Tier 1", "Tier 2")</f>
        <v>Tier 2</v>
      </c>
      <c r="AH61" t="str">
        <f t="shared" si="2"/>
        <v>Missouri - Tier 2</v>
      </c>
      <c r="AI61" t="str">
        <f t="shared" si="3"/>
        <v>Mississippi County * - Tier 2</v>
      </c>
    </row>
    <row r="62" spans="1:35" x14ac:dyDescent="0.3">
      <c r="A62">
        <v>55</v>
      </c>
      <c r="B62">
        <v>7</v>
      </c>
      <c r="C62" t="s">
        <v>21</v>
      </c>
      <c r="D62" t="s">
        <v>2003</v>
      </c>
      <c r="E62" t="s">
        <v>4891</v>
      </c>
      <c r="F62" t="s">
        <v>107</v>
      </c>
      <c r="G62" s="56">
        <v>426.55462999999997</v>
      </c>
      <c r="H62">
        <v>106</v>
      </c>
      <c r="I62">
        <v>7</v>
      </c>
      <c r="J62" s="12">
        <v>11.125</v>
      </c>
      <c r="K62" s="12">
        <v>4.75</v>
      </c>
      <c r="L62">
        <v>82</v>
      </c>
      <c r="M62" s="12">
        <v>112.653235061591</v>
      </c>
      <c r="N62" s="12">
        <v>480.43967074539734</v>
      </c>
      <c r="O62" s="12">
        <v>11938.906402657649</v>
      </c>
      <c r="P62">
        <v>0</v>
      </c>
      <c r="Q62" s="12">
        <v>234.67182371366653</v>
      </c>
      <c r="R62" s="57">
        <v>8.5527163609325236E-3</v>
      </c>
      <c r="S62" s="57">
        <v>4.4974330688616407E-3</v>
      </c>
      <c r="T62" s="57">
        <v>6.4332322396838529E-4</v>
      </c>
      <c r="U62" s="57">
        <v>1.4472536561013231E-3</v>
      </c>
      <c r="V62" s="57">
        <v>1.8592838911988432E-3</v>
      </c>
      <c r="W62" s="57">
        <v>1.4005123825789924E-2</v>
      </c>
      <c r="X62" s="57">
        <v>4.1526611019623693E-3</v>
      </c>
      <c r="Y62" s="57">
        <v>2.0801284641357885E-3</v>
      </c>
      <c r="Z62" s="57">
        <v>2.1542758975753445E-3</v>
      </c>
      <c r="AA62" s="57">
        <v>0</v>
      </c>
      <c r="AB62" s="57">
        <v>3.9824355550580911E-4</v>
      </c>
      <c r="AC62" s="17">
        <v>3.6173130041847221E-3</v>
      </c>
      <c r="AD62" s="12">
        <v>55</v>
      </c>
      <c r="AE62" s="16">
        <v>1</v>
      </c>
      <c r="AF62" s="17">
        <v>0.54699685445143098</v>
      </c>
      <c r="AG62" t="str">
        <f>IF(AF62&lt;='CAV Tier 1 Analysis'!$A$5,"Tier 1", "Tier 2")</f>
        <v>Tier 2</v>
      </c>
      <c r="AH62" t="str">
        <f t="shared" si="2"/>
        <v>Missouri - Tier 2</v>
      </c>
      <c r="AI62" t="str">
        <f t="shared" si="3"/>
        <v>Marion County * - Tier 2</v>
      </c>
    </row>
    <row r="63" spans="1:35" x14ac:dyDescent="0.3">
      <c r="A63">
        <v>56</v>
      </c>
      <c r="B63">
        <v>7</v>
      </c>
      <c r="C63" t="s">
        <v>21</v>
      </c>
      <c r="D63" t="s">
        <v>2065</v>
      </c>
      <c r="E63" t="s">
        <v>4777</v>
      </c>
      <c r="F63" t="s">
        <v>127</v>
      </c>
      <c r="G63" s="56">
        <v>236.18455000000003</v>
      </c>
      <c r="H63">
        <v>29</v>
      </c>
      <c r="I63">
        <v>16</v>
      </c>
      <c r="J63" s="12">
        <v>16.131578947368421</v>
      </c>
      <c r="K63" s="12">
        <v>1.9736842105263157</v>
      </c>
      <c r="L63">
        <v>7</v>
      </c>
      <c r="M63" s="12">
        <v>15.88311106717183</v>
      </c>
      <c r="N63" s="12">
        <v>1386.2412378901092</v>
      </c>
      <c r="O63" s="12">
        <v>33802.931743836823</v>
      </c>
      <c r="P63">
        <v>0</v>
      </c>
      <c r="Q63" s="12">
        <v>9027.8282942022925</v>
      </c>
      <c r="R63" s="57">
        <v>4.7356641398652406E-3</v>
      </c>
      <c r="S63" s="57">
        <v>1.2304298018583732E-3</v>
      </c>
      <c r="T63" s="57">
        <v>1.4704530833563091E-3</v>
      </c>
      <c r="U63" s="57">
        <v>2.0985605941812209E-3</v>
      </c>
      <c r="V63" s="57">
        <v>7.7255563346212322E-4</v>
      </c>
      <c r="W63" s="57">
        <v>1.1955593509820667E-3</v>
      </c>
      <c r="X63" s="57">
        <v>5.8548853453459769E-4</v>
      </c>
      <c r="Y63" s="57">
        <v>6.0019187271114242E-3</v>
      </c>
      <c r="Z63" s="57">
        <v>6.0994565722470168E-3</v>
      </c>
      <c r="AA63" s="57">
        <v>0</v>
      </c>
      <c r="AB63" s="57">
        <v>1.532043507176992E-2</v>
      </c>
      <c r="AC63" s="17">
        <v>3.5918655917607538E-3</v>
      </c>
      <c r="AD63" s="12">
        <v>56</v>
      </c>
      <c r="AE63" s="16">
        <v>1</v>
      </c>
      <c r="AF63" s="17">
        <v>0.5505887200431917</v>
      </c>
      <c r="AG63" t="str">
        <f>IF(AF63&lt;='CAV Tier 1 Analysis'!$A$5,"Tier 1", "Tier 2")</f>
        <v>Tier 2</v>
      </c>
      <c r="AH63" t="str">
        <f t="shared" si="2"/>
        <v>Missouri - Tier 2</v>
      </c>
      <c r="AI63" t="str">
        <f t="shared" si="3"/>
        <v>Clay County * - Tier 2</v>
      </c>
    </row>
    <row r="64" spans="1:35" x14ac:dyDescent="0.3">
      <c r="A64">
        <v>57</v>
      </c>
      <c r="B64">
        <v>7</v>
      </c>
      <c r="C64" t="s">
        <v>21</v>
      </c>
      <c r="D64" t="s">
        <v>3434</v>
      </c>
      <c r="E64" t="s">
        <v>5260</v>
      </c>
      <c r="F64" t="s">
        <v>105</v>
      </c>
      <c r="G64" s="56">
        <v>501.71169999999995</v>
      </c>
      <c r="H64">
        <v>47</v>
      </c>
      <c r="I64">
        <v>65</v>
      </c>
      <c r="J64" s="12">
        <v>13.333333333333334</v>
      </c>
      <c r="K64" s="12">
        <v>2.75</v>
      </c>
      <c r="L64">
        <v>11</v>
      </c>
      <c r="M64" s="12">
        <v>275.93830530561667</v>
      </c>
      <c r="N64" s="12">
        <v>345.93835216207913</v>
      </c>
      <c r="O64" s="12">
        <v>16237.815757043953</v>
      </c>
      <c r="P64" s="12">
        <v>1240.7010569934937</v>
      </c>
      <c r="Q64">
        <v>0</v>
      </c>
      <c r="R64" s="57">
        <v>1.0059667773530602E-2</v>
      </c>
      <c r="S64" s="57">
        <v>1.9941448512877085E-3</v>
      </c>
      <c r="T64" s="57">
        <v>5.9737156511350063E-3</v>
      </c>
      <c r="U64" s="57">
        <v>1.734536217050275E-3</v>
      </c>
      <c r="V64" s="57">
        <v>1.0764275159572251E-3</v>
      </c>
      <c r="W64" s="57">
        <v>1.8787361229718189E-3</v>
      </c>
      <c r="X64" s="57">
        <v>1.0171729789717657E-2</v>
      </c>
      <c r="Y64" s="57">
        <v>1.4977868335729328E-3</v>
      </c>
      <c r="Z64" s="57">
        <v>2.9299781684260532E-3</v>
      </c>
      <c r="AA64" s="57">
        <v>6.109054276106573E-4</v>
      </c>
      <c r="AB64" s="57">
        <v>0</v>
      </c>
      <c r="AC64" s="17">
        <v>3.4479662137509031E-3</v>
      </c>
      <c r="AD64" s="12">
        <v>57</v>
      </c>
      <c r="AE64" s="16">
        <v>1</v>
      </c>
      <c r="AF64" s="17">
        <v>0.55403668625694258</v>
      </c>
      <c r="AG64" t="str">
        <f>IF(AF64&lt;='CAV Tier 1 Analysis'!$A$5,"Tier 1", "Tier 2")</f>
        <v>Tier 2</v>
      </c>
      <c r="AH64" t="str">
        <f t="shared" si="2"/>
        <v>Missouri - Tier 2</v>
      </c>
      <c r="AI64" t="str">
        <f t="shared" si="3"/>
        <v>Ste. Genevieve County* - Tier 2</v>
      </c>
    </row>
    <row r="65" spans="1:35" x14ac:dyDescent="0.3">
      <c r="A65">
        <v>58</v>
      </c>
      <c r="B65">
        <v>7</v>
      </c>
      <c r="C65" t="s">
        <v>21</v>
      </c>
      <c r="D65" t="s">
        <v>3437</v>
      </c>
      <c r="E65" t="s">
        <v>5266</v>
      </c>
      <c r="F65" t="s">
        <v>183</v>
      </c>
      <c r="G65" s="56">
        <v>816.89210999999989</v>
      </c>
      <c r="H65">
        <v>290</v>
      </c>
      <c r="I65">
        <v>2</v>
      </c>
      <c r="J65" s="12">
        <v>10.71111111111111</v>
      </c>
      <c r="K65" s="12">
        <v>4.8666666666666663</v>
      </c>
      <c r="L65">
        <v>0</v>
      </c>
      <c r="M65" s="12">
        <v>30.993212873607014</v>
      </c>
      <c r="N65" s="12">
        <v>2.331255471911732</v>
      </c>
      <c r="O65" s="12">
        <v>23232.219599998141</v>
      </c>
      <c r="P65">
        <v>0</v>
      </c>
      <c r="Q65">
        <v>0</v>
      </c>
      <c r="R65" s="57">
        <v>1.6379253729618855E-2</v>
      </c>
      <c r="S65" s="57">
        <v>1.2304298018583733E-2</v>
      </c>
      <c r="T65" s="57">
        <v>1.8380663541953864E-4</v>
      </c>
      <c r="U65" s="57">
        <v>1.3934107610303875E-3</v>
      </c>
      <c r="V65" s="57">
        <v>1.9049505130879375E-3</v>
      </c>
      <c r="W65" s="57">
        <v>0</v>
      </c>
      <c r="X65" s="57">
        <v>1.1424821440298681E-3</v>
      </c>
      <c r="Y65" s="57">
        <v>1.0093485529145097E-5</v>
      </c>
      <c r="Z65" s="57">
        <v>4.1920598958973734E-3</v>
      </c>
      <c r="AA65" s="57">
        <v>0</v>
      </c>
      <c r="AB65" s="57">
        <v>0</v>
      </c>
      <c r="AC65" s="17">
        <v>3.4100322893815304E-3</v>
      </c>
      <c r="AD65" s="12">
        <v>58</v>
      </c>
      <c r="AE65" s="16">
        <v>1</v>
      </c>
      <c r="AF65" s="17">
        <v>0.5574467185463241</v>
      </c>
      <c r="AG65" t="str">
        <f>IF(AF65&lt;='CAV Tier 1 Analysis'!$A$5,"Tier 1", "Tier 2")</f>
        <v>Tier 2</v>
      </c>
      <c r="AH65" t="str">
        <f t="shared" si="2"/>
        <v>Missouri - Tier 2</v>
      </c>
      <c r="AI65" t="str">
        <f t="shared" si="3"/>
        <v>Stoddard County* - Tier 2</v>
      </c>
    </row>
    <row r="66" spans="1:35" x14ac:dyDescent="0.3">
      <c r="A66">
        <v>59</v>
      </c>
      <c r="B66">
        <v>7</v>
      </c>
      <c r="C66" t="s">
        <v>21</v>
      </c>
      <c r="D66" t="s">
        <v>2045</v>
      </c>
      <c r="E66" t="s">
        <v>5255</v>
      </c>
      <c r="F66" t="s">
        <v>139</v>
      </c>
      <c r="G66" s="56">
        <v>533.55192</v>
      </c>
      <c r="H66">
        <v>59</v>
      </c>
      <c r="I66">
        <v>2</v>
      </c>
      <c r="J66" s="12">
        <v>10.936170212765957</v>
      </c>
      <c r="K66" s="12">
        <v>5</v>
      </c>
      <c r="L66">
        <v>21</v>
      </c>
      <c r="M66" s="12">
        <v>21.907486075581922</v>
      </c>
      <c r="N66" s="12">
        <v>61.132276658567285</v>
      </c>
      <c r="O66" s="12">
        <v>40753.544106984744</v>
      </c>
      <c r="P66" s="12">
        <v>103.55130486062262</v>
      </c>
      <c r="Q66" s="12">
        <v>5057.4714495837543</v>
      </c>
      <c r="R66" s="57">
        <v>1.0698086281682046E-2</v>
      </c>
      <c r="S66" s="57">
        <v>2.5032882175739317E-3</v>
      </c>
      <c r="T66" s="57">
        <v>1.8380663541953864E-4</v>
      </c>
      <c r="U66" s="57">
        <v>1.4226887482401722E-3</v>
      </c>
      <c r="V66" s="57">
        <v>1.9571409381040454E-3</v>
      </c>
      <c r="W66" s="57">
        <v>3.5866780529461998E-3</v>
      </c>
      <c r="X66" s="57">
        <v>8.075610542219475E-4</v>
      </c>
      <c r="Y66" s="57">
        <v>2.6468045104938474E-4</v>
      </c>
      <c r="Z66" s="57">
        <v>7.3536364931136048E-3</v>
      </c>
      <c r="AA66" s="57">
        <v>5.0987346080621529E-5</v>
      </c>
      <c r="AB66" s="57">
        <v>8.5826469495922601E-3</v>
      </c>
      <c r="AC66" s="17">
        <v>3.4010182880021595E-3</v>
      </c>
      <c r="AD66" s="12">
        <v>59</v>
      </c>
      <c r="AE66" s="16">
        <v>1</v>
      </c>
      <c r="AF66" s="17">
        <v>0.56084773683432632</v>
      </c>
      <c r="AG66" t="str">
        <f>IF(AF66&lt;='CAV Tier 1 Analysis'!$A$5,"Tier 1", "Tier 2")</f>
        <v>Tier 2</v>
      </c>
      <c r="AH66" t="str">
        <f t="shared" si="2"/>
        <v>Missouri - Tier 2</v>
      </c>
      <c r="AI66" t="str">
        <f t="shared" si="3"/>
        <v>Pulaski County * - Tier 2</v>
      </c>
    </row>
    <row r="67" spans="1:35" x14ac:dyDescent="0.3">
      <c r="A67">
        <v>60</v>
      </c>
      <c r="B67">
        <v>7</v>
      </c>
      <c r="C67" t="s">
        <v>21</v>
      </c>
      <c r="D67" t="s">
        <v>3188</v>
      </c>
      <c r="E67" t="s">
        <v>4892</v>
      </c>
      <c r="F67" t="s">
        <v>111</v>
      </c>
      <c r="G67" s="56">
        <v>15.172750000000002</v>
      </c>
      <c r="H67">
        <v>90</v>
      </c>
      <c r="I67">
        <v>55</v>
      </c>
      <c r="J67" s="12">
        <v>11</v>
      </c>
      <c r="K67" s="12">
        <v>4.3809523809523814</v>
      </c>
      <c r="L67">
        <v>11</v>
      </c>
      <c r="M67" s="12">
        <v>273.30851691354565</v>
      </c>
      <c r="N67" s="12">
        <v>793.07599224888861</v>
      </c>
      <c r="O67" s="12">
        <v>14490.302310809799</v>
      </c>
      <c r="P67" s="12">
        <v>13551.166132808237</v>
      </c>
      <c r="Q67">
        <v>0</v>
      </c>
      <c r="R67" s="57">
        <v>3.0422416740697193E-4</v>
      </c>
      <c r="S67" s="57">
        <v>3.8185752471466758E-3</v>
      </c>
      <c r="T67" s="57">
        <v>5.0546824740373125E-3</v>
      </c>
      <c r="U67" s="57">
        <v>1.4309923790664768E-3</v>
      </c>
      <c r="V67" s="57">
        <v>1.7148282505292591E-3</v>
      </c>
      <c r="W67" s="57">
        <v>1.8787361229718189E-3</v>
      </c>
      <c r="X67" s="57">
        <v>1.0074789653411985E-2</v>
      </c>
      <c r="Y67" s="57">
        <v>3.4337296567124734E-3</v>
      </c>
      <c r="Z67" s="57">
        <v>2.6146539694631528E-3</v>
      </c>
      <c r="AA67" s="57">
        <v>6.6724219297813383E-3</v>
      </c>
      <c r="AB67" s="57">
        <v>0</v>
      </c>
      <c r="AC67" s="17">
        <v>3.3634212591388602E-3</v>
      </c>
      <c r="AD67" s="12">
        <v>60</v>
      </c>
      <c r="AE67" s="16">
        <v>1</v>
      </c>
      <c r="AF67" s="17">
        <v>0.56421115809346523</v>
      </c>
      <c r="AG67" t="str">
        <f>IF(AF67&lt;='CAV Tier 1 Analysis'!$A$5,"Tier 1", "Tier 2")</f>
        <v>Tier 2</v>
      </c>
      <c r="AH67" t="str">
        <f t="shared" si="2"/>
        <v>Missouri - Tier 2</v>
      </c>
      <c r="AI67" t="str">
        <f t="shared" si="3"/>
        <v>Hannibal, City Of - Tier 2</v>
      </c>
    </row>
    <row r="68" spans="1:35" x14ac:dyDescent="0.3">
      <c r="A68">
        <v>61</v>
      </c>
      <c r="B68">
        <v>7</v>
      </c>
      <c r="C68" t="s">
        <v>21</v>
      </c>
      <c r="D68" t="s">
        <v>3173</v>
      </c>
      <c r="E68" t="s">
        <v>4866</v>
      </c>
      <c r="F68" t="s">
        <v>85</v>
      </c>
      <c r="G68" s="56">
        <v>3.6902900000000005</v>
      </c>
      <c r="H68">
        <v>46</v>
      </c>
      <c r="I68">
        <v>166</v>
      </c>
      <c r="J68" s="12">
        <v>17</v>
      </c>
      <c r="K68" s="12">
        <v>1</v>
      </c>
      <c r="L68">
        <v>27</v>
      </c>
      <c r="M68" s="12">
        <v>208.76759279081048</v>
      </c>
      <c r="N68" s="12">
        <v>619.24553234480072</v>
      </c>
      <c r="O68" s="12">
        <v>3701.5872172662534</v>
      </c>
      <c r="P68" s="12">
        <v>2889.0293387675742</v>
      </c>
      <c r="Q68">
        <v>0</v>
      </c>
      <c r="R68" s="57">
        <v>7.3992875565752705E-5</v>
      </c>
      <c r="S68" s="57">
        <v>1.9517162374305232E-3</v>
      </c>
      <c r="T68" s="57">
        <v>1.5255950739821708E-2</v>
      </c>
      <c r="U68" s="57">
        <v>2.2115336767391004E-3</v>
      </c>
      <c r="V68" s="57">
        <v>3.9142818762080911E-4</v>
      </c>
      <c r="W68" s="57">
        <v>4.6114432109308282E-3</v>
      </c>
      <c r="X68" s="57">
        <v>7.6956605947333416E-3</v>
      </c>
      <c r="Y68" s="57">
        <v>2.6811071952506519E-3</v>
      </c>
      <c r="Z68" s="57">
        <v>6.6792048249532995E-4</v>
      </c>
      <c r="AA68" s="57">
        <v>1.4225213185973733E-3</v>
      </c>
      <c r="AB68" s="57">
        <v>0</v>
      </c>
      <c r="AC68" s="17">
        <v>3.3602976835623109E-3</v>
      </c>
      <c r="AD68" s="12">
        <v>61</v>
      </c>
      <c r="AE68" s="16">
        <v>1</v>
      </c>
      <c r="AF68" s="17">
        <v>0.5675714557770275</v>
      </c>
      <c r="AG68" t="str">
        <f>IF(AF68&lt;='CAV Tier 1 Analysis'!$A$5,"Tier 1", "Tier 2")</f>
        <v>Tier 2</v>
      </c>
      <c r="AH68" t="str">
        <f t="shared" si="2"/>
        <v>Missouri - Tier 2</v>
      </c>
      <c r="AI68" t="str">
        <f t="shared" si="3"/>
        <v>Crystal City,City Of - Tier 2</v>
      </c>
    </row>
    <row r="69" spans="1:35" x14ac:dyDescent="0.3">
      <c r="A69">
        <v>62</v>
      </c>
      <c r="B69">
        <v>7</v>
      </c>
      <c r="C69" t="s">
        <v>21</v>
      </c>
      <c r="D69" t="s">
        <v>3246</v>
      </c>
      <c r="E69" t="s">
        <v>4974</v>
      </c>
      <c r="F69" t="s">
        <v>94</v>
      </c>
      <c r="G69" s="56">
        <v>0.50728000000000006</v>
      </c>
      <c r="H69">
        <v>126</v>
      </c>
      <c r="I69">
        <v>122</v>
      </c>
      <c r="J69" s="12">
        <v>15</v>
      </c>
      <c r="K69" s="12">
        <v>1</v>
      </c>
      <c r="L69">
        <v>104</v>
      </c>
      <c r="M69" s="12">
        <v>4.4344740577196022</v>
      </c>
      <c r="N69" s="12">
        <v>4.9654419116478747</v>
      </c>
      <c r="O69" s="12">
        <v>11.289503012206277</v>
      </c>
      <c r="P69">
        <v>0</v>
      </c>
      <c r="Q69">
        <v>0</v>
      </c>
      <c r="R69" s="57">
        <v>1.0171316052937583E-5</v>
      </c>
      <c r="S69" s="57">
        <v>5.3460053460053459E-3</v>
      </c>
      <c r="T69" s="57">
        <v>1.1212204760591857E-2</v>
      </c>
      <c r="U69" s="57">
        <v>1.9513532441815594E-3</v>
      </c>
      <c r="V69" s="57">
        <v>3.9142818762080911E-4</v>
      </c>
      <c r="W69" s="57">
        <v>1.7762596071733562E-2</v>
      </c>
      <c r="X69" s="57">
        <v>1.6346506087539737E-4</v>
      </c>
      <c r="Y69" s="57">
        <v>2.1498551610874687E-5</v>
      </c>
      <c r="Z69" s="57">
        <v>2.0370964822528759E-6</v>
      </c>
      <c r="AA69" s="57">
        <v>0</v>
      </c>
      <c r="AB69" s="57">
        <v>0</v>
      </c>
      <c r="AC69" s="17">
        <v>3.3509781486504185E-3</v>
      </c>
      <c r="AD69" s="12">
        <v>62</v>
      </c>
      <c r="AE69" s="16">
        <v>2</v>
      </c>
      <c r="AF69" s="17">
        <v>0.57092243392567787</v>
      </c>
      <c r="AG69" t="str">
        <f>IF(AF69&lt;='CAV Tier 1 Analysis'!$A$5,"Tier 1", "Tier 2")</f>
        <v>Tier 2</v>
      </c>
      <c r="AH69" t="str">
        <f t="shared" si="2"/>
        <v>Missouri - Tier 2</v>
      </c>
      <c r="AI69" t="str">
        <f t="shared" si="3"/>
        <v>Portage Des Sioux, City Of - Tier 2</v>
      </c>
    </row>
    <row r="70" spans="1:35" x14ac:dyDescent="0.3">
      <c r="A70">
        <v>63</v>
      </c>
      <c r="B70">
        <v>7</v>
      </c>
      <c r="C70" t="s">
        <v>21</v>
      </c>
      <c r="D70" t="s">
        <v>3065</v>
      </c>
      <c r="E70" t="s">
        <v>5065</v>
      </c>
      <c r="F70" t="s">
        <v>154</v>
      </c>
      <c r="G70" s="56">
        <v>497.23238000000003</v>
      </c>
      <c r="H70">
        <v>63</v>
      </c>
      <c r="I70">
        <v>2</v>
      </c>
      <c r="J70" s="12">
        <v>12.027027027027026</v>
      </c>
      <c r="K70" s="12">
        <v>4.1891891891891895</v>
      </c>
      <c r="L70">
        <v>5</v>
      </c>
      <c r="M70" s="12">
        <v>14.999798182893882</v>
      </c>
      <c r="N70" s="12">
        <v>0.22970032416837777</v>
      </c>
      <c r="O70" s="12">
        <v>29771.67726950338</v>
      </c>
      <c r="P70" s="12">
        <v>14602.548990426299</v>
      </c>
      <c r="Q70" s="12">
        <v>3777.3782170383711</v>
      </c>
      <c r="R70" s="57">
        <v>9.9698542988770709E-3</v>
      </c>
      <c r="S70" s="57">
        <v>2.673002673002673E-3</v>
      </c>
      <c r="T70" s="57">
        <v>1.8380663541953864E-4</v>
      </c>
      <c r="U70" s="57">
        <v>1.5645985471365654E-3</v>
      </c>
      <c r="V70" s="57">
        <v>1.6397667319250112E-3</v>
      </c>
      <c r="W70" s="57">
        <v>8.5397096498719043E-4</v>
      </c>
      <c r="X70" s="57">
        <v>5.529275605563736E-4</v>
      </c>
      <c r="Y70" s="57">
        <v>9.9451858707368779E-7</v>
      </c>
      <c r="Z70" s="57">
        <v>5.372050387948921E-3</v>
      </c>
      <c r="AA70" s="57">
        <v>7.1901094827943966E-3</v>
      </c>
      <c r="AB70" s="57">
        <v>6.4102988924611502E-3</v>
      </c>
      <c r="AC70" s="17">
        <v>3.3101255176087238E-3</v>
      </c>
      <c r="AD70" s="12">
        <v>63</v>
      </c>
      <c r="AE70" s="16">
        <v>2</v>
      </c>
      <c r="AF70" s="17">
        <v>0.57423255944328655</v>
      </c>
      <c r="AG70" t="str">
        <f>IF(AF70&lt;='CAV Tier 1 Analysis'!$A$5,"Tier 1", "Tier 2")</f>
        <v>Tier 2</v>
      </c>
      <c r="AH70" t="str">
        <f t="shared" si="2"/>
        <v>Missouri - Tier 2</v>
      </c>
      <c r="AI70" t="str">
        <f t="shared" si="3"/>
        <v>Stone County* - Tier 2</v>
      </c>
    </row>
    <row r="71" spans="1:35" x14ac:dyDescent="0.3">
      <c r="A71">
        <v>64</v>
      </c>
      <c r="B71">
        <v>7</v>
      </c>
      <c r="C71" t="s">
        <v>21</v>
      </c>
      <c r="D71" t="s">
        <v>3134</v>
      </c>
      <c r="E71" t="s">
        <v>4805</v>
      </c>
      <c r="F71" t="s">
        <v>182</v>
      </c>
      <c r="G71" s="56">
        <v>525.89904000000013</v>
      </c>
      <c r="H71">
        <v>193</v>
      </c>
      <c r="I71">
        <v>0</v>
      </c>
      <c r="J71" s="12">
        <v>7.7837837837837842</v>
      </c>
      <c r="K71" s="12">
        <v>5.7027027027027026</v>
      </c>
      <c r="L71">
        <v>0</v>
      </c>
      <c r="M71" s="12">
        <v>6.0387444708018476</v>
      </c>
      <c r="N71" s="12">
        <v>2198.6475350525557</v>
      </c>
      <c r="O71" s="12">
        <v>18923.307696525437</v>
      </c>
      <c r="P71">
        <v>0</v>
      </c>
      <c r="Q71">
        <v>0</v>
      </c>
      <c r="R71" s="57">
        <v>1.0544640726574012E-2</v>
      </c>
      <c r="S71" s="57">
        <v>8.1887224744367597E-3</v>
      </c>
      <c r="T71" s="57">
        <v>0</v>
      </c>
      <c r="U71" s="57">
        <v>1.0125941158996201E-3</v>
      </c>
      <c r="V71" s="57">
        <v>2.2321985834592088E-3</v>
      </c>
      <c r="W71" s="57">
        <v>0</v>
      </c>
      <c r="X71" s="57">
        <v>2.2260221159986105E-4</v>
      </c>
      <c r="Y71" s="57">
        <v>9.5193415505616299E-3</v>
      </c>
      <c r="Z71" s="57">
        <v>3.4145527486463987E-3</v>
      </c>
      <c r="AA71" s="57">
        <v>0</v>
      </c>
      <c r="AB71" s="57">
        <v>0</v>
      </c>
      <c r="AC71" s="17">
        <v>3.1940593101070446E-3</v>
      </c>
      <c r="AD71" s="12">
        <v>64</v>
      </c>
      <c r="AE71" s="16">
        <v>2</v>
      </c>
      <c r="AF71" s="17">
        <v>0.57742661875339363</v>
      </c>
      <c r="AG71" t="str">
        <f>IF(AF71&lt;='CAV Tier 1 Analysis'!$A$5,"Tier 1", "Tier 2")</f>
        <v>Tier 2</v>
      </c>
      <c r="AH71" t="str">
        <f t="shared" si="2"/>
        <v>Missouri - Tier 2</v>
      </c>
      <c r="AI71" t="str">
        <f t="shared" si="3"/>
        <v>Dunklin County * - Tier 2</v>
      </c>
    </row>
    <row r="72" spans="1:35" x14ac:dyDescent="0.3">
      <c r="A72">
        <v>65</v>
      </c>
      <c r="B72">
        <v>7</v>
      </c>
      <c r="C72" t="s">
        <v>21</v>
      </c>
      <c r="D72" t="s">
        <v>3414</v>
      </c>
      <c r="E72" t="s">
        <v>5222</v>
      </c>
      <c r="F72" t="s">
        <v>144</v>
      </c>
      <c r="G72" s="56">
        <v>557.62322999999992</v>
      </c>
      <c r="H72">
        <v>76</v>
      </c>
      <c r="I72">
        <v>4</v>
      </c>
      <c r="J72" s="12">
        <v>16.805555555555557</v>
      </c>
      <c r="K72" s="12">
        <v>3.6111111111111112</v>
      </c>
      <c r="L72">
        <v>12</v>
      </c>
      <c r="M72" s="12">
        <v>59.458236451160765</v>
      </c>
      <c r="N72" s="12">
        <v>2040.5026481011835</v>
      </c>
      <c r="O72" s="12">
        <v>19388.357762358333</v>
      </c>
      <c r="P72">
        <v>0</v>
      </c>
      <c r="Q72">
        <v>0</v>
      </c>
      <c r="R72" s="57">
        <v>1.1180732752700491E-2</v>
      </c>
      <c r="S72" s="57">
        <v>3.2245746531460815E-3</v>
      </c>
      <c r="T72" s="57">
        <v>3.6761327083907727E-4</v>
      </c>
      <c r="U72" s="57">
        <v>2.1862383569071176E-3</v>
      </c>
      <c r="V72" s="57">
        <v>1.4134906775195885E-3</v>
      </c>
      <c r="W72" s="57">
        <v>2.0495303159692572E-3</v>
      </c>
      <c r="X72" s="57">
        <v>2.1917693314978761E-3</v>
      </c>
      <c r="Y72" s="57">
        <v>8.8346318963927611E-3</v>
      </c>
      <c r="Z72" s="57">
        <v>3.4984671470176449E-3</v>
      </c>
      <c r="AA72" s="57">
        <v>0</v>
      </c>
      <c r="AB72" s="57">
        <v>0</v>
      </c>
      <c r="AC72" s="17">
        <v>3.1770044001808999E-3</v>
      </c>
      <c r="AD72" s="12">
        <v>65</v>
      </c>
      <c r="AE72" s="16">
        <v>2</v>
      </c>
      <c r="AF72" s="17">
        <v>0.5806036231535745</v>
      </c>
      <c r="AG72" t="str">
        <f>IF(AF72&lt;='CAV Tier 1 Analysis'!$A$5,"Tier 1", "Tier 2")</f>
        <v>Tier 2</v>
      </c>
      <c r="AH72" t="str">
        <f t="shared" ref="AH72:AH135" si="4">C72&amp;" - "&amp;AG72</f>
        <v>Missouri - Tier 2</v>
      </c>
      <c r="AI72" t="str">
        <f t="shared" ref="AI72:AI135" si="5">D72&amp;" - "&amp;AG72</f>
        <v>Ray County * - Tier 2</v>
      </c>
    </row>
    <row r="73" spans="1:35" x14ac:dyDescent="0.3">
      <c r="A73">
        <v>66</v>
      </c>
      <c r="B73">
        <v>7</v>
      </c>
      <c r="C73" t="s">
        <v>21</v>
      </c>
      <c r="D73" t="s">
        <v>2156</v>
      </c>
      <c r="E73" t="s">
        <v>5251</v>
      </c>
      <c r="F73" t="s">
        <v>165</v>
      </c>
      <c r="G73" s="56">
        <v>589.18697999999983</v>
      </c>
      <c r="H73">
        <v>53</v>
      </c>
      <c r="I73">
        <v>0</v>
      </c>
      <c r="J73" s="12">
        <v>12.614035087719298</v>
      </c>
      <c r="K73" s="12">
        <v>4.1228070175438596</v>
      </c>
      <c r="L73">
        <v>1</v>
      </c>
      <c r="M73" s="12">
        <v>10.89003248170895</v>
      </c>
      <c r="N73" s="12">
        <v>157.96986097183014</v>
      </c>
      <c r="O73" s="12">
        <v>39699.591720201992</v>
      </c>
      <c r="P73" s="12">
        <v>1461.1193487107739</v>
      </c>
      <c r="Q73" s="12">
        <v>4513.7782111800261</v>
      </c>
      <c r="R73" s="57">
        <v>1.1813607845481416E-2</v>
      </c>
      <c r="S73" s="57">
        <v>2.2487165344308203E-3</v>
      </c>
      <c r="T73" s="57">
        <v>0</v>
      </c>
      <c r="U73" s="57">
        <v>1.6409625527094049E-3</v>
      </c>
      <c r="V73" s="57">
        <v>1.6137828787875462E-3</v>
      </c>
      <c r="W73" s="57">
        <v>1.7079419299743809E-4</v>
      </c>
      <c r="X73" s="57">
        <v>4.0143200735580196E-4</v>
      </c>
      <c r="Y73" s="57">
        <v>6.8395185554361308E-4</v>
      </c>
      <c r="Z73" s="57">
        <v>7.1634595918580041E-3</v>
      </c>
      <c r="AA73" s="57">
        <v>7.1943659230641025E-4</v>
      </c>
      <c r="AB73" s="57">
        <v>7.6599868494578848E-3</v>
      </c>
      <c r="AC73" s="17">
        <v>3.1014664455389401E-3</v>
      </c>
      <c r="AD73" s="12">
        <v>66</v>
      </c>
      <c r="AE73" s="16">
        <v>2</v>
      </c>
      <c r="AF73" s="17">
        <v>0.58370508959911349</v>
      </c>
      <c r="AG73" t="str">
        <f>IF(AF73&lt;='CAV Tier 1 Analysis'!$A$5,"Tier 1", "Tier 2")</f>
        <v>Tier 2</v>
      </c>
      <c r="AH73" t="str">
        <f t="shared" si="4"/>
        <v>Missouri - Tier 2</v>
      </c>
      <c r="AI73" t="str">
        <f t="shared" si="5"/>
        <v>Newton County * - Tier 2</v>
      </c>
    </row>
    <row r="74" spans="1:35" x14ac:dyDescent="0.3">
      <c r="A74">
        <v>67</v>
      </c>
      <c r="B74">
        <v>7</v>
      </c>
      <c r="C74" t="s">
        <v>21</v>
      </c>
      <c r="D74" t="s">
        <v>3088</v>
      </c>
      <c r="E74" t="s">
        <v>4745</v>
      </c>
      <c r="F74" t="s">
        <v>181</v>
      </c>
      <c r="G74" s="56">
        <v>11.56067</v>
      </c>
      <c r="H74">
        <v>312</v>
      </c>
      <c r="I74">
        <v>8</v>
      </c>
      <c r="J74" s="12">
        <v>10</v>
      </c>
      <c r="K74" s="12">
        <v>4</v>
      </c>
      <c r="L74">
        <v>5</v>
      </c>
      <c r="M74" s="12">
        <v>110.84635233079055</v>
      </c>
      <c r="N74" s="12">
        <v>886.1917424465064</v>
      </c>
      <c r="O74" s="12">
        <v>12288.49937453195</v>
      </c>
      <c r="P74" s="12">
        <v>11665.000334506514</v>
      </c>
      <c r="Q74">
        <v>0</v>
      </c>
      <c r="R74" s="57">
        <v>2.317994566190544E-4</v>
      </c>
      <c r="S74" s="57">
        <v>1.3237727523441808E-2</v>
      </c>
      <c r="T74" s="57">
        <v>7.3522654167815454E-4</v>
      </c>
      <c r="U74" s="57">
        <v>1.3009021627877061E-3</v>
      </c>
      <c r="V74" s="57">
        <v>1.5657127504832365E-3</v>
      </c>
      <c r="W74" s="57">
        <v>8.5397096498719043E-4</v>
      </c>
      <c r="X74" s="57">
        <v>4.0860551884446599E-3</v>
      </c>
      <c r="Y74" s="57">
        <v>3.8368868775658432E-3</v>
      </c>
      <c r="Z74" s="57">
        <v>2.2173570281136404E-3</v>
      </c>
      <c r="AA74" s="57">
        <v>5.7436978692503304E-3</v>
      </c>
      <c r="AB74" s="57">
        <v>0</v>
      </c>
      <c r="AC74" s="17">
        <v>3.0735760330337838E-3</v>
      </c>
      <c r="AD74" s="12">
        <v>67</v>
      </c>
      <c r="AE74" s="16">
        <v>2</v>
      </c>
      <c r="AF74" s="17">
        <v>0.58677866563214731</v>
      </c>
      <c r="AG74" t="str">
        <f>IF(AF74&lt;='CAV Tier 1 Analysis'!$A$5,"Tier 1", "Tier 2")</f>
        <v>Tier 2</v>
      </c>
      <c r="AH74" t="str">
        <f t="shared" si="4"/>
        <v>Missouri - Tier 2</v>
      </c>
      <c r="AI74" t="str">
        <f t="shared" si="5"/>
        <v>Poplar Bluff, City Of - Tier 2</v>
      </c>
    </row>
    <row r="75" spans="1:35" x14ac:dyDescent="0.3">
      <c r="A75">
        <v>68</v>
      </c>
      <c r="B75">
        <v>7</v>
      </c>
      <c r="C75" t="s">
        <v>21</v>
      </c>
      <c r="D75" t="s">
        <v>2254</v>
      </c>
      <c r="E75" t="s">
        <v>5244</v>
      </c>
      <c r="F75" t="s">
        <v>170</v>
      </c>
      <c r="G75" s="56">
        <v>813.58228999999983</v>
      </c>
      <c r="H75">
        <v>24</v>
      </c>
      <c r="I75">
        <v>0</v>
      </c>
      <c r="J75" s="12">
        <v>13.622222222222222</v>
      </c>
      <c r="K75" s="12">
        <v>4.0888888888888886</v>
      </c>
      <c r="L75">
        <v>1</v>
      </c>
      <c r="M75" s="12">
        <v>2.9997134155906964</v>
      </c>
      <c r="N75" s="12">
        <v>1.3257010500631341</v>
      </c>
      <c r="O75" s="12">
        <v>33833.684992594615</v>
      </c>
      <c r="P75">
        <v>0</v>
      </c>
      <c r="Q75" s="12">
        <v>3550.5113927651182</v>
      </c>
      <c r="R75" s="57">
        <v>1.6312889541599741E-2</v>
      </c>
      <c r="S75" s="57">
        <v>1.0182867325724469E-3</v>
      </c>
      <c r="T75" s="57">
        <v>0</v>
      </c>
      <c r="U75" s="57">
        <v>1.7721178350863641E-3</v>
      </c>
      <c r="V75" s="57">
        <v>1.6005063671606415E-3</v>
      </c>
      <c r="W75" s="57">
        <v>1.7079419299743809E-4</v>
      </c>
      <c r="X75" s="57">
        <v>1.1057643583113837E-4</v>
      </c>
      <c r="Y75" s="57">
        <v>5.7398018046523838E-6</v>
      </c>
      <c r="Z75" s="57">
        <v>6.1050057390079106E-3</v>
      </c>
      <c r="AA75" s="57">
        <v>0</v>
      </c>
      <c r="AB75" s="57">
        <v>6.0253006029556758E-3</v>
      </c>
      <c r="AC75" s="17">
        <v>3.0110197499105466E-3</v>
      </c>
      <c r="AD75" s="12">
        <v>68</v>
      </c>
      <c r="AE75" s="16">
        <v>2</v>
      </c>
      <c r="AF75" s="17">
        <v>0.58978968538205789</v>
      </c>
      <c r="AG75" t="str">
        <f>IF(AF75&lt;='CAV Tier 1 Analysis'!$A$5,"Tier 1", "Tier 2")</f>
        <v>Tier 2</v>
      </c>
      <c r="AH75" t="str">
        <f t="shared" si="4"/>
        <v>Missouri - Tier 2</v>
      </c>
      <c r="AI75" t="str">
        <f t="shared" si="5"/>
        <v>Johnson County * - Tier 2</v>
      </c>
    </row>
    <row r="76" spans="1:35" x14ac:dyDescent="0.3">
      <c r="A76">
        <v>69</v>
      </c>
      <c r="B76">
        <v>7</v>
      </c>
      <c r="C76" t="s">
        <v>21</v>
      </c>
      <c r="D76" t="s">
        <v>3431</v>
      </c>
      <c r="E76" t="s">
        <v>5254</v>
      </c>
      <c r="F76" t="s">
        <v>152</v>
      </c>
      <c r="G76" s="56">
        <v>656.65271000000007</v>
      </c>
      <c r="H76">
        <v>87</v>
      </c>
      <c r="I76">
        <v>7</v>
      </c>
      <c r="J76" s="12">
        <v>10.885714285714286</v>
      </c>
      <c r="K76" s="12">
        <v>4.371428571428571</v>
      </c>
      <c r="L76">
        <v>25</v>
      </c>
      <c r="M76" s="12">
        <v>73.976437072802128</v>
      </c>
      <c r="N76" s="12">
        <v>3.9143016858162016</v>
      </c>
      <c r="O76" s="12">
        <v>26603.403976369802</v>
      </c>
      <c r="P76">
        <v>0</v>
      </c>
      <c r="Q76">
        <v>0</v>
      </c>
      <c r="R76" s="57">
        <v>1.3166342553280176E-2</v>
      </c>
      <c r="S76" s="57">
        <v>3.6912894055751199E-3</v>
      </c>
      <c r="T76" s="57">
        <v>6.4332322396838529E-4</v>
      </c>
      <c r="U76" s="57">
        <v>1.4161249257774746E-3</v>
      </c>
      <c r="V76" s="57">
        <v>1.7111003630281081E-3</v>
      </c>
      <c r="W76" s="57">
        <v>4.269854824935952E-3</v>
      </c>
      <c r="X76" s="57">
        <v>2.7269440822186523E-3</v>
      </c>
      <c r="Y76" s="57">
        <v>1.6947497989182205E-5</v>
      </c>
      <c r="Z76" s="57">
        <v>4.8003619466349011E-3</v>
      </c>
      <c r="AA76" s="57">
        <v>0</v>
      </c>
      <c r="AB76" s="57">
        <v>0</v>
      </c>
      <c r="AC76" s="17">
        <v>2.9492989839461771E-3</v>
      </c>
      <c r="AD76" s="12">
        <v>69</v>
      </c>
      <c r="AE76" s="16">
        <v>2</v>
      </c>
      <c r="AF76" s="17">
        <v>0.59273898436600403</v>
      </c>
      <c r="AG76" t="str">
        <f>IF(AF76&lt;='CAV Tier 1 Analysis'!$A$5,"Tier 1", "Tier 2")</f>
        <v>Tier 2</v>
      </c>
      <c r="AH76" t="str">
        <f t="shared" si="4"/>
        <v>Missouri - Tier 2</v>
      </c>
      <c r="AI76" t="str">
        <f t="shared" si="5"/>
        <v>Phelps County* - Tier 2</v>
      </c>
    </row>
    <row r="77" spans="1:35" x14ac:dyDescent="0.3">
      <c r="A77">
        <v>70</v>
      </c>
      <c r="B77">
        <v>7</v>
      </c>
      <c r="C77" t="s">
        <v>21</v>
      </c>
      <c r="D77" t="s">
        <v>2172</v>
      </c>
      <c r="E77" t="s">
        <v>5238</v>
      </c>
      <c r="F77" t="s">
        <v>169</v>
      </c>
      <c r="G77" s="56">
        <v>732.91883999999982</v>
      </c>
      <c r="H77">
        <v>27</v>
      </c>
      <c r="I77">
        <v>3</v>
      </c>
      <c r="J77" s="12">
        <v>10.064516129032258</v>
      </c>
      <c r="K77" s="12">
        <v>5.612903225806452</v>
      </c>
      <c r="L77">
        <v>14</v>
      </c>
      <c r="M77" s="12">
        <v>7.9998061449750688</v>
      </c>
      <c r="N77" s="12">
        <v>0.25378746027628946</v>
      </c>
      <c r="O77" s="12">
        <v>22297.725751095513</v>
      </c>
      <c r="P77" s="12">
        <v>4265.1791229699447</v>
      </c>
      <c r="Q77" s="12">
        <v>1959.7539174419544</v>
      </c>
      <c r="R77" s="57">
        <v>1.469553138856724E-2</v>
      </c>
      <c r="S77" s="57">
        <v>1.1455725741440028E-3</v>
      </c>
      <c r="T77" s="57">
        <v>2.7570995312930797E-4</v>
      </c>
      <c r="U77" s="57">
        <v>1.3092950799669816E-3</v>
      </c>
      <c r="V77" s="57">
        <v>2.1970485369684125E-3</v>
      </c>
      <c r="W77" s="57">
        <v>2.3911187019641333E-3</v>
      </c>
      <c r="X77" s="57">
        <v>2.9489152072121889E-4</v>
      </c>
      <c r="Y77" s="57">
        <v>1.0988070971374876E-6</v>
      </c>
      <c r="Z77" s="57">
        <v>4.0234382895938678E-3</v>
      </c>
      <c r="AA77" s="57">
        <v>2.1001199775456197E-3</v>
      </c>
      <c r="AB77" s="57">
        <v>3.3257480836335718E-3</v>
      </c>
      <c r="AC77" s="17">
        <v>2.8872339012119535E-3</v>
      </c>
      <c r="AD77" s="12">
        <v>70</v>
      </c>
      <c r="AE77" s="16">
        <v>2</v>
      </c>
      <c r="AF77" s="17">
        <v>0.59562621826721596</v>
      </c>
      <c r="AG77" t="str">
        <f>IF(AF77&lt;='CAV Tier 1 Analysis'!$A$5,"Tier 1", "Tier 2")</f>
        <v>Tier 2</v>
      </c>
      <c r="AH77" t="str">
        <f t="shared" si="4"/>
        <v>Missouri - Tier 2</v>
      </c>
      <c r="AI77" t="str">
        <f t="shared" si="5"/>
        <v>Crawford County* - Tier 2</v>
      </c>
    </row>
    <row r="78" spans="1:35" x14ac:dyDescent="0.3">
      <c r="A78">
        <v>71</v>
      </c>
      <c r="B78">
        <v>7</v>
      </c>
      <c r="C78" t="s">
        <v>21</v>
      </c>
      <c r="D78" t="s">
        <v>3143</v>
      </c>
      <c r="E78" t="s">
        <v>4816</v>
      </c>
      <c r="F78" t="s">
        <v>141</v>
      </c>
      <c r="G78" s="56">
        <v>5.4749800000000004</v>
      </c>
      <c r="H78">
        <v>239</v>
      </c>
      <c r="I78">
        <v>11</v>
      </c>
      <c r="J78" s="12">
        <v>14.666666666666666</v>
      </c>
      <c r="K78" s="12">
        <v>1.5</v>
      </c>
      <c r="L78">
        <v>37</v>
      </c>
      <c r="M78" s="12">
        <v>215.31804134444326</v>
      </c>
      <c r="N78" s="12">
        <v>387.60368470545183</v>
      </c>
      <c r="O78" s="12">
        <v>3528.9597056530229</v>
      </c>
      <c r="P78" s="12">
        <v>2659.5726621544095</v>
      </c>
      <c r="Q78">
        <v>0</v>
      </c>
      <c r="R78" s="57">
        <v>1.0977714864278546E-4</v>
      </c>
      <c r="S78" s="57">
        <v>1.0140438711867284E-2</v>
      </c>
      <c r="T78" s="57">
        <v>1.0109364948074626E-3</v>
      </c>
      <c r="U78" s="57">
        <v>1.9079898387553023E-3</v>
      </c>
      <c r="V78" s="57">
        <v>5.8714228143121364E-4</v>
      </c>
      <c r="W78" s="57">
        <v>6.3193851409052097E-3</v>
      </c>
      <c r="X78" s="57">
        <v>7.9371254128027414E-3</v>
      </c>
      <c r="Y78" s="57">
        <v>1.6781825200005052E-3</v>
      </c>
      <c r="Z78" s="57">
        <v>6.3677129051875104E-4</v>
      </c>
      <c r="AA78" s="57">
        <v>1.3095397680825656E-3</v>
      </c>
      <c r="AB78" s="57">
        <v>0</v>
      </c>
      <c r="AC78" s="17">
        <v>2.8761171461648932E-3</v>
      </c>
      <c r="AD78" s="12">
        <v>71</v>
      </c>
      <c r="AE78" s="16">
        <v>2</v>
      </c>
      <c r="AF78" s="17">
        <v>0.59850233541338083</v>
      </c>
      <c r="AG78" t="str">
        <f>IF(AF78&lt;='CAV Tier 1 Analysis'!$A$5,"Tier 1", "Tier 2")</f>
        <v>Tier 2</v>
      </c>
      <c r="AH78" t="str">
        <f t="shared" si="4"/>
        <v>Missouri - Tier 2</v>
      </c>
      <c r="AI78" t="str">
        <f t="shared" si="5"/>
        <v>Pacific, City Of - Tier 2</v>
      </c>
    </row>
    <row r="79" spans="1:35" x14ac:dyDescent="0.3">
      <c r="A79">
        <v>72</v>
      </c>
      <c r="B79">
        <v>7</v>
      </c>
      <c r="C79" t="s">
        <v>21</v>
      </c>
      <c r="D79" t="s">
        <v>3426</v>
      </c>
      <c r="E79" t="s">
        <v>5245</v>
      </c>
      <c r="F79" t="s">
        <v>177</v>
      </c>
      <c r="G79" s="56">
        <v>742.93883000000005</v>
      </c>
      <c r="H79">
        <v>8</v>
      </c>
      <c r="I79">
        <v>0</v>
      </c>
      <c r="J79" s="12">
        <v>10.30952380952381</v>
      </c>
      <c r="K79" s="12">
        <v>5.1190476190476186</v>
      </c>
      <c r="L79">
        <v>2</v>
      </c>
      <c r="M79" s="12">
        <v>1.9946665326403781</v>
      </c>
      <c r="N79" s="12">
        <v>28.482671228444065</v>
      </c>
      <c r="O79" s="12">
        <v>25495.662622350716</v>
      </c>
      <c r="P79" s="12">
        <v>1966.4074256757413</v>
      </c>
      <c r="Q79" s="12">
        <v>4058.1948836521515</v>
      </c>
      <c r="R79" s="57">
        <v>1.4896439141952503E-2</v>
      </c>
      <c r="S79" s="57">
        <v>3.3942891085748228E-4</v>
      </c>
      <c r="T79" s="57">
        <v>0</v>
      </c>
      <c r="U79" s="57">
        <v>1.3411681821120878E-3</v>
      </c>
      <c r="V79" s="57">
        <v>2.0037395318684274E-3</v>
      </c>
      <c r="W79" s="57">
        <v>3.4158838599487618E-4</v>
      </c>
      <c r="X79" s="57">
        <v>7.3528062615806669E-5</v>
      </c>
      <c r="Y79" s="57">
        <v>1.233195732254705E-4</v>
      </c>
      <c r="Z79" s="57">
        <v>4.6004792757078907E-3</v>
      </c>
      <c r="AA79" s="57">
        <v>9.6823401774978103E-4</v>
      </c>
      <c r="AB79" s="57">
        <v>6.8868513220958823E-3</v>
      </c>
      <c r="AC79" s="17">
        <v>2.8704342185618373E-3</v>
      </c>
      <c r="AD79" s="12">
        <v>72</v>
      </c>
      <c r="AE79" s="16">
        <v>2</v>
      </c>
      <c r="AF79" s="17">
        <v>0.60137276963194264</v>
      </c>
      <c r="AG79" t="str">
        <f>IF(AF79&lt;='CAV Tier 1 Analysis'!$A$5,"Tier 1", "Tier 2")</f>
        <v>Tier 2</v>
      </c>
      <c r="AH79" t="str">
        <f t="shared" si="4"/>
        <v>Missouri - Tier 2</v>
      </c>
      <c r="AI79" t="str">
        <f t="shared" si="5"/>
        <v>Laclede County * - Tier 2</v>
      </c>
    </row>
    <row r="80" spans="1:35" x14ac:dyDescent="0.3">
      <c r="A80">
        <v>73</v>
      </c>
      <c r="B80">
        <v>7</v>
      </c>
      <c r="C80" t="s">
        <v>21</v>
      </c>
      <c r="D80" t="s">
        <v>3153</v>
      </c>
      <c r="E80" t="s">
        <v>4836</v>
      </c>
      <c r="F80" t="s">
        <v>160</v>
      </c>
      <c r="G80" s="56">
        <v>462.00598000000008</v>
      </c>
      <c r="H80">
        <v>95</v>
      </c>
      <c r="I80">
        <v>1</v>
      </c>
      <c r="J80" s="12">
        <v>9.9230769230769234</v>
      </c>
      <c r="K80" s="12">
        <v>7.4615384615384617</v>
      </c>
      <c r="L80">
        <v>31</v>
      </c>
      <c r="M80" s="12">
        <v>81.090876875662971</v>
      </c>
      <c r="N80" s="12">
        <v>914.1486768174658</v>
      </c>
      <c r="O80" s="12">
        <v>4506.9908963556463</v>
      </c>
      <c r="P80">
        <v>0</v>
      </c>
      <c r="Q80">
        <v>0</v>
      </c>
      <c r="R80" s="57">
        <v>9.2635405317125861E-3</v>
      </c>
      <c r="S80" s="57">
        <v>4.0307183164326023E-3</v>
      </c>
      <c r="T80" s="57">
        <v>9.1903317709769318E-5</v>
      </c>
      <c r="U80" s="57">
        <v>1.2908952230739547E-3</v>
      </c>
      <c r="V80" s="57">
        <v>2.9206564768629604E-3</v>
      </c>
      <c r="W80" s="57">
        <v>5.2946199829205804E-3</v>
      </c>
      <c r="X80" s="57">
        <v>2.9891989337143994E-3</v>
      </c>
      <c r="Y80" s="57">
        <v>3.9579302020373288E-3</v>
      </c>
      <c r="Z80" s="57">
        <v>8.1324884634736212E-4</v>
      </c>
      <c r="AA80" s="57">
        <v>0</v>
      </c>
      <c r="AB80" s="57">
        <v>0</v>
      </c>
      <c r="AC80" s="17">
        <v>2.7866101664374135E-3</v>
      </c>
      <c r="AD80" s="12">
        <v>73</v>
      </c>
      <c r="AE80" s="16">
        <v>2</v>
      </c>
      <c r="AF80" s="17">
        <v>0.60415937979838008</v>
      </c>
      <c r="AG80" t="str">
        <f>IF(AF80&lt;='CAV Tier 1 Analysis'!$A$5,"Tier 1", "Tier 2")</f>
        <v>Tier 2</v>
      </c>
      <c r="AH80" t="str">
        <f t="shared" si="4"/>
        <v>Missouri - Tier 2</v>
      </c>
      <c r="AI80" t="str">
        <f t="shared" si="5"/>
        <v>Holt County* - Tier 2</v>
      </c>
    </row>
    <row r="81" spans="1:35" x14ac:dyDescent="0.3">
      <c r="A81">
        <v>74</v>
      </c>
      <c r="B81">
        <v>7</v>
      </c>
      <c r="C81" t="s">
        <v>21</v>
      </c>
      <c r="D81" t="s">
        <v>2085</v>
      </c>
      <c r="E81" t="s">
        <v>5002</v>
      </c>
      <c r="F81" t="s">
        <v>118</v>
      </c>
      <c r="G81" s="56">
        <v>10.098229999999999</v>
      </c>
      <c r="H81">
        <v>46</v>
      </c>
      <c r="I81">
        <v>25</v>
      </c>
      <c r="J81" s="12">
        <v>16.333333333333332</v>
      </c>
      <c r="K81" s="12">
        <v>1</v>
      </c>
      <c r="L81">
        <v>85</v>
      </c>
      <c r="M81" s="12">
        <v>144.00778750335454</v>
      </c>
      <c r="N81" s="12">
        <v>308.69266036368572</v>
      </c>
      <c r="O81" s="12">
        <v>3954.9027891645464</v>
      </c>
      <c r="P81">
        <v>0</v>
      </c>
      <c r="Q81" s="12">
        <v>703.47583293439766</v>
      </c>
      <c r="R81" s="57">
        <v>2.0247651968391395E-4</v>
      </c>
      <c r="S81" s="57">
        <v>1.9517162374305232E-3</v>
      </c>
      <c r="T81" s="57">
        <v>2.2975829427442332E-3</v>
      </c>
      <c r="U81" s="57">
        <v>2.1248068658865867E-3</v>
      </c>
      <c r="V81" s="57">
        <v>3.9142818762080911E-4</v>
      </c>
      <c r="W81" s="57">
        <v>1.4517506404782237E-2</v>
      </c>
      <c r="X81" s="57">
        <v>5.3084630656002859E-3</v>
      </c>
      <c r="Y81" s="57">
        <v>1.3365265788648566E-3</v>
      </c>
      <c r="Z81" s="57">
        <v>7.1362916071225017E-4</v>
      </c>
      <c r="AA81" s="57">
        <v>0</v>
      </c>
      <c r="AB81" s="57">
        <v>1.1938148879007914E-3</v>
      </c>
      <c r="AC81" s="17">
        <v>2.7307228046569531E-3</v>
      </c>
      <c r="AD81" s="12">
        <v>74</v>
      </c>
      <c r="AE81" s="16">
        <v>2</v>
      </c>
      <c r="AF81" s="17">
        <v>0.606890102603037</v>
      </c>
      <c r="AG81" t="str">
        <f>IF(AF81&lt;='CAV Tier 1 Analysis'!$A$5,"Tier 1", "Tier 2")</f>
        <v>Tier 2</v>
      </c>
      <c r="AH81" t="str">
        <f t="shared" si="4"/>
        <v>Missouri - Tier 2</v>
      </c>
      <c r="AI81" t="str">
        <f t="shared" si="5"/>
        <v>Eureka, City Of - Tier 2</v>
      </c>
    </row>
    <row r="82" spans="1:35" x14ac:dyDescent="0.3">
      <c r="A82">
        <v>75</v>
      </c>
      <c r="B82">
        <v>7</v>
      </c>
      <c r="C82" t="s">
        <v>21</v>
      </c>
      <c r="D82" t="s">
        <v>2136</v>
      </c>
      <c r="E82" t="s">
        <v>5267</v>
      </c>
      <c r="F82" t="s">
        <v>140</v>
      </c>
      <c r="G82" s="56">
        <v>759.26883999999995</v>
      </c>
      <c r="H82">
        <v>0</v>
      </c>
      <c r="I82">
        <v>14</v>
      </c>
      <c r="J82" s="12">
        <v>11.394736842105264</v>
      </c>
      <c r="K82" s="12">
        <v>4.6842105263157894</v>
      </c>
      <c r="M82" s="12">
        <v>1.9998701909062939</v>
      </c>
      <c r="N82" s="12">
        <v>0.61445294133875072</v>
      </c>
      <c r="O82" s="12">
        <v>22902.24992812633</v>
      </c>
      <c r="P82" s="12">
        <v>4974.180003648642</v>
      </c>
      <c r="Q82" s="12">
        <v>1536.749928302288</v>
      </c>
      <c r="R82" s="57">
        <v>1.5223867175499322E-2</v>
      </c>
      <c r="S82" s="57">
        <v>0</v>
      </c>
      <c r="T82" s="57">
        <v>1.2866464479367706E-3</v>
      </c>
      <c r="U82" s="57">
        <v>1.4823437802291494E-3</v>
      </c>
      <c r="V82" s="57">
        <v>1.8335320367501057E-3</v>
      </c>
      <c r="W82" s="57">
        <v>0</v>
      </c>
      <c r="X82" s="57">
        <v>7.371988160135964E-5</v>
      </c>
      <c r="Y82" s="57">
        <v>2.660357024988528E-6</v>
      </c>
      <c r="Z82" s="57">
        <v>4.1325196258701251E-3</v>
      </c>
      <c r="AA82" s="57">
        <v>2.449222997766246E-3</v>
      </c>
      <c r="AB82" s="57">
        <v>2.6079004530050851E-3</v>
      </c>
      <c r="AC82" s="17">
        <v>2.6447647959711956E-3</v>
      </c>
      <c r="AD82" s="12">
        <v>75</v>
      </c>
      <c r="AE82" s="16">
        <v>2</v>
      </c>
      <c r="AF82" s="17">
        <v>0.6095348673990082</v>
      </c>
      <c r="AG82" t="str">
        <f>IF(AF82&lt;='CAV Tier 1 Analysis'!$A$5,"Tier 1", "Tier 2")</f>
        <v>Tier 2</v>
      </c>
      <c r="AH82" t="str">
        <f t="shared" si="4"/>
        <v>Missouri - Tier 2</v>
      </c>
      <c r="AI82" t="str">
        <f t="shared" si="5"/>
        <v>Washington County * - Tier 2</v>
      </c>
    </row>
    <row r="83" spans="1:35" x14ac:dyDescent="0.3">
      <c r="A83">
        <v>76</v>
      </c>
      <c r="B83">
        <v>7</v>
      </c>
      <c r="C83" t="s">
        <v>21</v>
      </c>
      <c r="D83" t="s">
        <v>3215</v>
      </c>
      <c r="E83" t="s">
        <v>4930</v>
      </c>
      <c r="F83" t="s">
        <v>166</v>
      </c>
      <c r="G83" s="56">
        <v>609.90620000000001</v>
      </c>
      <c r="H83">
        <v>36</v>
      </c>
      <c r="I83">
        <v>13</v>
      </c>
      <c r="J83" s="12">
        <v>12.043478260869565</v>
      </c>
      <c r="K83" s="12">
        <v>4.5652173913043477</v>
      </c>
      <c r="L83">
        <v>28</v>
      </c>
      <c r="M83" s="12">
        <v>41.80245644330229</v>
      </c>
      <c r="N83" s="12">
        <v>297.50821407062801</v>
      </c>
      <c r="O83" s="12">
        <v>12865.032322606065</v>
      </c>
      <c r="P83" s="12">
        <v>909.78376597980241</v>
      </c>
      <c r="Q83" s="12">
        <v>0</v>
      </c>
      <c r="R83" s="57">
        <v>1.2229042585645323E-2</v>
      </c>
      <c r="S83" s="57">
        <v>1.5274300988586704E-3</v>
      </c>
      <c r="T83" s="57">
        <v>1.1947431302270011E-3</v>
      </c>
      <c r="U83" s="57">
        <v>1.5667386917051938E-3</v>
      </c>
      <c r="V83" s="57">
        <v>1.786954769573259E-3</v>
      </c>
      <c r="W83" s="57">
        <v>4.7822374039282666E-3</v>
      </c>
      <c r="X83" s="57">
        <v>1.5409360835813533E-3</v>
      </c>
      <c r="Y83" s="57">
        <v>1.2881020075681282E-3</v>
      </c>
      <c r="Z83" s="57">
        <v>2.3213875810223763E-3</v>
      </c>
      <c r="AA83" s="57">
        <v>4.4796596041913418E-4</v>
      </c>
      <c r="AB83" s="57">
        <v>0</v>
      </c>
      <c r="AC83" s="17">
        <v>2.607776210229883E-3</v>
      </c>
      <c r="AD83" s="12">
        <v>76</v>
      </c>
      <c r="AE83" s="16">
        <v>2</v>
      </c>
      <c r="AF83" s="17">
        <v>0.61214264360923809</v>
      </c>
      <c r="AG83" t="str">
        <f>IF(AF83&lt;='CAV Tier 1 Analysis'!$A$5,"Tier 1", "Tier 2")</f>
        <v>Tier 2</v>
      </c>
      <c r="AH83" t="str">
        <f t="shared" si="4"/>
        <v>Missouri - Tier 2</v>
      </c>
      <c r="AI83" t="str">
        <f t="shared" si="5"/>
        <v>Osage County* - Tier 2</v>
      </c>
    </row>
    <row r="84" spans="1:35" x14ac:dyDescent="0.3">
      <c r="A84">
        <v>77</v>
      </c>
      <c r="B84">
        <v>7</v>
      </c>
      <c r="C84" t="s">
        <v>21</v>
      </c>
      <c r="D84" t="s">
        <v>2183</v>
      </c>
      <c r="E84" t="s">
        <v>4910</v>
      </c>
      <c r="F84" t="s">
        <v>215</v>
      </c>
      <c r="G84" s="56">
        <v>603.71491000000015</v>
      </c>
      <c r="H84">
        <v>73</v>
      </c>
      <c r="I84">
        <v>0</v>
      </c>
      <c r="J84" s="12">
        <v>11.942857142857143</v>
      </c>
      <c r="K84" s="12">
        <v>5.0857142857142854</v>
      </c>
      <c r="L84">
        <v>0</v>
      </c>
      <c r="M84" s="12">
        <v>0</v>
      </c>
      <c r="N84" s="12">
        <v>0</v>
      </c>
      <c r="O84" s="12">
        <v>19492.624721727203</v>
      </c>
      <c r="P84" s="12">
        <v>5914.4690590137925</v>
      </c>
      <c r="Q84" s="12">
        <v>2061.652006425611</v>
      </c>
      <c r="R84" s="57">
        <v>1.2104902924382528E-2</v>
      </c>
      <c r="S84" s="57">
        <v>3.097288811574526E-3</v>
      </c>
      <c r="T84" s="57">
        <v>0</v>
      </c>
      <c r="U84" s="57">
        <v>1.5536488687007462E-3</v>
      </c>
      <c r="V84" s="57">
        <v>1.9906919256144004E-3</v>
      </c>
      <c r="W84" s="57">
        <v>0</v>
      </c>
      <c r="X84" s="57">
        <v>0</v>
      </c>
      <c r="Y84" s="57">
        <v>0</v>
      </c>
      <c r="Z84" s="57">
        <v>3.5172812485698463E-3</v>
      </c>
      <c r="AA84" s="57">
        <v>2.9122093748693975E-3</v>
      </c>
      <c r="AB84" s="57">
        <v>3.4986715160845528E-3</v>
      </c>
      <c r="AC84" s="17">
        <v>2.6067904245269087E-3</v>
      </c>
      <c r="AD84" s="12">
        <v>77</v>
      </c>
      <c r="AE84" s="16">
        <v>2</v>
      </c>
      <c r="AF84" s="17">
        <v>0.61474943403376503</v>
      </c>
      <c r="AG84" t="str">
        <f>IF(AF84&lt;='CAV Tier 1 Analysis'!$A$5,"Tier 1", "Tier 2")</f>
        <v>Tier 2</v>
      </c>
      <c r="AH84" t="str">
        <f t="shared" si="4"/>
        <v>Missouri - Tier 2</v>
      </c>
      <c r="AI84" t="str">
        <f t="shared" si="5"/>
        <v>Morgan County* - Tier 2</v>
      </c>
    </row>
    <row r="85" spans="1:35" x14ac:dyDescent="0.3">
      <c r="A85">
        <v>78</v>
      </c>
      <c r="B85">
        <v>7</v>
      </c>
      <c r="C85" t="s">
        <v>21</v>
      </c>
      <c r="D85" t="s">
        <v>2063</v>
      </c>
      <c r="E85" t="s">
        <v>4729</v>
      </c>
      <c r="F85" t="s">
        <v>210</v>
      </c>
      <c r="G85" s="56">
        <v>748.17330000000004</v>
      </c>
      <c r="H85">
        <v>11</v>
      </c>
      <c r="I85">
        <v>4</v>
      </c>
      <c r="J85" s="12">
        <v>10.692307692307692</v>
      </c>
      <c r="K85" s="12">
        <v>5.1538461538461542</v>
      </c>
      <c r="L85">
        <v>0</v>
      </c>
      <c r="M85" s="12">
        <v>0</v>
      </c>
      <c r="N85" s="12">
        <v>0.20253308257912625</v>
      </c>
      <c r="O85" s="12">
        <v>17054.330864833028</v>
      </c>
      <c r="P85" s="12">
        <v>4941.5667291976042</v>
      </c>
      <c r="Q85" s="12">
        <v>1754.967949909711</v>
      </c>
      <c r="R85" s="57">
        <v>1.5001393898181056E-2</v>
      </c>
      <c r="S85" s="57">
        <v>4.6671475242903815E-4</v>
      </c>
      <c r="T85" s="57">
        <v>3.6761327083907727E-4</v>
      </c>
      <c r="U85" s="57">
        <v>1.3909646202114705E-3</v>
      </c>
      <c r="V85" s="57">
        <v>2.0173606592764778E-3</v>
      </c>
      <c r="W85" s="57">
        <v>0</v>
      </c>
      <c r="X85" s="57">
        <v>0</v>
      </c>
      <c r="Y85" s="57">
        <v>8.7689434419178991E-7</v>
      </c>
      <c r="Z85" s="57">
        <v>3.0773114967386512E-3</v>
      </c>
      <c r="AA85" s="57">
        <v>2.4331646360343921E-3</v>
      </c>
      <c r="AB85" s="57">
        <v>2.9782215227659734E-3</v>
      </c>
      <c r="AC85" s="17">
        <v>2.5212383409836665E-3</v>
      </c>
      <c r="AD85" s="12">
        <v>78</v>
      </c>
      <c r="AE85" s="16">
        <v>2</v>
      </c>
      <c r="AF85" s="17">
        <v>0.61727067237474864</v>
      </c>
      <c r="AG85" t="str">
        <f>IF(AF85&lt;='CAV Tier 1 Analysis'!$A$5,"Tier 1", "Tier 2")</f>
        <v>Tier 2</v>
      </c>
      <c r="AH85" t="str">
        <f t="shared" si="4"/>
        <v>Missouri - Tier 2</v>
      </c>
      <c r="AI85" t="str">
        <f t="shared" si="5"/>
        <v>Benton County* - Tier 2</v>
      </c>
    </row>
    <row r="86" spans="1:35" x14ac:dyDescent="0.3">
      <c r="A86">
        <v>79</v>
      </c>
      <c r="B86">
        <v>7</v>
      </c>
      <c r="C86" t="s">
        <v>21</v>
      </c>
      <c r="D86" t="s">
        <v>3433</v>
      </c>
      <c r="E86" t="s">
        <v>5259</v>
      </c>
      <c r="F86" t="s">
        <v>188</v>
      </c>
      <c r="G86" s="56">
        <v>411.4247299999999</v>
      </c>
      <c r="H86">
        <v>29</v>
      </c>
      <c r="I86">
        <v>11</v>
      </c>
      <c r="J86" s="12">
        <v>10.851063829787234</v>
      </c>
      <c r="K86" s="12">
        <v>4.1702127659574471</v>
      </c>
      <c r="L86">
        <v>4</v>
      </c>
      <c r="M86" s="12">
        <v>30.996803740990487</v>
      </c>
      <c r="N86" s="12">
        <v>1.6349632095557296</v>
      </c>
      <c r="O86" s="12">
        <v>34710.639755400422</v>
      </c>
      <c r="P86" s="12">
        <v>0</v>
      </c>
      <c r="Q86" s="12">
        <v>3505.6971126373537</v>
      </c>
      <c r="R86" s="57">
        <v>8.2493513657635031E-3</v>
      </c>
      <c r="S86" s="57">
        <v>1.2304298018583732E-3</v>
      </c>
      <c r="T86" s="57">
        <v>1.0109364948074626E-3</v>
      </c>
      <c r="U86" s="57">
        <v>1.4116172404717664E-3</v>
      </c>
      <c r="V86" s="57">
        <v>1.6323388249718847E-3</v>
      </c>
      <c r="W86" s="57">
        <v>6.8317677198975236E-4</v>
      </c>
      <c r="X86" s="57">
        <v>1.1426145117803149E-3</v>
      </c>
      <c r="Y86" s="57">
        <v>7.0787941069378479E-6</v>
      </c>
      <c r="Z86" s="57">
        <v>6.263244898028029E-3</v>
      </c>
      <c r="AA86" s="57">
        <v>0</v>
      </c>
      <c r="AB86" s="57">
        <v>5.9492497248694763E-3</v>
      </c>
      <c r="AC86" s="17">
        <v>2.5072762207861365E-3</v>
      </c>
      <c r="AD86" s="12">
        <v>79</v>
      </c>
      <c r="AE86" s="16">
        <v>2</v>
      </c>
      <c r="AF86" s="17">
        <v>0.61977794859553481</v>
      </c>
      <c r="AG86" t="str">
        <f>IF(AF86&lt;='CAV Tier 1 Analysis'!$A$5,"Tier 1", "Tier 2")</f>
        <v>Tier 2</v>
      </c>
      <c r="AH86" t="str">
        <f t="shared" si="4"/>
        <v>Missouri - Tier 2</v>
      </c>
      <c r="AI86" t="str">
        <f t="shared" si="5"/>
        <v>St. Francois County* - Tier 2</v>
      </c>
    </row>
    <row r="87" spans="1:35" x14ac:dyDescent="0.3">
      <c r="A87">
        <v>80</v>
      </c>
      <c r="B87">
        <v>7</v>
      </c>
      <c r="C87" t="s">
        <v>21</v>
      </c>
      <c r="D87" t="s">
        <v>2071</v>
      </c>
      <c r="E87" t="s">
        <v>4908</v>
      </c>
      <c r="F87" t="s">
        <v>145</v>
      </c>
      <c r="G87" s="56">
        <v>531.45945000000017</v>
      </c>
      <c r="H87">
        <v>12</v>
      </c>
      <c r="I87">
        <v>58</v>
      </c>
      <c r="J87" s="12">
        <v>10.478260869565217</v>
      </c>
      <c r="K87" s="12">
        <v>4.4782608695652177</v>
      </c>
      <c r="L87">
        <v>9</v>
      </c>
      <c r="M87" s="12">
        <v>113.9767349324581</v>
      </c>
      <c r="N87" s="12">
        <v>1.1320799519811033</v>
      </c>
      <c r="O87" s="12">
        <v>10259.853840242789</v>
      </c>
      <c r="P87" s="12">
        <v>0</v>
      </c>
      <c r="Q87" s="12">
        <v>0</v>
      </c>
      <c r="R87" s="57">
        <v>1.0656130806005323E-2</v>
      </c>
      <c r="S87" s="57">
        <v>5.0914336628622345E-4</v>
      </c>
      <c r="T87" s="57">
        <v>5.3303924271666204E-3</v>
      </c>
      <c r="U87" s="57">
        <v>1.3631192227471182E-3</v>
      </c>
      <c r="V87" s="57">
        <v>1.7529175358671017E-3</v>
      </c>
      <c r="W87" s="57">
        <v>1.5371477369769428E-3</v>
      </c>
      <c r="X87" s="57">
        <v>4.2014483953694091E-3</v>
      </c>
      <c r="Y87" s="57">
        <v>4.9014931013915019E-6</v>
      </c>
      <c r="Z87" s="57">
        <v>1.8513048930311376E-3</v>
      </c>
      <c r="AA87" s="57">
        <v>0</v>
      </c>
      <c r="AB87" s="57">
        <v>0</v>
      </c>
      <c r="AC87" s="17">
        <v>2.4733187160501154E-3</v>
      </c>
      <c r="AD87" s="12">
        <v>80</v>
      </c>
      <c r="AE87" s="16">
        <v>2</v>
      </c>
      <c r="AF87" s="17">
        <v>0.62225126731158498</v>
      </c>
      <c r="AG87" t="str">
        <f>IF(AF87&lt;='CAV Tier 1 Analysis'!$A$5,"Tier 1", "Tier 2")</f>
        <v>Tier 2</v>
      </c>
      <c r="AH87" t="str">
        <f t="shared" si="4"/>
        <v>Missouri - Tier 2</v>
      </c>
      <c r="AI87" t="str">
        <f t="shared" si="5"/>
        <v>Montgomery County* - Tier 2</v>
      </c>
    </row>
    <row r="88" spans="1:35" x14ac:dyDescent="0.3">
      <c r="A88">
        <v>81</v>
      </c>
      <c r="B88">
        <v>7</v>
      </c>
      <c r="C88" t="s">
        <v>21</v>
      </c>
      <c r="D88" t="s">
        <v>3225</v>
      </c>
      <c r="E88" t="s">
        <v>4944</v>
      </c>
      <c r="F88" t="s">
        <v>193</v>
      </c>
      <c r="G88" s="56">
        <v>11.26248</v>
      </c>
      <c r="H88">
        <v>110</v>
      </c>
      <c r="I88">
        <v>22</v>
      </c>
      <c r="J88" s="12">
        <v>11</v>
      </c>
      <c r="K88" s="12">
        <v>4</v>
      </c>
      <c r="L88">
        <v>1</v>
      </c>
      <c r="M88" s="12">
        <v>82.88818803673793</v>
      </c>
      <c r="N88" s="12">
        <v>239.80313867222688</v>
      </c>
      <c r="O88" s="12">
        <v>14314.442563760707</v>
      </c>
      <c r="P88" s="12">
        <v>13752.658248438694</v>
      </c>
      <c r="Q88" s="12">
        <v>2162.8953092507272</v>
      </c>
      <c r="R88" s="57">
        <v>2.2582054017483138E-4</v>
      </c>
      <c r="S88" s="57">
        <v>4.667147524290381E-3</v>
      </c>
      <c r="T88" s="57">
        <v>2.0218729896149252E-3</v>
      </c>
      <c r="U88" s="57">
        <v>1.4309923790664768E-3</v>
      </c>
      <c r="V88" s="57">
        <v>1.5657127504832365E-3</v>
      </c>
      <c r="W88" s="57">
        <v>1.7079419299743809E-4</v>
      </c>
      <c r="X88" s="57">
        <v>3.0554520168383612E-3</v>
      </c>
      <c r="Y88" s="57">
        <v>1.038260087405531E-3</v>
      </c>
      <c r="Z88" s="57">
        <v>2.5829215476110791E-3</v>
      </c>
      <c r="AA88" s="57">
        <v>6.7716340859776767E-3</v>
      </c>
      <c r="AB88" s="57">
        <v>3.6704837611601319E-3</v>
      </c>
      <c r="AC88" s="17">
        <v>2.4728265341472789E-3</v>
      </c>
      <c r="AD88" s="12">
        <v>81</v>
      </c>
      <c r="AE88" s="16">
        <v>2</v>
      </c>
      <c r="AF88" s="17">
        <v>0.62472409384573224</v>
      </c>
      <c r="AG88" t="str">
        <f>IF(AF88&lt;='CAV Tier 1 Analysis'!$A$5,"Tier 1", "Tier 2")</f>
        <v>Tier 2</v>
      </c>
      <c r="AH88" t="str">
        <f t="shared" si="4"/>
        <v>Missouri - Tier 2</v>
      </c>
      <c r="AI88" t="str">
        <f t="shared" si="5"/>
        <v>Rolla, City Of - Tier 2</v>
      </c>
    </row>
    <row r="89" spans="1:35" x14ac:dyDescent="0.3">
      <c r="A89">
        <v>82</v>
      </c>
      <c r="B89">
        <v>7</v>
      </c>
      <c r="C89" t="s">
        <v>21</v>
      </c>
      <c r="D89" t="s">
        <v>3096</v>
      </c>
      <c r="E89" t="s">
        <v>4756</v>
      </c>
      <c r="F89" t="s">
        <v>208</v>
      </c>
      <c r="G89" s="56">
        <v>13.438499999999999</v>
      </c>
      <c r="H89">
        <v>25</v>
      </c>
      <c r="I89">
        <v>2</v>
      </c>
      <c r="J89" s="12">
        <v>14.631578947368421</v>
      </c>
      <c r="K89" s="12">
        <v>1.8421052631578947</v>
      </c>
      <c r="L89">
        <v>1</v>
      </c>
      <c r="M89" s="12">
        <v>8.7990847192767063</v>
      </c>
      <c r="N89" s="12">
        <v>210.11243386480467</v>
      </c>
      <c r="O89" s="12">
        <v>22488.878662427673</v>
      </c>
      <c r="P89" s="12">
        <v>21508.129984993793</v>
      </c>
      <c r="Q89" s="12">
        <v>4073.3727245777918</v>
      </c>
      <c r="R89" s="57">
        <v>2.6945125133536054E-4</v>
      </c>
      <c r="S89" s="57">
        <v>1.0607153464296322E-3</v>
      </c>
      <c r="T89" s="57">
        <v>1.8380663541953864E-4</v>
      </c>
      <c r="U89" s="57">
        <v>1.9034252697630648E-3</v>
      </c>
      <c r="V89" s="57">
        <v>7.2105192456464837E-4</v>
      </c>
      <c r="W89" s="57">
        <v>1.7079419299743809E-4</v>
      </c>
      <c r="X89" s="57">
        <v>3.2435479395362697E-4</v>
      </c>
      <c r="Y89" s="57">
        <v>9.0971016958889554E-4</v>
      </c>
      <c r="Z89" s="57">
        <v>4.0579302351494975E-3</v>
      </c>
      <c r="AA89" s="57">
        <v>1.0590329774867869E-2</v>
      </c>
      <c r="AB89" s="57">
        <v>6.9126084719721443E-3</v>
      </c>
      <c r="AC89" s="17">
        <v>2.464016187821974E-3</v>
      </c>
      <c r="AD89" s="12">
        <v>82</v>
      </c>
      <c r="AE89" s="16">
        <v>2</v>
      </c>
      <c r="AF89" s="17">
        <v>0.62718811003355424</v>
      </c>
      <c r="AG89" t="str">
        <f>IF(AF89&lt;='CAV Tier 1 Analysis'!$A$5,"Tier 1", "Tier 2")</f>
        <v>Tier 2</v>
      </c>
      <c r="AH89" t="str">
        <f t="shared" si="4"/>
        <v>Missouri - Tier 2</v>
      </c>
      <c r="AI89" t="str">
        <f t="shared" si="5"/>
        <v>Belton, City Of - Tier 2</v>
      </c>
    </row>
    <row r="90" spans="1:35" x14ac:dyDescent="0.3">
      <c r="A90">
        <v>83</v>
      </c>
      <c r="B90">
        <v>7</v>
      </c>
      <c r="C90" t="s">
        <v>21</v>
      </c>
      <c r="D90" t="s">
        <v>3045</v>
      </c>
      <c r="E90" t="s">
        <v>4781</v>
      </c>
      <c r="F90" t="s">
        <v>192</v>
      </c>
      <c r="G90" s="56">
        <v>8.0154200000000007</v>
      </c>
      <c r="H90">
        <v>42</v>
      </c>
      <c r="I90">
        <v>13</v>
      </c>
      <c r="J90" s="12">
        <v>16</v>
      </c>
      <c r="K90" s="12">
        <v>1</v>
      </c>
      <c r="L90">
        <v>1</v>
      </c>
      <c r="M90" s="12">
        <v>56.500183396503225</v>
      </c>
      <c r="N90" s="12">
        <v>289.62098830152576</v>
      </c>
      <c r="O90" s="12">
        <v>25752.490968268408</v>
      </c>
      <c r="P90" s="12">
        <v>23075.813232244669</v>
      </c>
      <c r="Q90" s="12">
        <v>1018.5384687695805</v>
      </c>
      <c r="R90" s="57">
        <v>1.6071473371123828E-4</v>
      </c>
      <c r="S90" s="57">
        <v>1.782001782001782E-3</v>
      </c>
      <c r="T90" s="57">
        <v>1.1947431302270011E-3</v>
      </c>
      <c r="U90" s="57">
        <v>2.0814434604603301E-3</v>
      </c>
      <c r="V90" s="57">
        <v>3.9142818762080911E-4</v>
      </c>
      <c r="W90" s="57">
        <v>1.7079419299743809E-4</v>
      </c>
      <c r="X90" s="57">
        <v>2.0827285937782586E-3</v>
      </c>
      <c r="Y90" s="57">
        <v>1.2539531979997582E-3</v>
      </c>
      <c r="Z90" s="57">
        <v>4.646821804643494E-3</v>
      </c>
      <c r="AA90" s="57">
        <v>1.136223707608401E-2</v>
      </c>
      <c r="AB90" s="57">
        <v>1.7284835256454261E-3</v>
      </c>
      <c r="AC90" s="17">
        <v>2.4413954259245043E-3</v>
      </c>
      <c r="AD90" s="12">
        <v>83</v>
      </c>
      <c r="AE90" s="16">
        <v>2</v>
      </c>
      <c r="AF90" s="17">
        <v>0.62962950545947871</v>
      </c>
      <c r="AG90" t="str">
        <f>IF(AF90&lt;='CAV Tier 1 Analysis'!$A$5,"Tier 1", "Tier 2")</f>
        <v>Tier 2</v>
      </c>
      <c r="AH90" t="str">
        <f t="shared" si="4"/>
        <v>Missouri - Tier 2</v>
      </c>
      <c r="AI90" t="str">
        <f t="shared" si="5"/>
        <v>Gladstone, City Of - Tier 2</v>
      </c>
    </row>
    <row r="91" spans="1:35" x14ac:dyDescent="0.3">
      <c r="A91">
        <v>84</v>
      </c>
      <c r="B91">
        <v>7</v>
      </c>
      <c r="C91" t="s">
        <v>21</v>
      </c>
      <c r="D91" t="s">
        <v>3020</v>
      </c>
      <c r="E91" t="s">
        <v>4785</v>
      </c>
      <c r="F91" t="s">
        <v>212</v>
      </c>
      <c r="G91" s="56">
        <v>27.027809999999999</v>
      </c>
      <c r="H91">
        <v>55</v>
      </c>
      <c r="I91">
        <v>4</v>
      </c>
      <c r="J91" s="12">
        <v>16.079999999999998</v>
      </c>
      <c r="K91" s="12">
        <v>1</v>
      </c>
      <c r="L91">
        <v>1</v>
      </c>
      <c r="M91" s="12">
        <v>22.891107344620234</v>
      </c>
      <c r="N91" s="12">
        <v>761.60483851362062</v>
      </c>
      <c r="O91" s="12">
        <v>24370.712540467186</v>
      </c>
      <c r="P91" s="12">
        <v>15342.799124114857</v>
      </c>
      <c r="Q91" s="12">
        <v>2772.6034800744856</v>
      </c>
      <c r="R91" s="57">
        <v>5.4192634783304468E-4</v>
      </c>
      <c r="S91" s="57">
        <v>2.3335737621451905E-3</v>
      </c>
      <c r="T91" s="57">
        <v>3.6761327083907727E-4</v>
      </c>
      <c r="U91" s="57">
        <v>2.0918506777626313E-3</v>
      </c>
      <c r="V91" s="57">
        <v>3.9142818762080911E-4</v>
      </c>
      <c r="W91" s="57">
        <v>1.7079419299743809E-4</v>
      </c>
      <c r="X91" s="57">
        <v>8.4381962931537519E-4</v>
      </c>
      <c r="Y91" s="57">
        <v>3.2974710447157634E-3</v>
      </c>
      <c r="Z91" s="57">
        <v>4.3974914336357201E-3</v>
      </c>
      <c r="AA91" s="57">
        <v>7.5545992379298489E-3</v>
      </c>
      <c r="AB91" s="57">
        <v>4.7051727405497618E-3</v>
      </c>
      <c r="AC91" s="17">
        <v>2.42688550230406E-3</v>
      </c>
      <c r="AD91" s="12">
        <v>84</v>
      </c>
      <c r="AE91" s="16">
        <v>2</v>
      </c>
      <c r="AF91" s="17">
        <v>0.63205639096178279</v>
      </c>
      <c r="AG91" t="str">
        <f>IF(AF91&lt;='CAV Tier 1 Analysis'!$A$5,"Tier 1", "Tier 2")</f>
        <v>Tier 2</v>
      </c>
      <c r="AH91" t="str">
        <f t="shared" si="4"/>
        <v>Missouri - Tier 2</v>
      </c>
      <c r="AI91" t="str">
        <f t="shared" si="5"/>
        <v>Liberty, City Of - Tier 2</v>
      </c>
    </row>
    <row r="92" spans="1:35" x14ac:dyDescent="0.3">
      <c r="A92">
        <v>85</v>
      </c>
      <c r="B92">
        <v>7</v>
      </c>
      <c r="C92" t="s">
        <v>21</v>
      </c>
      <c r="D92" t="s">
        <v>3164</v>
      </c>
      <c r="E92" t="s">
        <v>4855</v>
      </c>
      <c r="F92" t="s">
        <v>168</v>
      </c>
      <c r="G92" s="56">
        <v>9.9590900000000016</v>
      </c>
      <c r="H92">
        <v>33</v>
      </c>
      <c r="I92">
        <v>33</v>
      </c>
      <c r="J92" s="12">
        <v>18</v>
      </c>
      <c r="K92" s="12">
        <v>1</v>
      </c>
      <c r="L92">
        <v>6</v>
      </c>
      <c r="M92" s="12">
        <v>96.55995377087666</v>
      </c>
      <c r="N92" s="12">
        <v>61.62294358115107</v>
      </c>
      <c r="O92" s="12">
        <v>27916.435572659451</v>
      </c>
      <c r="P92" s="12">
        <v>17746.082152601561</v>
      </c>
      <c r="Q92" s="12">
        <v>0</v>
      </c>
      <c r="R92" s="57">
        <v>1.9968666612058461E-4</v>
      </c>
      <c r="S92" s="57">
        <v>1.4001442572871144E-3</v>
      </c>
      <c r="T92" s="57">
        <v>3.0328094844223876E-3</v>
      </c>
      <c r="U92" s="57">
        <v>2.3416238930178712E-3</v>
      </c>
      <c r="V92" s="57">
        <v>3.9142818762080911E-4</v>
      </c>
      <c r="W92" s="57">
        <v>1.0247651579846286E-3</v>
      </c>
      <c r="X92" s="57">
        <v>3.5594252025907252E-3</v>
      </c>
      <c r="Y92" s="57">
        <v>2.6680485978210433E-4</v>
      </c>
      <c r="Z92" s="57">
        <v>5.0372875263523199E-3</v>
      </c>
      <c r="AA92" s="57">
        <v>8.7379452485674483E-3</v>
      </c>
      <c r="AB92" s="57">
        <v>0</v>
      </c>
      <c r="AC92" s="17">
        <v>2.3629018621587265E-3</v>
      </c>
      <c r="AD92" s="12">
        <v>85</v>
      </c>
      <c r="AE92" s="16">
        <v>2</v>
      </c>
      <c r="AF92" s="17">
        <v>0.63441929282394149</v>
      </c>
      <c r="AG92" t="str">
        <f>IF(AF92&lt;='CAV Tier 1 Analysis'!$A$5,"Tier 1", "Tier 2")</f>
        <v>Tier 2</v>
      </c>
      <c r="AH92" t="str">
        <f t="shared" si="4"/>
        <v>Missouri - Tier 2</v>
      </c>
      <c r="AI92" t="str">
        <f t="shared" si="5"/>
        <v>Raytown, City Of - Tier 2</v>
      </c>
    </row>
    <row r="93" spans="1:35" x14ac:dyDescent="0.3">
      <c r="A93">
        <v>86</v>
      </c>
      <c r="B93">
        <v>7</v>
      </c>
      <c r="C93" t="s">
        <v>21</v>
      </c>
      <c r="D93" t="s">
        <v>2177</v>
      </c>
      <c r="E93" t="s">
        <v>4752</v>
      </c>
      <c r="F93" t="s">
        <v>220</v>
      </c>
      <c r="G93" s="56">
        <v>695.09727999999996</v>
      </c>
      <c r="H93">
        <v>11</v>
      </c>
      <c r="I93">
        <v>0</v>
      </c>
      <c r="J93" s="12">
        <v>14.842105263157896</v>
      </c>
      <c r="K93" s="12">
        <v>4.5789473684210522</v>
      </c>
      <c r="L93">
        <v>8</v>
      </c>
      <c r="M93" s="12">
        <v>0</v>
      </c>
      <c r="N93" s="12">
        <v>1114.1835533560441</v>
      </c>
      <c r="O93" s="12">
        <v>7909.7536250140256</v>
      </c>
      <c r="P93" s="12">
        <v>0</v>
      </c>
      <c r="Q93" s="12">
        <v>0</v>
      </c>
      <c r="R93" s="57">
        <v>1.3937182862358557E-2</v>
      </c>
      <c r="S93" s="57">
        <v>4.6671475242903815E-4</v>
      </c>
      <c r="T93" s="57">
        <v>0</v>
      </c>
      <c r="U93" s="57">
        <v>1.9308126837164904E-3</v>
      </c>
      <c r="V93" s="57">
        <v>1.7923290696321256E-3</v>
      </c>
      <c r="W93" s="57">
        <v>1.3663535439795047E-3</v>
      </c>
      <c r="X93" s="57">
        <v>0</v>
      </c>
      <c r="Y93" s="57">
        <v>4.8240082256572614E-3</v>
      </c>
      <c r="Z93" s="57">
        <v>1.427248946882924E-3</v>
      </c>
      <c r="AA93" s="57">
        <v>0</v>
      </c>
      <c r="AB93" s="57">
        <v>0</v>
      </c>
      <c r="AC93" s="17">
        <v>2.3404227349687183E-3</v>
      </c>
      <c r="AD93" s="12">
        <v>86</v>
      </c>
      <c r="AE93" s="16">
        <v>2</v>
      </c>
      <c r="AF93" s="17">
        <v>0.6367597155589102</v>
      </c>
      <c r="AG93" t="str">
        <f>IF(AF93&lt;='CAV Tier 1 Analysis'!$A$5,"Tier 1", "Tier 2")</f>
        <v>Tier 2</v>
      </c>
      <c r="AH93" t="str">
        <f t="shared" si="4"/>
        <v>Missouri - Tier 2</v>
      </c>
      <c r="AI93" t="str">
        <f t="shared" si="5"/>
        <v>Carroll County* - Tier 2</v>
      </c>
    </row>
    <row r="94" spans="1:35" x14ac:dyDescent="0.3">
      <c r="A94">
        <v>87</v>
      </c>
      <c r="B94">
        <v>7</v>
      </c>
      <c r="C94" t="s">
        <v>21</v>
      </c>
      <c r="D94" t="s">
        <v>3432</v>
      </c>
      <c r="E94" t="s">
        <v>5257</v>
      </c>
      <c r="F94" t="s">
        <v>214</v>
      </c>
      <c r="G94" s="56">
        <v>812.39998000000003</v>
      </c>
      <c r="H94">
        <v>35</v>
      </c>
      <c r="I94">
        <v>9</v>
      </c>
      <c r="J94" s="12">
        <v>9.5909090909090917</v>
      </c>
      <c r="K94" s="12">
        <v>7.3636363636363633</v>
      </c>
      <c r="L94">
        <v>4</v>
      </c>
      <c r="M94" s="12">
        <v>31.999044017701689</v>
      </c>
      <c r="N94" s="12">
        <v>0.11505358584667003</v>
      </c>
      <c r="O94" s="12">
        <v>6279.498547206349</v>
      </c>
      <c r="P94" s="12">
        <v>0</v>
      </c>
      <c r="Q94" s="12">
        <v>0</v>
      </c>
      <c r="R94" s="57">
        <v>1.6289183405575166E-2</v>
      </c>
      <c r="S94" s="57">
        <v>1.4850014850014851E-3</v>
      </c>
      <c r="T94" s="57">
        <v>8.271298593879239E-4</v>
      </c>
      <c r="U94" s="57">
        <v>1.247683437946391E-3</v>
      </c>
      <c r="V94" s="57">
        <v>2.882334836116867E-3</v>
      </c>
      <c r="W94" s="57">
        <v>6.8317677198975236E-4</v>
      </c>
      <c r="X94" s="57">
        <v>1.1795594269409237E-3</v>
      </c>
      <c r="Y94" s="57">
        <v>4.9814004420000644E-7</v>
      </c>
      <c r="Z94" s="57">
        <v>1.1330830406790604E-3</v>
      </c>
      <c r="AA94" s="57">
        <v>0</v>
      </c>
      <c r="AB94" s="57">
        <v>0</v>
      </c>
      <c r="AC94" s="17">
        <v>2.3388773094256158E-3</v>
      </c>
      <c r="AD94" s="12">
        <v>87</v>
      </c>
      <c r="AE94" s="16">
        <v>2</v>
      </c>
      <c r="AF94" s="17">
        <v>0.63909859286833581</v>
      </c>
      <c r="AG94" t="str">
        <f>IF(AF94&lt;='CAV Tier 1 Analysis'!$A$5,"Tier 1", "Tier 2")</f>
        <v>Tier 2</v>
      </c>
      <c r="AH94" t="str">
        <f t="shared" si="4"/>
        <v>Missouri - Tier 2</v>
      </c>
      <c r="AI94" t="str">
        <f t="shared" si="5"/>
        <v>Reynolds County* - Tier 2</v>
      </c>
    </row>
    <row r="95" spans="1:35" x14ac:dyDescent="0.3">
      <c r="A95">
        <v>88</v>
      </c>
      <c r="B95">
        <v>7</v>
      </c>
      <c r="C95" t="s">
        <v>21</v>
      </c>
      <c r="D95" t="s">
        <v>3425</v>
      </c>
      <c r="E95" t="s">
        <v>5240</v>
      </c>
      <c r="F95" t="s">
        <v>184</v>
      </c>
      <c r="G95" s="56">
        <v>520.09874000000002</v>
      </c>
      <c r="H95">
        <v>23</v>
      </c>
      <c r="I95">
        <v>11</v>
      </c>
      <c r="J95" s="12">
        <v>10.090909090909092</v>
      </c>
      <c r="K95" s="12">
        <v>3.7272727272727271</v>
      </c>
      <c r="L95">
        <v>31</v>
      </c>
      <c r="M95" s="12">
        <v>24.357746953972629</v>
      </c>
      <c r="N95" s="12">
        <v>194.59956281864211</v>
      </c>
      <c r="O95" s="12">
        <v>14197.86009980736</v>
      </c>
      <c r="P95" s="12">
        <v>1161.9821278666459</v>
      </c>
      <c r="Q95" s="12">
        <v>0</v>
      </c>
      <c r="R95" s="57">
        <v>1.0428340686158749E-2</v>
      </c>
      <c r="S95" s="57">
        <v>9.758581187152616E-4</v>
      </c>
      <c r="T95" s="57">
        <v>1.0109364948074626E-3</v>
      </c>
      <c r="U95" s="57">
        <v>1.3127285460857764E-3</v>
      </c>
      <c r="V95" s="57">
        <v>1.4589596084048338E-3</v>
      </c>
      <c r="W95" s="57">
        <v>5.2946199829205804E-3</v>
      </c>
      <c r="X95" s="57">
        <v>8.9788338747576126E-4</v>
      </c>
      <c r="Y95" s="57">
        <v>8.4254509853319776E-4</v>
      </c>
      <c r="Z95" s="57">
        <v>2.5618852161662883E-3</v>
      </c>
      <c r="AA95" s="57">
        <v>5.7214522765094836E-4</v>
      </c>
      <c r="AB95" s="57">
        <v>0</v>
      </c>
      <c r="AC95" s="17">
        <v>2.3050820333562604E-3</v>
      </c>
      <c r="AD95" s="12">
        <v>88</v>
      </c>
      <c r="AE95" s="16">
        <v>2</v>
      </c>
      <c r="AF95" s="17">
        <v>0.64140367490169203</v>
      </c>
      <c r="AG95" t="str">
        <f>IF(AF95&lt;='CAV Tier 1 Analysis'!$A$5,"Tier 1", "Tier 2")</f>
        <v>Tier 2</v>
      </c>
      <c r="AH95" t="str">
        <f t="shared" si="4"/>
        <v>Missouri - Tier 2</v>
      </c>
      <c r="AI95" t="str">
        <f t="shared" si="5"/>
        <v>Gasconade County* - Tier 2</v>
      </c>
    </row>
    <row r="96" spans="1:35" x14ac:dyDescent="0.3">
      <c r="A96">
        <v>89</v>
      </c>
      <c r="B96">
        <v>7</v>
      </c>
      <c r="C96" t="s">
        <v>21</v>
      </c>
      <c r="D96" t="s">
        <v>3106</v>
      </c>
      <c r="E96" t="s">
        <v>4767</v>
      </c>
      <c r="F96" t="s">
        <v>237</v>
      </c>
      <c r="G96" s="56">
        <v>763.43479999999977</v>
      </c>
      <c r="H96">
        <v>32</v>
      </c>
      <c r="I96">
        <v>2</v>
      </c>
      <c r="J96" s="12">
        <v>12.896551724137931</v>
      </c>
      <c r="K96" s="12">
        <v>5.8275862068965516</v>
      </c>
      <c r="L96">
        <v>4</v>
      </c>
      <c r="M96" s="12">
        <v>4.2639639953536337</v>
      </c>
      <c r="N96" s="12">
        <v>568.77027121515744</v>
      </c>
      <c r="O96" s="12">
        <v>6740.9979884285322</v>
      </c>
      <c r="P96" s="12">
        <v>0</v>
      </c>
      <c r="Q96" s="12">
        <v>0</v>
      </c>
      <c r="R96" s="57">
        <v>1.5307397564680631E-2</v>
      </c>
      <c r="S96" s="57">
        <v>1.3577156434299291E-3</v>
      </c>
      <c r="T96" s="57">
        <v>1.8380663541953864E-4</v>
      </c>
      <c r="U96" s="57">
        <v>1.6777152030434555E-3</v>
      </c>
      <c r="V96" s="57">
        <v>2.2810815071695428E-3</v>
      </c>
      <c r="W96" s="57">
        <v>6.8317677198975236E-4</v>
      </c>
      <c r="X96" s="57">
        <v>1.5717966211970953E-4</v>
      </c>
      <c r="Y96" s="57">
        <v>2.4625677327463191E-3</v>
      </c>
      <c r="Z96" s="57">
        <v>1.216356758508704E-3</v>
      </c>
      <c r="AA96" s="57">
        <v>0</v>
      </c>
      <c r="AB96" s="57">
        <v>0</v>
      </c>
      <c r="AC96" s="17">
        <v>2.3024543162825078E-3</v>
      </c>
      <c r="AD96" s="12">
        <v>89</v>
      </c>
      <c r="AE96" s="16">
        <v>2</v>
      </c>
      <c r="AF96" s="17">
        <v>0.64370612921797454</v>
      </c>
      <c r="AG96" t="str">
        <f>IF(AF96&lt;='CAV Tier 1 Analysis'!$A$5,"Tier 1", "Tier 2")</f>
        <v>Tier 2</v>
      </c>
      <c r="AH96" t="str">
        <f t="shared" si="4"/>
        <v>Missouri - Tier 2</v>
      </c>
      <c r="AI96" t="str">
        <f t="shared" si="5"/>
        <v>Chariton County* - Tier 2</v>
      </c>
    </row>
    <row r="97" spans="1:35" x14ac:dyDescent="0.3">
      <c r="A97">
        <v>90</v>
      </c>
      <c r="B97">
        <v>7</v>
      </c>
      <c r="C97" t="s">
        <v>21</v>
      </c>
      <c r="D97" t="s">
        <v>3430</v>
      </c>
      <c r="E97" t="s">
        <v>5253</v>
      </c>
      <c r="F97" t="s">
        <v>240</v>
      </c>
      <c r="G97" s="56">
        <v>671.76605000000006</v>
      </c>
      <c r="H97">
        <v>14</v>
      </c>
      <c r="I97">
        <v>0</v>
      </c>
      <c r="J97" s="12">
        <v>11.84375</v>
      </c>
      <c r="K97" s="12">
        <v>5.0625</v>
      </c>
      <c r="L97">
        <v>0</v>
      </c>
      <c r="M97" s="12">
        <v>0.99999813923314484</v>
      </c>
      <c r="N97" s="12">
        <v>1.6902955733072305E-2</v>
      </c>
      <c r="O97" s="12">
        <v>22816.743425137283</v>
      </c>
      <c r="P97" s="12">
        <v>0</v>
      </c>
      <c r="Q97" s="12">
        <v>1945.3017651822447</v>
      </c>
      <c r="R97" s="57">
        <v>1.3469375508956535E-2</v>
      </c>
      <c r="S97" s="57">
        <v>5.9400059400059396E-4</v>
      </c>
      <c r="T97" s="57">
        <v>0</v>
      </c>
      <c r="U97" s="57">
        <v>1.5407559990516895E-3</v>
      </c>
      <c r="V97" s="57">
        <v>1.9816051998303458E-3</v>
      </c>
      <c r="W97" s="57">
        <v>0</v>
      </c>
      <c r="X97" s="57">
        <v>3.6862264741512716E-5</v>
      </c>
      <c r="Y97" s="57">
        <v>7.3183630514607651E-8</v>
      </c>
      <c r="Z97" s="57">
        <v>4.117090691907274E-3</v>
      </c>
      <c r="AA97" s="57">
        <v>0</v>
      </c>
      <c r="AB97" s="57">
        <v>3.3012224443406302E-3</v>
      </c>
      <c r="AC97" s="17">
        <v>2.2764532624053725E-3</v>
      </c>
      <c r="AD97" s="12">
        <v>90</v>
      </c>
      <c r="AE97" s="16">
        <v>2</v>
      </c>
      <c r="AF97" s="17">
        <v>0.64598258248037987</v>
      </c>
      <c r="AG97" t="str">
        <f>IF(AF97&lt;='CAV Tier 1 Analysis'!$A$5,"Tier 1", "Tier 2")</f>
        <v>Tier 2</v>
      </c>
      <c r="AH97" t="str">
        <f t="shared" si="4"/>
        <v>Missouri - Tier 2</v>
      </c>
      <c r="AI97" t="str">
        <f t="shared" si="5"/>
        <v>Pettis County * - Tier 2</v>
      </c>
    </row>
    <row r="98" spans="1:35" x14ac:dyDescent="0.3">
      <c r="A98">
        <v>91</v>
      </c>
      <c r="B98">
        <v>7</v>
      </c>
      <c r="C98" t="s">
        <v>21</v>
      </c>
      <c r="D98" t="s">
        <v>2133</v>
      </c>
      <c r="E98" t="s">
        <v>5306</v>
      </c>
      <c r="F98" t="s">
        <v>161</v>
      </c>
      <c r="G98" s="56">
        <v>66.424960000000013</v>
      </c>
      <c r="H98">
        <v>47</v>
      </c>
      <c r="I98">
        <v>76</v>
      </c>
      <c r="J98" s="12">
        <v>15.65</v>
      </c>
      <c r="K98" s="12">
        <v>1.1000000000000001</v>
      </c>
      <c r="L98">
        <v>0</v>
      </c>
      <c r="M98" s="12">
        <v>60.001194731618959</v>
      </c>
      <c r="N98" s="12">
        <v>813.29332201318687</v>
      </c>
      <c r="O98" s="12">
        <v>35551.004877740612</v>
      </c>
      <c r="P98" s="12">
        <v>0</v>
      </c>
      <c r="Q98" s="12">
        <v>0</v>
      </c>
      <c r="R98" s="57">
        <v>1.3318665470031085E-3</v>
      </c>
      <c r="S98" s="57">
        <v>1.9941448512877085E-3</v>
      </c>
      <c r="T98" s="57">
        <v>6.9846521459424682E-3</v>
      </c>
      <c r="U98" s="57">
        <v>2.0359118847627601E-3</v>
      </c>
      <c r="V98" s="57">
        <v>4.3057100638289002E-4</v>
      </c>
      <c r="W98" s="57">
        <v>0</v>
      </c>
      <c r="X98" s="57">
        <v>2.2117840406184297E-3</v>
      </c>
      <c r="Y98" s="57">
        <v>3.5212633173826867E-3</v>
      </c>
      <c r="Z98" s="57">
        <v>6.4148817621730927E-3</v>
      </c>
      <c r="AA98" s="57">
        <v>0</v>
      </c>
      <c r="AB98" s="57">
        <v>0</v>
      </c>
      <c r="AC98" s="17">
        <v>2.2659159595957404E-3</v>
      </c>
      <c r="AD98" s="12">
        <v>91</v>
      </c>
      <c r="AE98" s="16">
        <v>2</v>
      </c>
      <c r="AF98" s="17">
        <v>0.64824849843997556</v>
      </c>
      <c r="AG98" t="str">
        <f>IF(AF98&lt;='CAV Tier 1 Analysis'!$A$5,"Tier 1", "Tier 2")</f>
        <v>Tier 2</v>
      </c>
      <c r="AH98" t="str">
        <f t="shared" si="4"/>
        <v>Missouri - Tier 2</v>
      </c>
      <c r="AI98" t="str">
        <f t="shared" si="5"/>
        <v>Wildwood, City Of - Tier 2</v>
      </c>
    </row>
    <row r="99" spans="1:35" x14ac:dyDescent="0.3">
      <c r="A99">
        <v>92</v>
      </c>
      <c r="B99">
        <v>7</v>
      </c>
      <c r="C99" t="s">
        <v>21</v>
      </c>
      <c r="D99" t="s">
        <v>3429</v>
      </c>
      <c r="E99" t="s">
        <v>5252</v>
      </c>
      <c r="F99" t="s">
        <v>241</v>
      </c>
      <c r="G99" s="56">
        <v>868.07448000000011</v>
      </c>
      <c r="H99">
        <v>4</v>
      </c>
      <c r="I99">
        <v>0</v>
      </c>
      <c r="J99" s="12">
        <v>11.111111111111111</v>
      </c>
      <c r="K99" s="12">
        <v>7.333333333333333</v>
      </c>
      <c r="L99">
        <v>0</v>
      </c>
      <c r="M99" s="12">
        <v>3.9704143819548774</v>
      </c>
      <c r="N99" s="12">
        <v>47.655630636428327</v>
      </c>
      <c r="O99" s="12">
        <v>14077.672904463159</v>
      </c>
      <c r="P99" s="12">
        <v>0</v>
      </c>
      <c r="Q99" s="12">
        <v>65.792584245256876</v>
      </c>
      <c r="R99" s="57">
        <v>1.7405495768745949E-2</v>
      </c>
      <c r="S99" s="57">
        <v>1.6971445542874114E-4</v>
      </c>
      <c r="T99" s="57">
        <v>0</v>
      </c>
      <c r="U99" s="57">
        <v>1.4454468475418958E-3</v>
      </c>
      <c r="V99" s="57">
        <v>2.8704733758859332E-3</v>
      </c>
      <c r="W99" s="57">
        <v>0</v>
      </c>
      <c r="X99" s="57">
        <v>1.463587384206197E-4</v>
      </c>
      <c r="Y99" s="57">
        <v>2.0633149133870884E-4</v>
      </c>
      <c r="Z99" s="57">
        <v>2.5401984410635407E-3</v>
      </c>
      <c r="AA99" s="57">
        <v>0</v>
      </c>
      <c r="AB99" s="57">
        <v>1.1165154921928827E-4</v>
      </c>
      <c r="AC99" s="17">
        <v>2.263242787967698E-3</v>
      </c>
      <c r="AD99" s="12">
        <v>92</v>
      </c>
      <c r="AE99" s="16">
        <v>2</v>
      </c>
      <c r="AF99" s="17">
        <v>0.65051174122794331</v>
      </c>
      <c r="AG99" t="str">
        <f>IF(AF99&lt;='CAV Tier 1 Analysis'!$A$5,"Tier 1", "Tier 2")</f>
        <v>Tier 2</v>
      </c>
      <c r="AH99" t="str">
        <f t="shared" si="4"/>
        <v>Missouri - Tier 2</v>
      </c>
      <c r="AI99" t="str">
        <f t="shared" si="5"/>
        <v>Nodaway County * - Tier 2</v>
      </c>
    </row>
    <row r="100" spans="1:35" x14ac:dyDescent="0.3">
      <c r="A100">
        <v>93</v>
      </c>
      <c r="B100">
        <v>7</v>
      </c>
      <c r="C100" t="s">
        <v>21</v>
      </c>
      <c r="D100" t="s">
        <v>3428</v>
      </c>
      <c r="E100" t="s">
        <v>5250</v>
      </c>
      <c r="F100" t="s">
        <v>247</v>
      </c>
      <c r="G100" s="56">
        <v>531.16266000000007</v>
      </c>
      <c r="H100">
        <v>51</v>
      </c>
      <c r="I100">
        <v>0</v>
      </c>
      <c r="J100" s="12">
        <v>10.208333333333334</v>
      </c>
      <c r="K100" s="12">
        <v>6.25</v>
      </c>
      <c r="L100">
        <v>4</v>
      </c>
      <c r="M100" s="12">
        <v>6.999997351093926</v>
      </c>
      <c r="N100" s="12">
        <v>3.3928632368229574E-3</v>
      </c>
      <c r="O100" s="12">
        <v>21196.219362038806</v>
      </c>
      <c r="P100" s="12">
        <v>6511.6081998432255</v>
      </c>
      <c r="Q100" s="12">
        <v>122.6262452236806</v>
      </c>
      <c r="R100" s="57">
        <v>1.0650179960532699E-2</v>
      </c>
      <c r="S100" s="57">
        <v>2.1638593067164497E-3</v>
      </c>
      <c r="T100" s="57">
        <v>0</v>
      </c>
      <c r="U100" s="57">
        <v>1.3280042911791169E-3</v>
      </c>
      <c r="V100" s="57">
        <v>2.4464261726300568E-3</v>
      </c>
      <c r="W100" s="57">
        <v>6.8317677198975236E-4</v>
      </c>
      <c r="X100" s="57">
        <v>2.5803623569118684E-4</v>
      </c>
      <c r="Y100" s="57">
        <v>1.4689859775495924E-8</v>
      </c>
      <c r="Z100" s="57">
        <v>3.8246806659942819E-3</v>
      </c>
      <c r="AA100" s="57">
        <v>3.2062330964703523E-3</v>
      </c>
      <c r="AB100" s="57">
        <v>2.0809959680456435E-4</v>
      </c>
      <c r="AC100" s="17">
        <v>2.2517009807152943E-3</v>
      </c>
      <c r="AD100" s="12">
        <v>93</v>
      </c>
      <c r="AE100" s="16">
        <v>2</v>
      </c>
      <c r="AF100" s="17">
        <v>0.65276344220865856</v>
      </c>
      <c r="AG100" t="str">
        <f>IF(AF100&lt;='CAV Tier 1 Analysis'!$A$5,"Tier 1", "Tier 2")</f>
        <v>Tier 2</v>
      </c>
      <c r="AH100" t="str">
        <f t="shared" si="4"/>
        <v>Missouri - Tier 2</v>
      </c>
      <c r="AI100" t="str">
        <f t="shared" si="5"/>
        <v>Mcdonald County * - Tier 2</v>
      </c>
    </row>
    <row r="101" spans="1:35" x14ac:dyDescent="0.3">
      <c r="A101">
        <v>94</v>
      </c>
      <c r="B101">
        <v>7</v>
      </c>
      <c r="C101" t="s">
        <v>21</v>
      </c>
      <c r="D101" t="s">
        <v>3273</v>
      </c>
      <c r="E101" t="s">
        <v>5015</v>
      </c>
      <c r="F101" t="s">
        <v>162</v>
      </c>
      <c r="G101" s="56">
        <v>8.5816099999999977</v>
      </c>
      <c r="H101">
        <v>128</v>
      </c>
      <c r="I101">
        <v>46</v>
      </c>
      <c r="J101" s="12">
        <v>16</v>
      </c>
      <c r="K101" s="12">
        <v>1</v>
      </c>
      <c r="L101">
        <v>14</v>
      </c>
      <c r="M101" s="12">
        <v>191.87042058541468</v>
      </c>
      <c r="N101" s="12">
        <v>302.45257502896607</v>
      </c>
      <c r="O101" s="12">
        <v>8788.3756968275211</v>
      </c>
      <c r="P101" s="12">
        <v>0</v>
      </c>
      <c r="Q101" s="12">
        <v>0</v>
      </c>
      <c r="R101" s="57">
        <v>1.7206723614778753E-4</v>
      </c>
      <c r="S101" s="57">
        <v>5.4308625737197165E-3</v>
      </c>
      <c r="T101" s="57">
        <v>4.2275526146493886E-3</v>
      </c>
      <c r="U101" s="57">
        <v>2.0814434604603301E-3</v>
      </c>
      <c r="V101" s="57">
        <v>3.9142818762080911E-4</v>
      </c>
      <c r="W101" s="57">
        <v>2.3911187019641333E-3</v>
      </c>
      <c r="X101" s="57">
        <v>7.0727914005007586E-3</v>
      </c>
      <c r="Y101" s="57">
        <v>1.3095092863435126E-3</v>
      </c>
      <c r="Z101" s="57">
        <v>1.5857889578812666E-3</v>
      </c>
      <c r="AA101" s="57">
        <v>0</v>
      </c>
      <c r="AB101" s="57">
        <v>0</v>
      </c>
      <c r="AC101" s="17">
        <v>2.2420511290261545E-3</v>
      </c>
      <c r="AD101" s="12">
        <v>94</v>
      </c>
      <c r="AE101" s="16">
        <v>2</v>
      </c>
      <c r="AF101" s="17">
        <v>0.65500549333768476</v>
      </c>
      <c r="AG101" t="str">
        <f>IF(AF101&lt;='CAV Tier 1 Analysis'!$A$5,"Tier 1", "Tier 2")</f>
        <v>Tier 2</v>
      </c>
      <c r="AH101" t="str">
        <f t="shared" si="4"/>
        <v>Missouri - Tier 2</v>
      </c>
      <c r="AI101" t="str">
        <f t="shared" si="5"/>
        <v>Ladue,City Of - Tier 2</v>
      </c>
    </row>
    <row r="102" spans="1:35" x14ac:dyDescent="0.3">
      <c r="A102">
        <v>95</v>
      </c>
      <c r="B102">
        <v>7</v>
      </c>
      <c r="C102" t="s">
        <v>21</v>
      </c>
      <c r="D102" t="s">
        <v>3321</v>
      </c>
      <c r="E102" t="s">
        <v>5083</v>
      </c>
      <c r="F102" t="s">
        <v>242</v>
      </c>
      <c r="G102" s="56">
        <v>770.86675999999989</v>
      </c>
      <c r="H102">
        <v>23</v>
      </c>
      <c r="I102">
        <v>2</v>
      </c>
      <c r="J102" s="12">
        <v>10.925925925925926</v>
      </c>
      <c r="K102" s="12">
        <v>6.0370370370370372</v>
      </c>
      <c r="L102">
        <v>5</v>
      </c>
      <c r="M102" s="12">
        <v>9.997654199021369</v>
      </c>
      <c r="N102" s="12">
        <v>1.7955563985810463</v>
      </c>
      <c r="O102" s="12">
        <v>12185.673195419098</v>
      </c>
      <c r="P102" s="12">
        <v>952.76843629254654</v>
      </c>
      <c r="Q102" s="12">
        <v>0</v>
      </c>
      <c r="R102" s="57">
        <v>1.5456413520469921E-2</v>
      </c>
      <c r="S102" s="57">
        <v>9.758581187152616E-4</v>
      </c>
      <c r="T102" s="57">
        <v>1.8380663541953864E-4</v>
      </c>
      <c r="U102" s="57">
        <v>1.4213560667495307E-3</v>
      </c>
      <c r="V102" s="57">
        <v>2.3630664660071066E-3</v>
      </c>
      <c r="W102" s="57">
        <v>8.5397096498719043E-4</v>
      </c>
      <c r="X102" s="57">
        <v>3.6853686163959901E-4</v>
      </c>
      <c r="Y102" s="57">
        <v>7.7741040157129049E-6</v>
      </c>
      <c r="Z102" s="57">
        <v>2.1988029033193236E-3</v>
      </c>
      <c r="AA102" s="57">
        <v>4.6913106562323798E-4</v>
      </c>
      <c r="AB102" s="57">
        <v>0</v>
      </c>
      <c r="AC102" s="17">
        <v>2.2089742460860381E-3</v>
      </c>
      <c r="AD102" s="12">
        <v>95</v>
      </c>
      <c r="AE102" s="16">
        <v>2</v>
      </c>
      <c r="AF102" s="17">
        <v>0.65721446758377078</v>
      </c>
      <c r="AG102" t="str">
        <f>IF(AF102&lt;='CAV Tier 1 Analysis'!$A$5,"Tier 1", "Tier 2")</f>
        <v>Tier 2</v>
      </c>
      <c r="AH102" t="str">
        <f t="shared" si="4"/>
        <v>Missouri - Tier 2</v>
      </c>
      <c r="AI102" t="str">
        <f t="shared" si="5"/>
        <v>Wayne County* - Tier 2</v>
      </c>
    </row>
    <row r="103" spans="1:35" x14ac:dyDescent="0.3">
      <c r="A103">
        <v>96</v>
      </c>
      <c r="B103">
        <v>7</v>
      </c>
      <c r="C103" t="s">
        <v>21</v>
      </c>
      <c r="D103" t="s">
        <v>3418</v>
      </c>
      <c r="E103" t="s">
        <v>5229</v>
      </c>
      <c r="F103" t="s">
        <v>254</v>
      </c>
      <c r="G103" s="56">
        <v>841.27382000000011</v>
      </c>
      <c r="H103">
        <v>0</v>
      </c>
      <c r="I103">
        <v>0</v>
      </c>
      <c r="J103" s="12">
        <v>12.821428571428571</v>
      </c>
      <c r="K103" s="12">
        <v>5.6428571428571432</v>
      </c>
      <c r="L103">
        <v>3</v>
      </c>
      <c r="M103" s="12">
        <v>0.99999999999999989</v>
      </c>
      <c r="N103" s="12">
        <v>0</v>
      </c>
      <c r="O103" s="12">
        <v>13641.092618957769</v>
      </c>
      <c r="P103" s="12">
        <v>0</v>
      </c>
      <c r="Q103" s="12">
        <v>46.597883543136049</v>
      </c>
      <c r="R103" s="57">
        <v>1.6868123936055281E-2</v>
      </c>
      <c r="S103" s="57">
        <v>0</v>
      </c>
      <c r="T103" s="57">
        <v>0</v>
      </c>
      <c r="U103" s="57">
        <v>1.6679424158599519E-3</v>
      </c>
      <c r="V103" s="57">
        <v>2.2087733444317087E-3</v>
      </c>
      <c r="W103" s="57">
        <v>5.123825789923143E-4</v>
      </c>
      <c r="X103" s="57">
        <v>3.6862333333720788E-5</v>
      </c>
      <c r="Y103" s="57">
        <v>0</v>
      </c>
      <c r="Z103" s="57">
        <v>2.4614211766558506E-3</v>
      </c>
      <c r="AA103" s="57">
        <v>0</v>
      </c>
      <c r="AB103" s="57">
        <v>7.9077694661403922E-5</v>
      </c>
      <c r="AC103" s="17">
        <v>2.1667803163627486E-3</v>
      </c>
      <c r="AD103" s="12">
        <v>96</v>
      </c>
      <c r="AE103" s="16">
        <v>2</v>
      </c>
      <c r="AF103" s="17">
        <v>0.65938124790013353</v>
      </c>
      <c r="AG103" t="str">
        <f>IF(AF103&lt;='CAV Tier 1 Analysis'!$A$5,"Tier 1", "Tier 2")</f>
        <v>Tier 2</v>
      </c>
      <c r="AH103" t="str">
        <f t="shared" si="4"/>
        <v>Missouri - Tier 2</v>
      </c>
      <c r="AI103" t="str">
        <f t="shared" si="5"/>
        <v>Bates County * - Tier 2</v>
      </c>
    </row>
    <row r="104" spans="1:35" x14ac:dyDescent="0.3">
      <c r="A104">
        <v>97</v>
      </c>
      <c r="B104">
        <v>7</v>
      </c>
      <c r="C104" t="s">
        <v>21</v>
      </c>
      <c r="D104" t="s">
        <v>3063</v>
      </c>
      <c r="E104" t="s">
        <v>5246</v>
      </c>
      <c r="F104" t="s">
        <v>248</v>
      </c>
      <c r="G104" s="56">
        <v>618.80817999999965</v>
      </c>
      <c r="H104">
        <v>9</v>
      </c>
      <c r="I104">
        <v>0</v>
      </c>
      <c r="J104" s="12">
        <v>14.209302325581396</v>
      </c>
      <c r="K104" s="12">
        <v>4.2790697674418601</v>
      </c>
      <c r="L104">
        <v>2</v>
      </c>
      <c r="M104" s="12">
        <v>6.6301212921910651</v>
      </c>
      <c r="N104" s="12">
        <v>564.08365022771716</v>
      </c>
      <c r="O104" s="12">
        <v>24107.847968105962</v>
      </c>
      <c r="P104" s="12">
        <v>0</v>
      </c>
      <c r="Q104" s="12">
        <v>0</v>
      </c>
      <c r="R104" s="57">
        <v>1.2407533462630274E-2</v>
      </c>
      <c r="S104" s="57">
        <v>3.8185752471466759E-4</v>
      </c>
      <c r="T104" s="57">
        <v>0</v>
      </c>
      <c r="U104" s="57">
        <v>1.8484912127053222E-3</v>
      </c>
      <c r="V104" s="57">
        <v>1.6749485237727644E-3</v>
      </c>
      <c r="W104" s="57">
        <v>3.4158838599487618E-4</v>
      </c>
      <c r="X104" s="57">
        <v>2.4440174111574667E-4</v>
      </c>
      <c r="Y104" s="57">
        <v>2.4422763739968103E-3</v>
      </c>
      <c r="Z104" s="57">
        <v>4.3500597180777369E-3</v>
      </c>
      <c r="AA104" s="57">
        <v>0</v>
      </c>
      <c r="AB104" s="57">
        <v>0</v>
      </c>
      <c r="AC104" s="17">
        <v>2.1537415402734725E-3</v>
      </c>
      <c r="AD104" s="12">
        <v>97</v>
      </c>
      <c r="AE104" s="16">
        <v>2</v>
      </c>
      <c r="AF104" s="17">
        <v>0.66153498944040701</v>
      </c>
      <c r="AG104" t="str">
        <f>IF(AF104&lt;='CAV Tier 1 Analysis'!$A$5,"Tier 1", "Tier 2")</f>
        <v>Tier 2</v>
      </c>
      <c r="AH104" t="str">
        <f t="shared" si="4"/>
        <v>Missouri - Tier 2</v>
      </c>
      <c r="AI104" t="str">
        <f t="shared" si="5"/>
        <v>Lafayette County * - Tier 2</v>
      </c>
    </row>
    <row r="105" spans="1:35" x14ac:dyDescent="0.3">
      <c r="A105">
        <v>98</v>
      </c>
      <c r="B105">
        <v>7</v>
      </c>
      <c r="C105" t="s">
        <v>21</v>
      </c>
      <c r="D105" t="s">
        <v>3435</v>
      </c>
      <c r="E105" t="s">
        <v>5263</v>
      </c>
      <c r="F105" t="s">
        <v>257</v>
      </c>
      <c r="G105" s="56">
        <v>825.30792000000008</v>
      </c>
      <c r="H105">
        <v>1</v>
      </c>
      <c r="I105">
        <v>2</v>
      </c>
      <c r="J105" s="12">
        <v>13.04</v>
      </c>
      <c r="K105" s="12">
        <v>7.2</v>
      </c>
      <c r="L105">
        <v>0</v>
      </c>
      <c r="M105" s="12">
        <v>0.99999999999999989</v>
      </c>
      <c r="N105" s="12">
        <v>0</v>
      </c>
      <c r="O105" s="12">
        <v>12507.94643110976</v>
      </c>
      <c r="P105" s="12">
        <v>0</v>
      </c>
      <c r="Q105" s="12">
        <v>0</v>
      </c>
      <c r="R105" s="57">
        <v>1.6547996560701245E-2</v>
      </c>
      <c r="S105" s="57">
        <v>4.2428613857185285E-5</v>
      </c>
      <c r="T105" s="57">
        <v>1.8380663541953864E-4</v>
      </c>
      <c r="U105" s="57">
        <v>1.6963764202751687E-3</v>
      </c>
      <c r="V105" s="57">
        <v>2.8182829508698257E-3</v>
      </c>
      <c r="W105" s="57">
        <v>0</v>
      </c>
      <c r="X105" s="57">
        <v>3.6862333333720788E-5</v>
      </c>
      <c r="Y105" s="57">
        <v>0</v>
      </c>
      <c r="Z105" s="57">
        <v>2.2569544157499313E-3</v>
      </c>
      <c r="AA105" s="57">
        <v>0</v>
      </c>
      <c r="AB105" s="57">
        <v>0</v>
      </c>
      <c r="AC105" s="17">
        <v>2.1438825391096924E-3</v>
      </c>
      <c r="AD105" s="12">
        <v>98</v>
      </c>
      <c r="AE105" s="16">
        <v>2</v>
      </c>
      <c r="AF105" s="17">
        <v>0.66367887197951669</v>
      </c>
      <c r="AG105" t="str">
        <f>IF(AF105&lt;='CAV Tier 1 Analysis'!$A$5,"Tier 1", "Tier 2")</f>
        <v>Tier 2</v>
      </c>
      <c r="AH105" t="str">
        <f t="shared" si="4"/>
        <v>Missouri - Tier 2</v>
      </c>
      <c r="AI105" t="str">
        <f t="shared" si="5"/>
        <v>Vernon County* - Tier 2</v>
      </c>
    </row>
    <row r="106" spans="1:35" x14ac:dyDescent="0.3">
      <c r="A106">
        <v>99</v>
      </c>
      <c r="B106">
        <v>7</v>
      </c>
      <c r="C106" t="s">
        <v>21</v>
      </c>
      <c r="D106" t="s">
        <v>2203</v>
      </c>
      <c r="E106" t="s">
        <v>5236</v>
      </c>
      <c r="F106" t="s">
        <v>256</v>
      </c>
      <c r="G106" s="56">
        <v>413.74519999999995</v>
      </c>
      <c r="H106">
        <v>7</v>
      </c>
      <c r="I106">
        <v>0</v>
      </c>
      <c r="J106" s="12">
        <v>13.363636363636363</v>
      </c>
      <c r="K106" s="12">
        <v>5.4545454545454541</v>
      </c>
      <c r="L106">
        <v>0</v>
      </c>
      <c r="M106" s="12">
        <v>0.99997351026670589</v>
      </c>
      <c r="N106" s="12">
        <v>0.18647812661628149</v>
      </c>
      <c r="O106" s="12">
        <v>16995.972056783979</v>
      </c>
      <c r="P106" s="12">
        <v>1430.0625072846378</v>
      </c>
      <c r="Q106" s="12">
        <v>4305.7706598865552</v>
      </c>
      <c r="R106" s="57">
        <v>8.2958783996725082E-3</v>
      </c>
      <c r="S106" s="57">
        <v>2.9700029700029698E-4</v>
      </c>
      <c r="T106" s="57">
        <v>0</v>
      </c>
      <c r="U106" s="57">
        <v>1.7384783448162982E-3</v>
      </c>
      <c r="V106" s="57">
        <v>2.1350628415680493E-3</v>
      </c>
      <c r="W106" s="57">
        <v>0</v>
      </c>
      <c r="X106" s="57">
        <v>3.6861356860342178E-5</v>
      </c>
      <c r="Y106" s="57">
        <v>8.0738224325111229E-7</v>
      </c>
      <c r="Z106" s="57">
        <v>3.0667811374786688E-3</v>
      </c>
      <c r="AA106" s="57">
        <v>7.0414459840931025E-4</v>
      </c>
      <c r="AB106" s="57">
        <v>7.306993185846003E-3</v>
      </c>
      <c r="AC106" s="17">
        <v>2.1438188676267938E-3</v>
      </c>
      <c r="AD106" s="12">
        <v>99</v>
      </c>
      <c r="AE106" s="16">
        <v>2</v>
      </c>
      <c r="AF106" s="17">
        <v>0.66582269084714352</v>
      </c>
      <c r="AG106" t="str">
        <f>IF(AF106&lt;='CAV Tier 1 Analysis'!$A$5,"Tier 1", "Tier 2")</f>
        <v>Tier 2</v>
      </c>
      <c r="AH106" t="str">
        <f t="shared" si="4"/>
        <v>Missouri - Tier 2</v>
      </c>
      <c r="AI106" t="str">
        <f t="shared" si="5"/>
        <v>Clinton County* - Tier 2</v>
      </c>
    </row>
    <row r="107" spans="1:35" x14ac:dyDescent="0.3">
      <c r="A107">
        <v>100</v>
      </c>
      <c r="B107">
        <v>7</v>
      </c>
      <c r="C107" t="s">
        <v>21</v>
      </c>
      <c r="D107" t="s">
        <v>3068</v>
      </c>
      <c r="E107" t="s">
        <v>4712</v>
      </c>
      <c r="F107" t="s">
        <v>218</v>
      </c>
      <c r="G107" s="56">
        <v>430.92936999999989</v>
      </c>
      <c r="H107">
        <v>46</v>
      </c>
      <c r="I107">
        <v>0</v>
      </c>
      <c r="J107" s="12">
        <v>14</v>
      </c>
      <c r="K107" s="12">
        <v>6.3448275862068968</v>
      </c>
      <c r="L107">
        <v>16</v>
      </c>
      <c r="M107" s="12">
        <v>48.338037948074877</v>
      </c>
      <c r="N107" s="12">
        <v>84.632227945420738</v>
      </c>
      <c r="O107" s="12">
        <v>15044.732857934454</v>
      </c>
      <c r="P107" s="12">
        <v>1228.0726868221864</v>
      </c>
      <c r="Q107" s="12">
        <v>283.62530793977021</v>
      </c>
      <c r="R107" s="57">
        <v>8.6404329340074078E-3</v>
      </c>
      <c r="S107" s="57">
        <v>1.9517162374305232E-3</v>
      </c>
      <c r="T107" s="57">
        <v>0</v>
      </c>
      <c r="U107" s="57">
        <v>1.8212630279027886E-3</v>
      </c>
      <c r="V107" s="57">
        <v>2.4835443628354785E-3</v>
      </c>
      <c r="W107" s="57">
        <v>2.7327070879590095E-3</v>
      </c>
      <c r="X107" s="57">
        <v>1.781852867539981E-3</v>
      </c>
      <c r="Y107" s="57">
        <v>3.6642666509900093E-4</v>
      </c>
      <c r="Z107" s="57">
        <v>2.714696328810595E-3</v>
      </c>
      <c r="AA107" s="57">
        <v>6.0468737868094751E-4</v>
      </c>
      <c r="AB107" s="57">
        <v>4.8131875943991363E-4</v>
      </c>
      <c r="AC107" s="17">
        <v>2.1435132408823315E-3</v>
      </c>
      <c r="AD107" s="12">
        <v>100</v>
      </c>
      <c r="AE107" s="16">
        <v>2</v>
      </c>
      <c r="AF107" s="17">
        <v>0.66796620408802587</v>
      </c>
      <c r="AG107" t="str">
        <f>IF(AF107&lt;='CAV Tier 1 Analysis'!$A$5,"Tier 1", "Tier 2")</f>
        <v>Tier 2</v>
      </c>
      <c r="AH107" t="str">
        <f t="shared" si="4"/>
        <v>Missouri - Tier 2</v>
      </c>
      <c r="AI107" t="str">
        <f t="shared" si="5"/>
        <v>Andrew County* - Tier 2</v>
      </c>
    </row>
    <row r="108" spans="1:35" x14ac:dyDescent="0.3">
      <c r="A108">
        <v>101</v>
      </c>
      <c r="B108">
        <v>7</v>
      </c>
      <c r="C108" t="s">
        <v>21</v>
      </c>
      <c r="D108" t="s">
        <v>3314</v>
      </c>
      <c r="E108" t="s">
        <v>5072</v>
      </c>
      <c r="F108" t="s">
        <v>295</v>
      </c>
      <c r="G108" s="56">
        <v>16.602530000000002</v>
      </c>
      <c r="H108">
        <v>107</v>
      </c>
      <c r="I108">
        <v>0</v>
      </c>
      <c r="J108" s="12">
        <v>9.5333333333333332</v>
      </c>
      <c r="K108" s="12">
        <v>3.2666666666666666</v>
      </c>
      <c r="L108">
        <v>4</v>
      </c>
      <c r="M108" s="12">
        <v>27.520788699071765</v>
      </c>
      <c r="N108" s="12">
        <v>237.42773479067398</v>
      </c>
      <c r="O108" s="12">
        <v>7806.8073224839845</v>
      </c>
      <c r="P108" s="12">
        <v>7285.2305385672798</v>
      </c>
      <c r="Q108" s="12">
        <v>4724.4446670313882</v>
      </c>
      <c r="R108" s="57">
        <v>3.3289224867603262E-4</v>
      </c>
      <c r="S108" s="57">
        <v>4.539861682718826E-3</v>
      </c>
      <c r="T108" s="57">
        <v>0</v>
      </c>
      <c r="U108" s="57">
        <v>1.2401933951909465E-3</v>
      </c>
      <c r="V108" s="57">
        <v>1.278665412894643E-3</v>
      </c>
      <c r="W108" s="57">
        <v>6.8317677198975236E-4</v>
      </c>
      <c r="X108" s="57">
        <v>1.0144804866320796E-3</v>
      </c>
      <c r="Y108" s="57">
        <v>1.0279754553721881E-3</v>
      </c>
      <c r="Z108" s="57">
        <v>1.4086731468217391E-3</v>
      </c>
      <c r="AA108" s="57">
        <v>3.5871549011092705E-3</v>
      </c>
      <c r="AB108" s="57">
        <v>8.0174927360888246E-3</v>
      </c>
      <c r="AC108" s="17">
        <v>2.1027787488631187E-3</v>
      </c>
      <c r="AD108" s="12">
        <v>101</v>
      </c>
      <c r="AE108" s="16">
        <v>2</v>
      </c>
      <c r="AF108" s="17">
        <v>0.67006898283688898</v>
      </c>
      <c r="AG108" t="str">
        <f>IF(AF108&lt;='CAV Tier 1 Analysis'!$A$5,"Tier 1", "Tier 2")</f>
        <v>Tier 2</v>
      </c>
      <c r="AH108" t="str">
        <f t="shared" si="4"/>
        <v>Missouri - Tier 2</v>
      </c>
      <c r="AI108" t="str">
        <f t="shared" si="5"/>
        <v>Branson, City Of - Tier 2</v>
      </c>
    </row>
    <row r="109" spans="1:35" x14ac:dyDescent="0.3">
      <c r="A109">
        <v>102</v>
      </c>
      <c r="B109">
        <v>7</v>
      </c>
      <c r="C109" t="s">
        <v>21</v>
      </c>
      <c r="D109" t="s">
        <v>3427</v>
      </c>
      <c r="E109" t="s">
        <v>5249</v>
      </c>
      <c r="F109" t="s">
        <v>224</v>
      </c>
      <c r="G109" s="56">
        <v>527.93679999999995</v>
      </c>
      <c r="H109">
        <v>16</v>
      </c>
      <c r="I109">
        <v>2</v>
      </c>
      <c r="J109" s="12">
        <v>11.8</v>
      </c>
      <c r="K109" s="12">
        <v>5.45</v>
      </c>
      <c r="L109">
        <v>21</v>
      </c>
      <c r="M109" s="12">
        <v>20</v>
      </c>
      <c r="N109" s="12">
        <v>0</v>
      </c>
      <c r="O109" s="12">
        <v>8904.3715260975259</v>
      </c>
      <c r="P109" s="12">
        <v>1380.0856540897958</v>
      </c>
      <c r="Q109" s="12">
        <v>710.65708385469952</v>
      </c>
      <c r="R109" s="57">
        <v>1.0585499228781929E-2</v>
      </c>
      <c r="S109" s="57">
        <v>6.7885782171496457E-4</v>
      </c>
      <c r="T109" s="57">
        <v>1.8380663541953864E-4</v>
      </c>
      <c r="U109" s="57">
        <v>1.5350645520894933E-3</v>
      </c>
      <c r="V109" s="57">
        <v>2.1332836225334095E-3</v>
      </c>
      <c r="W109" s="57">
        <v>3.5866780529461998E-3</v>
      </c>
      <c r="X109" s="57">
        <v>7.3724666667441575E-4</v>
      </c>
      <c r="Y109" s="57">
        <v>0</v>
      </c>
      <c r="Z109" s="57">
        <v>1.6067194359994307E-3</v>
      </c>
      <c r="AA109" s="57">
        <v>6.7953663124467026E-4</v>
      </c>
      <c r="AB109" s="57">
        <v>1.2060016381216865E-3</v>
      </c>
      <c r="AC109" s="17">
        <v>2.0847903895932491E-3</v>
      </c>
      <c r="AD109" s="12">
        <v>102</v>
      </c>
      <c r="AE109" s="16">
        <v>2</v>
      </c>
      <c r="AF109" s="17">
        <v>0.67215377322648218</v>
      </c>
      <c r="AG109" t="str">
        <f>IF(AF109&lt;='CAV Tier 1 Analysis'!$A$5,"Tier 1", "Tier 2")</f>
        <v>Tier 2</v>
      </c>
      <c r="AH109" t="str">
        <f t="shared" si="4"/>
        <v>Missouri - Tier 2</v>
      </c>
      <c r="AI109" t="str">
        <f t="shared" si="5"/>
        <v>Maries County* - Tier 2</v>
      </c>
    </row>
    <row r="110" spans="1:35" x14ac:dyDescent="0.3">
      <c r="A110">
        <v>103</v>
      </c>
      <c r="B110">
        <v>7</v>
      </c>
      <c r="C110" t="s">
        <v>21</v>
      </c>
      <c r="D110" t="s">
        <v>2070</v>
      </c>
      <c r="E110" t="s">
        <v>4895</v>
      </c>
      <c r="F110" t="s">
        <v>269</v>
      </c>
      <c r="G110" s="56">
        <v>583.86028999999985</v>
      </c>
      <c r="H110">
        <v>15</v>
      </c>
      <c r="I110">
        <v>2</v>
      </c>
      <c r="J110" s="12">
        <v>12.102564102564102</v>
      </c>
      <c r="K110" s="12">
        <v>4.8205128205128203</v>
      </c>
      <c r="L110">
        <v>0</v>
      </c>
      <c r="M110" s="12">
        <v>4.9999492173033371</v>
      </c>
      <c r="N110" s="12">
        <v>9.7631062413119363E-2</v>
      </c>
      <c r="O110" s="12">
        <v>20478.116848703361</v>
      </c>
      <c r="P110" s="12">
        <v>2437.1363314497066</v>
      </c>
      <c r="Q110" s="12">
        <v>1084.6381800014715</v>
      </c>
      <c r="R110" s="57">
        <v>1.1706804014252071E-2</v>
      </c>
      <c r="S110" s="57">
        <v>6.3642920785777926E-4</v>
      </c>
      <c r="T110" s="57">
        <v>1.8380663541953864E-4</v>
      </c>
      <c r="U110" s="57">
        <v>1.5744251816302494E-3</v>
      </c>
      <c r="V110" s="57">
        <v>1.8868845967362079E-3</v>
      </c>
      <c r="W110" s="57">
        <v>0</v>
      </c>
      <c r="X110" s="57">
        <v>1.8430979469991198E-4</v>
      </c>
      <c r="Y110" s="57">
        <v>4.227068751301546E-7</v>
      </c>
      <c r="Z110" s="57">
        <v>3.6951050680046316E-3</v>
      </c>
      <c r="AA110" s="57">
        <v>1.2000149466444433E-3</v>
      </c>
      <c r="AB110" s="57">
        <v>1.8406562765207691E-3</v>
      </c>
      <c r="AC110" s="17">
        <v>2.0826234935127936E-3</v>
      </c>
      <c r="AD110" s="12">
        <v>103</v>
      </c>
      <c r="AE110" s="16">
        <v>2</v>
      </c>
      <c r="AF110" s="17">
        <v>0.67423639671999502</v>
      </c>
      <c r="AG110" t="str">
        <f>IF(AF110&lt;='CAV Tier 1 Analysis'!$A$5,"Tier 1", "Tier 2")</f>
        <v>Tier 2</v>
      </c>
      <c r="AH110" t="str">
        <f t="shared" si="4"/>
        <v>Missouri - Tier 2</v>
      </c>
      <c r="AI110" t="str">
        <f t="shared" si="5"/>
        <v>Miller County* - Tier 2</v>
      </c>
    </row>
    <row r="111" spans="1:35" x14ac:dyDescent="0.3">
      <c r="A111">
        <v>104</v>
      </c>
      <c r="B111">
        <v>7</v>
      </c>
      <c r="C111" t="s">
        <v>21</v>
      </c>
      <c r="D111" t="s">
        <v>3147</v>
      </c>
      <c r="E111" t="s">
        <v>4823</v>
      </c>
      <c r="F111" t="s">
        <v>155</v>
      </c>
      <c r="G111" s="56">
        <v>2.4072800000000001</v>
      </c>
      <c r="H111">
        <v>75</v>
      </c>
      <c r="I111">
        <v>78</v>
      </c>
      <c r="J111" s="12">
        <v>9.4</v>
      </c>
      <c r="K111" s="12">
        <v>4.2</v>
      </c>
      <c r="L111">
        <v>7</v>
      </c>
      <c r="M111" s="12">
        <v>210.79367584992195</v>
      </c>
      <c r="N111" s="12">
        <v>45.390017019398151</v>
      </c>
      <c r="O111" s="12">
        <v>480.22332486670928</v>
      </c>
      <c r="P111" s="12">
        <v>419.90897969956745</v>
      </c>
      <c r="Q111" s="12">
        <v>0</v>
      </c>
      <c r="R111" s="57">
        <v>4.826763465525072E-5</v>
      </c>
      <c r="S111" s="57">
        <v>3.1821460392888966E-3</v>
      </c>
      <c r="T111" s="57">
        <v>7.1684587813620072E-3</v>
      </c>
      <c r="U111" s="57">
        <v>1.2228480330204439E-3</v>
      </c>
      <c r="V111" s="57">
        <v>1.6439983880073984E-3</v>
      </c>
      <c r="W111" s="57">
        <v>1.1955593509820667E-3</v>
      </c>
      <c r="X111" s="57">
        <v>7.7703467438201132E-3</v>
      </c>
      <c r="Y111" s="57">
        <v>1.9652221108879464E-4</v>
      </c>
      <c r="Z111" s="57">
        <v>8.6652286174515545E-5</v>
      </c>
      <c r="AA111" s="57">
        <v>2.0675784336199232E-4</v>
      </c>
      <c r="AB111" s="57">
        <v>0</v>
      </c>
      <c r="AC111" s="17">
        <v>2.0655961192510433E-3</v>
      </c>
      <c r="AD111" s="12">
        <v>104</v>
      </c>
      <c r="AE111" s="16">
        <v>2</v>
      </c>
      <c r="AF111" s="17">
        <v>0.67630199283924608</v>
      </c>
      <c r="AG111" t="str">
        <f>IF(AF111&lt;='CAV Tier 1 Analysis'!$A$5,"Tier 1", "Tier 2")</f>
        <v>Tier 2</v>
      </c>
      <c r="AH111" t="str">
        <f t="shared" si="4"/>
        <v>Missouri - Tier 2</v>
      </c>
      <c r="AI111" t="str">
        <f t="shared" si="5"/>
        <v>Hermann, City Of - Tier 2</v>
      </c>
    </row>
    <row r="112" spans="1:35" x14ac:dyDescent="0.3">
      <c r="A112">
        <v>105</v>
      </c>
      <c r="B112">
        <v>7</v>
      </c>
      <c r="C112" t="s">
        <v>21</v>
      </c>
      <c r="D112" t="s">
        <v>3290</v>
      </c>
      <c r="E112" t="s">
        <v>5035</v>
      </c>
      <c r="F112" t="s">
        <v>163</v>
      </c>
      <c r="G112" s="56">
        <v>9.0159299999999991</v>
      </c>
      <c r="H112">
        <v>42</v>
      </c>
      <c r="I112">
        <v>76</v>
      </c>
      <c r="J112" s="12">
        <v>16</v>
      </c>
      <c r="K112" s="12">
        <v>1</v>
      </c>
      <c r="L112">
        <v>12</v>
      </c>
      <c r="M112" s="12">
        <v>100.48643234807724</v>
      </c>
      <c r="N112" s="12">
        <v>793.37604734857416</v>
      </c>
      <c r="O112" s="12">
        <v>9412.4471254219407</v>
      </c>
      <c r="P112" s="12">
        <v>0</v>
      </c>
      <c r="Q112" s="12">
        <v>45.429211690436205</v>
      </c>
      <c r="R112" s="57">
        <v>1.8077565356639633E-4</v>
      </c>
      <c r="S112" s="57">
        <v>1.782001782001782E-3</v>
      </c>
      <c r="T112" s="57">
        <v>6.9846521459424682E-3</v>
      </c>
      <c r="U112" s="57">
        <v>2.0814434604603301E-3</v>
      </c>
      <c r="V112" s="57">
        <v>3.9142818762080911E-4</v>
      </c>
      <c r="W112" s="57">
        <v>2.0495303159692572E-3</v>
      </c>
      <c r="X112" s="57">
        <v>3.7041643647312068E-3</v>
      </c>
      <c r="Y112" s="57">
        <v>3.4350287858054074E-3</v>
      </c>
      <c r="Z112" s="57">
        <v>1.6983974323632424E-3</v>
      </c>
      <c r="AA112" s="57">
        <v>0</v>
      </c>
      <c r="AB112" s="57">
        <v>7.7094431283323132E-5</v>
      </c>
      <c r="AC112" s="17">
        <v>2.0349560508858386E-3</v>
      </c>
      <c r="AD112" s="12">
        <v>105</v>
      </c>
      <c r="AE112" s="16">
        <v>2</v>
      </c>
      <c r="AF112" s="17">
        <v>0.67833694889013196</v>
      </c>
      <c r="AG112" t="str">
        <f>IF(AF112&lt;='CAV Tier 1 Analysis'!$A$5,"Tier 1", "Tier 2")</f>
        <v>Tier 2</v>
      </c>
      <c r="AH112" t="str">
        <f t="shared" si="4"/>
        <v>Missouri - Tier 2</v>
      </c>
      <c r="AI112" t="str">
        <f t="shared" si="5"/>
        <v>Sunset Hills, City Of - Tier 2</v>
      </c>
    </row>
    <row r="113" spans="1:35" x14ac:dyDescent="0.3">
      <c r="A113">
        <v>106</v>
      </c>
      <c r="B113">
        <v>7</v>
      </c>
      <c r="C113" t="s">
        <v>21</v>
      </c>
      <c r="D113" t="s">
        <v>3230</v>
      </c>
      <c r="E113" t="s">
        <v>4953</v>
      </c>
      <c r="F113" t="s">
        <v>267</v>
      </c>
      <c r="G113" s="56">
        <v>7.4150600000000004</v>
      </c>
      <c r="H113">
        <v>36</v>
      </c>
      <c r="I113">
        <v>10</v>
      </c>
      <c r="J113" s="12">
        <v>15</v>
      </c>
      <c r="K113" s="12">
        <v>2</v>
      </c>
      <c r="L113">
        <v>0</v>
      </c>
      <c r="M113" s="12">
        <v>2.3392754456584246</v>
      </c>
      <c r="N113" s="12">
        <v>2087.924956911354</v>
      </c>
      <c r="O113" s="12">
        <v>6515.3764293861877</v>
      </c>
      <c r="P113" s="12">
        <v>5720.1619746193592</v>
      </c>
      <c r="Q113" s="12">
        <v>2166.1218364209817</v>
      </c>
      <c r="R113" s="57">
        <v>1.4867709906066738E-4</v>
      </c>
      <c r="S113" s="57">
        <v>1.5274300988586704E-3</v>
      </c>
      <c r="T113" s="57">
        <v>9.1903317709769326E-4</v>
      </c>
      <c r="U113" s="57">
        <v>1.9513532441815594E-3</v>
      </c>
      <c r="V113" s="57">
        <v>7.8285637524161823E-4</v>
      </c>
      <c r="W113" s="57">
        <v>0</v>
      </c>
      <c r="X113" s="57">
        <v>8.6231151237249105E-5</v>
      </c>
      <c r="Y113" s="57">
        <v>9.0399531893618195E-3</v>
      </c>
      <c r="Z113" s="57">
        <v>1.1756452334974938E-3</v>
      </c>
      <c r="AA113" s="57">
        <v>2.8165350367114154E-3</v>
      </c>
      <c r="AB113" s="57">
        <v>3.675959252984775E-3</v>
      </c>
      <c r="AC113" s="17">
        <v>2.0112430780211787E-3</v>
      </c>
      <c r="AD113" s="12">
        <v>106</v>
      </c>
      <c r="AE113" s="16">
        <v>2</v>
      </c>
      <c r="AF113" s="17">
        <v>0.6803481919681531</v>
      </c>
      <c r="AG113" t="str">
        <f>IF(AF113&lt;='CAV Tier 1 Analysis'!$A$5,"Tier 1", "Tier 2")</f>
        <v>Tier 2</v>
      </c>
      <c r="AH113" t="str">
        <f t="shared" si="4"/>
        <v>Missouri - Tier 2</v>
      </c>
      <c r="AI113" t="str">
        <f t="shared" si="5"/>
        <v>Parkville, City Of - Tier 2</v>
      </c>
    </row>
    <row r="114" spans="1:35" x14ac:dyDescent="0.3">
      <c r="A114">
        <v>107</v>
      </c>
      <c r="B114">
        <v>7</v>
      </c>
      <c r="C114" t="s">
        <v>21</v>
      </c>
      <c r="D114" t="s">
        <v>3272</v>
      </c>
      <c r="E114" t="s">
        <v>5014</v>
      </c>
      <c r="F114" t="s">
        <v>204</v>
      </c>
      <c r="G114" s="56">
        <v>9.3048399999999987</v>
      </c>
      <c r="H114">
        <v>37</v>
      </c>
      <c r="I114">
        <v>12</v>
      </c>
      <c r="J114" s="12">
        <v>16</v>
      </c>
      <c r="K114" s="12">
        <v>1</v>
      </c>
      <c r="L114">
        <v>16</v>
      </c>
      <c r="M114" s="12">
        <v>94.699433843032239</v>
      </c>
      <c r="N114" s="12">
        <v>404.87585751062608</v>
      </c>
      <c r="O114" s="12">
        <v>25183.32821857931</v>
      </c>
      <c r="P114" s="12">
        <v>7855.6944401141918</v>
      </c>
      <c r="Q114" s="12">
        <v>0</v>
      </c>
      <c r="R114" s="57">
        <v>1.8656849957028804E-4</v>
      </c>
      <c r="S114" s="57">
        <v>1.5698587127158557E-3</v>
      </c>
      <c r="T114" s="57">
        <v>1.1028398125172319E-3</v>
      </c>
      <c r="U114" s="57">
        <v>2.0814434604603301E-3</v>
      </c>
      <c r="V114" s="57">
        <v>3.9142818762080911E-4</v>
      </c>
      <c r="W114" s="57">
        <v>2.7327070879590095E-3</v>
      </c>
      <c r="X114" s="57">
        <v>3.4908420968364938E-3</v>
      </c>
      <c r="Y114" s="57">
        <v>1.7529647257117291E-3</v>
      </c>
      <c r="Z114" s="57">
        <v>4.5441211424471651E-3</v>
      </c>
      <c r="AA114" s="57">
        <v>3.8680440740059673E-3</v>
      </c>
      <c r="AB114" s="57">
        <v>0</v>
      </c>
      <c r="AC114" s="17">
        <v>1.9746197999858982E-3</v>
      </c>
      <c r="AD114" s="12">
        <v>107</v>
      </c>
      <c r="AE114" s="16">
        <v>2</v>
      </c>
      <c r="AF114" s="17">
        <v>0.68232281176813903</v>
      </c>
      <c r="AG114" t="str">
        <f>IF(AF114&lt;='CAV Tier 1 Analysis'!$A$5,"Tier 1", "Tier 2")</f>
        <v>Tier 2</v>
      </c>
      <c r="AH114" t="str">
        <f t="shared" si="4"/>
        <v>Missouri - Tier 2</v>
      </c>
      <c r="AI114" t="str">
        <f t="shared" si="5"/>
        <v>Kirkwood, City Of - Tier 2</v>
      </c>
    </row>
    <row r="115" spans="1:35" x14ac:dyDescent="0.3">
      <c r="A115">
        <v>108</v>
      </c>
      <c r="B115">
        <v>7</v>
      </c>
      <c r="C115" t="s">
        <v>21</v>
      </c>
      <c r="D115" t="s">
        <v>3259</v>
      </c>
      <c r="E115" t="s">
        <v>4992</v>
      </c>
      <c r="F115" t="s">
        <v>230</v>
      </c>
      <c r="G115" s="56">
        <v>15.236929999999997</v>
      </c>
      <c r="H115">
        <v>55</v>
      </c>
      <c r="I115">
        <v>22</v>
      </c>
      <c r="J115" s="12">
        <v>15.875</v>
      </c>
      <c r="K115" s="12">
        <v>1</v>
      </c>
      <c r="L115">
        <v>3</v>
      </c>
      <c r="M115" s="12">
        <v>47.245088741629708</v>
      </c>
      <c r="N115" s="12">
        <v>2173.7535618652082</v>
      </c>
      <c r="O115" s="12">
        <v>16166.045580469261</v>
      </c>
      <c r="P115" s="12">
        <v>0</v>
      </c>
      <c r="Q115" s="12">
        <v>0</v>
      </c>
      <c r="R115" s="57">
        <v>3.0551102094796998E-4</v>
      </c>
      <c r="S115" s="57">
        <v>2.3335737621451905E-3</v>
      </c>
      <c r="T115" s="57">
        <v>2.0218729896149252E-3</v>
      </c>
      <c r="U115" s="57">
        <v>2.0651821834254836E-3</v>
      </c>
      <c r="V115" s="57">
        <v>3.9142818762080911E-4</v>
      </c>
      <c r="W115" s="57">
        <v>5.123825789923143E-4</v>
      </c>
      <c r="X115" s="57">
        <v>1.7415642095751735E-3</v>
      </c>
      <c r="Y115" s="57">
        <v>9.4115597303549535E-3</v>
      </c>
      <c r="Z115" s="57">
        <v>2.9170278397824541E-3</v>
      </c>
      <c r="AA115" s="57">
        <v>0</v>
      </c>
      <c r="AB115" s="57">
        <v>0</v>
      </c>
      <c r="AC115" s="17">
        <v>1.9727365911326612E-3</v>
      </c>
      <c r="AD115" s="12">
        <v>108</v>
      </c>
      <c r="AE115" s="16">
        <v>2</v>
      </c>
      <c r="AF115" s="17">
        <v>0.68429554835927164</v>
      </c>
      <c r="AG115" t="str">
        <f>IF(AF115&lt;='CAV Tier 1 Analysis'!$A$5,"Tier 1", "Tier 2")</f>
        <v>Tier 2</v>
      </c>
      <c r="AH115" t="str">
        <f t="shared" si="4"/>
        <v>Missouri - Tier 2</v>
      </c>
      <c r="AI115" t="str">
        <f t="shared" si="5"/>
        <v>Bridgeton, City Of - Tier 2</v>
      </c>
    </row>
    <row r="116" spans="1:35" x14ac:dyDescent="0.3">
      <c r="A116">
        <v>109</v>
      </c>
      <c r="B116">
        <v>7</v>
      </c>
      <c r="C116" t="s">
        <v>21</v>
      </c>
      <c r="D116" t="s">
        <v>3139</v>
      </c>
      <c r="E116" t="s">
        <v>4811</v>
      </c>
      <c r="F116" t="s">
        <v>459</v>
      </c>
      <c r="G116" s="56">
        <v>6.7664900000000001</v>
      </c>
      <c r="H116">
        <v>268</v>
      </c>
      <c r="I116">
        <v>2</v>
      </c>
      <c r="J116" s="12">
        <v>7</v>
      </c>
      <c r="K116" s="12">
        <v>6</v>
      </c>
      <c r="L116">
        <v>0</v>
      </c>
      <c r="M116" s="12">
        <v>14.04913921397948</v>
      </c>
      <c r="N116" s="12">
        <v>386.00355762151031</v>
      </c>
      <c r="O116" s="12">
        <v>6547.6502362901338</v>
      </c>
      <c r="P116" s="12">
        <v>6098.4078637749526</v>
      </c>
      <c r="Q116" s="12">
        <v>0</v>
      </c>
      <c r="R116" s="57">
        <v>1.356728204522978E-4</v>
      </c>
      <c r="S116" s="57">
        <v>1.1370868513725657E-2</v>
      </c>
      <c r="T116" s="57">
        <v>1.8380663541953864E-4</v>
      </c>
      <c r="U116" s="57">
        <v>9.1063151395139432E-4</v>
      </c>
      <c r="V116" s="57">
        <v>2.3485691257248546E-3</v>
      </c>
      <c r="W116" s="57">
        <v>0</v>
      </c>
      <c r="X116" s="57">
        <v>5.1788405275755964E-4</v>
      </c>
      <c r="Y116" s="57">
        <v>1.6712545536059372E-3</v>
      </c>
      <c r="Z116" s="57">
        <v>1.1814687722699138E-3</v>
      </c>
      <c r="AA116" s="57">
        <v>3.0027785039463939E-3</v>
      </c>
      <c r="AB116" s="57">
        <v>0</v>
      </c>
      <c r="AC116" s="17">
        <v>1.9384485901685039E-3</v>
      </c>
      <c r="AD116" s="12">
        <v>109</v>
      </c>
      <c r="AE116" s="16">
        <v>2</v>
      </c>
      <c r="AF116" s="17">
        <v>0.68623399694944009</v>
      </c>
      <c r="AG116" t="str">
        <f>IF(AF116&lt;='CAV Tier 1 Analysis'!$A$5,"Tier 1", "Tier 2")</f>
        <v>Tier 2</v>
      </c>
      <c r="AH116" t="str">
        <f t="shared" si="4"/>
        <v>Missouri - Tier 2</v>
      </c>
      <c r="AI116" t="str">
        <f t="shared" si="5"/>
        <v>Kennett, City Of - Tier 2</v>
      </c>
    </row>
    <row r="117" spans="1:35" x14ac:dyDescent="0.3">
      <c r="A117">
        <v>110</v>
      </c>
      <c r="B117">
        <v>7</v>
      </c>
      <c r="C117" t="s">
        <v>21</v>
      </c>
      <c r="D117" t="s">
        <v>3419</v>
      </c>
      <c r="E117" t="s">
        <v>5230</v>
      </c>
      <c r="F117" t="s">
        <v>297</v>
      </c>
      <c r="G117" s="56">
        <v>618.65143999999998</v>
      </c>
      <c r="H117">
        <v>25</v>
      </c>
      <c r="I117">
        <v>2</v>
      </c>
      <c r="J117" s="12">
        <v>11.074074074074074</v>
      </c>
      <c r="K117" s="12">
        <v>5.2222222222222223</v>
      </c>
      <c r="L117">
        <v>2</v>
      </c>
      <c r="M117" s="12">
        <v>22.898504301549842</v>
      </c>
      <c r="N117" s="12">
        <v>24.28257421106299</v>
      </c>
      <c r="O117" s="12">
        <v>11805.3628073653</v>
      </c>
      <c r="P117" s="12">
        <v>1543.3275895508832</v>
      </c>
      <c r="Q117" s="12">
        <v>0</v>
      </c>
      <c r="R117" s="57">
        <v>1.240439071685253E-2</v>
      </c>
      <c r="S117" s="57">
        <v>1.0607153464296322E-3</v>
      </c>
      <c r="T117" s="57">
        <v>1.8380663541953864E-4</v>
      </c>
      <c r="U117" s="57">
        <v>1.4406286913834227E-3</v>
      </c>
      <c r="V117" s="57">
        <v>2.0441249797975587E-3</v>
      </c>
      <c r="W117" s="57">
        <v>3.4158838599487618E-4</v>
      </c>
      <c r="X117" s="57">
        <v>8.4409229840736962E-4</v>
      </c>
      <c r="Y117" s="57">
        <v>1.0513468573599395E-4</v>
      </c>
      <c r="Z117" s="57">
        <v>2.1301790717094663E-3</v>
      </c>
      <c r="AA117" s="57">
        <v>7.5991488499461436E-4</v>
      </c>
      <c r="AB117" s="57">
        <v>0</v>
      </c>
      <c r="AC117" s="17">
        <v>1.9376886997022726E-3</v>
      </c>
      <c r="AD117" s="12">
        <v>110</v>
      </c>
      <c r="AE117" s="16">
        <v>2</v>
      </c>
      <c r="AF117" s="17">
        <v>0.68817168564914233</v>
      </c>
      <c r="AG117" t="str">
        <f>IF(AF117&lt;='CAV Tier 1 Analysis'!$A$5,"Tier 1", "Tier 2")</f>
        <v>Tier 2</v>
      </c>
      <c r="AH117" t="str">
        <f t="shared" si="4"/>
        <v>Missouri - Tier 2</v>
      </c>
      <c r="AI117" t="str">
        <f t="shared" si="5"/>
        <v>Bollinger County * - Tier 2</v>
      </c>
    </row>
    <row r="118" spans="1:35" x14ac:dyDescent="0.3">
      <c r="A118">
        <v>111</v>
      </c>
      <c r="B118">
        <v>7</v>
      </c>
      <c r="C118" t="s">
        <v>21</v>
      </c>
      <c r="D118" t="s">
        <v>2178</v>
      </c>
      <c r="E118" t="s">
        <v>5241</v>
      </c>
      <c r="F118" t="s">
        <v>315</v>
      </c>
      <c r="G118" s="56">
        <v>716.42511000000025</v>
      </c>
      <c r="H118">
        <v>3</v>
      </c>
      <c r="I118">
        <v>0</v>
      </c>
      <c r="J118" s="12">
        <v>11.214285714285714</v>
      </c>
      <c r="K118" s="12">
        <v>6.3214285714285712</v>
      </c>
      <c r="L118">
        <v>0</v>
      </c>
      <c r="M118" s="12">
        <v>0</v>
      </c>
      <c r="N118" s="12">
        <v>2.5088586685483771</v>
      </c>
      <c r="O118" s="12">
        <v>14195.572763573351</v>
      </c>
      <c r="P118" s="12">
        <v>0</v>
      </c>
      <c r="Q118" s="12">
        <v>95.780955992500822</v>
      </c>
      <c r="R118" s="57">
        <v>1.4364820655398548E-2</v>
      </c>
      <c r="S118" s="57">
        <v>1.2728584157155586E-4</v>
      </c>
      <c r="T118" s="57">
        <v>0</v>
      </c>
      <c r="U118" s="57">
        <v>1.4588688539833561E-3</v>
      </c>
      <c r="V118" s="57">
        <v>2.4743853288886858E-3</v>
      </c>
      <c r="W118" s="57">
        <v>0</v>
      </c>
      <c r="X118" s="57">
        <v>0</v>
      </c>
      <c r="Y118" s="57">
        <v>1.086244256400488E-5</v>
      </c>
      <c r="Z118" s="57">
        <v>2.5614724854560885E-3</v>
      </c>
      <c r="AA118" s="57">
        <v>0</v>
      </c>
      <c r="AB118" s="57">
        <v>1.6254251516253747E-4</v>
      </c>
      <c r="AC118" s="17">
        <v>1.9236580111840701E-3</v>
      </c>
      <c r="AD118" s="12">
        <v>111</v>
      </c>
      <c r="AE118" s="16">
        <v>2</v>
      </c>
      <c r="AF118" s="17">
        <v>0.69009534366032643</v>
      </c>
      <c r="AG118" t="str">
        <f>IF(AF118&lt;='CAV Tier 1 Analysis'!$A$5,"Tier 1", "Tier 2")</f>
        <v>Tier 2</v>
      </c>
      <c r="AH118" t="str">
        <f t="shared" si="4"/>
        <v>Missouri - Tier 2</v>
      </c>
      <c r="AI118" t="str">
        <f t="shared" si="5"/>
        <v>Henry County * - Tier 2</v>
      </c>
    </row>
    <row r="119" spans="1:35" x14ac:dyDescent="0.3">
      <c r="A119">
        <v>112</v>
      </c>
      <c r="B119">
        <v>7</v>
      </c>
      <c r="C119" t="s">
        <v>21</v>
      </c>
      <c r="D119" t="s">
        <v>2047</v>
      </c>
      <c r="E119" t="s">
        <v>5261</v>
      </c>
      <c r="F119" t="s">
        <v>313</v>
      </c>
      <c r="G119" s="56">
        <v>749.25247000000002</v>
      </c>
      <c r="H119">
        <v>0</v>
      </c>
      <c r="I119">
        <v>0</v>
      </c>
      <c r="J119" s="12">
        <v>13.03125</v>
      </c>
      <c r="K119" s="12">
        <v>5.21875</v>
      </c>
      <c r="L119">
        <v>2</v>
      </c>
      <c r="M119" s="12">
        <v>0</v>
      </c>
      <c r="N119" s="12">
        <v>4.7586766172283417</v>
      </c>
      <c r="O119" s="12">
        <v>10866.961439142056</v>
      </c>
      <c r="P119" s="12">
        <v>0</v>
      </c>
      <c r="Q119" s="12">
        <v>0</v>
      </c>
      <c r="R119" s="57">
        <v>1.5023032005626349E-2</v>
      </c>
      <c r="S119" s="57">
        <v>0</v>
      </c>
      <c r="T119" s="57">
        <v>0</v>
      </c>
      <c r="U119" s="57">
        <v>1.6952381308827297E-3</v>
      </c>
      <c r="V119" s="57">
        <v>2.0427658541460974E-3</v>
      </c>
      <c r="W119" s="57">
        <v>3.4158838599487618E-4</v>
      </c>
      <c r="X119" s="57">
        <v>0</v>
      </c>
      <c r="Y119" s="57">
        <v>2.0603333333728267E-5</v>
      </c>
      <c r="Z119" s="57">
        <v>1.960852386196206E-3</v>
      </c>
      <c r="AA119" s="57">
        <v>0</v>
      </c>
      <c r="AB119" s="57">
        <v>0</v>
      </c>
      <c r="AC119" s="17">
        <v>1.9167345541981804E-3</v>
      </c>
      <c r="AD119" s="12">
        <v>112</v>
      </c>
      <c r="AE119" s="16">
        <v>2</v>
      </c>
      <c r="AF119" s="17">
        <v>0.6920120782145246</v>
      </c>
      <c r="AG119" t="str">
        <f>IF(AF119&lt;='CAV Tier 1 Analysis'!$A$5,"Tier 1", "Tier 2")</f>
        <v>Tier 2</v>
      </c>
      <c r="AH119" t="str">
        <f t="shared" si="4"/>
        <v>Missouri - Tier 2</v>
      </c>
      <c r="AI119" t="str">
        <f t="shared" si="5"/>
        <v>Saline County * - Tier 2</v>
      </c>
    </row>
    <row r="120" spans="1:35" x14ac:dyDescent="0.3">
      <c r="A120">
        <v>113</v>
      </c>
      <c r="B120">
        <v>7</v>
      </c>
      <c r="C120" t="s">
        <v>21</v>
      </c>
      <c r="D120" t="s">
        <v>3158</v>
      </c>
      <c r="E120" t="s">
        <v>4848</v>
      </c>
      <c r="F120" t="s">
        <v>280</v>
      </c>
      <c r="G120" s="56">
        <v>18.43075</v>
      </c>
      <c r="H120">
        <v>30</v>
      </c>
      <c r="I120">
        <v>5</v>
      </c>
      <c r="J120" s="12">
        <v>18</v>
      </c>
      <c r="K120" s="12">
        <v>1</v>
      </c>
      <c r="L120">
        <v>0</v>
      </c>
      <c r="M120" s="12">
        <v>12.876522659143012</v>
      </c>
      <c r="N120" s="12">
        <v>144.1671865299883</v>
      </c>
      <c r="O120" s="12">
        <v>36210.645166679329</v>
      </c>
      <c r="P120" s="12">
        <v>17388.763009339138</v>
      </c>
      <c r="Q120" s="12">
        <v>0</v>
      </c>
      <c r="R120" s="57">
        <v>3.6954932846293832E-4</v>
      </c>
      <c r="S120" s="57">
        <v>1.2728584157155585E-3</v>
      </c>
      <c r="T120" s="57">
        <v>4.5951658854884663E-4</v>
      </c>
      <c r="U120" s="57">
        <v>2.3416238930178712E-3</v>
      </c>
      <c r="V120" s="57">
        <v>3.9142818762080911E-4</v>
      </c>
      <c r="W120" s="57">
        <v>0</v>
      </c>
      <c r="X120" s="57">
        <v>4.7465867044053852E-4</v>
      </c>
      <c r="Y120" s="57">
        <v>6.2419131174187121E-4</v>
      </c>
      <c r="Z120" s="57">
        <v>6.5339083402869797E-3</v>
      </c>
      <c r="AA120" s="57">
        <v>8.5620058449715764E-3</v>
      </c>
      <c r="AB120" s="57">
        <v>0</v>
      </c>
      <c r="AC120" s="17">
        <v>1.9117945982551809E-3</v>
      </c>
      <c r="AD120" s="12">
        <v>113</v>
      </c>
      <c r="AE120" s="16">
        <v>2</v>
      </c>
      <c r="AF120" s="17">
        <v>0.69392387281277979</v>
      </c>
      <c r="AG120" t="str">
        <f>IF(AF120&lt;='CAV Tier 1 Analysis'!$A$5,"Tier 1", "Tier 2")</f>
        <v>Tier 2</v>
      </c>
      <c r="AH120" t="str">
        <f t="shared" si="4"/>
        <v>Missouri - Tier 2</v>
      </c>
      <c r="AI120" t="str">
        <f t="shared" si="5"/>
        <v>Blue Springs, City Of - Tier 2</v>
      </c>
    </row>
    <row r="121" spans="1:35" x14ac:dyDescent="0.3">
      <c r="A121">
        <v>114</v>
      </c>
      <c r="B121">
        <v>7</v>
      </c>
      <c r="C121" t="s">
        <v>21</v>
      </c>
      <c r="D121" t="s">
        <v>3444</v>
      </c>
      <c r="E121" t="s">
        <v>5276</v>
      </c>
      <c r="F121" t="s">
        <v>265</v>
      </c>
      <c r="G121" s="56">
        <v>8.4243599999999983</v>
      </c>
      <c r="H121">
        <v>19</v>
      </c>
      <c r="I121">
        <v>0</v>
      </c>
      <c r="J121" s="12">
        <v>15</v>
      </c>
      <c r="K121" s="12">
        <v>1</v>
      </c>
      <c r="L121">
        <v>0</v>
      </c>
      <c r="M121" s="12">
        <v>66.418310708469264</v>
      </c>
      <c r="N121" s="12">
        <v>708.73055142252815</v>
      </c>
      <c r="O121" s="12">
        <v>13511.303344177953</v>
      </c>
      <c r="P121" s="12">
        <v>11463.06578262163</v>
      </c>
      <c r="Q121" s="12">
        <v>2410.4746064898936</v>
      </c>
      <c r="R121" s="57">
        <v>1.6891426451609611E-4</v>
      </c>
      <c r="S121" s="57">
        <v>8.0614366328652038E-4</v>
      </c>
      <c r="T121" s="57">
        <v>0</v>
      </c>
      <c r="U121" s="57">
        <v>1.9513532441815594E-3</v>
      </c>
      <c r="V121" s="57">
        <v>3.9142818762080911E-4</v>
      </c>
      <c r="W121" s="57">
        <v>0</v>
      </c>
      <c r="X121" s="57">
        <v>2.4483339087982311E-3</v>
      </c>
      <c r="Y121" s="57">
        <v>3.0685446751917236E-3</v>
      </c>
      <c r="Z121" s="57">
        <v>2.4380017865549531E-3</v>
      </c>
      <c r="AA121" s="57">
        <v>5.6442678630669405E-3</v>
      </c>
      <c r="AB121" s="57">
        <v>4.0906316001374163E-3</v>
      </c>
      <c r="AC121" s="17">
        <v>1.9097835630322044E-3</v>
      </c>
      <c r="AD121" s="12">
        <v>114</v>
      </c>
      <c r="AE121" s="16">
        <v>2</v>
      </c>
      <c r="AF121" s="17">
        <v>0.69583365637581196</v>
      </c>
      <c r="AG121" t="str">
        <f>IF(AF121&lt;='CAV Tier 1 Analysis'!$A$5,"Tier 1", "Tier 2")</f>
        <v>Tier 2</v>
      </c>
      <c r="AH121" t="str">
        <f t="shared" si="4"/>
        <v>Missouri - Tier 2</v>
      </c>
      <c r="AI121" t="str">
        <f t="shared" si="5"/>
        <v>Lake St. Louis, City Of - Tier 2</v>
      </c>
    </row>
    <row r="122" spans="1:35" x14ac:dyDescent="0.3">
      <c r="A122">
        <v>115</v>
      </c>
      <c r="B122">
        <v>7</v>
      </c>
      <c r="C122" t="s">
        <v>21</v>
      </c>
      <c r="D122" t="s">
        <v>3224</v>
      </c>
      <c r="E122" t="s">
        <v>4943</v>
      </c>
      <c r="F122" t="s">
        <v>300</v>
      </c>
      <c r="G122" s="56">
        <v>12.0501</v>
      </c>
      <c r="H122">
        <v>47</v>
      </c>
      <c r="I122">
        <v>4</v>
      </c>
      <c r="J122" s="12">
        <v>12</v>
      </c>
      <c r="K122" s="12">
        <v>5</v>
      </c>
      <c r="L122">
        <v>0</v>
      </c>
      <c r="M122" s="12">
        <v>28.227475290661491</v>
      </c>
      <c r="N122" s="12">
        <v>216.60877429650145</v>
      </c>
      <c r="O122" s="12">
        <v>17934.800995475543</v>
      </c>
      <c r="P122" s="12">
        <v>17295.988828521811</v>
      </c>
      <c r="Q122" s="12">
        <v>451.60903379524461</v>
      </c>
      <c r="R122" s="57">
        <v>2.4161286778407026E-4</v>
      </c>
      <c r="S122" s="57">
        <v>1.9941448512877085E-3</v>
      </c>
      <c r="T122" s="57">
        <v>3.6761327083907727E-4</v>
      </c>
      <c r="U122" s="57">
        <v>1.5610825953452474E-3</v>
      </c>
      <c r="V122" s="57">
        <v>1.9571409381040454E-3</v>
      </c>
      <c r="W122" s="57">
        <v>0</v>
      </c>
      <c r="X122" s="57">
        <v>1.0405306033337311E-3</v>
      </c>
      <c r="Y122" s="57">
        <v>9.3783695317386259E-4</v>
      </c>
      <c r="Z122" s="57">
        <v>3.2361849745101124E-3</v>
      </c>
      <c r="AA122" s="57">
        <v>8.5163250177618562E-3</v>
      </c>
      <c r="AB122" s="57">
        <v>7.6639105824909235E-4</v>
      </c>
      <c r="AC122" s="17">
        <v>1.8744421027626183E-3</v>
      </c>
      <c r="AD122" s="12">
        <v>115</v>
      </c>
      <c r="AE122" s="16">
        <v>2</v>
      </c>
      <c r="AF122" s="17">
        <v>0.69770809847857462</v>
      </c>
      <c r="AG122" t="str">
        <f>IF(AF122&lt;='CAV Tier 1 Analysis'!$A$5,"Tier 1", "Tier 2")</f>
        <v>Tier 2</v>
      </c>
      <c r="AH122" t="str">
        <f t="shared" si="4"/>
        <v>Missouri - Tier 2</v>
      </c>
      <c r="AI122" t="str">
        <f t="shared" si="5"/>
        <v>Sedalia, City Of - Tier 2</v>
      </c>
    </row>
    <row r="123" spans="1:35" x14ac:dyDescent="0.3">
      <c r="A123">
        <v>116</v>
      </c>
      <c r="B123">
        <v>7</v>
      </c>
      <c r="C123" t="s">
        <v>21</v>
      </c>
      <c r="D123" t="s">
        <v>3103</v>
      </c>
      <c r="E123" t="s">
        <v>4764</v>
      </c>
      <c r="F123" t="s">
        <v>309</v>
      </c>
      <c r="G123" s="56">
        <v>17.127700000000004</v>
      </c>
      <c r="H123">
        <v>17</v>
      </c>
      <c r="I123">
        <v>3</v>
      </c>
      <c r="J123" s="12">
        <v>14.571428571428571</v>
      </c>
      <c r="K123" s="12">
        <v>1.8571428571428572</v>
      </c>
      <c r="L123">
        <v>0</v>
      </c>
      <c r="M123" s="12">
        <v>9.6594522323487659</v>
      </c>
      <c r="N123" s="12">
        <v>187.53310667335163</v>
      </c>
      <c r="O123" s="12">
        <v>13286.244868257319</v>
      </c>
      <c r="P123" s="12">
        <v>12034.920731692504</v>
      </c>
      <c r="Q123" s="12">
        <v>4215.2184334720914</v>
      </c>
      <c r="R123" s="57">
        <v>3.43422271644652E-4</v>
      </c>
      <c r="S123" s="57">
        <v>7.2128643557214987E-4</v>
      </c>
      <c r="T123" s="57">
        <v>2.7570995312930797E-4</v>
      </c>
      <c r="U123" s="57">
        <v>1.8956002943478004E-3</v>
      </c>
      <c r="V123" s="57">
        <v>7.2693806272435978E-4</v>
      </c>
      <c r="W123" s="57">
        <v>0</v>
      </c>
      <c r="X123" s="57">
        <v>3.5606994800999362E-4</v>
      </c>
      <c r="Y123" s="57">
        <v>8.1194992194093079E-4</v>
      </c>
      <c r="Z123" s="57">
        <v>2.3973918651878728E-3</v>
      </c>
      <c r="AA123" s="57">
        <v>5.9258419700802508E-3</v>
      </c>
      <c r="AB123" s="57">
        <v>7.1533239466694083E-3</v>
      </c>
      <c r="AC123" s="17">
        <v>1.8734122426642479E-3</v>
      </c>
      <c r="AD123" s="12">
        <v>116</v>
      </c>
      <c r="AE123" s="16">
        <v>2</v>
      </c>
      <c r="AF123" s="17">
        <v>0.69958151072123886</v>
      </c>
      <c r="AG123" t="str">
        <f>IF(AF123&lt;='CAV Tier 1 Analysis'!$A$5,"Tier 1", "Tier 2")</f>
        <v>Tier 2</v>
      </c>
      <c r="AH123" t="str">
        <f t="shared" si="4"/>
        <v>Missouri - Tier 2</v>
      </c>
      <c r="AI123" t="str">
        <f t="shared" si="5"/>
        <v>Raymore, City Of - Tier 2</v>
      </c>
    </row>
    <row r="124" spans="1:35" x14ac:dyDescent="0.3">
      <c r="A124">
        <v>117</v>
      </c>
      <c r="B124">
        <v>7</v>
      </c>
      <c r="C124" t="s">
        <v>21</v>
      </c>
      <c r="D124" t="s">
        <v>2270</v>
      </c>
      <c r="E124" t="s">
        <v>5258</v>
      </c>
      <c r="F124" t="s">
        <v>299</v>
      </c>
      <c r="G124" s="56">
        <v>629.6479599999999</v>
      </c>
      <c r="H124">
        <v>1</v>
      </c>
      <c r="I124">
        <v>0</v>
      </c>
      <c r="J124" s="12">
        <v>9.0434782608695645</v>
      </c>
      <c r="K124" s="12">
        <v>6.2173913043478262</v>
      </c>
      <c r="L124">
        <v>9</v>
      </c>
      <c r="M124" s="12">
        <v>1.9999990153227849</v>
      </c>
      <c r="N124" s="12">
        <v>3.1547323601827945E-3</v>
      </c>
      <c r="O124" s="12">
        <v>12993.039465257269</v>
      </c>
      <c r="P124" s="12">
        <v>573.37448735945873</v>
      </c>
      <c r="Q124" s="12">
        <v>0</v>
      </c>
      <c r="R124" s="57">
        <v>1.2624878574450795E-2</v>
      </c>
      <c r="S124" s="57">
        <v>4.2428613857185285E-5</v>
      </c>
      <c r="T124" s="57">
        <v>0</v>
      </c>
      <c r="U124" s="57">
        <v>1.176468042868882E-3</v>
      </c>
      <c r="V124" s="57">
        <v>2.4336622099902479E-3</v>
      </c>
      <c r="W124" s="57">
        <v>1.5371477369769428E-3</v>
      </c>
      <c r="X124" s="57">
        <v>7.3724630369941847E-5</v>
      </c>
      <c r="Y124" s="57">
        <v>1.3658839972488625E-8</v>
      </c>
      <c r="Z124" s="57">
        <v>2.3444854002723533E-3</v>
      </c>
      <c r="AA124" s="57">
        <v>2.8232230834893888E-4</v>
      </c>
      <c r="AB124" s="57">
        <v>0</v>
      </c>
      <c r="AC124" s="17">
        <v>1.8650119250886597E-3</v>
      </c>
      <c r="AD124" s="12">
        <v>117</v>
      </c>
      <c r="AE124" s="16">
        <v>2</v>
      </c>
      <c r="AF124" s="17">
        <v>0.70144652264632756</v>
      </c>
      <c r="AG124" t="str">
        <f>IF(AF124&lt;='CAV Tier 1 Analysis'!$A$5,"Tier 1", "Tier 2")</f>
        <v>Tier 2</v>
      </c>
      <c r="AH124" t="str">
        <f t="shared" si="4"/>
        <v>Missouri - Tier 2</v>
      </c>
      <c r="AI124" t="str">
        <f t="shared" si="5"/>
        <v>Ripley County* - Tier 2</v>
      </c>
    </row>
    <row r="125" spans="1:35" x14ac:dyDescent="0.3">
      <c r="A125">
        <v>118</v>
      </c>
      <c r="B125">
        <v>7</v>
      </c>
      <c r="C125" t="s">
        <v>21</v>
      </c>
      <c r="D125" t="s">
        <v>2001</v>
      </c>
      <c r="E125" t="s">
        <v>5248</v>
      </c>
      <c r="F125" t="s">
        <v>306</v>
      </c>
      <c r="G125" s="56">
        <v>492.30803999999995</v>
      </c>
      <c r="H125">
        <v>37</v>
      </c>
      <c r="I125">
        <v>12</v>
      </c>
      <c r="J125" s="12">
        <v>10.076923076923077</v>
      </c>
      <c r="K125" s="12">
        <v>6.1538461538461542</v>
      </c>
      <c r="L125">
        <v>0</v>
      </c>
      <c r="M125" s="12">
        <v>19.990084257002991</v>
      </c>
      <c r="N125" s="12">
        <v>2.3033389517202276</v>
      </c>
      <c r="O125" s="12">
        <v>9737.3823570056848</v>
      </c>
      <c r="P125" s="12">
        <v>0</v>
      </c>
      <c r="Q125" s="12">
        <v>1027.8742557779242</v>
      </c>
      <c r="R125" s="57">
        <v>9.8711178643791139E-3</v>
      </c>
      <c r="S125" s="57">
        <v>1.5698587127158557E-3</v>
      </c>
      <c r="T125" s="57">
        <v>1.1028398125172319E-3</v>
      </c>
      <c r="U125" s="57">
        <v>1.3109091025014577E-3</v>
      </c>
      <c r="V125" s="57">
        <v>2.4087888468972869E-3</v>
      </c>
      <c r="W125" s="57">
        <v>0</v>
      </c>
      <c r="X125" s="57">
        <v>7.3688114925080854E-4</v>
      </c>
      <c r="Y125" s="57">
        <v>9.9726171833237066E-6</v>
      </c>
      <c r="Z125" s="57">
        <v>1.7570292797088334E-3</v>
      </c>
      <c r="AA125" s="57">
        <v>0</v>
      </c>
      <c r="AB125" s="57">
        <v>1.74432657383422E-3</v>
      </c>
      <c r="AC125" s="17">
        <v>1.8647021780898298E-3</v>
      </c>
      <c r="AD125" s="12">
        <v>118</v>
      </c>
      <c r="AE125" s="16">
        <v>2</v>
      </c>
      <c r="AF125" s="17">
        <v>0.70331122482441744</v>
      </c>
      <c r="AG125" t="str">
        <f>IF(AF125&lt;='CAV Tier 1 Analysis'!$A$5,"Tier 1", "Tier 2")</f>
        <v>Tier 2</v>
      </c>
      <c r="AH125" t="str">
        <f t="shared" si="4"/>
        <v>Missouri - Tier 2</v>
      </c>
      <c r="AI125" t="str">
        <f t="shared" si="5"/>
        <v>Madison County * - Tier 2</v>
      </c>
    </row>
    <row r="126" spans="1:35" x14ac:dyDescent="0.3">
      <c r="A126">
        <v>119</v>
      </c>
      <c r="B126">
        <v>7</v>
      </c>
      <c r="C126" t="s">
        <v>21</v>
      </c>
      <c r="D126" t="s">
        <v>3219</v>
      </c>
      <c r="E126" t="s">
        <v>4936</v>
      </c>
      <c r="F126" t="s">
        <v>386</v>
      </c>
      <c r="G126" s="56">
        <v>5.2552099999999982</v>
      </c>
      <c r="H126">
        <v>204</v>
      </c>
      <c r="I126">
        <v>13</v>
      </c>
      <c r="J126" s="12">
        <v>10</v>
      </c>
      <c r="K126" s="12">
        <v>5</v>
      </c>
      <c r="L126">
        <v>0</v>
      </c>
      <c r="M126" s="12">
        <v>36.869148901756539</v>
      </c>
      <c r="N126" s="12">
        <v>865.08112416736242</v>
      </c>
      <c r="O126" s="12">
        <v>3327.884781092248</v>
      </c>
      <c r="P126" s="12">
        <v>3071.6115216843318</v>
      </c>
      <c r="Q126" s="12">
        <v>0</v>
      </c>
      <c r="R126" s="57">
        <v>1.0537060762213786E-4</v>
      </c>
      <c r="S126" s="57">
        <v>8.6554372268657989E-3</v>
      </c>
      <c r="T126" s="57">
        <v>1.1947431302270011E-3</v>
      </c>
      <c r="U126" s="57">
        <v>1.3009021627877061E-3</v>
      </c>
      <c r="V126" s="57">
        <v>1.9571409381040454E-3</v>
      </c>
      <c r="W126" s="57">
        <v>0</v>
      </c>
      <c r="X126" s="57">
        <v>1.3590828565471353E-3</v>
      </c>
      <c r="Y126" s="57">
        <v>3.745485603583155E-3</v>
      </c>
      <c r="Z126" s="57">
        <v>6.0048900058542575E-4</v>
      </c>
      <c r="AA126" s="57">
        <v>1.512422464324723E-3</v>
      </c>
      <c r="AB126" s="57">
        <v>0</v>
      </c>
      <c r="AC126" s="17">
        <v>1.8573703627861025E-3</v>
      </c>
      <c r="AD126" s="12">
        <v>119</v>
      </c>
      <c r="AE126" s="16">
        <v>2</v>
      </c>
      <c r="AF126" s="17">
        <v>0.70516859518720354</v>
      </c>
      <c r="AG126" t="str">
        <f>IF(AF126&lt;='CAV Tier 1 Analysis'!$A$5,"Tier 1", "Tier 2")</f>
        <v>Tier 2</v>
      </c>
      <c r="AH126" t="str">
        <f t="shared" si="4"/>
        <v>Missouri - Tier 2</v>
      </c>
      <c r="AI126" t="str">
        <f t="shared" si="5"/>
        <v>Caruthersville, City Of - Tier 2</v>
      </c>
    </row>
    <row r="127" spans="1:35" x14ac:dyDescent="0.3">
      <c r="A127">
        <v>120</v>
      </c>
      <c r="B127">
        <v>7</v>
      </c>
      <c r="C127" t="s">
        <v>21</v>
      </c>
      <c r="D127" t="s">
        <v>2059</v>
      </c>
      <c r="E127" t="s">
        <v>4942</v>
      </c>
      <c r="F127" t="s">
        <v>232</v>
      </c>
      <c r="G127" s="56">
        <v>7.6721299999999992</v>
      </c>
      <c r="H127">
        <v>78</v>
      </c>
      <c r="I127">
        <v>4</v>
      </c>
      <c r="J127" s="12">
        <v>12</v>
      </c>
      <c r="K127" s="12">
        <v>6</v>
      </c>
      <c r="L127">
        <v>1</v>
      </c>
      <c r="M127" s="12">
        <v>187.00000000000003</v>
      </c>
      <c r="N127" s="12">
        <v>0</v>
      </c>
      <c r="O127" s="12">
        <v>6349.4848872269631</v>
      </c>
      <c r="P127" s="12">
        <v>6083.4714426973605</v>
      </c>
      <c r="Q127" s="12">
        <v>842.68477370034179</v>
      </c>
      <c r="R127" s="57">
        <v>1.5383153096756034E-4</v>
      </c>
      <c r="S127" s="57">
        <v>3.3094318808604521E-3</v>
      </c>
      <c r="T127" s="57">
        <v>3.6761327083907727E-4</v>
      </c>
      <c r="U127" s="57">
        <v>1.5610825953452474E-3</v>
      </c>
      <c r="V127" s="57">
        <v>2.3485691257248546E-3</v>
      </c>
      <c r="W127" s="57">
        <v>1.7079419299743809E-4</v>
      </c>
      <c r="X127" s="57">
        <v>6.8932563334057886E-3</v>
      </c>
      <c r="Y127" s="57">
        <v>0</v>
      </c>
      <c r="Z127" s="57">
        <v>1.1457114909224058E-3</v>
      </c>
      <c r="AA127" s="57">
        <v>2.9954240000923467E-3</v>
      </c>
      <c r="AB127" s="57">
        <v>1.430055705615963E-3</v>
      </c>
      <c r="AC127" s="17">
        <v>1.8523427387973758E-3</v>
      </c>
      <c r="AD127" s="12">
        <v>120</v>
      </c>
      <c r="AE127" s="16">
        <v>2</v>
      </c>
      <c r="AF127" s="17">
        <v>0.70702093792600096</v>
      </c>
      <c r="AG127" t="str">
        <f>IF(AF127&lt;='CAV Tier 1 Analysis'!$A$5,"Tier 1", "Tier 2")</f>
        <v>Tier 2</v>
      </c>
      <c r="AH127" t="str">
        <f t="shared" si="4"/>
        <v>Missouri - Tier 2</v>
      </c>
      <c r="AI127" t="str">
        <f t="shared" si="5"/>
        <v>Perryville, City Of - Tier 2</v>
      </c>
    </row>
    <row r="128" spans="1:35" x14ac:dyDescent="0.3">
      <c r="A128">
        <v>121</v>
      </c>
      <c r="B128">
        <v>7</v>
      </c>
      <c r="C128" t="s">
        <v>21</v>
      </c>
      <c r="D128" t="s">
        <v>3011</v>
      </c>
      <c r="E128" t="s">
        <v>4717</v>
      </c>
      <c r="F128" t="s">
        <v>303</v>
      </c>
      <c r="G128" s="56">
        <v>541.64729000000011</v>
      </c>
      <c r="H128">
        <v>29</v>
      </c>
      <c r="I128">
        <v>1</v>
      </c>
      <c r="J128" s="12">
        <v>9.3000000000000007</v>
      </c>
      <c r="K128" s="12">
        <v>8.4</v>
      </c>
      <c r="L128">
        <v>13</v>
      </c>
      <c r="M128" s="12">
        <v>5.9998459144880059</v>
      </c>
      <c r="N128" s="12">
        <v>7.5707229475433999E-2</v>
      </c>
      <c r="O128" s="12">
        <v>5785.4958190346224</v>
      </c>
      <c r="P128" s="12">
        <v>0</v>
      </c>
      <c r="Q128" s="12">
        <v>0</v>
      </c>
      <c r="R128" s="57">
        <v>1.0860404068378685E-2</v>
      </c>
      <c r="S128" s="57">
        <v>1.2304298018583732E-3</v>
      </c>
      <c r="T128" s="57">
        <v>9.1903317709769318E-5</v>
      </c>
      <c r="U128" s="57">
        <v>1.2098390113925669E-3</v>
      </c>
      <c r="V128" s="57">
        <v>3.2879967760147968E-3</v>
      </c>
      <c r="W128" s="57">
        <v>2.2203245089666953E-3</v>
      </c>
      <c r="X128" s="57">
        <v>2.2116832005081972E-4</v>
      </c>
      <c r="Y128" s="57">
        <v>3.2778467841421252E-7</v>
      </c>
      <c r="Z128" s="57">
        <v>1.0439443763203284E-3</v>
      </c>
      <c r="AA128" s="57">
        <v>0</v>
      </c>
      <c r="AB128" s="57">
        <v>0</v>
      </c>
      <c r="AC128" s="17">
        <v>1.8333034513973133E-3</v>
      </c>
      <c r="AD128" s="12">
        <v>121</v>
      </c>
      <c r="AE128" s="16">
        <v>2</v>
      </c>
      <c r="AF128" s="17">
        <v>0.70885424137739828</v>
      </c>
      <c r="AG128" t="str">
        <f>IF(AF128&lt;='CAV Tier 1 Analysis'!$A$5,"Tier 1", "Tier 2")</f>
        <v>Tier 2</v>
      </c>
      <c r="AH128" t="str">
        <f t="shared" si="4"/>
        <v>Missouri - Tier 2</v>
      </c>
      <c r="AI128" t="str">
        <f t="shared" si="5"/>
        <v>Atchison County* - Tier 2</v>
      </c>
    </row>
    <row r="129" spans="1:35" x14ac:dyDescent="0.3">
      <c r="A129">
        <v>122</v>
      </c>
      <c r="B129">
        <v>7</v>
      </c>
      <c r="C129" t="s">
        <v>21</v>
      </c>
      <c r="D129" t="s">
        <v>3248</v>
      </c>
      <c r="E129" t="s">
        <v>4977</v>
      </c>
      <c r="F129" t="s">
        <v>332</v>
      </c>
      <c r="G129" s="56">
        <v>14.622340000000001</v>
      </c>
      <c r="H129">
        <v>12</v>
      </c>
      <c r="I129">
        <v>1</v>
      </c>
      <c r="J129" s="12">
        <v>15</v>
      </c>
      <c r="K129" s="12">
        <v>1</v>
      </c>
      <c r="L129">
        <v>0</v>
      </c>
      <c r="M129" s="12">
        <v>1.9669929710292606</v>
      </c>
      <c r="N129" s="12">
        <v>83.098170708729143</v>
      </c>
      <c r="O129" s="12">
        <v>11899.191208179293</v>
      </c>
      <c r="P129" s="12">
        <v>8344.0219103516247</v>
      </c>
      <c r="Q129" s="12">
        <v>5872.0511322528382</v>
      </c>
      <c r="R129" s="57">
        <v>2.9318806492176181E-4</v>
      </c>
      <c r="S129" s="57">
        <v>5.0914336628622345E-4</v>
      </c>
      <c r="T129" s="57">
        <v>9.1903317709769318E-5</v>
      </c>
      <c r="U129" s="57">
        <v>1.9513532441815594E-3</v>
      </c>
      <c r="V129" s="57">
        <v>3.9142818762080911E-4</v>
      </c>
      <c r="W129" s="57">
        <v>0</v>
      </c>
      <c r="X129" s="57">
        <v>7.2507950563166404E-5</v>
      </c>
      <c r="Y129" s="57">
        <v>3.5978475703444661E-4</v>
      </c>
      <c r="Z129" s="57">
        <v>2.147109622596156E-3</v>
      </c>
      <c r="AA129" s="57">
        <v>4.1084903123144384E-3</v>
      </c>
      <c r="AB129" s="57">
        <v>9.9650076605429967E-3</v>
      </c>
      <c r="AC129" s="17">
        <v>1.8081742257973932E-3</v>
      </c>
      <c r="AD129" s="12">
        <v>122</v>
      </c>
      <c r="AE129" s="16">
        <v>2</v>
      </c>
      <c r="AF129" s="17">
        <v>0.71066241560319565</v>
      </c>
      <c r="AG129" t="str">
        <f>IF(AF129&lt;='CAV Tier 1 Analysis'!$A$5,"Tier 1", "Tier 2")</f>
        <v>Tier 2</v>
      </c>
      <c r="AH129" t="str">
        <f t="shared" si="4"/>
        <v>Missouri - Tier 2</v>
      </c>
      <c r="AI129" t="str">
        <f t="shared" si="5"/>
        <v>Wentzville, City Of - Tier 2</v>
      </c>
    </row>
    <row r="130" spans="1:35" x14ac:dyDescent="0.3">
      <c r="A130">
        <v>123</v>
      </c>
      <c r="B130">
        <v>7</v>
      </c>
      <c r="C130" t="s">
        <v>21</v>
      </c>
      <c r="D130" t="s">
        <v>3287</v>
      </c>
      <c r="E130" t="s">
        <v>5031</v>
      </c>
      <c r="F130" t="s">
        <v>293</v>
      </c>
      <c r="G130" s="56">
        <v>3.0757700000000003</v>
      </c>
      <c r="H130">
        <v>110</v>
      </c>
      <c r="I130">
        <v>22</v>
      </c>
      <c r="J130" s="12">
        <v>16</v>
      </c>
      <c r="K130" s="12">
        <v>1</v>
      </c>
      <c r="L130">
        <v>0</v>
      </c>
      <c r="M130" s="12">
        <v>78.955077915448797</v>
      </c>
      <c r="N130" s="12">
        <v>504.4527121243006</v>
      </c>
      <c r="O130" s="12">
        <v>11955.183455930261</v>
      </c>
      <c r="P130" s="12">
        <v>6227.4011182110107</v>
      </c>
      <c r="Q130" s="12">
        <v>0</v>
      </c>
      <c r="R130" s="57">
        <v>6.1671323088124572E-5</v>
      </c>
      <c r="S130" s="57">
        <v>4.667147524290381E-3</v>
      </c>
      <c r="T130" s="57">
        <v>2.0218729896149252E-3</v>
      </c>
      <c r="U130" s="57">
        <v>2.0814434604603301E-3</v>
      </c>
      <c r="V130" s="57">
        <v>3.9142818762080911E-4</v>
      </c>
      <c r="W130" s="57">
        <v>0</v>
      </c>
      <c r="X130" s="57">
        <v>2.9104684005091704E-3</v>
      </c>
      <c r="Y130" s="57">
        <v>2.1840961710598021E-3</v>
      </c>
      <c r="Z130" s="57">
        <v>2.1572129558255822E-3</v>
      </c>
      <c r="AA130" s="57">
        <v>3.0662931425581375E-3</v>
      </c>
      <c r="AB130" s="57">
        <v>0</v>
      </c>
      <c r="AC130" s="17">
        <v>1.7765121959115691E-3</v>
      </c>
      <c r="AD130" s="12">
        <v>123</v>
      </c>
      <c r="AE130" s="16">
        <v>2</v>
      </c>
      <c r="AF130" s="17">
        <v>0.71243892779910722</v>
      </c>
      <c r="AG130" t="str">
        <f>IF(AF130&lt;='CAV Tier 1 Analysis'!$A$5,"Tier 1", "Tier 2")</f>
        <v>Tier 2</v>
      </c>
      <c r="AH130" t="str">
        <f t="shared" si="4"/>
        <v>Missouri - Tier 2</v>
      </c>
      <c r="AI130" t="str">
        <f t="shared" si="5"/>
        <v>St. Ann, City Of - Tier 2</v>
      </c>
    </row>
    <row r="131" spans="1:35" x14ac:dyDescent="0.3">
      <c r="A131">
        <v>124</v>
      </c>
      <c r="B131">
        <v>7</v>
      </c>
      <c r="C131" t="s">
        <v>21</v>
      </c>
      <c r="D131" t="s">
        <v>2053</v>
      </c>
      <c r="E131" t="s">
        <v>4979</v>
      </c>
      <c r="F131" t="s">
        <v>339</v>
      </c>
      <c r="G131" s="56">
        <v>9.0186399999999978</v>
      </c>
      <c r="H131">
        <v>8</v>
      </c>
      <c r="I131">
        <v>0</v>
      </c>
      <c r="J131" s="12">
        <v>10</v>
      </c>
      <c r="K131" s="12">
        <v>4</v>
      </c>
      <c r="L131">
        <v>0</v>
      </c>
      <c r="M131" s="12">
        <v>3.9694011513931149</v>
      </c>
      <c r="N131" s="12">
        <v>32.209820395865613</v>
      </c>
      <c r="O131" s="12">
        <v>13059.417722887922</v>
      </c>
      <c r="P131" s="12">
        <v>12209.469599014395</v>
      </c>
      <c r="Q131" s="12">
        <v>4408.6567270784199</v>
      </c>
      <c r="R131" s="57">
        <v>1.8082999094713958E-4</v>
      </c>
      <c r="S131" s="57">
        <v>3.3942891085748228E-4</v>
      </c>
      <c r="T131" s="57">
        <v>0</v>
      </c>
      <c r="U131" s="57">
        <v>1.3009021627877061E-3</v>
      </c>
      <c r="V131" s="57">
        <v>1.5657127504832365E-3</v>
      </c>
      <c r="W131" s="57">
        <v>0</v>
      </c>
      <c r="X131" s="57">
        <v>1.4632138837790811E-4</v>
      </c>
      <c r="Y131" s="57">
        <v>1.3945676910108364E-4</v>
      </c>
      <c r="Z131" s="57">
        <v>2.3564628021979545E-3</v>
      </c>
      <c r="AA131" s="57">
        <v>6.0117876133350661E-3</v>
      </c>
      <c r="AB131" s="57">
        <v>7.4815932403480357E-3</v>
      </c>
      <c r="AC131" s="17">
        <v>1.774772329857783E-3</v>
      </c>
      <c r="AD131" s="12">
        <v>124</v>
      </c>
      <c r="AE131" s="16">
        <v>3</v>
      </c>
      <c r="AF131" s="17">
        <v>0.71421370012896501</v>
      </c>
      <c r="AG131" t="str">
        <f>IF(AF131&lt;='CAV Tier 1 Analysis'!$A$5,"Tier 1", "Tier 2")</f>
        <v>Tier 2</v>
      </c>
      <c r="AH131" t="str">
        <f t="shared" si="4"/>
        <v>Missouri - Tier 2</v>
      </c>
      <c r="AI131" t="str">
        <f t="shared" si="5"/>
        <v>Farmington, City Of - Tier 2</v>
      </c>
    </row>
    <row r="132" spans="1:35" x14ac:dyDescent="0.3">
      <c r="A132">
        <v>125</v>
      </c>
      <c r="B132">
        <v>7</v>
      </c>
      <c r="C132" t="s">
        <v>21</v>
      </c>
      <c r="D132" t="s">
        <v>3424</v>
      </c>
      <c r="E132" t="s">
        <v>5237</v>
      </c>
      <c r="F132" t="s">
        <v>346</v>
      </c>
      <c r="G132" s="56">
        <v>560.22692999999992</v>
      </c>
      <c r="H132">
        <v>8</v>
      </c>
      <c r="I132">
        <v>0</v>
      </c>
      <c r="J132" s="12">
        <v>11.535714285714286</v>
      </c>
      <c r="K132" s="12">
        <v>5.7142857142857144</v>
      </c>
      <c r="L132">
        <v>1</v>
      </c>
      <c r="M132" s="12">
        <v>3.9920565617936283</v>
      </c>
      <c r="N132" s="12">
        <v>9.8789884558508518</v>
      </c>
      <c r="O132" s="12">
        <v>11607.792860193891</v>
      </c>
      <c r="P132" s="12">
        <v>0</v>
      </c>
      <c r="Q132" s="12">
        <v>998.71608453785848</v>
      </c>
      <c r="R132" s="57">
        <v>1.123293874467146E-2</v>
      </c>
      <c r="S132" s="57">
        <v>3.3942891085748228E-4</v>
      </c>
      <c r="T132" s="57">
        <v>0</v>
      </c>
      <c r="U132" s="57">
        <v>1.5006835663586755E-3</v>
      </c>
      <c r="V132" s="57">
        <v>2.2367325006903377E-3</v>
      </c>
      <c r="W132" s="57">
        <v>1.7079419299743809E-4</v>
      </c>
      <c r="X132" s="57">
        <v>1.4715651966790407E-4</v>
      </c>
      <c r="Y132" s="57">
        <v>4.2772415217090152E-5</v>
      </c>
      <c r="Z132" s="57">
        <v>2.0945292256580846E-3</v>
      </c>
      <c r="AA132" s="57">
        <v>0</v>
      </c>
      <c r="AB132" s="57">
        <v>1.6948444775052658E-3</v>
      </c>
      <c r="AC132" s="17">
        <v>1.7690800503294306E-3</v>
      </c>
      <c r="AD132" s="12">
        <v>125</v>
      </c>
      <c r="AE132" s="16">
        <v>3</v>
      </c>
      <c r="AF132" s="17">
        <v>0.7159827801792944</v>
      </c>
      <c r="AG132" t="str">
        <f>IF(AF132&lt;='CAV Tier 1 Analysis'!$A$5,"Tier 1", "Tier 2")</f>
        <v>Tier 2</v>
      </c>
      <c r="AH132" t="str">
        <f t="shared" si="4"/>
        <v>Missouri - Tier 2</v>
      </c>
      <c r="AI132" t="str">
        <f t="shared" si="5"/>
        <v>Cooper County * - Tier 2</v>
      </c>
    </row>
    <row r="133" spans="1:35" x14ac:dyDescent="0.3">
      <c r="A133">
        <v>126</v>
      </c>
      <c r="B133">
        <v>7</v>
      </c>
      <c r="C133" t="s">
        <v>21</v>
      </c>
      <c r="D133" t="s">
        <v>3252</v>
      </c>
      <c r="E133" t="s">
        <v>4983</v>
      </c>
      <c r="F133" t="s">
        <v>259</v>
      </c>
      <c r="G133" s="56">
        <v>9.0154399999999999</v>
      </c>
      <c r="H133">
        <v>25</v>
      </c>
      <c r="I133">
        <v>21</v>
      </c>
      <c r="J133" s="12">
        <v>16</v>
      </c>
      <c r="K133" s="12">
        <v>1</v>
      </c>
      <c r="L133">
        <v>1</v>
      </c>
      <c r="M133" s="12">
        <v>52.648623916303599</v>
      </c>
      <c r="N133" s="12">
        <v>78.467140835718666</v>
      </c>
      <c r="O133" s="12">
        <v>29043.244572195948</v>
      </c>
      <c r="P133" s="12">
        <v>12254.30248965833</v>
      </c>
      <c r="Q133" s="12">
        <v>0</v>
      </c>
      <c r="R133" s="57">
        <v>1.8076582872633573E-4</v>
      </c>
      <c r="S133" s="57">
        <v>1.0607153464296322E-3</v>
      </c>
      <c r="T133" s="57">
        <v>1.9299696719051558E-3</v>
      </c>
      <c r="U133" s="57">
        <v>2.0814434604603301E-3</v>
      </c>
      <c r="V133" s="57">
        <v>3.9142818762080911E-4</v>
      </c>
      <c r="W133" s="57">
        <v>1.7079419299743809E-4</v>
      </c>
      <c r="X133" s="57">
        <v>1.9407511243644878E-3</v>
      </c>
      <c r="Y133" s="57">
        <v>3.3973408752548096E-4</v>
      </c>
      <c r="Z133" s="57">
        <v>5.2406107945816528E-3</v>
      </c>
      <c r="AA133" s="57">
        <v>6.0338627587340913E-3</v>
      </c>
      <c r="AB133" s="57">
        <v>0</v>
      </c>
      <c r="AC133" s="17">
        <v>1.7609159503041286E-3</v>
      </c>
      <c r="AD133" s="12">
        <v>126</v>
      </c>
      <c r="AE133" s="16">
        <v>3</v>
      </c>
      <c r="AF133" s="17">
        <v>0.71774369612959854</v>
      </c>
      <c r="AG133" t="str">
        <f>IF(AF133&lt;='CAV Tier 1 Analysis'!$A$5,"Tier 1", "Tier 2")</f>
        <v>Tier 2</v>
      </c>
      <c r="AH133" t="str">
        <f t="shared" si="4"/>
        <v>Missouri - Tier 2</v>
      </c>
      <c r="AI133" t="str">
        <f t="shared" si="5"/>
        <v>Ballwin, City Of - Tier 2</v>
      </c>
    </row>
    <row r="134" spans="1:35" x14ac:dyDescent="0.3">
      <c r="A134">
        <v>127</v>
      </c>
      <c r="B134">
        <v>7</v>
      </c>
      <c r="C134" t="s">
        <v>21</v>
      </c>
      <c r="D134" t="s">
        <v>3254</v>
      </c>
      <c r="E134" t="s">
        <v>4985</v>
      </c>
      <c r="F134" t="s">
        <v>234</v>
      </c>
      <c r="G134" s="56">
        <v>4.3647299999999989</v>
      </c>
      <c r="H134">
        <v>57</v>
      </c>
      <c r="I134">
        <v>24</v>
      </c>
      <c r="J134" s="12">
        <v>15.045454545454545</v>
      </c>
      <c r="K134" s="12">
        <v>1.1363636363636365</v>
      </c>
      <c r="L134">
        <v>14</v>
      </c>
      <c r="M134" s="12">
        <v>103.80534420227599</v>
      </c>
      <c r="N134" s="12">
        <v>288.93593397256961</v>
      </c>
      <c r="O134" s="12">
        <v>12268.748767050005</v>
      </c>
      <c r="P134" s="12">
        <v>4131.7463389777413</v>
      </c>
      <c r="Q134" s="12">
        <v>0</v>
      </c>
      <c r="R134" s="57">
        <v>8.7515865627933772E-5</v>
      </c>
      <c r="S134" s="57">
        <v>2.4184309898595611E-3</v>
      </c>
      <c r="T134" s="57">
        <v>2.2056796250344637E-3</v>
      </c>
      <c r="U134" s="57">
        <v>1.9572664358305943E-3</v>
      </c>
      <c r="V134" s="57">
        <v>4.4480475866001039E-4</v>
      </c>
      <c r="W134" s="57">
        <v>2.3911187019641333E-3</v>
      </c>
      <c r="X134" s="57">
        <v>3.8265071998059182E-3</v>
      </c>
      <c r="Y134" s="57">
        <v>1.250987162728503E-3</v>
      </c>
      <c r="Z134" s="57">
        <v>2.2137931960317212E-3</v>
      </c>
      <c r="AA134" s="57">
        <v>2.0344193710195263E-3</v>
      </c>
      <c r="AB134" s="57">
        <v>0</v>
      </c>
      <c r="AC134" s="17">
        <v>1.7118657551420335E-3</v>
      </c>
      <c r="AD134" s="12">
        <v>127</v>
      </c>
      <c r="AE134" s="16">
        <v>3</v>
      </c>
      <c r="AF134" s="17">
        <v>0.71945556188474058</v>
      </c>
      <c r="AG134" t="str">
        <f>IF(AF134&lt;='CAV Tier 1 Analysis'!$A$5,"Tier 1", "Tier 2")</f>
        <v>Tier 2</v>
      </c>
      <c r="AH134" t="str">
        <f t="shared" si="4"/>
        <v>Missouri - Tier 2</v>
      </c>
      <c r="AI134" t="str">
        <f t="shared" si="5"/>
        <v>Bellefontaine Neighbors, City Of - Tier 2</v>
      </c>
    </row>
    <row r="135" spans="1:35" x14ac:dyDescent="0.3">
      <c r="A135">
        <v>128</v>
      </c>
      <c r="B135">
        <v>7</v>
      </c>
      <c r="C135" t="s">
        <v>21</v>
      </c>
      <c r="D135" t="s">
        <v>3235</v>
      </c>
      <c r="E135" t="s">
        <v>4961</v>
      </c>
      <c r="F135" t="s">
        <v>348</v>
      </c>
      <c r="G135" s="56">
        <v>478.21424000000002</v>
      </c>
      <c r="H135">
        <v>22</v>
      </c>
      <c r="I135">
        <v>2</v>
      </c>
      <c r="J135" s="12">
        <v>11</v>
      </c>
      <c r="K135" s="12">
        <v>5.9411764705882355</v>
      </c>
      <c r="L135">
        <v>6</v>
      </c>
      <c r="M135" s="12">
        <v>11.999789717679674</v>
      </c>
      <c r="N135" s="12">
        <v>7.6066875715854881E-2</v>
      </c>
      <c r="O135" s="12">
        <v>9288.0266557035266</v>
      </c>
      <c r="P135" s="12">
        <v>479.60102857861057</v>
      </c>
      <c r="Q135" s="12">
        <v>453.44583301267085</v>
      </c>
      <c r="R135" s="57">
        <v>9.588527393264757E-3</v>
      </c>
      <c r="S135" s="57">
        <v>9.3342950485807629E-4</v>
      </c>
      <c r="T135" s="57">
        <v>1.8380663541953864E-4</v>
      </c>
      <c r="U135" s="57">
        <v>1.4309923790664768E-3</v>
      </c>
      <c r="V135" s="57">
        <v>2.3255439382177481E-3</v>
      </c>
      <c r="W135" s="57">
        <v>1.0247651579846286E-3</v>
      </c>
      <c r="X135" s="57">
        <v>4.4234024850766339E-4</v>
      </c>
      <c r="Y135" s="57">
        <v>3.2934181540200165E-7</v>
      </c>
      <c r="Z135" s="57">
        <v>1.6759467982733632E-3</v>
      </c>
      <c r="AA135" s="57">
        <v>2.3614944937365651E-4</v>
      </c>
      <c r="AB135" s="57">
        <v>7.6950814934048227E-4</v>
      </c>
      <c r="AC135" s="17">
        <v>1.6919399087383449E-3</v>
      </c>
      <c r="AD135" s="12">
        <v>128</v>
      </c>
      <c r="AE135" s="16">
        <v>3</v>
      </c>
      <c r="AF135" s="17">
        <v>0.72114750179347897</v>
      </c>
      <c r="AG135" t="str">
        <f>IF(AF135&lt;='CAV Tier 1 Analysis'!$A$5,"Tier 1", "Tier 2")</f>
        <v>Tier 2</v>
      </c>
      <c r="AH135" t="str">
        <f t="shared" si="4"/>
        <v>Missouri - Tier 2</v>
      </c>
      <c r="AI135" t="str">
        <f t="shared" si="5"/>
        <v>Ralls County * - Tier 2</v>
      </c>
    </row>
    <row r="136" spans="1:35" x14ac:dyDescent="0.3">
      <c r="A136">
        <v>129</v>
      </c>
      <c r="B136">
        <v>7</v>
      </c>
      <c r="C136" t="s">
        <v>21</v>
      </c>
      <c r="D136" t="s">
        <v>3463</v>
      </c>
      <c r="E136" t="s">
        <v>5296</v>
      </c>
      <c r="F136" t="s">
        <v>360</v>
      </c>
      <c r="G136" s="56">
        <v>4.2885800000000005</v>
      </c>
      <c r="H136">
        <v>16</v>
      </c>
      <c r="I136">
        <v>0</v>
      </c>
      <c r="J136" s="12">
        <v>15</v>
      </c>
      <c r="K136" s="12">
        <v>1</v>
      </c>
      <c r="L136">
        <v>0</v>
      </c>
      <c r="M136" s="12">
        <v>14.619589701019917</v>
      </c>
      <c r="N136" s="12">
        <v>379.20457864323402</v>
      </c>
      <c r="O136" s="12">
        <v>11959.155749924208</v>
      </c>
      <c r="P136" s="12">
        <v>10916.461629333538</v>
      </c>
      <c r="Q136" s="12">
        <v>3252.2731770169194</v>
      </c>
      <c r="R136" s="57">
        <v>8.5989005279741087E-5</v>
      </c>
      <c r="S136" s="57">
        <v>6.7885782171496457E-4</v>
      </c>
      <c r="T136" s="57">
        <v>0</v>
      </c>
      <c r="U136" s="57">
        <v>1.9513532441815594E-3</v>
      </c>
      <c r="V136" s="57">
        <v>3.9142818762080911E-4</v>
      </c>
      <c r="W136" s="57">
        <v>0</v>
      </c>
      <c r="X136" s="57">
        <v>5.3891218876122768E-4</v>
      </c>
      <c r="Y136" s="57">
        <v>1.6418174555456729E-3</v>
      </c>
      <c r="Z136" s="57">
        <v>2.1579297230838747E-3</v>
      </c>
      <c r="AA136" s="57">
        <v>5.3751269268873603E-3</v>
      </c>
      <c r="AB136" s="57">
        <v>5.5191833983091153E-3</v>
      </c>
      <c r="AC136" s="17">
        <v>1.6673270864894841E-3</v>
      </c>
      <c r="AD136" s="12">
        <v>129</v>
      </c>
      <c r="AE136" s="16">
        <v>3</v>
      </c>
      <c r="AF136" s="17">
        <v>0.72281482887996851</v>
      </c>
      <c r="AG136" t="str">
        <f>IF(AF136&lt;='CAV Tier 1 Analysis'!$A$5,"Tier 1", "Tier 2")</f>
        <v>Tier 2</v>
      </c>
      <c r="AH136" t="str">
        <f t="shared" ref="AH136:AH199" si="6">C136&amp;" - "&amp;AG136</f>
        <v>Missouri - Tier 2</v>
      </c>
      <c r="AI136" t="str">
        <f t="shared" ref="AI136:AI199" si="7">D136&amp;" - "&amp;AG136</f>
        <v>Dardenne Prairie, City Of - Tier 2</v>
      </c>
    </row>
    <row r="137" spans="1:35" x14ac:dyDescent="0.3">
      <c r="A137">
        <v>130</v>
      </c>
      <c r="B137">
        <v>7</v>
      </c>
      <c r="C137" t="s">
        <v>21</v>
      </c>
      <c r="D137" t="s">
        <v>2707</v>
      </c>
      <c r="E137" t="s">
        <v>5228</v>
      </c>
      <c r="F137" t="s">
        <v>380</v>
      </c>
      <c r="G137" s="56">
        <v>586.04611999999997</v>
      </c>
      <c r="H137">
        <v>11</v>
      </c>
      <c r="I137">
        <v>0</v>
      </c>
      <c r="J137" s="12">
        <v>10.227272727272727</v>
      </c>
      <c r="K137" s="12">
        <v>7.3181818181818183</v>
      </c>
      <c r="L137">
        <v>0</v>
      </c>
      <c r="M137" s="12">
        <v>0</v>
      </c>
      <c r="N137" s="12">
        <v>3.3125045619638332E-2</v>
      </c>
      <c r="O137" s="12">
        <v>10288.252569714832</v>
      </c>
      <c r="P137" s="12">
        <v>0</v>
      </c>
      <c r="Q137" s="12">
        <v>0</v>
      </c>
      <c r="R137" s="57">
        <v>1.1750631422720755E-2</v>
      </c>
      <c r="S137" s="57">
        <v>4.6671475242903815E-4</v>
      </c>
      <c r="T137" s="57">
        <v>0</v>
      </c>
      <c r="U137" s="57">
        <v>1.3304681210328812E-3</v>
      </c>
      <c r="V137" s="57">
        <v>2.8645426457704665E-3</v>
      </c>
      <c r="W137" s="57">
        <v>0</v>
      </c>
      <c r="X137" s="57">
        <v>0</v>
      </c>
      <c r="Y137" s="57">
        <v>1.4341936035861028E-7</v>
      </c>
      <c r="Z137" s="57">
        <v>1.856429206461534E-3</v>
      </c>
      <c r="AA137" s="57">
        <v>0</v>
      </c>
      <c r="AB137" s="57">
        <v>0</v>
      </c>
      <c r="AC137" s="17">
        <v>1.6608117788886395E-3</v>
      </c>
      <c r="AD137" s="12">
        <v>130</v>
      </c>
      <c r="AE137" s="16">
        <v>3</v>
      </c>
      <c r="AF137" s="17">
        <v>0.72447564065885717</v>
      </c>
      <c r="AG137" t="str">
        <f>IF(AF137&lt;='CAV Tier 1 Analysis'!$A$5,"Tier 1", "Tier 2")</f>
        <v>Tier 2</v>
      </c>
      <c r="AH137" t="str">
        <f t="shared" si="6"/>
        <v>Missouri - Tier 2</v>
      </c>
      <c r="AI137" t="str">
        <f t="shared" si="7"/>
        <v>Barton County* - Tier 2</v>
      </c>
    </row>
    <row r="138" spans="1:35" x14ac:dyDescent="0.3">
      <c r="A138">
        <v>131</v>
      </c>
      <c r="B138">
        <v>7</v>
      </c>
      <c r="C138" t="s">
        <v>21</v>
      </c>
      <c r="D138" t="s">
        <v>3258</v>
      </c>
      <c r="E138" t="s">
        <v>4990</v>
      </c>
      <c r="F138" t="s">
        <v>243</v>
      </c>
      <c r="G138" s="56">
        <v>0.81692000000000009</v>
      </c>
      <c r="H138">
        <v>81</v>
      </c>
      <c r="I138">
        <v>33</v>
      </c>
      <c r="J138" s="12">
        <v>16</v>
      </c>
      <c r="K138" s="12">
        <v>1</v>
      </c>
      <c r="L138">
        <v>4</v>
      </c>
      <c r="M138" s="12">
        <v>136.66114184987515</v>
      </c>
      <c r="N138" s="12">
        <v>294.22326172427552</v>
      </c>
      <c r="O138" s="12">
        <v>4470.8013145220784</v>
      </c>
      <c r="P138" s="12">
        <v>2949.5703795158352</v>
      </c>
      <c r="Q138" s="12">
        <v>0</v>
      </c>
      <c r="R138" s="57">
        <v>1.6379812943474551E-5</v>
      </c>
      <c r="S138" s="57">
        <v>3.436717722432008E-3</v>
      </c>
      <c r="T138" s="57">
        <v>3.0328094844223876E-3</v>
      </c>
      <c r="U138" s="57">
        <v>2.0814434604603301E-3</v>
      </c>
      <c r="V138" s="57">
        <v>3.9142818762080911E-4</v>
      </c>
      <c r="W138" s="57">
        <v>6.8317677198975236E-4</v>
      </c>
      <c r="X138" s="57">
        <v>5.0376485646369982E-3</v>
      </c>
      <c r="Y138" s="57">
        <v>1.2738793625721894E-3</v>
      </c>
      <c r="Z138" s="57">
        <v>8.0671873870952757E-4</v>
      </c>
      <c r="AA138" s="57">
        <v>1.4523309574123295E-3</v>
      </c>
      <c r="AB138" s="57">
        <v>0</v>
      </c>
      <c r="AC138" s="17">
        <v>1.6556848239272551E-3</v>
      </c>
      <c r="AD138" s="12">
        <v>131</v>
      </c>
      <c r="AE138" s="16">
        <v>3</v>
      </c>
      <c r="AF138" s="17">
        <v>0.72613132548278447</v>
      </c>
      <c r="AG138" t="str">
        <f>IF(AF138&lt;='CAV Tier 1 Analysis'!$A$5,"Tier 1", "Tier 2")</f>
        <v>Tier 2</v>
      </c>
      <c r="AH138" t="str">
        <f t="shared" si="6"/>
        <v>Missouri - Tier 2</v>
      </c>
      <c r="AI138" t="str">
        <f t="shared" si="7"/>
        <v>Breckenridge Hills, City Of - Tier 2</v>
      </c>
    </row>
    <row r="139" spans="1:35" x14ac:dyDescent="0.3">
      <c r="A139">
        <v>132</v>
      </c>
      <c r="B139">
        <v>7</v>
      </c>
      <c r="C139" t="s">
        <v>21</v>
      </c>
      <c r="D139" t="s">
        <v>2199</v>
      </c>
      <c r="E139" t="s">
        <v>5265</v>
      </c>
      <c r="F139" t="s">
        <v>359</v>
      </c>
      <c r="G139" s="56">
        <v>504.78126999999995</v>
      </c>
      <c r="H139">
        <v>26</v>
      </c>
      <c r="I139">
        <v>1</v>
      </c>
      <c r="J139" s="12">
        <v>12</v>
      </c>
      <c r="K139" s="12">
        <v>5.8666666666666663</v>
      </c>
      <c r="L139">
        <v>3</v>
      </c>
      <c r="M139" s="12">
        <v>25.999415905427718</v>
      </c>
      <c r="N139" s="12">
        <v>8.8446401493906535E-2</v>
      </c>
      <c r="O139" s="12">
        <v>8280.1578672425076</v>
      </c>
      <c r="P139" s="12">
        <v>0</v>
      </c>
      <c r="Q139" s="12">
        <v>0</v>
      </c>
      <c r="R139" s="57">
        <v>1.0121214782315919E-2</v>
      </c>
      <c r="S139" s="57">
        <v>1.1031439602868175E-3</v>
      </c>
      <c r="T139" s="57">
        <v>9.1903317709769318E-5</v>
      </c>
      <c r="U139" s="57">
        <v>1.5610825953452474E-3</v>
      </c>
      <c r="V139" s="57">
        <v>2.2963787007087466E-3</v>
      </c>
      <c r="W139" s="57">
        <v>5.123825789923143E-4</v>
      </c>
      <c r="X139" s="57">
        <v>9.5839913558791858E-4</v>
      </c>
      <c r="Y139" s="57">
        <v>3.8294064478983209E-7</v>
      </c>
      <c r="Z139" s="57">
        <v>1.4940852972554213E-3</v>
      </c>
      <c r="AA139" s="57">
        <v>0</v>
      </c>
      <c r="AB139" s="57">
        <v>0</v>
      </c>
      <c r="AC139" s="17">
        <v>1.6489975735315403E-3</v>
      </c>
      <c r="AD139" s="12">
        <v>132</v>
      </c>
      <c r="AE139" s="16">
        <v>3</v>
      </c>
      <c r="AF139" s="17">
        <v>0.72778032305631601</v>
      </c>
      <c r="AG139" t="str">
        <f>IF(AF139&lt;='CAV Tier 1 Analysis'!$A$5,"Tier 1", "Tier 2")</f>
        <v>Tier 2</v>
      </c>
      <c r="AH139" t="str">
        <f t="shared" si="6"/>
        <v>Missouri - Tier 2</v>
      </c>
      <c r="AI139" t="str">
        <f t="shared" si="7"/>
        <v>Lewis County * - Tier 2</v>
      </c>
    </row>
    <row r="140" spans="1:35" x14ac:dyDescent="0.3">
      <c r="A140">
        <v>133</v>
      </c>
      <c r="B140">
        <v>7</v>
      </c>
      <c r="C140" t="s">
        <v>21</v>
      </c>
      <c r="D140" t="s">
        <v>3213</v>
      </c>
      <c r="E140" t="s">
        <v>4928</v>
      </c>
      <c r="F140" t="s">
        <v>439</v>
      </c>
      <c r="G140" s="56">
        <v>14.98653</v>
      </c>
      <c r="H140">
        <v>122</v>
      </c>
      <c r="I140">
        <v>0</v>
      </c>
      <c r="J140" s="12">
        <v>14</v>
      </c>
      <c r="K140" s="12">
        <v>4</v>
      </c>
      <c r="L140">
        <v>0</v>
      </c>
      <c r="M140" s="12">
        <v>19.691561021797561</v>
      </c>
      <c r="N140" s="12">
        <v>237.77684025345468</v>
      </c>
      <c r="O140" s="12">
        <v>9067.5685988345394</v>
      </c>
      <c r="P140" s="12">
        <v>8096.2778313862682</v>
      </c>
      <c r="Q140" s="12">
        <v>1096.8375452307646</v>
      </c>
      <c r="R140" s="57">
        <v>3.0049032717006517E-4</v>
      </c>
      <c r="S140" s="57">
        <v>5.1762908905766047E-3</v>
      </c>
      <c r="T140" s="57">
        <v>0</v>
      </c>
      <c r="U140" s="57">
        <v>1.8212630279027886E-3</v>
      </c>
      <c r="V140" s="57">
        <v>1.5657127504832365E-3</v>
      </c>
      <c r="W140" s="57">
        <v>0</v>
      </c>
      <c r="X140" s="57">
        <v>7.2587688624680519E-4</v>
      </c>
      <c r="Y140" s="57">
        <v>1.0294869546390757E-3</v>
      </c>
      <c r="Z140" s="57">
        <v>1.6361669840825564E-3</v>
      </c>
      <c r="AA140" s="57">
        <v>3.9865042773665101E-3</v>
      </c>
      <c r="AB140" s="57">
        <v>1.8613588837061784E-3</v>
      </c>
      <c r="AC140" s="17">
        <v>1.6457409983794381E-3</v>
      </c>
      <c r="AD140" s="12">
        <v>133</v>
      </c>
      <c r="AE140" s="16">
        <v>3</v>
      </c>
      <c r="AF140" s="17">
        <v>0.72942606405469546</v>
      </c>
      <c r="AG140" t="str">
        <f>IF(AF140&lt;='CAV Tier 1 Analysis'!$A$5,"Tier 1", "Tier 2")</f>
        <v>Tier 2</v>
      </c>
      <c r="AH140" t="str">
        <f t="shared" si="6"/>
        <v>Missouri - Tier 2</v>
      </c>
      <c r="AI140" t="str">
        <f t="shared" si="7"/>
        <v>Neosho, City Of - Tier 2</v>
      </c>
    </row>
    <row r="141" spans="1:35" x14ac:dyDescent="0.3">
      <c r="A141">
        <v>134</v>
      </c>
      <c r="B141">
        <v>7</v>
      </c>
      <c r="C141" t="s">
        <v>21</v>
      </c>
      <c r="D141" t="s">
        <v>2067</v>
      </c>
      <c r="E141" t="s">
        <v>4841</v>
      </c>
      <c r="F141" t="s">
        <v>354</v>
      </c>
      <c r="G141" s="56">
        <v>464.57945000000012</v>
      </c>
      <c r="H141">
        <v>12</v>
      </c>
      <c r="I141">
        <v>4</v>
      </c>
      <c r="J141" s="12">
        <v>12.5</v>
      </c>
      <c r="K141" s="12">
        <v>5.8636363636363633</v>
      </c>
      <c r="L141">
        <v>1</v>
      </c>
      <c r="M141" s="12">
        <v>23.03496674250227</v>
      </c>
      <c r="N141" s="12">
        <v>371.40444911870378</v>
      </c>
      <c r="O141" s="12">
        <v>7429.7495886388733</v>
      </c>
      <c r="P141" s="12">
        <v>0</v>
      </c>
      <c r="Q141" s="12">
        <v>0</v>
      </c>
      <c r="R141" s="57">
        <v>9.3151403912038987E-3</v>
      </c>
      <c r="S141" s="57">
        <v>5.0914336628622345E-4</v>
      </c>
      <c r="T141" s="57">
        <v>3.6761327083907727E-4</v>
      </c>
      <c r="U141" s="57">
        <v>1.6261277034846327E-3</v>
      </c>
      <c r="V141" s="57">
        <v>2.295192554685653E-3</v>
      </c>
      <c r="W141" s="57">
        <v>1.7079419299743809E-4</v>
      </c>
      <c r="X141" s="57">
        <v>8.4912262239329121E-4</v>
      </c>
      <c r="Y141" s="57">
        <v>1.6080457409352871E-3</v>
      </c>
      <c r="Z141" s="57">
        <v>1.3406362294843116E-3</v>
      </c>
      <c r="AA141" s="57">
        <v>0</v>
      </c>
      <c r="AB141" s="57">
        <v>0</v>
      </c>
      <c r="AC141" s="17">
        <v>1.643801461119074E-3</v>
      </c>
      <c r="AD141" s="12">
        <v>134</v>
      </c>
      <c r="AE141" s="16">
        <v>3</v>
      </c>
      <c r="AF141" s="17">
        <v>0.73106986551581454</v>
      </c>
      <c r="AG141" t="str">
        <f>IF(AF141&lt;='CAV Tier 1 Analysis'!$A$5,"Tier 1", "Tier 2")</f>
        <v>Tier 2</v>
      </c>
      <c r="AH141" t="str">
        <f t="shared" si="6"/>
        <v>Missouri - Tier 2</v>
      </c>
      <c r="AI141" t="str">
        <f t="shared" si="7"/>
        <v>Howard County* - Tier 2</v>
      </c>
    </row>
    <row r="142" spans="1:35" x14ac:dyDescent="0.3">
      <c r="A142">
        <v>135</v>
      </c>
      <c r="B142">
        <v>7</v>
      </c>
      <c r="C142" t="s">
        <v>21</v>
      </c>
      <c r="D142" t="s">
        <v>2006</v>
      </c>
      <c r="E142" t="s">
        <v>5256</v>
      </c>
      <c r="F142" t="s">
        <v>377</v>
      </c>
      <c r="G142" s="56">
        <v>472.36995999999999</v>
      </c>
      <c r="H142">
        <v>2</v>
      </c>
      <c r="I142">
        <v>0</v>
      </c>
      <c r="J142" s="12">
        <v>10.67741935483871</v>
      </c>
      <c r="K142" s="12">
        <v>6.4838709677419351</v>
      </c>
      <c r="L142">
        <v>0</v>
      </c>
      <c r="M142" s="12">
        <v>0</v>
      </c>
      <c r="N142" s="12">
        <v>0.10571299784774531</v>
      </c>
      <c r="O142" s="12">
        <v>14410.555990864588</v>
      </c>
      <c r="P142" s="12">
        <v>0</v>
      </c>
      <c r="Q142" s="12">
        <v>1071.6444792238799</v>
      </c>
      <c r="R142" s="57">
        <v>9.4713455233273215E-3</v>
      </c>
      <c r="S142" s="57">
        <v>8.4857227714370571E-5</v>
      </c>
      <c r="T142" s="57">
        <v>0</v>
      </c>
      <c r="U142" s="57">
        <v>1.3890277931700992E-3</v>
      </c>
      <c r="V142" s="57">
        <v>2.5379698616704071E-3</v>
      </c>
      <c r="W142" s="57">
        <v>0</v>
      </c>
      <c r="X142" s="57">
        <v>0</v>
      </c>
      <c r="Y142" s="57">
        <v>4.5769870650159453E-7</v>
      </c>
      <c r="Z142" s="57">
        <v>2.6002644123978543E-3</v>
      </c>
      <c r="AA142" s="57">
        <v>0</v>
      </c>
      <c r="AB142" s="57">
        <v>1.8186056633923669E-3</v>
      </c>
      <c r="AC142" s="17">
        <v>1.6275025618526289E-3</v>
      </c>
      <c r="AD142" s="12">
        <v>135</v>
      </c>
      <c r="AE142" s="16">
        <v>3</v>
      </c>
      <c r="AF142" s="17">
        <v>0.73269736807766717</v>
      </c>
      <c r="AG142" t="str">
        <f>IF(AF142&lt;='CAV Tier 1 Analysis'!$A$5,"Tier 1", "Tier 2")</f>
        <v>Tier 2</v>
      </c>
      <c r="AH142" t="str">
        <f t="shared" si="6"/>
        <v>Missouri - Tier 2</v>
      </c>
      <c r="AI142" t="str">
        <f t="shared" si="7"/>
        <v>Randolph County * - Tier 2</v>
      </c>
    </row>
    <row r="143" spans="1:35" x14ac:dyDescent="0.3">
      <c r="A143">
        <v>136</v>
      </c>
      <c r="B143">
        <v>7</v>
      </c>
      <c r="C143" t="s">
        <v>21</v>
      </c>
      <c r="D143" t="s">
        <v>2064</v>
      </c>
      <c r="E143" t="s">
        <v>5235</v>
      </c>
      <c r="F143" t="s">
        <v>362</v>
      </c>
      <c r="G143" s="56">
        <v>508.59125000000006</v>
      </c>
      <c r="H143">
        <v>2</v>
      </c>
      <c r="I143">
        <v>0</v>
      </c>
      <c r="J143" s="12">
        <v>12.818181818181818</v>
      </c>
      <c r="K143" s="12">
        <v>6.8181818181818183</v>
      </c>
      <c r="L143">
        <v>5</v>
      </c>
      <c r="M143" s="12">
        <v>0</v>
      </c>
      <c r="N143" s="12">
        <v>234.14305137461014</v>
      </c>
      <c r="O143" s="12">
        <v>6341.383284708837</v>
      </c>
      <c r="P143" s="12">
        <v>0</v>
      </c>
      <c r="Q143" s="12">
        <v>42.47806624885925</v>
      </c>
      <c r="R143" s="57">
        <v>1.019760752544668E-2</v>
      </c>
      <c r="S143" s="57">
        <v>8.4857227714370571E-5</v>
      </c>
      <c r="T143" s="57">
        <v>0</v>
      </c>
      <c r="U143" s="57">
        <v>1.6675200450278779E-3</v>
      </c>
      <c r="V143" s="57">
        <v>2.6688285519600621E-3</v>
      </c>
      <c r="W143" s="57">
        <v>8.5397096498719043E-4</v>
      </c>
      <c r="X143" s="57">
        <v>0</v>
      </c>
      <c r="Y143" s="57">
        <v>1.0137539747462679E-3</v>
      </c>
      <c r="Z143" s="57">
        <v>1.1442496244458708E-3</v>
      </c>
      <c r="AA143" s="57">
        <v>0</v>
      </c>
      <c r="AB143" s="57">
        <v>7.2086268671937915E-5</v>
      </c>
      <c r="AC143" s="17">
        <v>1.6093521984545688E-3</v>
      </c>
      <c r="AD143" s="12">
        <v>136</v>
      </c>
      <c r="AE143" s="16">
        <v>3</v>
      </c>
      <c r="AF143" s="17">
        <v>0.73430672027612176</v>
      </c>
      <c r="AG143" t="str">
        <f>IF(AF143&lt;='CAV Tier 1 Analysis'!$A$5,"Tier 1", "Tier 2")</f>
        <v>Tier 2</v>
      </c>
      <c r="AH143" t="str">
        <f t="shared" si="6"/>
        <v>Missouri - Tier 2</v>
      </c>
      <c r="AI143" t="str">
        <f t="shared" si="7"/>
        <v>Clark County * - Tier 2</v>
      </c>
    </row>
    <row r="144" spans="1:35" x14ac:dyDescent="0.3">
      <c r="A144">
        <v>137</v>
      </c>
      <c r="B144">
        <v>7</v>
      </c>
      <c r="C144" t="s">
        <v>21</v>
      </c>
      <c r="D144" t="s">
        <v>3296</v>
      </c>
      <c r="E144" t="s">
        <v>5041</v>
      </c>
      <c r="F144" t="s">
        <v>349</v>
      </c>
      <c r="G144" s="56">
        <v>5.9163399999999999</v>
      </c>
      <c r="H144">
        <v>51</v>
      </c>
      <c r="I144">
        <v>8</v>
      </c>
      <c r="J144" s="12">
        <v>16</v>
      </c>
      <c r="K144" s="12">
        <v>1</v>
      </c>
      <c r="L144">
        <v>2</v>
      </c>
      <c r="M144" s="12">
        <v>41.113975870217068</v>
      </c>
      <c r="N144" s="12">
        <v>211.39035335629757</v>
      </c>
      <c r="O144" s="12">
        <v>21903.614195982467</v>
      </c>
      <c r="P144" s="12">
        <v>10886.086858380821</v>
      </c>
      <c r="Q144" s="12">
        <v>0</v>
      </c>
      <c r="R144" s="57">
        <v>1.1862672294716277E-4</v>
      </c>
      <c r="S144" s="57">
        <v>2.1638593067164497E-3</v>
      </c>
      <c r="T144" s="57">
        <v>7.3522654167815454E-4</v>
      </c>
      <c r="U144" s="57">
        <v>2.0814434604603301E-3</v>
      </c>
      <c r="V144" s="57">
        <v>3.9142818762080911E-4</v>
      </c>
      <c r="W144" s="57">
        <v>3.4158838599487618E-4</v>
      </c>
      <c r="X144" s="57">
        <v>1.5155570832024949E-3</v>
      </c>
      <c r="Y144" s="57">
        <v>9.1524309468020632E-4</v>
      </c>
      <c r="Z144" s="57">
        <v>3.9523241527122032E-3</v>
      </c>
      <c r="AA144" s="57">
        <v>5.3601707758203082E-3</v>
      </c>
      <c r="AB144" s="57">
        <v>0</v>
      </c>
      <c r="AC144" s="17">
        <v>1.5977697919848178E-3</v>
      </c>
      <c r="AD144" s="12">
        <v>137</v>
      </c>
      <c r="AE144" s="16">
        <v>3</v>
      </c>
      <c r="AF144" s="17">
        <v>0.73590449006810654</v>
      </c>
      <c r="AG144" t="str">
        <f>IF(AF144&lt;='CAV Tier 1 Analysis'!$A$5,"Tier 1", "Tier 2")</f>
        <v>Tier 2</v>
      </c>
      <c r="AH144" t="str">
        <f t="shared" si="6"/>
        <v>Missouri - Tier 2</v>
      </c>
      <c r="AI144" t="str">
        <f t="shared" si="7"/>
        <v>Webster Groves, City Of - Tier 2</v>
      </c>
    </row>
    <row r="145" spans="1:35" x14ac:dyDescent="0.3">
      <c r="A145">
        <v>138</v>
      </c>
      <c r="B145">
        <v>7</v>
      </c>
      <c r="C145" t="s">
        <v>21</v>
      </c>
      <c r="D145" t="s">
        <v>2258</v>
      </c>
      <c r="E145" t="s">
        <v>5247</v>
      </c>
      <c r="F145" t="s">
        <v>397</v>
      </c>
      <c r="G145" s="56">
        <v>530.24874000000011</v>
      </c>
      <c r="H145">
        <v>10</v>
      </c>
      <c r="I145">
        <v>0</v>
      </c>
      <c r="J145" s="12">
        <v>11.409090909090908</v>
      </c>
      <c r="K145" s="12">
        <v>6.7272727272727275</v>
      </c>
      <c r="L145">
        <v>3</v>
      </c>
      <c r="M145" s="12">
        <v>0.99999549079550831</v>
      </c>
      <c r="N145" s="12">
        <v>1.591782951414196E-2</v>
      </c>
      <c r="O145" s="12">
        <v>7752.8345041262555</v>
      </c>
      <c r="P145" s="12">
        <v>0</v>
      </c>
      <c r="Q145" s="12">
        <v>148.29862867593511</v>
      </c>
      <c r="R145" s="57">
        <v>1.0631855230271107E-2</v>
      </c>
      <c r="S145" s="57">
        <v>4.2428613857185284E-4</v>
      </c>
      <c r="T145" s="57">
        <v>0</v>
      </c>
      <c r="U145" s="57">
        <v>1.4842111039077919E-3</v>
      </c>
      <c r="V145" s="57">
        <v>2.6332441712672611E-3</v>
      </c>
      <c r="W145" s="57">
        <v>5.123825789923143E-4</v>
      </c>
      <c r="X145" s="57">
        <v>3.6862167113921748E-5</v>
      </c>
      <c r="Y145" s="57">
        <v>6.8918393454595137E-8</v>
      </c>
      <c r="Z145" s="57">
        <v>1.3989342027517543E-3</v>
      </c>
      <c r="AA145" s="57">
        <v>0</v>
      </c>
      <c r="AB145" s="57">
        <v>2.5166622999700468E-4</v>
      </c>
      <c r="AC145" s="17">
        <v>1.5794100673878599E-3</v>
      </c>
      <c r="AD145" s="12">
        <v>138</v>
      </c>
      <c r="AE145" s="16">
        <v>3</v>
      </c>
      <c r="AF145" s="17">
        <v>0.73748390013549436</v>
      </c>
      <c r="AG145" t="str">
        <f>IF(AF145&lt;='CAV Tier 1 Analysis'!$A$5,"Tier 1", "Tier 2")</f>
        <v>Tier 2</v>
      </c>
      <c r="AH145" t="str">
        <f t="shared" si="6"/>
        <v>Missouri - Tier 2</v>
      </c>
      <c r="AI145" t="str">
        <f t="shared" si="7"/>
        <v>Livingston County* - Tier 2</v>
      </c>
    </row>
    <row r="146" spans="1:35" x14ac:dyDescent="0.3">
      <c r="A146">
        <v>139</v>
      </c>
      <c r="B146">
        <v>7</v>
      </c>
      <c r="C146" t="s">
        <v>21</v>
      </c>
      <c r="D146" t="s">
        <v>2034</v>
      </c>
      <c r="E146" t="s">
        <v>4859</v>
      </c>
      <c r="F146" t="s">
        <v>419</v>
      </c>
      <c r="G146" s="56">
        <v>9.62608</v>
      </c>
      <c r="H146">
        <v>52</v>
      </c>
      <c r="I146">
        <v>0</v>
      </c>
      <c r="J146" s="12">
        <v>9</v>
      </c>
      <c r="K146" s="12">
        <v>3</v>
      </c>
      <c r="L146">
        <v>3</v>
      </c>
      <c r="M146" s="12">
        <v>9.3836951282349581</v>
      </c>
      <c r="N146" s="12">
        <v>278.14767076174235</v>
      </c>
      <c r="O146" s="12">
        <v>11514.925905109578</v>
      </c>
      <c r="P146" s="12">
        <v>10211.097424218769</v>
      </c>
      <c r="Q146" s="12">
        <v>2024.1774532449708</v>
      </c>
      <c r="R146" s="57">
        <v>1.9300958451123917E-4</v>
      </c>
      <c r="S146" s="57">
        <v>2.206287920573635E-3</v>
      </c>
      <c r="T146" s="57">
        <v>0</v>
      </c>
      <c r="U146" s="57">
        <v>1.1708119465089356E-3</v>
      </c>
      <c r="V146" s="57">
        <v>1.1742845628624273E-3</v>
      </c>
      <c r="W146" s="57">
        <v>5.123825789923143E-4</v>
      </c>
      <c r="X146" s="57">
        <v>3.4590489771900884E-4</v>
      </c>
      <c r="Y146" s="57">
        <v>1.2042779196124759E-3</v>
      </c>
      <c r="Z146" s="57">
        <v>2.0777721596193714E-3</v>
      </c>
      <c r="AA146" s="57">
        <v>5.0278145594818829E-3</v>
      </c>
      <c r="AB146" s="57">
        <v>3.4350763257311547E-3</v>
      </c>
      <c r="AC146" s="17">
        <v>1.5770565868738586E-3</v>
      </c>
      <c r="AD146" s="12">
        <v>139</v>
      </c>
      <c r="AE146" s="16">
        <v>3</v>
      </c>
      <c r="AF146" s="17">
        <v>0.73906095672236827</v>
      </c>
      <c r="AG146" t="str">
        <f>IF(AF146&lt;='CAV Tier 1 Analysis'!$A$5,"Tier 1", "Tier 2")</f>
        <v>Tier 2</v>
      </c>
      <c r="AH146" t="str">
        <f t="shared" si="6"/>
        <v>Missouri - Tier 2</v>
      </c>
      <c r="AI146" t="str">
        <f t="shared" si="7"/>
        <v>Carthage, City Of - Tier 2</v>
      </c>
    </row>
    <row r="147" spans="1:35" x14ac:dyDescent="0.3">
      <c r="A147">
        <v>140</v>
      </c>
      <c r="B147">
        <v>7</v>
      </c>
      <c r="C147" t="s">
        <v>21</v>
      </c>
      <c r="D147" t="s">
        <v>3404</v>
      </c>
      <c r="E147" t="s">
        <v>5207</v>
      </c>
      <c r="F147" t="s">
        <v>429</v>
      </c>
      <c r="G147" s="56">
        <v>4.753709999999999</v>
      </c>
      <c r="H147">
        <v>58</v>
      </c>
      <c r="I147">
        <v>0</v>
      </c>
      <c r="J147" s="12">
        <v>18</v>
      </c>
      <c r="K147" s="12">
        <v>1</v>
      </c>
      <c r="L147">
        <v>0</v>
      </c>
      <c r="M147" s="12">
        <v>5.935976321651931</v>
      </c>
      <c r="N147" s="12">
        <v>485.81814793280728</v>
      </c>
      <c r="O147" s="12">
        <v>7367.3832469554736</v>
      </c>
      <c r="P147" s="12">
        <v>2512.7834575728748</v>
      </c>
      <c r="Q147" s="12">
        <v>4206.3039634602783</v>
      </c>
      <c r="R147" s="57">
        <v>9.5315184580527327E-5</v>
      </c>
      <c r="S147" s="57">
        <v>2.4608596037167464E-3</v>
      </c>
      <c r="T147" s="57">
        <v>0</v>
      </c>
      <c r="U147" s="57">
        <v>2.3416238930178712E-3</v>
      </c>
      <c r="V147" s="57">
        <v>3.9142818762080911E-4</v>
      </c>
      <c r="W147" s="57">
        <v>0</v>
      </c>
      <c r="X147" s="57">
        <v>2.188139378298073E-4</v>
      </c>
      <c r="Y147" s="57">
        <v>2.1034153077760698E-3</v>
      </c>
      <c r="Z147" s="57">
        <v>1.3293827442673919E-3</v>
      </c>
      <c r="AA147" s="57">
        <v>1.2372626298565272E-3</v>
      </c>
      <c r="AB147" s="57">
        <v>7.1381958832454576E-3</v>
      </c>
      <c r="AC147" s="17">
        <v>1.5742088519919276E-3</v>
      </c>
      <c r="AD147" s="12">
        <v>140</v>
      </c>
      <c r="AE147" s="16">
        <v>3</v>
      </c>
      <c r="AF147" s="17">
        <v>0.74063516557436015</v>
      </c>
      <c r="AG147" t="str">
        <f>IF(AF147&lt;='CAV Tier 1 Analysis'!$A$5,"Tier 1", "Tier 2")</f>
        <v>Tier 2</v>
      </c>
      <c r="AH147" t="str">
        <f t="shared" si="6"/>
        <v>Missouri - Tier 2</v>
      </c>
      <c r="AI147" t="str">
        <f t="shared" si="7"/>
        <v>Grain Valley, City Of - Tier 2</v>
      </c>
    </row>
    <row r="148" spans="1:35" x14ac:dyDescent="0.3">
      <c r="A148">
        <v>141</v>
      </c>
      <c r="B148">
        <v>7</v>
      </c>
      <c r="C148" t="s">
        <v>21</v>
      </c>
      <c r="D148" t="s">
        <v>3095</v>
      </c>
      <c r="E148" t="s">
        <v>4755</v>
      </c>
      <c r="F148" t="s">
        <v>369</v>
      </c>
      <c r="G148" s="56">
        <v>506.12959999999993</v>
      </c>
      <c r="H148">
        <v>5</v>
      </c>
      <c r="I148">
        <v>5</v>
      </c>
      <c r="J148" s="12">
        <v>9.2222222222222214</v>
      </c>
      <c r="K148" s="12">
        <v>7</v>
      </c>
      <c r="L148">
        <v>5</v>
      </c>
      <c r="M148" s="12">
        <v>5.9999999999999991</v>
      </c>
      <c r="N148" s="12">
        <v>0</v>
      </c>
      <c r="O148" s="12">
        <v>5838.8577205460388</v>
      </c>
      <c r="P148" s="12">
        <v>440.94305252293452</v>
      </c>
      <c r="Q148" s="12">
        <v>122.66482977957185</v>
      </c>
      <c r="R148" s="57">
        <v>1.014824973455858E-2</v>
      </c>
      <c r="S148" s="57">
        <v>2.1214306928592642E-4</v>
      </c>
      <c r="T148" s="57">
        <v>4.5951658854884663E-4</v>
      </c>
      <c r="U148" s="57">
        <v>1.1997208834597735E-3</v>
      </c>
      <c r="V148" s="57">
        <v>2.7399973133456637E-3</v>
      </c>
      <c r="W148" s="57">
        <v>8.5397096498719043E-4</v>
      </c>
      <c r="X148" s="57">
        <v>2.211740000023247E-4</v>
      </c>
      <c r="Y148" s="57">
        <v>0</v>
      </c>
      <c r="Z148" s="57">
        <v>1.0535730855502831E-3</v>
      </c>
      <c r="AA148" s="57">
        <v>2.1711475341709525E-4</v>
      </c>
      <c r="AB148" s="57">
        <v>2.08165075695394E-4</v>
      </c>
      <c r="AC148" s="17">
        <v>1.5739659517137348E-3</v>
      </c>
      <c r="AD148" s="12">
        <v>141</v>
      </c>
      <c r="AE148" s="16">
        <v>3</v>
      </c>
      <c r="AF148" s="17">
        <v>0.74220913152607393</v>
      </c>
      <c r="AG148" t="str">
        <f>IF(AF148&lt;='CAV Tier 1 Analysis'!$A$5,"Tier 1", "Tier 2")</f>
        <v>Tier 2</v>
      </c>
      <c r="AH148" t="str">
        <f t="shared" si="6"/>
        <v>Missouri - Tier 2</v>
      </c>
      <c r="AI148" t="str">
        <f t="shared" si="7"/>
        <v>Carter County* - Tier 2</v>
      </c>
    </row>
    <row r="149" spans="1:35" x14ac:dyDescent="0.3">
      <c r="A149">
        <v>142</v>
      </c>
      <c r="B149">
        <v>7</v>
      </c>
      <c r="C149" t="s">
        <v>21</v>
      </c>
      <c r="D149" t="s">
        <v>3160</v>
      </c>
      <c r="E149" t="s">
        <v>4850</v>
      </c>
      <c r="F149" t="s">
        <v>326</v>
      </c>
      <c r="G149" s="56">
        <v>14.858600000000004</v>
      </c>
      <c r="H149">
        <v>15</v>
      </c>
      <c r="I149">
        <v>13</v>
      </c>
      <c r="J149" s="12">
        <v>17.857142857142858</v>
      </c>
      <c r="K149" s="12">
        <v>1.0357142857142858</v>
      </c>
      <c r="L149">
        <v>0</v>
      </c>
      <c r="M149" s="12">
        <v>32.531455184203082</v>
      </c>
      <c r="N149" s="12">
        <v>493.76036524465292</v>
      </c>
      <c r="O149" s="12">
        <v>24523.447195814566</v>
      </c>
      <c r="P149" s="12">
        <v>9354.9889655973566</v>
      </c>
      <c r="Q149" s="12">
        <v>0</v>
      </c>
      <c r="R149" s="57">
        <v>2.9792524188648951E-4</v>
      </c>
      <c r="S149" s="57">
        <v>6.3642920785777926E-4</v>
      </c>
      <c r="T149" s="57">
        <v>1.1947431302270011E-3</v>
      </c>
      <c r="U149" s="57">
        <v>2.3230395764066184E-3</v>
      </c>
      <c r="V149" s="57">
        <v>4.0540776575012373E-4</v>
      </c>
      <c r="W149" s="57">
        <v>0</v>
      </c>
      <c r="X149" s="57">
        <v>1.1991853448310933E-3</v>
      </c>
      <c r="Y149" s="57">
        <v>2.1378022106583613E-3</v>
      </c>
      <c r="Z149" s="57">
        <v>4.4250511259259695E-3</v>
      </c>
      <c r="AA149" s="57">
        <v>4.606277638039607E-3</v>
      </c>
      <c r="AB149" s="57">
        <v>0</v>
      </c>
      <c r="AC149" s="17">
        <v>1.5659873855984586E-3</v>
      </c>
      <c r="AD149" s="12">
        <v>142</v>
      </c>
      <c r="AE149" s="16">
        <v>3</v>
      </c>
      <c r="AF149" s="17">
        <v>0.74377511891167236</v>
      </c>
      <c r="AG149" t="str">
        <f>IF(AF149&lt;='CAV Tier 1 Analysis'!$A$5,"Tier 1", "Tier 2")</f>
        <v>Tier 2</v>
      </c>
      <c r="AH149" t="str">
        <f t="shared" si="6"/>
        <v>Missouri - Tier 2</v>
      </c>
      <c r="AI149" t="str">
        <f t="shared" si="7"/>
        <v>Grandview, City Of - Tier 2</v>
      </c>
    </row>
    <row r="150" spans="1:35" x14ac:dyDescent="0.3">
      <c r="A150">
        <v>143</v>
      </c>
      <c r="B150">
        <v>7</v>
      </c>
      <c r="C150" t="s">
        <v>21</v>
      </c>
      <c r="D150" t="s">
        <v>3057</v>
      </c>
      <c r="E150" t="s">
        <v>5319</v>
      </c>
      <c r="F150" t="s">
        <v>235</v>
      </c>
      <c r="G150" s="56">
        <v>1.54413</v>
      </c>
      <c r="H150">
        <v>15</v>
      </c>
      <c r="I150">
        <v>39</v>
      </c>
      <c r="J150" s="12">
        <v>14.764705882352942</v>
      </c>
      <c r="K150" s="12">
        <v>1.1764705882352942</v>
      </c>
      <c r="L150">
        <v>6</v>
      </c>
      <c r="M150" s="12">
        <v>108.7120255418909</v>
      </c>
      <c r="N150" s="12">
        <v>285.47939914667126</v>
      </c>
      <c r="O150" s="12">
        <v>8481.259813247616</v>
      </c>
      <c r="P150" s="12">
        <v>5559.3893389905006</v>
      </c>
      <c r="Q150" s="12">
        <v>0</v>
      </c>
      <c r="R150" s="57">
        <v>3.0960878128099886E-5</v>
      </c>
      <c r="S150" s="57">
        <v>6.3642920785777926E-4</v>
      </c>
      <c r="T150" s="57">
        <v>3.5842293906810036E-3</v>
      </c>
      <c r="U150" s="57">
        <v>1.9207437815277311E-3</v>
      </c>
      <c r="V150" s="57">
        <v>4.6050375014212839E-4</v>
      </c>
      <c r="W150" s="57">
        <v>1.0247651579846286E-3</v>
      </c>
      <c r="X150" s="57">
        <v>4.0073789229091508E-3</v>
      </c>
      <c r="Y150" s="57">
        <v>1.2360216282057759E-3</v>
      </c>
      <c r="Z150" s="57">
        <v>1.5303724629825823E-3</v>
      </c>
      <c r="AA150" s="57">
        <v>2.7373726348070091E-3</v>
      </c>
      <c r="AB150" s="57">
        <v>0</v>
      </c>
      <c r="AC150" s="17">
        <v>1.5607979832023536E-3</v>
      </c>
      <c r="AD150" s="12">
        <v>143</v>
      </c>
      <c r="AE150" s="16">
        <v>3</v>
      </c>
      <c r="AF150" s="17">
        <v>0.74533591689487466</v>
      </c>
      <c r="AG150" t="str">
        <f>IF(AF150&lt;='CAV Tier 1 Analysis'!$A$5,"Tier 1", "Tier 2")</f>
        <v>Tier 2</v>
      </c>
      <c r="AH150" t="str">
        <f t="shared" si="6"/>
        <v>Missouri - Tier 2</v>
      </c>
      <c r="AI150" t="str">
        <f t="shared" si="7"/>
        <v>Maplewood, City Of - Tier 2</v>
      </c>
    </row>
    <row r="151" spans="1:35" x14ac:dyDescent="0.3">
      <c r="A151">
        <v>144</v>
      </c>
      <c r="B151">
        <v>7</v>
      </c>
      <c r="C151" t="s">
        <v>21</v>
      </c>
      <c r="D151" t="s">
        <v>3196</v>
      </c>
      <c r="E151" t="s">
        <v>4904</v>
      </c>
      <c r="F151" t="s">
        <v>388</v>
      </c>
      <c r="G151" s="56">
        <v>411.91641999999996</v>
      </c>
      <c r="H151">
        <v>12</v>
      </c>
      <c r="I151">
        <v>0</v>
      </c>
      <c r="J151" s="12">
        <v>11.038461538461538</v>
      </c>
      <c r="K151" s="12">
        <v>5.4615384615384617</v>
      </c>
      <c r="L151">
        <v>1</v>
      </c>
      <c r="M151" s="12">
        <v>23.339349861314108</v>
      </c>
      <c r="N151" s="12">
        <v>126.33537802042292</v>
      </c>
      <c r="O151" s="12">
        <v>11992.246982709898</v>
      </c>
      <c r="P151" s="12">
        <v>118.46217185348178</v>
      </c>
      <c r="Q151" s="12">
        <v>546.43732177590209</v>
      </c>
      <c r="R151" s="57">
        <v>8.2592100914969623E-3</v>
      </c>
      <c r="S151" s="57">
        <v>5.0914336628622345E-4</v>
      </c>
      <c r="T151" s="57">
        <v>0</v>
      </c>
      <c r="U151" s="57">
        <v>1.4359958489233526E-3</v>
      </c>
      <c r="V151" s="57">
        <v>2.137800101621342E-3</v>
      </c>
      <c r="W151" s="57">
        <v>1.7079419299743809E-4</v>
      </c>
      <c r="X151" s="57">
        <v>8.6034289438009076E-4</v>
      </c>
      <c r="Y151" s="57">
        <v>5.4698608763908811E-4</v>
      </c>
      <c r="Z151" s="57">
        <v>2.1639007595261571E-3</v>
      </c>
      <c r="AA151" s="57">
        <v>5.8329267428211727E-5</v>
      </c>
      <c r="AB151" s="57">
        <v>9.273168735869586E-4</v>
      </c>
      <c r="AC151" s="17">
        <v>1.5518017712623476E-3</v>
      </c>
      <c r="AD151" s="12">
        <v>144</v>
      </c>
      <c r="AE151" s="16">
        <v>3</v>
      </c>
      <c r="AF151" s="17">
        <v>0.74688771866613701</v>
      </c>
      <c r="AG151" t="str">
        <f>IF(AF151&lt;='CAV Tier 1 Analysis'!$A$5,"Tier 1", "Tier 2")</f>
        <v>Tier 2</v>
      </c>
      <c r="AH151" t="str">
        <f t="shared" si="6"/>
        <v>Missouri - Tier 2</v>
      </c>
      <c r="AI151" t="str">
        <f t="shared" si="7"/>
        <v>Moniteau County* - Tier 2</v>
      </c>
    </row>
    <row r="152" spans="1:35" x14ac:dyDescent="0.3">
      <c r="A152">
        <v>145</v>
      </c>
      <c r="B152">
        <v>7</v>
      </c>
      <c r="C152" t="s">
        <v>21</v>
      </c>
      <c r="D152" t="s">
        <v>3423</v>
      </c>
      <c r="E152" t="s">
        <v>5234</v>
      </c>
      <c r="F152" t="s">
        <v>404</v>
      </c>
      <c r="G152" s="56">
        <v>492.55769999999995</v>
      </c>
      <c r="H152">
        <v>1</v>
      </c>
      <c r="I152">
        <v>0</v>
      </c>
      <c r="J152" s="12">
        <v>10.636363636363637</v>
      </c>
      <c r="K152" s="12">
        <v>7.9090909090909092</v>
      </c>
      <c r="L152">
        <v>0</v>
      </c>
      <c r="M152" s="12">
        <v>0</v>
      </c>
      <c r="N152" s="12">
        <v>0</v>
      </c>
      <c r="O152" s="12">
        <v>12531.347198640866</v>
      </c>
      <c r="P152" s="12">
        <v>779.17363522155938</v>
      </c>
      <c r="Q152" s="12">
        <v>0</v>
      </c>
      <c r="R152" s="57">
        <v>9.8761237206434569E-3</v>
      </c>
      <c r="S152" s="57">
        <v>4.2428613857185285E-5</v>
      </c>
      <c r="T152" s="57">
        <v>0</v>
      </c>
      <c r="U152" s="57">
        <v>1.3836868458741967E-3</v>
      </c>
      <c r="V152" s="57">
        <v>3.0958411202736719E-3</v>
      </c>
      <c r="W152" s="57">
        <v>0</v>
      </c>
      <c r="X152" s="57">
        <v>0</v>
      </c>
      <c r="Y152" s="57">
        <v>0</v>
      </c>
      <c r="Z152" s="57">
        <v>2.2611768887115923E-3</v>
      </c>
      <c r="AA152" s="57">
        <v>3.836551924614611E-4</v>
      </c>
      <c r="AB152" s="57">
        <v>0</v>
      </c>
      <c r="AC152" s="17">
        <v>1.5493556710746874E-3</v>
      </c>
      <c r="AD152" s="12">
        <v>145</v>
      </c>
      <c r="AE152" s="16">
        <v>3</v>
      </c>
      <c r="AF152" s="17">
        <v>0.74843707433721174</v>
      </c>
      <c r="AG152" t="str">
        <f>IF(AF152&lt;='CAV Tier 1 Analysis'!$A$5,"Tier 1", "Tier 2")</f>
        <v>Tier 2</v>
      </c>
      <c r="AH152" t="str">
        <f t="shared" si="6"/>
        <v>Missouri - Tier 2</v>
      </c>
      <c r="AI152" t="str">
        <f t="shared" si="7"/>
        <v>Cedar County * - Tier 2</v>
      </c>
    </row>
    <row r="153" spans="1:35" x14ac:dyDescent="0.3">
      <c r="A153">
        <v>146</v>
      </c>
      <c r="B153">
        <v>7</v>
      </c>
      <c r="C153" t="s">
        <v>21</v>
      </c>
      <c r="D153" t="s">
        <v>3150</v>
      </c>
      <c r="E153" t="s">
        <v>4828</v>
      </c>
      <c r="F153" t="s">
        <v>427</v>
      </c>
      <c r="G153" s="56">
        <v>5.6593800000000005</v>
      </c>
      <c r="H153">
        <v>35</v>
      </c>
      <c r="I153">
        <v>0</v>
      </c>
      <c r="J153" s="12">
        <v>12</v>
      </c>
      <c r="K153" s="12">
        <v>1</v>
      </c>
      <c r="L153">
        <v>0</v>
      </c>
      <c r="M153" s="12">
        <v>15.361513098607976</v>
      </c>
      <c r="N153" s="12">
        <v>140.83581190478094</v>
      </c>
      <c r="O153" s="12">
        <v>8574.5361145729003</v>
      </c>
      <c r="P153" s="12">
        <v>7027.5274498917215</v>
      </c>
      <c r="Q153" s="12">
        <v>4276.1636505304759</v>
      </c>
      <c r="R153" s="57">
        <v>1.1347449661660995E-4</v>
      </c>
      <c r="S153" s="57">
        <v>1.4850014850014851E-3</v>
      </c>
      <c r="T153" s="57">
        <v>0</v>
      </c>
      <c r="U153" s="57">
        <v>1.5610825953452474E-3</v>
      </c>
      <c r="V153" s="57">
        <v>3.9142818762080911E-4</v>
      </c>
      <c r="W153" s="57">
        <v>0</v>
      </c>
      <c r="X153" s="57">
        <v>5.6626121635120527E-4</v>
      </c>
      <c r="Y153" s="57">
        <v>6.0976767521776364E-4</v>
      </c>
      <c r="Z153" s="57">
        <v>1.5472033921299375E-3</v>
      </c>
      <c r="AA153" s="57">
        <v>3.4602651763874881E-3</v>
      </c>
      <c r="AB153" s="57">
        <v>7.2567494007708703E-3</v>
      </c>
      <c r="AC153" s="17">
        <v>1.5446576023128559E-3</v>
      </c>
      <c r="AD153" s="12">
        <v>146</v>
      </c>
      <c r="AE153" s="16">
        <v>3</v>
      </c>
      <c r="AF153" s="17">
        <v>0.74998173193952455</v>
      </c>
      <c r="AG153" t="str">
        <f>IF(AF153&lt;='CAV Tier 1 Analysis'!$A$5,"Tier 1", "Tier 2")</f>
        <v>Tier 2</v>
      </c>
      <c r="AH153" t="str">
        <f t="shared" si="6"/>
        <v>Missouri - Tier 2</v>
      </c>
      <c r="AI153" t="str">
        <f t="shared" si="7"/>
        <v>Republic, City Of - Tier 2</v>
      </c>
    </row>
    <row r="154" spans="1:35" x14ac:dyDescent="0.3">
      <c r="A154">
        <v>147</v>
      </c>
      <c r="B154">
        <v>7</v>
      </c>
      <c r="C154" t="s">
        <v>21</v>
      </c>
      <c r="D154" t="s">
        <v>3337</v>
      </c>
      <c r="E154" t="s">
        <v>5109</v>
      </c>
      <c r="F154" t="s">
        <v>422</v>
      </c>
      <c r="G154" s="56">
        <v>546.63512999999989</v>
      </c>
      <c r="H154">
        <v>5</v>
      </c>
      <c r="I154">
        <v>0</v>
      </c>
      <c r="J154" s="12">
        <v>9.8076923076923084</v>
      </c>
      <c r="K154" s="12">
        <v>6.8461538461538458</v>
      </c>
      <c r="L154">
        <v>0</v>
      </c>
      <c r="M154" s="12">
        <v>1.996943738321391</v>
      </c>
      <c r="N154" s="12">
        <v>7.0926233438697013</v>
      </c>
      <c r="O154" s="12">
        <v>8944.6187842650506</v>
      </c>
      <c r="P154" s="12">
        <v>0</v>
      </c>
      <c r="Q154" s="12">
        <v>0</v>
      </c>
      <c r="R154" s="57">
        <v>1.0960413721945712E-2</v>
      </c>
      <c r="S154" s="57">
        <v>2.1214306928592642E-4</v>
      </c>
      <c r="T154" s="57">
        <v>0</v>
      </c>
      <c r="U154" s="57">
        <v>1.2758848135033273E-3</v>
      </c>
      <c r="V154" s="57">
        <v>2.6797775921732314E-3</v>
      </c>
      <c r="W154" s="57">
        <v>0</v>
      </c>
      <c r="X154" s="57">
        <v>7.3612005730689617E-5</v>
      </c>
      <c r="Y154" s="57">
        <v>3.0708471013826376E-5</v>
      </c>
      <c r="Z154" s="57">
        <v>1.6139817174253485E-3</v>
      </c>
      <c r="AA154" s="57">
        <v>0</v>
      </c>
      <c r="AB154" s="57">
        <v>0</v>
      </c>
      <c r="AC154" s="17">
        <v>1.5315019446434598E-3</v>
      </c>
      <c r="AD154" s="12">
        <v>147</v>
      </c>
      <c r="AE154" s="16">
        <v>3</v>
      </c>
      <c r="AF154" s="17">
        <v>0.75151323388416802</v>
      </c>
      <c r="AG154" t="str">
        <f>IF(AF154&lt;='CAV Tier 1 Analysis'!$A$5,"Tier 1", "Tier 2")</f>
        <v>Tier 2</v>
      </c>
      <c r="AH154" t="str">
        <f t="shared" si="6"/>
        <v>Missouri - Tier 2</v>
      </c>
      <c r="AI154" t="str">
        <f t="shared" si="7"/>
        <v>Iron County* - Tier 2</v>
      </c>
    </row>
    <row r="155" spans="1:35" x14ac:dyDescent="0.3">
      <c r="A155">
        <v>148</v>
      </c>
      <c r="B155">
        <v>7</v>
      </c>
      <c r="C155" t="s">
        <v>21</v>
      </c>
      <c r="D155" t="s">
        <v>3227</v>
      </c>
      <c r="E155" t="s">
        <v>4949</v>
      </c>
      <c r="F155" t="s">
        <v>260</v>
      </c>
      <c r="G155" s="56">
        <v>3.3832499999999999</v>
      </c>
      <c r="H155">
        <v>51</v>
      </c>
      <c r="I155">
        <v>27</v>
      </c>
      <c r="J155" s="12">
        <v>11</v>
      </c>
      <c r="K155" s="12">
        <v>3</v>
      </c>
      <c r="L155">
        <v>17</v>
      </c>
      <c r="M155" s="12">
        <v>96.77676790068719</v>
      </c>
      <c r="N155" s="12">
        <v>291.93354188661687</v>
      </c>
      <c r="O155" s="12">
        <v>2559.9162884748298</v>
      </c>
      <c r="P155" s="12">
        <v>2473.1201510436431</v>
      </c>
      <c r="Q155" s="12">
        <v>0</v>
      </c>
      <c r="R155" s="57">
        <v>6.7836510479618895E-5</v>
      </c>
      <c r="S155" s="57">
        <v>2.1638593067164497E-3</v>
      </c>
      <c r="T155" s="57">
        <v>2.4813895781637717E-3</v>
      </c>
      <c r="U155" s="57">
        <v>1.4309923790664768E-3</v>
      </c>
      <c r="V155" s="57">
        <v>1.1742845628624273E-3</v>
      </c>
      <c r="W155" s="57">
        <v>2.9035012809564475E-3</v>
      </c>
      <c r="X155" s="57">
        <v>3.5674174773152613E-3</v>
      </c>
      <c r="Y155" s="57">
        <v>1.2639657111832012E-3</v>
      </c>
      <c r="Z155" s="57">
        <v>4.6191550331982248E-4</v>
      </c>
      <c r="AA155" s="57">
        <v>1.2177329219554079E-3</v>
      </c>
      <c r="AB155" s="57">
        <v>0</v>
      </c>
      <c r="AC155" s="17">
        <v>1.5211722938198986E-3</v>
      </c>
      <c r="AD155" s="12">
        <v>148</v>
      </c>
      <c r="AE155" s="16">
        <v>3</v>
      </c>
      <c r="AF155" s="17">
        <v>0.75303440617798789</v>
      </c>
      <c r="AG155" t="str">
        <f>IF(AF155&lt;='CAV Tier 1 Analysis'!$A$5,"Tier 1", "Tier 2")</f>
        <v>Tier 2</v>
      </c>
      <c r="AH155" t="str">
        <f t="shared" si="6"/>
        <v>Missouri - Tier 2</v>
      </c>
      <c r="AI155" t="str">
        <f t="shared" si="7"/>
        <v>Louisiana, City Of - Tier 2</v>
      </c>
    </row>
    <row r="156" spans="1:35" x14ac:dyDescent="0.3">
      <c r="A156">
        <v>149</v>
      </c>
      <c r="B156">
        <v>7</v>
      </c>
      <c r="C156" t="s">
        <v>21</v>
      </c>
      <c r="D156" t="s">
        <v>3281</v>
      </c>
      <c r="E156" t="s">
        <v>5025</v>
      </c>
      <c r="F156" t="s">
        <v>279</v>
      </c>
      <c r="G156" s="56">
        <v>4.4451300000000025</v>
      </c>
      <c r="H156">
        <v>12</v>
      </c>
      <c r="I156">
        <v>24</v>
      </c>
      <c r="J156" s="12">
        <v>16</v>
      </c>
      <c r="K156" s="12">
        <v>1</v>
      </c>
      <c r="L156">
        <v>3</v>
      </c>
      <c r="M156" s="12">
        <v>87.207726208232387</v>
      </c>
      <c r="N156" s="12">
        <v>72.10591785166902</v>
      </c>
      <c r="O156" s="12">
        <v>16942.917753431764</v>
      </c>
      <c r="P156" s="12">
        <v>8665.0698236417084</v>
      </c>
      <c r="Q156" s="12">
        <v>0</v>
      </c>
      <c r="R156" s="57">
        <v>8.9127941425631721E-5</v>
      </c>
      <c r="S156" s="57">
        <v>5.0914336628622345E-4</v>
      </c>
      <c r="T156" s="57">
        <v>2.2056796250344637E-3</v>
      </c>
      <c r="U156" s="57">
        <v>2.0814434604603301E-3</v>
      </c>
      <c r="V156" s="57">
        <v>3.9142818762080911E-4</v>
      </c>
      <c r="W156" s="57">
        <v>5.123825789923143E-4</v>
      </c>
      <c r="X156" s="57">
        <v>3.2146802727637206E-3</v>
      </c>
      <c r="Y156" s="57">
        <v>3.1219231318510039E-4</v>
      </c>
      <c r="Z156" s="57">
        <v>3.0572079317662186E-3</v>
      </c>
      <c r="AA156" s="57">
        <v>4.2665702233828278E-3</v>
      </c>
      <c r="AB156" s="57">
        <v>0</v>
      </c>
      <c r="AC156" s="17">
        <v>1.5127141728106946E-3</v>
      </c>
      <c r="AD156" s="12">
        <v>149</v>
      </c>
      <c r="AE156" s="16">
        <v>3</v>
      </c>
      <c r="AF156" s="17">
        <v>0.75454712035079863</v>
      </c>
      <c r="AG156" t="str">
        <f>IF(AF156&lt;='CAV Tier 1 Analysis'!$A$5,"Tier 1", "Tier 2")</f>
        <v>Tier 2</v>
      </c>
      <c r="AH156" t="str">
        <f t="shared" si="6"/>
        <v>Missouri - Tier 2</v>
      </c>
      <c r="AI156" t="str">
        <f t="shared" si="7"/>
        <v>Overland, City Of - Tier 2</v>
      </c>
    </row>
    <row r="157" spans="1:35" x14ac:dyDescent="0.3">
      <c r="A157">
        <v>150</v>
      </c>
      <c r="B157">
        <v>7</v>
      </c>
      <c r="C157" t="s">
        <v>21</v>
      </c>
      <c r="D157" t="s">
        <v>1988</v>
      </c>
      <c r="E157" t="s">
        <v>5318</v>
      </c>
      <c r="F157" t="s">
        <v>376</v>
      </c>
      <c r="G157" s="56">
        <v>9.9972499999999993</v>
      </c>
      <c r="H157">
        <v>71</v>
      </c>
      <c r="I157">
        <v>15</v>
      </c>
      <c r="J157" s="12">
        <v>14</v>
      </c>
      <c r="K157" s="12">
        <v>2</v>
      </c>
      <c r="L157">
        <v>1</v>
      </c>
      <c r="M157" s="12">
        <v>49.209722673735264</v>
      </c>
      <c r="N157" s="12">
        <v>242.77528751890927</v>
      </c>
      <c r="O157" s="12">
        <v>8040.2871167483236</v>
      </c>
      <c r="P157" s="12">
        <v>7037.2839497954701</v>
      </c>
      <c r="Q157" s="12">
        <v>850.0314931967705</v>
      </c>
      <c r="R157" s="57">
        <v>2.0045180060367101E-4</v>
      </c>
      <c r="S157" s="57">
        <v>3.0124315838601554E-3</v>
      </c>
      <c r="T157" s="57">
        <v>1.3785497656465398E-3</v>
      </c>
      <c r="U157" s="57">
        <v>1.8212630279027886E-3</v>
      </c>
      <c r="V157" s="57">
        <v>7.8285637524161823E-4</v>
      </c>
      <c r="W157" s="57">
        <v>1.7079419299743809E-4</v>
      </c>
      <c r="X157" s="57">
        <v>1.8139852004591872E-3</v>
      </c>
      <c r="Y157" s="57">
        <v>1.0511284073884341E-3</v>
      </c>
      <c r="Z157" s="57">
        <v>1.4508026247145008E-3</v>
      </c>
      <c r="AA157" s="57">
        <v>3.4650691529071226E-3</v>
      </c>
      <c r="AB157" s="57">
        <v>1.4425232598679447E-3</v>
      </c>
      <c r="AC157" s="17">
        <v>1.5081686719626728E-3</v>
      </c>
      <c r="AD157" s="12">
        <v>150</v>
      </c>
      <c r="AE157" s="16">
        <v>3</v>
      </c>
      <c r="AF157" s="17">
        <v>0.75605528902276131</v>
      </c>
      <c r="AG157" t="str">
        <f>IF(AF157&lt;='CAV Tier 1 Analysis'!$A$5,"Tier 1", "Tier 2")</f>
        <v>Tier 2</v>
      </c>
      <c r="AH157" t="str">
        <f t="shared" si="6"/>
        <v>Missouri - Tier 2</v>
      </c>
      <c r="AI157" t="str">
        <f t="shared" si="7"/>
        <v>Jackson, City Of - Tier 2</v>
      </c>
    </row>
    <row r="158" spans="1:35" x14ac:dyDescent="0.3">
      <c r="A158">
        <v>151</v>
      </c>
      <c r="B158">
        <v>7</v>
      </c>
      <c r="C158" t="s">
        <v>21</v>
      </c>
      <c r="D158" t="s">
        <v>2083</v>
      </c>
      <c r="E158" t="s">
        <v>5322</v>
      </c>
      <c r="F158" t="s">
        <v>298</v>
      </c>
      <c r="G158" s="56">
        <v>4.5027500000000007</v>
      </c>
      <c r="H158">
        <v>42</v>
      </c>
      <c r="I158">
        <v>32</v>
      </c>
      <c r="J158" s="12">
        <v>14</v>
      </c>
      <c r="K158" s="12">
        <v>2</v>
      </c>
      <c r="L158">
        <v>7</v>
      </c>
      <c r="M158" s="12">
        <v>60.320239853422898</v>
      </c>
      <c r="N158" s="12">
        <v>223.64789502339332</v>
      </c>
      <c r="O158" s="12">
        <v>4787.9357866815863</v>
      </c>
      <c r="P158" s="12">
        <v>4460.8094880118124</v>
      </c>
      <c r="Q158" s="12">
        <v>968.6423304609325</v>
      </c>
      <c r="R158" s="57">
        <v>9.0283262413981837E-5</v>
      </c>
      <c r="S158" s="57">
        <v>1.782001782001782E-3</v>
      </c>
      <c r="T158" s="57">
        <v>2.9409061667126182E-3</v>
      </c>
      <c r="U158" s="57">
        <v>1.8212630279027886E-3</v>
      </c>
      <c r="V158" s="57">
        <v>7.8285637524161823E-4</v>
      </c>
      <c r="W158" s="57">
        <v>1.1955593509820667E-3</v>
      </c>
      <c r="X158" s="57">
        <v>2.2235447882468641E-3</v>
      </c>
      <c r="Y158" s="57">
        <v>9.6831377737903001E-4</v>
      </c>
      <c r="Z158" s="57">
        <v>8.6394300420099875E-4</v>
      </c>
      <c r="AA158" s="57">
        <v>2.1964458822717231E-3</v>
      </c>
      <c r="AB158" s="57">
        <v>1.6438086157581154E-3</v>
      </c>
      <c r="AC158" s="17">
        <v>1.5008114575555988E-3</v>
      </c>
      <c r="AD158" s="12">
        <v>151</v>
      </c>
      <c r="AE158" s="16">
        <v>3</v>
      </c>
      <c r="AF158" s="17">
        <v>0.75755610048031696</v>
      </c>
      <c r="AG158" t="str">
        <f>IF(AF158&lt;='CAV Tier 1 Analysis'!$A$5,"Tier 1", "Tier 2")</f>
        <v>Tier 2</v>
      </c>
      <c r="AH158" t="str">
        <f t="shared" si="6"/>
        <v>Missouri - Tier 2</v>
      </c>
      <c r="AI158" t="str">
        <f t="shared" si="7"/>
        <v>Pleasant Hill, City Of - Tier 2</v>
      </c>
    </row>
    <row r="159" spans="1:35" x14ac:dyDescent="0.3">
      <c r="A159">
        <v>152</v>
      </c>
      <c r="B159">
        <v>7</v>
      </c>
      <c r="C159" t="s">
        <v>21</v>
      </c>
      <c r="D159" t="s">
        <v>3174</v>
      </c>
      <c r="E159" t="s">
        <v>4867</v>
      </c>
      <c r="F159" t="s">
        <v>290</v>
      </c>
      <c r="G159" s="56">
        <v>4.8951099999999999</v>
      </c>
      <c r="H159">
        <v>31</v>
      </c>
      <c r="I159">
        <v>26</v>
      </c>
      <c r="J159" s="12">
        <v>17</v>
      </c>
      <c r="K159" s="12">
        <v>1</v>
      </c>
      <c r="L159">
        <v>8</v>
      </c>
      <c r="M159" s="12">
        <v>67.720251434594942</v>
      </c>
      <c r="N159" s="12">
        <v>228.69240407161064</v>
      </c>
      <c r="O159" s="12">
        <v>8577.4381823163076</v>
      </c>
      <c r="P159" s="12">
        <v>7499.5932984135061</v>
      </c>
      <c r="Q159" s="12">
        <v>0</v>
      </c>
      <c r="R159" s="57">
        <v>9.8150352712299486E-5</v>
      </c>
      <c r="S159" s="57">
        <v>1.3152870295727438E-3</v>
      </c>
      <c r="T159" s="57">
        <v>2.3894862604540022E-3</v>
      </c>
      <c r="U159" s="57">
        <v>2.2115336767391004E-3</v>
      </c>
      <c r="V159" s="57">
        <v>3.9142818762080911E-4</v>
      </c>
      <c r="W159" s="57">
        <v>1.3663535439795047E-3</v>
      </c>
      <c r="X159" s="57">
        <v>2.4963264818254221E-3</v>
      </c>
      <c r="Y159" s="57">
        <v>9.9015466084002163E-4</v>
      </c>
      <c r="Z159" s="57">
        <v>1.5477270460042456E-3</v>
      </c>
      <c r="AA159" s="57">
        <v>3.6927043988948167E-3</v>
      </c>
      <c r="AB159" s="57">
        <v>0</v>
      </c>
      <c r="AC159" s="17">
        <v>1.4999228762402695E-3</v>
      </c>
      <c r="AD159" s="12">
        <v>152</v>
      </c>
      <c r="AE159" s="16">
        <v>3</v>
      </c>
      <c r="AF159" s="17">
        <v>0.7590560233565572</v>
      </c>
      <c r="AG159" t="str">
        <f>IF(AF159&lt;='CAV Tier 1 Analysis'!$A$5,"Tier 1", "Tier 2")</f>
        <v>Tier 2</v>
      </c>
      <c r="AH159" t="str">
        <f t="shared" si="6"/>
        <v>Missouri - Tier 2</v>
      </c>
      <c r="AI159" t="str">
        <f t="shared" si="7"/>
        <v>Festus,City Of - Tier 2</v>
      </c>
    </row>
    <row r="160" spans="1:35" x14ac:dyDescent="0.3">
      <c r="A160">
        <v>153</v>
      </c>
      <c r="B160">
        <v>7</v>
      </c>
      <c r="C160" t="s">
        <v>21</v>
      </c>
      <c r="D160" t="s">
        <v>2164</v>
      </c>
      <c r="E160" t="s">
        <v>4820</v>
      </c>
      <c r="F160" t="s">
        <v>383</v>
      </c>
      <c r="G160" s="56">
        <v>9.1043400000000005</v>
      </c>
      <c r="H160">
        <v>23</v>
      </c>
      <c r="I160">
        <v>10</v>
      </c>
      <c r="J160" s="12">
        <v>12.8</v>
      </c>
      <c r="K160" s="12">
        <v>2.0666666666666669</v>
      </c>
      <c r="L160">
        <v>1</v>
      </c>
      <c r="M160" s="12">
        <v>17.033491719333849</v>
      </c>
      <c r="N160" s="12">
        <v>949.99529738784474</v>
      </c>
      <c r="O160" s="12">
        <v>10798.291353921852</v>
      </c>
      <c r="P160" s="12">
        <v>10101.893032653266</v>
      </c>
      <c r="Q160" s="12">
        <v>0</v>
      </c>
      <c r="R160" s="57">
        <v>1.8254833542304398E-4</v>
      </c>
      <c r="S160" s="57">
        <v>9.758581187152616E-4</v>
      </c>
      <c r="T160" s="57">
        <v>9.1903317709769326E-4</v>
      </c>
      <c r="U160" s="57">
        <v>1.665154768368264E-3</v>
      </c>
      <c r="V160" s="57">
        <v>8.089515877496722E-4</v>
      </c>
      <c r="W160" s="57">
        <v>1.7079419299743809E-4</v>
      </c>
      <c r="X160" s="57">
        <v>6.2789424959525716E-4</v>
      </c>
      <c r="Y160" s="57">
        <v>4.1131329888426582E-3</v>
      </c>
      <c r="Z160" s="57">
        <v>1.9484614431328278E-3</v>
      </c>
      <c r="AA160" s="57">
        <v>4.9740437053746511E-3</v>
      </c>
      <c r="AB160" s="57">
        <v>0</v>
      </c>
      <c r="AC160" s="17">
        <v>1.4896247788451606E-3</v>
      </c>
      <c r="AD160" s="12">
        <v>153</v>
      </c>
      <c r="AE160" s="16">
        <v>3</v>
      </c>
      <c r="AF160" s="17">
        <v>0.76054564813540237</v>
      </c>
      <c r="AG160" t="str">
        <f>IF(AF160&lt;='CAV Tier 1 Analysis'!$A$5,"Tier 1", "Tier 2")</f>
        <v>Tier 2</v>
      </c>
      <c r="AH160" t="str">
        <f t="shared" si="6"/>
        <v>Missouri - Tier 2</v>
      </c>
      <c r="AI160" t="str">
        <f t="shared" si="7"/>
        <v>Washington, City Of - Tier 2</v>
      </c>
    </row>
    <row r="161" spans="1:35" x14ac:dyDescent="0.3">
      <c r="A161">
        <v>154</v>
      </c>
      <c r="B161">
        <v>7</v>
      </c>
      <c r="C161" t="s">
        <v>21</v>
      </c>
      <c r="D161" t="s">
        <v>3187</v>
      </c>
      <c r="E161" t="s">
        <v>4890</v>
      </c>
      <c r="F161" t="s">
        <v>270</v>
      </c>
      <c r="G161" s="56">
        <v>4.4487300000000003</v>
      </c>
      <c r="H161">
        <v>45</v>
      </c>
      <c r="I161">
        <v>28</v>
      </c>
      <c r="J161" s="12">
        <v>10</v>
      </c>
      <c r="K161" s="12">
        <v>6</v>
      </c>
      <c r="L161">
        <v>13</v>
      </c>
      <c r="M161" s="12">
        <v>89.584290348031885</v>
      </c>
      <c r="N161" s="12">
        <v>207.27693433217249</v>
      </c>
      <c r="O161" s="12">
        <v>2200.1909064122283</v>
      </c>
      <c r="P161" s="12">
        <v>2104.2967831861265</v>
      </c>
      <c r="Q161" s="12">
        <v>169.99100748090905</v>
      </c>
      <c r="R161" s="57">
        <v>8.9200123924036058E-5</v>
      </c>
      <c r="S161" s="57">
        <v>1.9092876235733379E-3</v>
      </c>
      <c r="T161" s="57">
        <v>2.5732928958735412E-3</v>
      </c>
      <c r="U161" s="57">
        <v>1.3009021627877061E-3</v>
      </c>
      <c r="V161" s="57">
        <v>2.3485691257248546E-3</v>
      </c>
      <c r="W161" s="57">
        <v>2.2203245089666953E-3</v>
      </c>
      <c r="X161" s="57">
        <v>3.3022859722739773E-3</v>
      </c>
      <c r="Y161" s="57">
        <v>8.9743349127313339E-4</v>
      </c>
      <c r="Z161" s="57">
        <v>3.9700606403055575E-4</v>
      </c>
      <c r="AA161" s="57">
        <v>1.036128984420453E-3</v>
      </c>
      <c r="AB161" s="57">
        <v>2.8847870252124056E-4</v>
      </c>
      <c r="AC161" s="17">
        <v>1.4875372413972298E-3</v>
      </c>
      <c r="AD161" s="12">
        <v>154</v>
      </c>
      <c r="AE161" s="16">
        <v>3</v>
      </c>
      <c r="AF161" s="17">
        <v>0.76203318537679965</v>
      </c>
      <c r="AG161" t="str">
        <f>IF(AF161&lt;='CAV Tier 1 Analysis'!$A$5,"Tier 1", "Tier 2")</f>
        <v>Tier 2</v>
      </c>
      <c r="AH161" t="str">
        <f t="shared" si="6"/>
        <v>Missouri - Tier 2</v>
      </c>
      <c r="AI161" t="str">
        <f t="shared" si="7"/>
        <v>Fredericktown, City Of - Tier 2</v>
      </c>
    </row>
    <row r="162" spans="1:35" x14ac:dyDescent="0.3">
      <c r="A162">
        <v>155</v>
      </c>
      <c r="B162">
        <v>7</v>
      </c>
      <c r="C162" t="s">
        <v>21</v>
      </c>
      <c r="D162" t="s">
        <v>2092</v>
      </c>
      <c r="E162" t="s">
        <v>4955</v>
      </c>
      <c r="F162" t="s">
        <v>392</v>
      </c>
      <c r="G162" s="56">
        <v>5.5936699999999995</v>
      </c>
      <c r="H162">
        <v>55</v>
      </c>
      <c r="I162">
        <v>4</v>
      </c>
      <c r="J162" s="12">
        <v>15.25</v>
      </c>
      <c r="K162" s="12">
        <v>1.75</v>
      </c>
      <c r="L162">
        <v>13</v>
      </c>
      <c r="M162" s="12">
        <v>21.350308473685434</v>
      </c>
      <c r="N162" s="12">
        <v>1154.6043672057181</v>
      </c>
      <c r="O162" s="12">
        <v>3716.0597455616585</v>
      </c>
      <c r="P162" s="12">
        <v>3108.6615552306112</v>
      </c>
      <c r="Q162" s="12">
        <v>148.69454103212411</v>
      </c>
      <c r="R162" s="57">
        <v>1.1215696551378993E-4</v>
      </c>
      <c r="S162" s="57">
        <v>2.3335737621451905E-3</v>
      </c>
      <c r="T162" s="57">
        <v>3.6761327083907727E-4</v>
      </c>
      <c r="U162" s="57">
        <v>1.983875798251252E-3</v>
      </c>
      <c r="V162" s="57">
        <v>6.8499932833641594E-4</v>
      </c>
      <c r="W162" s="57">
        <v>2.2203245089666953E-3</v>
      </c>
      <c r="X162" s="57">
        <v>7.8702218773475598E-4</v>
      </c>
      <c r="Y162" s="57">
        <v>4.9990156002601765E-3</v>
      </c>
      <c r="Z162" s="57">
        <v>6.7053192929223489E-4</v>
      </c>
      <c r="AA162" s="57">
        <v>1.5306654298311978E-3</v>
      </c>
      <c r="AB162" s="57">
        <v>2.5233810249495643E-4</v>
      </c>
      <c r="AC162" s="17">
        <v>1.4492833530605222E-3</v>
      </c>
      <c r="AD162" s="12">
        <v>155</v>
      </c>
      <c r="AE162" s="16">
        <v>3</v>
      </c>
      <c r="AF162" s="17">
        <v>0.76348246872986014</v>
      </c>
      <c r="AG162" t="str">
        <f>IF(AF162&lt;='CAV Tier 1 Analysis'!$A$5,"Tier 1", "Tier 2")</f>
        <v>Tier 2</v>
      </c>
      <c r="AH162" t="str">
        <f t="shared" si="6"/>
        <v>Missouri - Tier 2</v>
      </c>
      <c r="AI162" t="str">
        <f t="shared" si="7"/>
        <v>Riverside, City Of - Tier 2</v>
      </c>
    </row>
    <row r="163" spans="1:35" x14ac:dyDescent="0.3">
      <c r="A163">
        <v>156</v>
      </c>
      <c r="B163">
        <v>7</v>
      </c>
      <c r="C163" t="s">
        <v>21</v>
      </c>
      <c r="D163" t="s">
        <v>3113</v>
      </c>
      <c r="E163" t="s">
        <v>4780</v>
      </c>
      <c r="F163" t="s">
        <v>263</v>
      </c>
      <c r="G163" s="56">
        <v>9.9188399999999994</v>
      </c>
      <c r="H163">
        <v>27</v>
      </c>
      <c r="I163">
        <v>44</v>
      </c>
      <c r="J163" s="12">
        <v>16.5</v>
      </c>
      <c r="K163" s="12">
        <v>1.5</v>
      </c>
      <c r="L163">
        <v>5</v>
      </c>
      <c r="M163" s="12">
        <v>86.393227433853113</v>
      </c>
      <c r="N163" s="12">
        <v>110.9069678337314</v>
      </c>
      <c r="O163" s="12">
        <v>6749.7543173441927</v>
      </c>
      <c r="P163" s="12">
        <v>3766.7995710878072</v>
      </c>
      <c r="Q163" s="12">
        <v>28.13335505962732</v>
      </c>
      <c r="R163" s="57">
        <v>1.9887962568703555E-4</v>
      </c>
      <c r="S163" s="57">
        <v>1.1455725741440028E-3</v>
      </c>
      <c r="T163" s="57">
        <v>4.0437459792298505E-3</v>
      </c>
      <c r="U163" s="57">
        <v>2.1464885685997153E-3</v>
      </c>
      <c r="V163" s="57">
        <v>5.8714228143121364E-4</v>
      </c>
      <c r="W163" s="57">
        <v>8.5397096498719043E-4</v>
      </c>
      <c r="X163" s="57">
        <v>3.1846559474426449E-3</v>
      </c>
      <c r="Y163" s="57">
        <v>4.8018670128552684E-4</v>
      </c>
      <c r="Z163" s="57">
        <v>1.2179367648927099E-3</v>
      </c>
      <c r="AA163" s="57">
        <v>1.8547242220259548E-3</v>
      </c>
      <c r="AB163" s="57">
        <v>4.7742959380260901E-5</v>
      </c>
      <c r="AC163" s="17">
        <v>1.4328224171914637E-3</v>
      </c>
      <c r="AD163" s="12">
        <v>156</v>
      </c>
      <c r="AE163" s="16">
        <v>3</v>
      </c>
      <c r="AF163" s="17">
        <v>0.76491529114705159</v>
      </c>
      <c r="AG163" t="str">
        <f>IF(AF163&lt;='CAV Tier 1 Analysis'!$A$5,"Tier 1", "Tier 2")</f>
        <v>Tier 2</v>
      </c>
      <c r="AH163" t="str">
        <f t="shared" si="6"/>
        <v>Missouri - Tier 2</v>
      </c>
      <c r="AI163" t="str">
        <f t="shared" si="7"/>
        <v>Excelsior Springs, City Of - Tier 2</v>
      </c>
    </row>
    <row r="164" spans="1:35" x14ac:dyDescent="0.3">
      <c r="A164">
        <v>157</v>
      </c>
      <c r="B164">
        <v>7</v>
      </c>
      <c r="C164" t="s">
        <v>21</v>
      </c>
      <c r="D164" t="s">
        <v>3206</v>
      </c>
      <c r="E164" t="s">
        <v>4920</v>
      </c>
      <c r="F164" t="s">
        <v>540</v>
      </c>
      <c r="G164" s="56">
        <v>4.5530599999999994</v>
      </c>
      <c r="H164">
        <v>211</v>
      </c>
      <c r="I164">
        <v>2</v>
      </c>
      <c r="J164" s="12">
        <v>10</v>
      </c>
      <c r="K164" s="12">
        <v>5</v>
      </c>
      <c r="L164">
        <v>4</v>
      </c>
      <c r="M164" s="12">
        <v>34.375250930143693</v>
      </c>
      <c r="N164" s="12">
        <v>107.96571492432977</v>
      </c>
      <c r="O164" s="12">
        <v>1300.4076715238439</v>
      </c>
      <c r="P164" s="12">
        <v>1150.7425569032746</v>
      </c>
      <c r="Q164" s="12">
        <v>0</v>
      </c>
      <c r="R164" s="57">
        <v>9.1292012829183062E-5</v>
      </c>
      <c r="S164" s="57">
        <v>8.9524375238660952E-3</v>
      </c>
      <c r="T164" s="57">
        <v>1.8380663541953864E-4</v>
      </c>
      <c r="U164" s="57">
        <v>1.3009021627877061E-3</v>
      </c>
      <c r="V164" s="57">
        <v>1.9571409381040454E-3</v>
      </c>
      <c r="W164" s="57">
        <v>6.8317677198975236E-4</v>
      </c>
      <c r="X164" s="57">
        <v>1.2671519582172525E-3</v>
      </c>
      <c r="Y164" s="57">
        <v>4.674521494372662E-4</v>
      </c>
      <c r="Z164" s="57">
        <v>2.3464769798030091E-4</v>
      </c>
      <c r="AA164" s="57">
        <v>5.6661100579562306E-4</v>
      </c>
      <c r="AB164" s="57">
        <v>0</v>
      </c>
      <c r="AC164" s="17">
        <v>1.4276926233115243E-3</v>
      </c>
      <c r="AD164" s="12">
        <v>157</v>
      </c>
      <c r="AE164" s="16">
        <v>3</v>
      </c>
      <c r="AF164" s="17">
        <v>0.76634298377036314</v>
      </c>
      <c r="AG164" t="str">
        <f>IF(AF164&lt;='CAV Tier 1 Analysis'!$A$5,"Tier 1", "Tier 2")</f>
        <v>Tier 2</v>
      </c>
      <c r="AH164" t="str">
        <f t="shared" si="6"/>
        <v>Missouri - Tier 2</v>
      </c>
      <c r="AI164" t="str">
        <f t="shared" si="7"/>
        <v>New Madrid, City Of - Tier 2</v>
      </c>
    </row>
    <row r="165" spans="1:35" x14ac:dyDescent="0.3">
      <c r="A165">
        <v>158</v>
      </c>
      <c r="B165">
        <v>7</v>
      </c>
      <c r="C165" t="s">
        <v>21</v>
      </c>
      <c r="D165" t="s">
        <v>2168</v>
      </c>
      <c r="E165" t="s">
        <v>5239</v>
      </c>
      <c r="F165" t="s">
        <v>446</v>
      </c>
      <c r="G165" s="56">
        <v>502.51216999999997</v>
      </c>
      <c r="H165">
        <v>0</v>
      </c>
      <c r="I165">
        <v>0</v>
      </c>
      <c r="J165" s="12">
        <v>9.3157894736842106</v>
      </c>
      <c r="K165" s="12">
        <v>7.8947368421052628</v>
      </c>
      <c r="L165">
        <v>0</v>
      </c>
      <c r="M165" s="12">
        <v>0</v>
      </c>
      <c r="N165" s="12">
        <v>0</v>
      </c>
      <c r="O165" s="12">
        <v>6829.2651721732036</v>
      </c>
      <c r="P165" s="12">
        <v>0</v>
      </c>
      <c r="Q165" s="12">
        <v>0</v>
      </c>
      <c r="R165" s="57">
        <v>1.0075717752557757E-2</v>
      </c>
      <c r="S165" s="57">
        <v>0</v>
      </c>
      <c r="T165" s="57">
        <v>0</v>
      </c>
      <c r="U165" s="57">
        <v>1.2118930674390738E-3</v>
      </c>
      <c r="V165" s="57">
        <v>3.0902225338484929E-3</v>
      </c>
      <c r="W165" s="57">
        <v>0</v>
      </c>
      <c r="X165" s="57">
        <v>0</v>
      </c>
      <c r="Y165" s="57">
        <v>0</v>
      </c>
      <c r="Z165" s="57">
        <v>1.2322838342453621E-3</v>
      </c>
      <c r="AA165" s="57">
        <v>0</v>
      </c>
      <c r="AB165" s="57">
        <v>0</v>
      </c>
      <c r="AC165" s="17">
        <v>1.4191015625536988E-3</v>
      </c>
      <c r="AD165" s="12">
        <v>158</v>
      </c>
      <c r="AE165" s="16">
        <v>3</v>
      </c>
      <c r="AF165" s="17">
        <v>0.76776208533291679</v>
      </c>
      <c r="AG165" t="str">
        <f>IF(AF165&lt;='CAV Tier 1 Analysis'!$A$5,"Tier 1", "Tier 2")</f>
        <v>Tier 2</v>
      </c>
      <c r="AH165" t="str">
        <f t="shared" si="6"/>
        <v>Missouri - Tier 2</v>
      </c>
      <c r="AI165" t="str">
        <f t="shared" si="7"/>
        <v>Dade County * - Tier 2</v>
      </c>
    </row>
    <row r="166" spans="1:35" x14ac:dyDescent="0.3">
      <c r="A166">
        <v>159</v>
      </c>
      <c r="B166">
        <v>7</v>
      </c>
      <c r="C166" t="s">
        <v>21</v>
      </c>
      <c r="D166" t="s">
        <v>3420</v>
      </c>
      <c r="E166" t="s">
        <v>5231</v>
      </c>
      <c r="F166" t="s">
        <v>440</v>
      </c>
      <c r="G166" s="56">
        <v>425.31995000000001</v>
      </c>
      <c r="H166">
        <v>0</v>
      </c>
      <c r="I166">
        <v>0</v>
      </c>
      <c r="J166" s="12">
        <v>13.5</v>
      </c>
      <c r="K166" s="12">
        <v>7.25</v>
      </c>
      <c r="L166">
        <v>0</v>
      </c>
      <c r="M166" s="12">
        <v>0</v>
      </c>
      <c r="N166" s="12">
        <v>0</v>
      </c>
      <c r="O166" s="12">
        <v>8594.2794570236601</v>
      </c>
      <c r="P166" s="12">
        <v>21.413803923027444</v>
      </c>
      <c r="Q166" s="12">
        <v>513.67634798845393</v>
      </c>
      <c r="R166" s="57">
        <v>8.5279601700631001E-3</v>
      </c>
      <c r="S166" s="57">
        <v>0</v>
      </c>
      <c r="T166" s="57">
        <v>0</v>
      </c>
      <c r="U166" s="57">
        <v>1.7562179197634035E-3</v>
      </c>
      <c r="V166" s="57">
        <v>2.8378543602508659E-3</v>
      </c>
      <c r="W166" s="57">
        <v>0</v>
      </c>
      <c r="X166" s="57">
        <v>0</v>
      </c>
      <c r="Y166" s="57">
        <v>0</v>
      </c>
      <c r="Z166" s="57">
        <v>1.550765913297687E-3</v>
      </c>
      <c r="AA166" s="57">
        <v>1.0543884821109211E-5</v>
      </c>
      <c r="AB166" s="57">
        <v>8.7172073734665312E-4</v>
      </c>
      <c r="AC166" s="17">
        <v>1.4140966350493472E-3</v>
      </c>
      <c r="AD166" s="12">
        <v>159</v>
      </c>
      <c r="AE166" s="16">
        <v>3</v>
      </c>
      <c r="AF166" s="17">
        <v>0.76917618196796611</v>
      </c>
      <c r="AG166" t="str">
        <f>IF(AF166&lt;='CAV Tier 1 Analysis'!$A$5,"Tier 1", "Tier 2")</f>
        <v>Tier 2</v>
      </c>
      <c r="AH166" t="str">
        <f t="shared" si="6"/>
        <v>Missouri - Tier 2</v>
      </c>
      <c r="AI166" t="str">
        <f t="shared" si="7"/>
        <v>Caldwell County * - Tier 2</v>
      </c>
    </row>
    <row r="167" spans="1:35" x14ac:dyDescent="0.3">
      <c r="A167">
        <v>160</v>
      </c>
      <c r="B167">
        <v>7</v>
      </c>
      <c r="C167" t="s">
        <v>21</v>
      </c>
      <c r="D167" t="s">
        <v>3462</v>
      </c>
      <c r="E167" t="s">
        <v>5295</v>
      </c>
      <c r="F167" t="s">
        <v>437</v>
      </c>
      <c r="G167" s="56">
        <v>3.9394299999999998</v>
      </c>
      <c r="H167">
        <v>11</v>
      </c>
      <c r="I167">
        <v>3</v>
      </c>
      <c r="J167" s="12">
        <v>15</v>
      </c>
      <c r="K167" s="12">
        <v>1</v>
      </c>
      <c r="L167">
        <v>1</v>
      </c>
      <c r="M167" s="12">
        <v>2.3473319744226955</v>
      </c>
      <c r="N167" s="12">
        <v>1406.5822991416167</v>
      </c>
      <c r="O167" s="12">
        <v>7597.332735174542</v>
      </c>
      <c r="P167" s="12">
        <v>6639.5284037924748</v>
      </c>
      <c r="Q167" s="12">
        <v>666.4576232344707</v>
      </c>
      <c r="R167" s="57">
        <v>7.8988305469216013E-5</v>
      </c>
      <c r="S167" s="57">
        <v>4.6671475242903815E-4</v>
      </c>
      <c r="T167" s="57">
        <v>2.7570995312930797E-4</v>
      </c>
      <c r="U167" s="57">
        <v>1.9513532441815594E-3</v>
      </c>
      <c r="V167" s="57">
        <v>3.9142818762080911E-4</v>
      </c>
      <c r="W167" s="57">
        <v>1.7079419299743809E-4</v>
      </c>
      <c r="X167" s="57">
        <v>8.6528133686070361E-5</v>
      </c>
      <c r="Y167" s="57">
        <v>6.0899880999722112E-3</v>
      </c>
      <c r="Z167" s="57">
        <v>1.3708752079339009E-3</v>
      </c>
      <c r="AA167" s="57">
        <v>3.2692193786639269E-3</v>
      </c>
      <c r="AB167" s="57">
        <v>1.1309941230724318E-3</v>
      </c>
      <c r="AC167" s="17">
        <v>1.3893266890141738E-3</v>
      </c>
      <c r="AD167" s="12">
        <v>160</v>
      </c>
      <c r="AE167" s="16">
        <v>3</v>
      </c>
      <c r="AF167" s="17">
        <v>0.77056550865698026</v>
      </c>
      <c r="AG167" t="str">
        <f>IF(AF167&lt;='CAV Tier 1 Analysis'!$A$5,"Tier 1", "Tier 2")</f>
        <v>Tier 2</v>
      </c>
      <c r="AH167" t="str">
        <f t="shared" si="6"/>
        <v>Missouri - Tier 2</v>
      </c>
      <c r="AI167" t="str">
        <f t="shared" si="7"/>
        <v>Cottleville, City Of - Tier 2</v>
      </c>
    </row>
    <row r="168" spans="1:35" x14ac:dyDescent="0.3">
      <c r="A168">
        <v>161</v>
      </c>
      <c r="B168">
        <v>7</v>
      </c>
      <c r="C168" t="s">
        <v>21</v>
      </c>
      <c r="D168" t="s">
        <v>2004</v>
      </c>
      <c r="E168" t="s">
        <v>4883</v>
      </c>
      <c r="F168" t="s">
        <v>272</v>
      </c>
      <c r="G168" s="56">
        <v>0.58272000000000002</v>
      </c>
      <c r="H168">
        <v>30</v>
      </c>
      <c r="I168">
        <v>0</v>
      </c>
      <c r="J168" s="12">
        <v>16</v>
      </c>
      <c r="K168" s="12">
        <v>2</v>
      </c>
      <c r="L168">
        <v>61</v>
      </c>
      <c r="M168" s="12">
        <v>14.152800658978585</v>
      </c>
      <c r="N168" s="12">
        <v>6.2130068657508311</v>
      </c>
      <c r="O168" s="12">
        <v>53.991918159211394</v>
      </c>
      <c r="P168" s="12">
        <v>33.796970993238048</v>
      </c>
      <c r="Q168" s="12">
        <v>3.6461960851889117</v>
      </c>
      <c r="R168" s="57">
        <v>1.1683940408389427E-5</v>
      </c>
      <c r="S168" s="57">
        <v>1.2728584157155585E-3</v>
      </c>
      <c r="T168" s="57">
        <v>0</v>
      </c>
      <c r="U168" s="57">
        <v>2.0814434604603301E-3</v>
      </c>
      <c r="V168" s="57">
        <v>7.8285637524161823E-4</v>
      </c>
      <c r="W168" s="57">
        <v>1.0418445772843723E-2</v>
      </c>
      <c r="X168" s="57">
        <v>5.217052554969718E-4</v>
      </c>
      <c r="Y168" s="57">
        <v>2.6900052631515953E-5</v>
      </c>
      <c r="Z168" s="57">
        <v>9.7423904695624241E-6</v>
      </c>
      <c r="AA168" s="57">
        <v>1.6641198861070482E-5</v>
      </c>
      <c r="AB168" s="57">
        <v>6.1876797565980229E-6</v>
      </c>
      <c r="AC168" s="17">
        <v>1.3771331401713945E-3</v>
      </c>
      <c r="AD168" s="12">
        <v>161</v>
      </c>
      <c r="AE168" s="16">
        <v>3</v>
      </c>
      <c r="AF168" s="17">
        <v>0.77194264179715166</v>
      </c>
      <c r="AG168" t="str">
        <f>IF(AF168&lt;='CAV Tier 1 Analysis'!$A$5,"Tier 1", "Tier 2")</f>
        <v>Tier 2</v>
      </c>
      <c r="AH168" t="str">
        <f t="shared" si="6"/>
        <v>Missouri - Tier 2</v>
      </c>
      <c r="AI168" t="str">
        <f t="shared" si="7"/>
        <v>Winfield, City Of - Tier 2</v>
      </c>
    </row>
    <row r="169" spans="1:35" x14ac:dyDescent="0.3">
      <c r="A169">
        <v>162</v>
      </c>
      <c r="B169">
        <v>7</v>
      </c>
      <c r="C169" t="s">
        <v>21</v>
      </c>
      <c r="D169" t="s">
        <v>2005</v>
      </c>
      <c r="E169" t="s">
        <v>4753</v>
      </c>
      <c r="F169" t="s">
        <v>307</v>
      </c>
      <c r="G169" s="56">
        <v>4.2741500000000006</v>
      </c>
      <c r="H169">
        <v>51</v>
      </c>
      <c r="I169">
        <v>35</v>
      </c>
      <c r="J169" s="12">
        <v>16</v>
      </c>
      <c r="K169" s="12">
        <v>4</v>
      </c>
      <c r="L169">
        <v>6</v>
      </c>
      <c r="M169" s="12">
        <v>83.966835511154258</v>
      </c>
      <c r="N169" s="12">
        <v>177.7752285098295</v>
      </c>
      <c r="O169" s="12">
        <v>1678.7950545273432</v>
      </c>
      <c r="P169" s="12">
        <v>1604.9700140727539</v>
      </c>
      <c r="Q169" s="12">
        <v>0</v>
      </c>
      <c r="R169" s="57">
        <v>8.5699673765303526E-5</v>
      </c>
      <c r="S169" s="57">
        <v>2.1638593067164497E-3</v>
      </c>
      <c r="T169" s="57">
        <v>3.2166161198419261E-3</v>
      </c>
      <c r="U169" s="57">
        <v>2.0814434604603301E-3</v>
      </c>
      <c r="V169" s="57">
        <v>1.5657127504832365E-3</v>
      </c>
      <c r="W169" s="57">
        <v>1.0247651579846286E-3</v>
      </c>
      <c r="X169" s="57">
        <v>3.095213479589872E-3</v>
      </c>
      <c r="Y169" s="57">
        <v>7.6970187009704402E-4</v>
      </c>
      <c r="Z169" s="57">
        <v>3.0292453939766834E-4</v>
      </c>
      <c r="AA169" s="57">
        <v>7.9026683117796367E-4</v>
      </c>
      <c r="AB169" s="57">
        <v>0</v>
      </c>
      <c r="AC169" s="17">
        <v>1.3723821081376749E-3</v>
      </c>
      <c r="AD169" s="12">
        <v>162</v>
      </c>
      <c r="AE169" s="16">
        <v>3</v>
      </c>
      <c r="AF169" s="17">
        <v>0.77331502390528939</v>
      </c>
      <c r="AG169" t="str">
        <f>IF(AF169&lt;='CAV Tier 1 Analysis'!$A$5,"Tier 1", "Tier 2")</f>
        <v>Tier 2</v>
      </c>
      <c r="AH169" t="str">
        <f t="shared" si="6"/>
        <v>Missouri - Tier 2</v>
      </c>
      <c r="AI169" t="str">
        <f t="shared" si="7"/>
        <v>Carrollton, Town Of - Tier 2</v>
      </c>
    </row>
    <row r="170" spans="1:35" x14ac:dyDescent="0.3">
      <c r="A170">
        <v>163</v>
      </c>
      <c r="B170">
        <v>7</v>
      </c>
      <c r="C170" t="s">
        <v>21</v>
      </c>
      <c r="D170" t="s">
        <v>2162</v>
      </c>
      <c r="E170" t="s">
        <v>5018</v>
      </c>
      <c r="F170" t="s">
        <v>398</v>
      </c>
      <c r="G170" s="56">
        <v>4.9940600000000002</v>
      </c>
      <c r="H170">
        <v>32</v>
      </c>
      <c r="I170">
        <v>19</v>
      </c>
      <c r="J170" s="12">
        <v>16</v>
      </c>
      <c r="K170" s="12">
        <v>1</v>
      </c>
      <c r="L170">
        <v>0</v>
      </c>
      <c r="M170" s="12">
        <v>27.807727580365473</v>
      </c>
      <c r="N170" s="12">
        <v>295.92174157023061</v>
      </c>
      <c r="O170" s="12">
        <v>17215.377955974895</v>
      </c>
      <c r="P170" s="12">
        <v>7915.2132276460379</v>
      </c>
      <c r="Q170" s="12">
        <v>0</v>
      </c>
      <c r="R170" s="57">
        <v>1.0013436888371997E-4</v>
      </c>
      <c r="S170" s="57">
        <v>1.3577156434299291E-3</v>
      </c>
      <c r="T170" s="57">
        <v>1.7461630364856171E-3</v>
      </c>
      <c r="U170" s="57">
        <v>2.0814434604603301E-3</v>
      </c>
      <c r="V170" s="57">
        <v>3.9142818762080911E-4</v>
      </c>
      <c r="W170" s="57">
        <v>0</v>
      </c>
      <c r="X170" s="57">
        <v>1.0250577233207332E-3</v>
      </c>
      <c r="Y170" s="57">
        <v>1.2812331605378125E-3</v>
      </c>
      <c r="Z170" s="57">
        <v>3.1063710986084098E-3</v>
      </c>
      <c r="AA170" s="57">
        <v>3.8973503683329184E-3</v>
      </c>
      <c r="AB170" s="57">
        <v>0</v>
      </c>
      <c r="AC170" s="17">
        <v>1.3624451861527526E-3</v>
      </c>
      <c r="AD170" s="12">
        <v>163</v>
      </c>
      <c r="AE170" s="16">
        <v>3</v>
      </c>
      <c r="AF170" s="17">
        <v>0.77467746909144219</v>
      </c>
      <c r="AG170" t="str">
        <f>IF(AF170&lt;='CAV Tier 1 Analysis'!$A$5,"Tier 1", "Tier 2")</f>
        <v>Tier 2</v>
      </c>
      <c r="AH170" t="str">
        <f t="shared" si="6"/>
        <v>Missouri - Tier 2</v>
      </c>
      <c r="AI170" t="str">
        <f t="shared" si="7"/>
        <v>Manchester, City Of - Tier 2</v>
      </c>
    </row>
    <row r="171" spans="1:35" x14ac:dyDescent="0.3">
      <c r="A171">
        <v>164</v>
      </c>
      <c r="B171">
        <v>7</v>
      </c>
      <c r="C171" t="s">
        <v>21</v>
      </c>
      <c r="D171" t="s">
        <v>3243</v>
      </c>
      <c r="E171" t="s">
        <v>4970</v>
      </c>
      <c r="F171" t="s">
        <v>335</v>
      </c>
      <c r="G171" s="56">
        <v>1.36015</v>
      </c>
      <c r="H171">
        <v>85</v>
      </c>
      <c r="I171">
        <v>33</v>
      </c>
      <c r="J171" s="12">
        <v>9</v>
      </c>
      <c r="K171" s="12">
        <v>6</v>
      </c>
      <c r="L171">
        <v>3</v>
      </c>
      <c r="M171" s="12">
        <v>103.94228577730397</v>
      </c>
      <c r="N171" s="12">
        <v>14.728902577120113</v>
      </c>
      <c r="O171" s="12">
        <v>342.42326513049414</v>
      </c>
      <c r="P171" s="12">
        <v>315.59484228674683</v>
      </c>
      <c r="Q171" s="12">
        <v>53.702899076609071</v>
      </c>
      <c r="R171" s="57">
        <v>2.7271951445755898E-5</v>
      </c>
      <c r="S171" s="57">
        <v>3.6064321778607493E-3</v>
      </c>
      <c r="T171" s="57">
        <v>3.0328094844223876E-3</v>
      </c>
      <c r="U171" s="57">
        <v>1.1708119465089356E-3</v>
      </c>
      <c r="V171" s="57">
        <v>2.3485691257248546E-3</v>
      </c>
      <c r="W171" s="57">
        <v>5.123825789923143E-4</v>
      </c>
      <c r="X171" s="57">
        <v>3.8315551857918441E-3</v>
      </c>
      <c r="Y171" s="57">
        <v>6.3770773651176537E-5</v>
      </c>
      <c r="Z171" s="57">
        <v>6.1787416867215426E-5</v>
      </c>
      <c r="AA171" s="57">
        <v>1.5539488823044831E-4</v>
      </c>
      <c r="AB171" s="57">
        <v>9.1135071653653023E-5</v>
      </c>
      <c r="AC171" s="17">
        <v>1.3547200546499395E-3</v>
      </c>
      <c r="AD171" s="12">
        <v>164</v>
      </c>
      <c r="AE171" s="16">
        <v>3</v>
      </c>
      <c r="AF171" s="17">
        <v>0.77603218914609218</v>
      </c>
      <c r="AG171" t="str">
        <f>IF(AF171&lt;='CAV Tier 1 Analysis'!$A$5,"Tier 1", "Tier 2")</f>
        <v>Tier 2</v>
      </c>
      <c r="AH171" t="str">
        <f t="shared" si="6"/>
        <v>Missouri - Tier 2</v>
      </c>
      <c r="AI171" t="str">
        <f t="shared" si="7"/>
        <v>Doniphan, City Of - Tier 2</v>
      </c>
    </row>
    <row r="172" spans="1:35" x14ac:dyDescent="0.3">
      <c r="A172">
        <v>165</v>
      </c>
      <c r="B172">
        <v>7</v>
      </c>
      <c r="C172" t="s">
        <v>21</v>
      </c>
      <c r="D172" t="s">
        <v>3193</v>
      </c>
      <c r="E172" t="s">
        <v>4901</v>
      </c>
      <c r="F172" t="s">
        <v>461</v>
      </c>
      <c r="G172" s="56">
        <v>1.2564499999999998</v>
      </c>
      <c r="H172">
        <v>137</v>
      </c>
      <c r="I172">
        <v>6</v>
      </c>
      <c r="J172" s="12">
        <v>11</v>
      </c>
      <c r="K172" s="12">
        <v>7</v>
      </c>
      <c r="L172">
        <v>3</v>
      </c>
      <c r="M172" s="12">
        <v>70.601050579012309</v>
      </c>
      <c r="N172" s="12">
        <v>4.4059141681540455</v>
      </c>
      <c r="O172" s="12">
        <v>1700.8672157894584</v>
      </c>
      <c r="P172" s="12">
        <v>1654.8054899759682</v>
      </c>
      <c r="Q172" s="12">
        <v>0</v>
      </c>
      <c r="R172" s="57">
        <v>2.5192694477829646E-5</v>
      </c>
      <c r="S172" s="57">
        <v>5.8127200984343843E-3</v>
      </c>
      <c r="T172" s="57">
        <v>5.5141990625861594E-4</v>
      </c>
      <c r="U172" s="57">
        <v>1.4309923790664768E-3</v>
      </c>
      <c r="V172" s="57">
        <v>2.7399973133456637E-3</v>
      </c>
      <c r="W172" s="57">
        <v>5.123825789923143E-4</v>
      </c>
      <c r="X172" s="57">
        <v>2.602519460154433E-3</v>
      </c>
      <c r="Y172" s="57">
        <v>1.9076000650606523E-5</v>
      </c>
      <c r="Z172" s="57">
        <v>3.0690727646006684E-4</v>
      </c>
      <c r="AA172" s="57">
        <v>8.1480518596151522E-4</v>
      </c>
      <c r="AB172" s="57">
        <v>0</v>
      </c>
      <c r="AC172" s="17">
        <v>1.3469102630729007E-3</v>
      </c>
      <c r="AD172" s="12">
        <v>165</v>
      </c>
      <c r="AE172" s="16">
        <v>3</v>
      </c>
      <c r="AF172" s="17">
        <v>0.77737909940916505</v>
      </c>
      <c r="AG172" t="str">
        <f>IF(AF172&lt;='CAV Tier 1 Analysis'!$A$5,"Tier 1", "Tier 2")</f>
        <v>Tier 2</v>
      </c>
      <c r="AH172" t="str">
        <f t="shared" si="6"/>
        <v>Missouri - Tier 2</v>
      </c>
      <c r="AI172" t="str">
        <f t="shared" si="7"/>
        <v>East Prairie, City Of - Tier 2</v>
      </c>
    </row>
    <row r="173" spans="1:35" x14ac:dyDescent="0.3">
      <c r="A173">
        <v>166</v>
      </c>
      <c r="B173">
        <v>7</v>
      </c>
      <c r="C173" t="s">
        <v>21</v>
      </c>
      <c r="D173" t="s">
        <v>3151</v>
      </c>
      <c r="E173" t="s">
        <v>4830</v>
      </c>
      <c r="F173" t="s">
        <v>468</v>
      </c>
      <c r="G173" s="56">
        <v>430.42595999999998</v>
      </c>
      <c r="H173">
        <v>2</v>
      </c>
      <c r="I173">
        <v>0</v>
      </c>
      <c r="J173" s="12">
        <v>9.65</v>
      </c>
      <c r="K173" s="12">
        <v>7.9</v>
      </c>
      <c r="L173">
        <v>0</v>
      </c>
      <c r="M173" s="12">
        <v>0</v>
      </c>
      <c r="N173" s="12">
        <v>0.24711692565148549</v>
      </c>
      <c r="O173" s="12">
        <v>6646.7681530763703</v>
      </c>
      <c r="P173" s="12">
        <v>0</v>
      </c>
      <c r="Q173" s="12">
        <v>27.847221882366284</v>
      </c>
      <c r="R173" s="57">
        <v>8.6303392141402566E-3</v>
      </c>
      <c r="S173" s="57">
        <v>8.4857227714370571E-5</v>
      </c>
      <c r="T173" s="57">
        <v>0</v>
      </c>
      <c r="U173" s="57">
        <v>1.2553705870901365E-3</v>
      </c>
      <c r="V173" s="57">
        <v>3.092282682204392E-3</v>
      </c>
      <c r="W173" s="57">
        <v>0</v>
      </c>
      <c r="X173" s="57">
        <v>0</v>
      </c>
      <c r="Y173" s="57">
        <v>1.0699261162590138E-6</v>
      </c>
      <c r="Z173" s="57">
        <v>1.1993537721140316E-3</v>
      </c>
      <c r="AA173" s="57">
        <v>0</v>
      </c>
      <c r="AB173" s="57">
        <v>4.7257384708119417E-5</v>
      </c>
      <c r="AC173" s="17">
        <v>1.3009573449170515E-3</v>
      </c>
      <c r="AD173" s="12">
        <v>166</v>
      </c>
      <c r="AE173" s="16">
        <v>3</v>
      </c>
      <c r="AF173" s="17">
        <v>0.77868005675408214</v>
      </c>
      <c r="AG173" t="str">
        <f>IF(AF173&lt;='CAV Tier 1 Analysis'!$A$5,"Tier 1", "Tier 2")</f>
        <v>Tier 2</v>
      </c>
      <c r="AH173" t="str">
        <f t="shared" si="6"/>
        <v>Missouri - Tier 2</v>
      </c>
      <c r="AI173" t="str">
        <f t="shared" si="7"/>
        <v>Grundy County* - Tier 2</v>
      </c>
    </row>
    <row r="174" spans="1:35" x14ac:dyDescent="0.3">
      <c r="A174">
        <v>167</v>
      </c>
      <c r="B174">
        <v>7</v>
      </c>
      <c r="C174" t="s">
        <v>21</v>
      </c>
      <c r="D174" t="s">
        <v>2082</v>
      </c>
      <c r="E174" t="s">
        <v>4994</v>
      </c>
      <c r="F174" t="s">
        <v>455</v>
      </c>
      <c r="G174" s="56">
        <v>2.4888399999999997</v>
      </c>
      <c r="H174">
        <v>29</v>
      </c>
      <c r="I174">
        <v>3</v>
      </c>
      <c r="J174" s="12">
        <v>15.5</v>
      </c>
      <c r="K174" s="12">
        <v>1.0714285714285714</v>
      </c>
      <c r="L174">
        <v>0</v>
      </c>
      <c r="M174" s="12">
        <v>33.726643737644856</v>
      </c>
      <c r="N174" s="12">
        <v>47.187137996700628</v>
      </c>
      <c r="O174" s="12">
        <v>14590.152461236814</v>
      </c>
      <c r="P174" s="12">
        <v>9946.0621640624522</v>
      </c>
      <c r="Q174" s="12">
        <v>757.73955796472183</v>
      </c>
      <c r="R174" s="57">
        <v>4.9902969257990001E-5</v>
      </c>
      <c r="S174" s="57">
        <v>1.2304298018583732E-3</v>
      </c>
      <c r="T174" s="57">
        <v>2.7570995312930797E-4</v>
      </c>
      <c r="U174" s="57">
        <v>2.0163983523209445E-3</v>
      </c>
      <c r="V174" s="57">
        <v>4.1938734387943829E-4</v>
      </c>
      <c r="W174" s="57">
        <v>0</v>
      </c>
      <c r="X174" s="57">
        <v>1.2432427836847114E-3</v>
      </c>
      <c r="Y174" s="57">
        <v>2.0430308915946385E-4</v>
      </c>
      <c r="Z174" s="57">
        <v>2.6326710947491261E-3</v>
      </c>
      <c r="AA174" s="57">
        <v>4.8973145667358092E-3</v>
      </c>
      <c r="AB174" s="57">
        <v>1.2859016942718597E-3</v>
      </c>
      <c r="AC174" s="17">
        <v>1.2959328771860931E-3</v>
      </c>
      <c r="AD174" s="12">
        <v>167</v>
      </c>
      <c r="AE174" s="16">
        <v>3</v>
      </c>
      <c r="AF174" s="17">
        <v>0.77997598963126824</v>
      </c>
      <c r="AG174" t="str">
        <f>IF(AF174&lt;='CAV Tier 1 Analysis'!$A$5,"Tier 1", "Tier 2")</f>
        <v>Tier 2</v>
      </c>
      <c r="AH174" t="str">
        <f t="shared" si="6"/>
        <v>Missouri - Tier 2</v>
      </c>
      <c r="AI174" t="str">
        <f t="shared" si="7"/>
        <v>Clayton, City Of - Tier 2</v>
      </c>
    </row>
    <row r="175" spans="1:35" x14ac:dyDescent="0.3">
      <c r="A175">
        <v>168</v>
      </c>
      <c r="B175">
        <v>7</v>
      </c>
      <c r="C175" t="s">
        <v>21</v>
      </c>
      <c r="D175" t="s">
        <v>2371</v>
      </c>
      <c r="E175" t="s">
        <v>4819</v>
      </c>
      <c r="F175" t="s">
        <v>415</v>
      </c>
      <c r="G175" s="56">
        <v>7.9989200000000018</v>
      </c>
      <c r="H175">
        <v>31</v>
      </c>
      <c r="I175">
        <v>14</v>
      </c>
      <c r="J175" s="12">
        <v>13</v>
      </c>
      <c r="K175" s="12">
        <v>2</v>
      </c>
      <c r="L175">
        <v>5</v>
      </c>
      <c r="M175" s="12">
        <v>49.701684727438199</v>
      </c>
      <c r="N175" s="12">
        <v>200.00107882062585</v>
      </c>
      <c r="O175" s="12">
        <v>4715.6002353761987</v>
      </c>
      <c r="P175" s="12">
        <v>4103.4612937001393</v>
      </c>
      <c r="Q175" s="12">
        <v>1410.7852945385994</v>
      </c>
      <c r="R175" s="57">
        <v>1.6038389726021822E-4</v>
      </c>
      <c r="S175" s="57">
        <v>1.3152870295727438E-3</v>
      </c>
      <c r="T175" s="57">
        <v>1.2866464479367706E-3</v>
      </c>
      <c r="U175" s="57">
        <v>1.6911728116240181E-3</v>
      </c>
      <c r="V175" s="57">
        <v>7.8285637524161823E-4</v>
      </c>
      <c r="W175" s="57">
        <v>8.5397096498719043E-4</v>
      </c>
      <c r="X175" s="57">
        <v>1.8321200696703266E-3</v>
      </c>
      <c r="Y175" s="57">
        <v>8.6593169183382798E-4</v>
      </c>
      <c r="Z175" s="57">
        <v>8.5089065841157773E-4</v>
      </c>
      <c r="AA175" s="57">
        <v>2.0204921743085212E-3</v>
      </c>
      <c r="AB175" s="57">
        <v>2.3941355330236967E-3</v>
      </c>
      <c r="AC175" s="17">
        <v>1.2776261503518647E-3</v>
      </c>
      <c r="AD175" s="12">
        <v>168</v>
      </c>
      <c r="AE175" s="16">
        <v>3</v>
      </c>
      <c r="AF175" s="17">
        <v>0.78125361578162011</v>
      </c>
      <c r="AG175" t="str">
        <f>IF(AF175&lt;='CAV Tier 1 Analysis'!$A$5,"Tier 1", "Tier 2")</f>
        <v>Tier 2</v>
      </c>
      <c r="AH175" t="str">
        <f t="shared" si="6"/>
        <v>Missouri - Tier 2</v>
      </c>
      <c r="AI175" t="str">
        <f t="shared" si="7"/>
        <v>Union, City Of - Tier 2</v>
      </c>
    </row>
    <row r="176" spans="1:35" x14ac:dyDescent="0.3">
      <c r="A176">
        <v>169</v>
      </c>
      <c r="B176">
        <v>7</v>
      </c>
      <c r="C176" t="s">
        <v>21</v>
      </c>
      <c r="D176" t="s">
        <v>3171</v>
      </c>
      <c r="E176" t="s">
        <v>4864</v>
      </c>
      <c r="F176" t="s">
        <v>491</v>
      </c>
      <c r="G176" s="56">
        <v>7.4758100000000001</v>
      </c>
      <c r="H176">
        <v>27</v>
      </c>
      <c r="I176">
        <v>0</v>
      </c>
      <c r="J176" s="12">
        <v>9</v>
      </c>
      <c r="K176" s="12">
        <v>3</v>
      </c>
      <c r="L176">
        <v>1</v>
      </c>
      <c r="M176" s="12">
        <v>11.431558586962481</v>
      </c>
      <c r="N176" s="12">
        <v>153.28712917204095</v>
      </c>
      <c r="O176" s="12">
        <v>8107.8693553620524</v>
      </c>
      <c r="P176" s="12">
        <v>7095.289572550324</v>
      </c>
      <c r="Q176" s="12">
        <v>2391.6091775221776</v>
      </c>
      <c r="R176" s="57">
        <v>1.4989517872124135E-4</v>
      </c>
      <c r="S176" s="57">
        <v>1.1455725741440028E-3</v>
      </c>
      <c r="T176" s="57">
        <v>0</v>
      </c>
      <c r="U176" s="57">
        <v>1.1708119465089356E-3</v>
      </c>
      <c r="V176" s="57">
        <v>1.1742845628624273E-3</v>
      </c>
      <c r="W176" s="57">
        <v>1.7079419299743809E-4</v>
      </c>
      <c r="X176" s="57">
        <v>4.213939231565692E-4</v>
      </c>
      <c r="Y176" s="57">
        <v>6.6367733555748717E-4</v>
      </c>
      <c r="Z176" s="57">
        <v>1.4629972749479034E-3</v>
      </c>
      <c r="AA176" s="57">
        <v>3.4936303841345273E-3</v>
      </c>
      <c r="AB176" s="57">
        <v>4.0586165273887908E-3</v>
      </c>
      <c r="AC176" s="17">
        <v>1.2646976273108475E-3</v>
      </c>
      <c r="AD176" s="12">
        <v>169</v>
      </c>
      <c r="AE176" s="16">
        <v>3</v>
      </c>
      <c r="AF176" s="17">
        <v>0.78251831340893097</v>
      </c>
      <c r="AG176" t="str">
        <f>IF(AF176&lt;='CAV Tier 1 Analysis'!$A$5,"Tier 1", "Tier 2")</f>
        <v>Tier 2</v>
      </c>
      <c r="AH176" t="str">
        <f t="shared" si="6"/>
        <v>Missouri - Tier 2</v>
      </c>
      <c r="AI176" t="str">
        <f t="shared" si="7"/>
        <v>Webb City, City Of - Tier 2</v>
      </c>
    </row>
    <row r="177" spans="1:35" x14ac:dyDescent="0.3">
      <c r="A177">
        <v>170</v>
      </c>
      <c r="B177">
        <v>7</v>
      </c>
      <c r="C177" t="s">
        <v>21</v>
      </c>
      <c r="D177" t="s">
        <v>3481</v>
      </c>
      <c r="E177" t="s">
        <v>5317</v>
      </c>
      <c r="F177" t="s">
        <v>477</v>
      </c>
      <c r="G177" s="56">
        <v>3.8014500000000004</v>
      </c>
      <c r="H177">
        <v>101</v>
      </c>
      <c r="I177">
        <v>6</v>
      </c>
      <c r="J177" s="12">
        <v>17</v>
      </c>
      <c r="K177" s="12">
        <v>1</v>
      </c>
      <c r="L177">
        <v>3</v>
      </c>
      <c r="M177" s="12">
        <v>55.446653250733263</v>
      </c>
      <c r="N177" s="12">
        <v>233.50757532181592</v>
      </c>
      <c r="O177" s="12">
        <v>4700.434798237452</v>
      </c>
      <c r="P177" s="12">
        <v>3863.4030143830614</v>
      </c>
      <c r="Q177" s="12">
        <v>0</v>
      </c>
      <c r="R177" s="57">
        <v>7.6221710710928044E-5</v>
      </c>
      <c r="S177" s="57">
        <v>4.2852899995757142E-3</v>
      </c>
      <c r="T177" s="57">
        <v>5.5141990625861594E-4</v>
      </c>
      <c r="U177" s="57">
        <v>2.2115336767391004E-3</v>
      </c>
      <c r="V177" s="57">
        <v>3.9142818762080911E-4</v>
      </c>
      <c r="W177" s="57">
        <v>5.123825789923143E-4</v>
      </c>
      <c r="X177" s="57">
        <v>2.0438930143677628E-3</v>
      </c>
      <c r="Y177" s="57">
        <v>1.0110025953199123E-3</v>
      </c>
      <c r="Z177" s="57">
        <v>8.4815418200391243E-4</v>
      </c>
      <c r="AA177" s="57">
        <v>1.9022905293989473E-3</v>
      </c>
      <c r="AB177" s="57">
        <v>0</v>
      </c>
      <c r="AC177" s="17">
        <v>1.2576014891807288E-3</v>
      </c>
      <c r="AD177" s="12">
        <v>170</v>
      </c>
      <c r="AE177" s="16">
        <v>3</v>
      </c>
      <c r="AF177" s="17">
        <v>0.78377591489811171</v>
      </c>
      <c r="AG177" t="str">
        <f>IF(AF177&lt;='CAV Tier 1 Analysis'!$A$5,"Tier 1", "Tier 2")</f>
        <v>Tier 2</v>
      </c>
      <c r="AH177" t="str">
        <f t="shared" si="6"/>
        <v>Missouri - Tier 2</v>
      </c>
      <c r="AI177" t="str">
        <f t="shared" si="7"/>
        <v>De Soto, City Of - Tier 2</v>
      </c>
    </row>
    <row r="178" spans="1:35" x14ac:dyDescent="0.3">
      <c r="A178">
        <v>171</v>
      </c>
      <c r="B178">
        <v>7</v>
      </c>
      <c r="C178" t="s">
        <v>21</v>
      </c>
      <c r="D178" t="s">
        <v>3485</v>
      </c>
      <c r="E178" t="s">
        <v>5324</v>
      </c>
      <c r="F178" t="s">
        <v>467</v>
      </c>
      <c r="G178" s="56">
        <v>13.73945</v>
      </c>
      <c r="H178">
        <v>102</v>
      </c>
      <c r="I178">
        <v>6</v>
      </c>
      <c r="J178" s="12">
        <v>15.571428571428571</v>
      </c>
      <c r="K178" s="12">
        <v>1.4285714285714286</v>
      </c>
      <c r="L178">
        <v>2</v>
      </c>
      <c r="M178" s="12">
        <v>78.368798605475476</v>
      </c>
      <c r="N178" s="12">
        <v>136.48036962293062</v>
      </c>
      <c r="O178" s="12">
        <v>3481.4952568086833</v>
      </c>
      <c r="P178" s="12">
        <v>0</v>
      </c>
      <c r="Q178" s="12">
        <v>898.50580701848548</v>
      </c>
      <c r="R178" s="57">
        <v>2.7548550769502692E-4</v>
      </c>
      <c r="S178" s="57">
        <v>4.3277186134328995E-3</v>
      </c>
      <c r="T178" s="57">
        <v>5.5141990625861594E-4</v>
      </c>
      <c r="U178" s="57">
        <v>2.0256905106265711E-3</v>
      </c>
      <c r="V178" s="57">
        <v>5.5918312517258442E-4</v>
      </c>
      <c r="W178" s="57">
        <v>3.4158838599487618E-4</v>
      </c>
      <c r="X178" s="57">
        <v>2.88885677715827E-3</v>
      </c>
      <c r="Y178" s="57">
        <v>5.9091019941789674E-4</v>
      </c>
      <c r="Z178" s="57">
        <v>6.2820672734282255E-4</v>
      </c>
      <c r="AA178" s="57">
        <v>0</v>
      </c>
      <c r="AB178" s="57">
        <v>1.5247853004553931E-3</v>
      </c>
      <c r="AC178" s="17">
        <v>1.2467131866868144E-3</v>
      </c>
      <c r="AD178" s="12">
        <v>171</v>
      </c>
      <c r="AE178" s="16">
        <v>3</v>
      </c>
      <c r="AF178" s="17">
        <v>0.7850226280847985</v>
      </c>
      <c r="AG178" t="str">
        <f>IF(AF178&lt;='CAV Tier 1 Analysis'!$A$5,"Tier 1", "Tier 2")</f>
        <v>Tier 2</v>
      </c>
      <c r="AH178" t="str">
        <f t="shared" si="6"/>
        <v>Missouri - Tier 2</v>
      </c>
      <c r="AI178" t="str">
        <f t="shared" si="7"/>
        <v>Smithville, City Of - Tier 2</v>
      </c>
    </row>
    <row r="179" spans="1:35" x14ac:dyDescent="0.3">
      <c r="A179">
        <v>172</v>
      </c>
      <c r="B179">
        <v>7</v>
      </c>
      <c r="C179" t="s">
        <v>21</v>
      </c>
      <c r="D179" t="s">
        <v>3177</v>
      </c>
      <c r="E179" t="s">
        <v>4870</v>
      </c>
      <c r="F179" t="s">
        <v>480</v>
      </c>
      <c r="G179" s="56">
        <v>8.5867400000000007</v>
      </c>
      <c r="H179">
        <v>15</v>
      </c>
      <c r="I179">
        <v>0</v>
      </c>
      <c r="J179" s="12">
        <v>14</v>
      </c>
      <c r="K179" s="12">
        <v>4</v>
      </c>
      <c r="L179">
        <v>0</v>
      </c>
      <c r="M179" s="12">
        <v>3.9627332375266988</v>
      </c>
      <c r="N179" s="12">
        <v>49.547939349198778</v>
      </c>
      <c r="O179" s="12">
        <v>12993.48691818549</v>
      </c>
      <c r="P179" s="12">
        <v>12590.994688890423</v>
      </c>
      <c r="Q179" s="12">
        <v>329.44867282575433</v>
      </c>
      <c r="R179" s="57">
        <v>1.7217009620801383E-4</v>
      </c>
      <c r="S179" s="57">
        <v>6.3642920785777926E-4</v>
      </c>
      <c r="T179" s="57">
        <v>0</v>
      </c>
      <c r="U179" s="57">
        <v>1.8212630279027886E-3</v>
      </c>
      <c r="V179" s="57">
        <v>1.5657127504832365E-3</v>
      </c>
      <c r="W179" s="57">
        <v>0</v>
      </c>
      <c r="X179" s="57">
        <v>1.4607559351432372E-4</v>
      </c>
      <c r="Y179" s="57">
        <v>2.1452449757039432E-4</v>
      </c>
      <c r="Z179" s="57">
        <v>2.3445661394142863E-3</v>
      </c>
      <c r="AA179" s="57">
        <v>6.1996457173167825E-3</v>
      </c>
      <c r="AB179" s="57">
        <v>5.590820778845711E-4</v>
      </c>
      <c r="AC179" s="17">
        <v>1.2417699189229249E-3</v>
      </c>
      <c r="AD179" s="12">
        <v>172</v>
      </c>
      <c r="AE179" s="16">
        <v>3</v>
      </c>
      <c r="AF179" s="17">
        <v>0.78626439800372139</v>
      </c>
      <c r="AG179" t="str">
        <f>IF(AF179&lt;='CAV Tier 1 Analysis'!$A$5,"Tier 1", "Tier 2")</f>
        <v>Tier 2</v>
      </c>
      <c r="AH179" t="str">
        <f t="shared" si="6"/>
        <v>Missouri - Tier 2</v>
      </c>
      <c r="AI179" t="str">
        <f t="shared" si="7"/>
        <v>Warrensburg, City Of - Tier 2</v>
      </c>
    </row>
    <row r="180" spans="1:35" x14ac:dyDescent="0.3">
      <c r="A180">
        <v>173</v>
      </c>
      <c r="B180">
        <v>7</v>
      </c>
      <c r="C180" t="s">
        <v>21</v>
      </c>
      <c r="D180" t="s">
        <v>2241</v>
      </c>
      <c r="E180" t="s">
        <v>4872</v>
      </c>
      <c r="F180" t="s">
        <v>502</v>
      </c>
      <c r="G180" s="56">
        <v>13.70809</v>
      </c>
      <c r="H180">
        <v>31</v>
      </c>
      <c r="I180">
        <v>0</v>
      </c>
      <c r="J180" s="12">
        <v>10</v>
      </c>
      <c r="K180" s="12">
        <v>5</v>
      </c>
      <c r="L180">
        <v>0</v>
      </c>
      <c r="M180" s="12">
        <v>1.9418868711833668</v>
      </c>
      <c r="N180" s="12">
        <v>139.71651085403849</v>
      </c>
      <c r="O180" s="12">
        <v>10271.883374369676</v>
      </c>
      <c r="P180" s="12">
        <v>9837.7319447014961</v>
      </c>
      <c r="Q180" s="12">
        <v>793.42228569748477</v>
      </c>
      <c r="R180" s="57">
        <v>2.7485671793114875E-4</v>
      </c>
      <c r="S180" s="57">
        <v>1.3152870295727438E-3</v>
      </c>
      <c r="T180" s="57">
        <v>0</v>
      </c>
      <c r="U180" s="57">
        <v>1.3009021627877061E-3</v>
      </c>
      <c r="V180" s="57">
        <v>1.9571409381040454E-3</v>
      </c>
      <c r="W180" s="57">
        <v>0</v>
      </c>
      <c r="X180" s="57">
        <v>7.1582481141937388E-5</v>
      </c>
      <c r="Y180" s="57">
        <v>6.0492151009577412E-4</v>
      </c>
      <c r="Z180" s="57">
        <v>1.853475521944255E-3</v>
      </c>
      <c r="AA180" s="57">
        <v>4.8439741439088718E-3</v>
      </c>
      <c r="AB180" s="57">
        <v>1.3464561150692198E-3</v>
      </c>
      <c r="AC180" s="17">
        <v>1.233508783686882E-3</v>
      </c>
      <c r="AD180" s="12">
        <v>173</v>
      </c>
      <c r="AE180" s="16">
        <v>3</v>
      </c>
      <c r="AF180" s="17">
        <v>0.78749790678740827</v>
      </c>
      <c r="AG180" t="str">
        <f>IF(AF180&lt;='CAV Tier 1 Analysis'!$A$5,"Tier 1", "Tier 2")</f>
        <v>Tier 2</v>
      </c>
      <c r="AH180" t="str">
        <f t="shared" si="6"/>
        <v>Missouri - Tier 2</v>
      </c>
      <c r="AI180" t="str">
        <f t="shared" si="7"/>
        <v>Lebanon, City Of - Tier 2</v>
      </c>
    </row>
    <row r="181" spans="1:35" x14ac:dyDescent="0.3">
      <c r="A181">
        <v>174</v>
      </c>
      <c r="B181">
        <v>7</v>
      </c>
      <c r="C181" t="s">
        <v>21</v>
      </c>
      <c r="D181" t="s">
        <v>2015</v>
      </c>
      <c r="E181" t="s">
        <v>5155</v>
      </c>
      <c r="F181" t="s">
        <v>441</v>
      </c>
      <c r="G181" s="56">
        <v>5.9300600000000001</v>
      </c>
      <c r="H181">
        <v>8</v>
      </c>
      <c r="I181">
        <v>9</v>
      </c>
      <c r="J181" s="12">
        <v>16</v>
      </c>
      <c r="K181" s="12">
        <v>2</v>
      </c>
      <c r="L181">
        <v>0</v>
      </c>
      <c r="M181" s="12">
        <v>42.697004752059847</v>
      </c>
      <c r="N181" s="12">
        <v>76.444033582365378</v>
      </c>
      <c r="O181" s="12">
        <v>7870.4650011509475</v>
      </c>
      <c r="P181" s="12">
        <v>7664.9507775254469</v>
      </c>
      <c r="Q181" s="12">
        <v>1343.4724130330524</v>
      </c>
      <c r="R181" s="57">
        <v>1.1890181846885948E-4</v>
      </c>
      <c r="S181" s="57">
        <v>3.3942891085748228E-4</v>
      </c>
      <c r="T181" s="57">
        <v>8.271298593879239E-4</v>
      </c>
      <c r="U181" s="57">
        <v>2.0814434604603301E-3</v>
      </c>
      <c r="V181" s="57">
        <v>7.8285637524161823E-4</v>
      </c>
      <c r="W181" s="57">
        <v>0</v>
      </c>
      <c r="X181" s="57">
        <v>1.5739112215218906E-3</v>
      </c>
      <c r="Y181" s="57">
        <v>3.3097477134084828E-4</v>
      </c>
      <c r="Z181" s="57">
        <v>1.4201596430067924E-3</v>
      </c>
      <c r="AA181" s="57">
        <v>3.7741243194438405E-3</v>
      </c>
      <c r="AB181" s="57">
        <v>2.279904003912564E-3</v>
      </c>
      <c r="AC181" s="17">
        <v>1.2298940348765589E-3</v>
      </c>
      <c r="AD181" s="12">
        <v>174</v>
      </c>
      <c r="AE181" s="16">
        <v>3</v>
      </c>
      <c r="AF181" s="17">
        <v>0.78872780082228489</v>
      </c>
      <c r="AG181" t="str">
        <f>IF(AF181&lt;='CAV Tier 1 Analysis'!$A$5,"Tier 1", "Tier 2")</f>
        <v>Tier 2</v>
      </c>
      <c r="AH181" t="str">
        <f t="shared" si="6"/>
        <v>Missouri - Tier 2</v>
      </c>
      <c r="AI181" t="str">
        <f t="shared" si="7"/>
        <v>Troy, City Of - Tier 2</v>
      </c>
    </row>
    <row r="182" spans="1:35" x14ac:dyDescent="0.3">
      <c r="A182">
        <v>175</v>
      </c>
      <c r="B182">
        <v>7</v>
      </c>
      <c r="C182" t="s">
        <v>21</v>
      </c>
      <c r="D182" t="s">
        <v>3066</v>
      </c>
      <c r="E182" t="s">
        <v>4710</v>
      </c>
      <c r="F182" t="s">
        <v>464</v>
      </c>
      <c r="G182" s="56">
        <v>10.529819999999999</v>
      </c>
      <c r="H182">
        <v>5</v>
      </c>
      <c r="I182">
        <v>4</v>
      </c>
      <c r="J182" s="12">
        <v>13</v>
      </c>
      <c r="K182" s="12">
        <v>6</v>
      </c>
      <c r="L182">
        <v>0</v>
      </c>
      <c r="M182" s="12">
        <v>6.8760453644981583</v>
      </c>
      <c r="N182" s="12">
        <v>93.936088833070613</v>
      </c>
      <c r="O182" s="12">
        <v>12173.188138290005</v>
      </c>
      <c r="P182" s="12">
        <v>11713.152215556373</v>
      </c>
      <c r="Q182" s="12">
        <v>0</v>
      </c>
      <c r="R182" s="57">
        <v>2.1113019870789938E-4</v>
      </c>
      <c r="S182" s="57">
        <v>2.1214306928592642E-4</v>
      </c>
      <c r="T182" s="57">
        <v>3.6761327083907727E-4</v>
      </c>
      <c r="U182" s="57">
        <v>1.6911728116240181E-3</v>
      </c>
      <c r="V182" s="57">
        <v>2.3485691257248546E-3</v>
      </c>
      <c r="W182" s="57">
        <v>0</v>
      </c>
      <c r="X182" s="57">
        <v>2.5346707624391678E-4</v>
      </c>
      <c r="Y182" s="57">
        <v>4.0670898780714412E-4</v>
      </c>
      <c r="Z182" s="57">
        <v>2.1965500790868567E-3</v>
      </c>
      <c r="AA182" s="57">
        <v>5.7674072433313867E-3</v>
      </c>
      <c r="AB182" s="57">
        <v>0</v>
      </c>
      <c r="AC182" s="17">
        <v>1.2231601693319164E-3</v>
      </c>
      <c r="AD182" s="12">
        <v>175</v>
      </c>
      <c r="AE182" s="16">
        <v>3</v>
      </c>
      <c r="AF182" s="17">
        <v>0.78995096099161677</v>
      </c>
      <c r="AG182" t="str">
        <f>IF(AF182&lt;='CAV Tier 1 Analysis'!$A$5,"Tier 1", "Tier 2")</f>
        <v>Tier 2</v>
      </c>
      <c r="AH182" t="str">
        <f t="shared" si="6"/>
        <v>Missouri - Tier 2</v>
      </c>
      <c r="AI182" t="str">
        <f t="shared" si="7"/>
        <v>Kirksville, City Of - Tier 2</v>
      </c>
    </row>
    <row r="183" spans="1:35" x14ac:dyDescent="0.3">
      <c r="A183">
        <v>176</v>
      </c>
      <c r="B183">
        <v>7</v>
      </c>
      <c r="C183" t="s">
        <v>21</v>
      </c>
      <c r="D183" t="s">
        <v>1986</v>
      </c>
      <c r="E183" t="s">
        <v>5085</v>
      </c>
      <c r="F183" t="s">
        <v>507</v>
      </c>
      <c r="G183" s="56">
        <v>1.9816000000000003</v>
      </c>
      <c r="H183">
        <v>130</v>
      </c>
      <c r="I183">
        <v>6</v>
      </c>
      <c r="J183" s="12">
        <v>12</v>
      </c>
      <c r="K183" s="12">
        <v>6</v>
      </c>
      <c r="L183">
        <v>5</v>
      </c>
      <c r="M183" s="12">
        <v>56.612232539362125</v>
      </c>
      <c r="N183" s="12">
        <v>26.265383243180722</v>
      </c>
      <c r="O183" s="12">
        <v>133.96754136708631</v>
      </c>
      <c r="P183" s="12">
        <v>105.09610139477621</v>
      </c>
      <c r="Q183" s="12">
        <v>0</v>
      </c>
      <c r="R183" s="57">
        <v>3.9732455232812484E-5</v>
      </c>
      <c r="S183" s="57">
        <v>5.5157198014340872E-3</v>
      </c>
      <c r="T183" s="57">
        <v>5.5141990625861594E-4</v>
      </c>
      <c r="U183" s="57">
        <v>1.5610825953452474E-3</v>
      </c>
      <c r="V183" s="57">
        <v>2.3485691257248546E-3</v>
      </c>
      <c r="W183" s="57">
        <v>8.5397096498719043E-4</v>
      </c>
      <c r="X183" s="57">
        <v>2.0868589866320812E-3</v>
      </c>
      <c r="Y183" s="57">
        <v>1.1371952532730936E-4</v>
      </c>
      <c r="Z183" s="57">
        <v>2.4173323392525951E-5</v>
      </c>
      <c r="AA183" s="57">
        <v>5.1747984255264034E-5</v>
      </c>
      <c r="AB183" s="57">
        <v>0</v>
      </c>
      <c r="AC183" s="17">
        <v>1.1951813335081805E-3</v>
      </c>
      <c r="AD183" s="12">
        <v>176</v>
      </c>
      <c r="AE183" s="16">
        <v>3</v>
      </c>
      <c r="AF183" s="17">
        <v>0.79114614232512492</v>
      </c>
      <c r="AG183" t="str">
        <f>IF(AF183&lt;='CAV Tier 1 Analysis'!$A$5,"Tier 1", "Tier 2")</f>
        <v>Tier 2</v>
      </c>
      <c r="AH183" t="str">
        <f t="shared" si="6"/>
        <v>Missouri - Tier 2</v>
      </c>
      <c r="AI183" t="str">
        <f t="shared" si="7"/>
        <v>Piedmont, City Of - Tier 2</v>
      </c>
    </row>
    <row r="184" spans="1:35" x14ac:dyDescent="0.3">
      <c r="A184">
        <v>177</v>
      </c>
      <c r="B184">
        <v>7</v>
      </c>
      <c r="C184" t="s">
        <v>21</v>
      </c>
      <c r="D184" t="s">
        <v>3384</v>
      </c>
      <c r="E184" t="s">
        <v>5180</v>
      </c>
      <c r="F184" t="s">
        <v>634</v>
      </c>
      <c r="G184" s="56">
        <v>4.1461199999999998</v>
      </c>
      <c r="H184">
        <v>177</v>
      </c>
      <c r="I184">
        <v>0</v>
      </c>
      <c r="J184" s="12">
        <v>12.666666666666666</v>
      </c>
      <c r="K184" s="12">
        <v>3.6666666666666665</v>
      </c>
      <c r="L184">
        <v>0</v>
      </c>
      <c r="M184" s="12">
        <v>1.3538392521200544</v>
      </c>
      <c r="N184" s="12">
        <v>376.74379723459771</v>
      </c>
      <c r="O184" s="12">
        <v>1095.8148513347314</v>
      </c>
      <c r="P184" s="12">
        <v>714.54501079992576</v>
      </c>
      <c r="Q184" s="12">
        <v>0</v>
      </c>
      <c r="R184" s="57">
        <v>8.3132583412327647E-5</v>
      </c>
      <c r="S184" s="57">
        <v>7.5098646527217957E-3</v>
      </c>
      <c r="T184" s="57">
        <v>0</v>
      </c>
      <c r="U184" s="57">
        <v>1.6478094061977611E-3</v>
      </c>
      <c r="V184" s="57">
        <v>1.4352366879429666E-3</v>
      </c>
      <c r="W184" s="57">
        <v>0</v>
      </c>
      <c r="X184" s="57">
        <v>4.9905673791924704E-5</v>
      </c>
      <c r="Y184" s="57">
        <v>1.6311631699739196E-3</v>
      </c>
      <c r="Z184" s="57">
        <v>1.9773063317675586E-4</v>
      </c>
      <c r="AA184" s="57">
        <v>3.5183287941059562E-4</v>
      </c>
      <c r="AB184" s="57">
        <v>0</v>
      </c>
      <c r="AC184" s="17">
        <v>1.1733341533298224E-3</v>
      </c>
      <c r="AD184" s="12">
        <v>177</v>
      </c>
      <c r="AE184" s="16">
        <v>3</v>
      </c>
      <c r="AF184" s="17">
        <v>0.7923194764784548</v>
      </c>
      <c r="AG184" t="str">
        <f>IF(AF184&lt;='CAV Tier 1 Analysis'!$A$5,"Tier 1", "Tier 2")</f>
        <v>Tier 2</v>
      </c>
      <c r="AH184" t="str">
        <f t="shared" si="6"/>
        <v>Missouri - Tier 2</v>
      </c>
      <c r="AI184" t="str">
        <f t="shared" si="7"/>
        <v>Miner, City Of - Tier 2</v>
      </c>
    </row>
    <row r="185" spans="1:35" x14ac:dyDescent="0.3">
      <c r="A185">
        <v>178</v>
      </c>
      <c r="B185">
        <v>7</v>
      </c>
      <c r="C185" t="s">
        <v>21</v>
      </c>
      <c r="D185" t="s">
        <v>3236</v>
      </c>
      <c r="E185" t="s">
        <v>4962</v>
      </c>
      <c r="F185" t="s">
        <v>505</v>
      </c>
      <c r="G185" s="56">
        <v>11.53951</v>
      </c>
      <c r="H185">
        <v>17</v>
      </c>
      <c r="I185">
        <v>0</v>
      </c>
      <c r="J185" s="12">
        <v>10</v>
      </c>
      <c r="K185" s="12">
        <v>7</v>
      </c>
      <c r="L185">
        <v>0</v>
      </c>
      <c r="M185" s="12">
        <v>1.9671667167843347</v>
      </c>
      <c r="N185" s="12">
        <v>85.195337950887648</v>
      </c>
      <c r="O185" s="12">
        <v>10733.854975747017</v>
      </c>
      <c r="P185" s="12">
        <v>10131.300234299371</v>
      </c>
      <c r="Q185" s="12">
        <v>260.30295037414362</v>
      </c>
      <c r="R185" s="57">
        <v>2.3137518393398865E-4</v>
      </c>
      <c r="S185" s="57">
        <v>7.2128643557214987E-4</v>
      </c>
      <c r="T185" s="57">
        <v>0</v>
      </c>
      <c r="U185" s="57">
        <v>1.3009021627877061E-3</v>
      </c>
      <c r="V185" s="57">
        <v>2.7399973133456637E-3</v>
      </c>
      <c r="W185" s="57">
        <v>0</v>
      </c>
      <c r="X185" s="57">
        <v>7.2514355237105266E-5</v>
      </c>
      <c r="Y185" s="57">
        <v>3.6886472594646185E-4</v>
      </c>
      <c r="Z185" s="57">
        <v>1.9368344371284761E-3</v>
      </c>
      <c r="AA185" s="57">
        <v>4.9885234376156953E-3</v>
      </c>
      <c r="AB185" s="57">
        <v>4.4174017496082587E-4</v>
      </c>
      <c r="AC185" s="17">
        <v>1.1638216569570974E-3</v>
      </c>
      <c r="AD185" s="12">
        <v>178</v>
      </c>
      <c r="AE185" s="16">
        <v>3</v>
      </c>
      <c r="AF185" s="17">
        <v>0.79348329813541185</v>
      </c>
      <c r="AG185" t="str">
        <f>IF(AF185&lt;='CAV Tier 1 Analysis'!$A$5,"Tier 1", "Tier 2")</f>
        <v>Tier 2</v>
      </c>
      <c r="AH185" t="str">
        <f t="shared" si="6"/>
        <v>Missouri - Tier 2</v>
      </c>
      <c r="AI185" t="str">
        <f t="shared" si="7"/>
        <v>Moberly, City Of - Tier 2</v>
      </c>
    </row>
    <row r="186" spans="1:35" x14ac:dyDescent="0.3">
      <c r="A186">
        <v>179</v>
      </c>
      <c r="B186">
        <v>7</v>
      </c>
      <c r="C186" t="s">
        <v>21</v>
      </c>
      <c r="D186" t="s">
        <v>2246</v>
      </c>
      <c r="E186" t="s">
        <v>4748</v>
      </c>
      <c r="F186" t="s">
        <v>497</v>
      </c>
      <c r="G186" s="56">
        <v>11.310480000000002</v>
      </c>
      <c r="H186">
        <v>50</v>
      </c>
      <c r="I186">
        <v>7</v>
      </c>
      <c r="J186" s="12">
        <v>13</v>
      </c>
      <c r="K186" s="12">
        <v>3</v>
      </c>
      <c r="L186">
        <v>0</v>
      </c>
      <c r="M186" s="12">
        <v>30.157319583253752</v>
      </c>
      <c r="N186" s="12">
        <v>176.97887853314558</v>
      </c>
      <c r="O186" s="12">
        <v>7777.7850415667881</v>
      </c>
      <c r="P186" s="12">
        <v>7347.1754453610274</v>
      </c>
      <c r="Q186" s="12">
        <v>0</v>
      </c>
      <c r="R186" s="57">
        <v>2.2678297348688984E-4</v>
      </c>
      <c r="S186" s="57">
        <v>2.1214306928592644E-3</v>
      </c>
      <c r="T186" s="57">
        <v>6.4332322396838529E-4</v>
      </c>
      <c r="U186" s="57">
        <v>1.6911728116240181E-3</v>
      </c>
      <c r="V186" s="57">
        <v>1.1742845628624273E-3</v>
      </c>
      <c r="W186" s="57">
        <v>0</v>
      </c>
      <c r="X186" s="57">
        <v>1.1116691669294456E-3</v>
      </c>
      <c r="Y186" s="57">
        <v>7.6625396528238955E-4</v>
      </c>
      <c r="Z186" s="57">
        <v>1.4034363187435275E-3</v>
      </c>
      <c r="AA186" s="57">
        <v>3.6176557857178788E-3</v>
      </c>
      <c r="AB186" s="57">
        <v>0</v>
      </c>
      <c r="AC186" s="17">
        <v>1.159637227406748E-3</v>
      </c>
      <c r="AD186" s="12">
        <v>179</v>
      </c>
      <c r="AE186" s="16">
        <v>3</v>
      </c>
      <c r="AF186" s="17">
        <v>0.7946429353628186</v>
      </c>
      <c r="AG186" t="str">
        <f>IF(AF186&lt;='CAV Tier 1 Analysis'!$A$5,"Tier 1", "Tier 2")</f>
        <v>Tier 2</v>
      </c>
      <c r="AH186" t="str">
        <f t="shared" si="6"/>
        <v>Missouri - Tier 2</v>
      </c>
      <c r="AI186" t="str">
        <f t="shared" si="7"/>
        <v>Fulton, City Of - Tier 2</v>
      </c>
    </row>
    <row r="187" spans="1:35" x14ac:dyDescent="0.3">
      <c r="A187">
        <v>180</v>
      </c>
      <c r="B187">
        <v>7</v>
      </c>
      <c r="C187" t="s">
        <v>21</v>
      </c>
      <c r="D187" t="s">
        <v>3156</v>
      </c>
      <c r="E187" t="s">
        <v>4845</v>
      </c>
      <c r="F187" t="s">
        <v>549</v>
      </c>
      <c r="G187" s="56">
        <v>12.456240000000001</v>
      </c>
      <c r="H187">
        <v>65</v>
      </c>
      <c r="I187">
        <v>0</v>
      </c>
      <c r="J187" s="12">
        <v>9</v>
      </c>
      <c r="K187" s="12">
        <v>5</v>
      </c>
      <c r="L187">
        <v>0</v>
      </c>
      <c r="M187" s="12">
        <v>13.919734205506636</v>
      </c>
      <c r="N187" s="12">
        <v>258.5882736593008</v>
      </c>
      <c r="O187" s="12">
        <v>7367.6522876522276</v>
      </c>
      <c r="P187" s="12">
        <v>6981.0997423506351</v>
      </c>
      <c r="Q187" s="12">
        <v>0</v>
      </c>
      <c r="R187" s="57">
        <v>2.497562566457247E-4</v>
      </c>
      <c r="S187" s="57">
        <v>2.7578599007170436E-3</v>
      </c>
      <c r="T187" s="57">
        <v>0</v>
      </c>
      <c r="U187" s="57">
        <v>1.1708119465089356E-3</v>
      </c>
      <c r="V187" s="57">
        <v>1.9571409381040454E-3</v>
      </c>
      <c r="W187" s="57">
        <v>0</v>
      </c>
      <c r="X187" s="57">
        <v>5.1311388220018068E-4</v>
      </c>
      <c r="Y187" s="57">
        <v>1.1195928672915472E-3</v>
      </c>
      <c r="Z187" s="57">
        <v>1.3294312904129882E-3</v>
      </c>
      <c r="AA187" s="57">
        <v>3.4374047634229822E-3</v>
      </c>
      <c r="AB187" s="57">
        <v>0</v>
      </c>
      <c r="AC187" s="17">
        <v>1.1395556223003133E-3</v>
      </c>
      <c r="AD187" s="12">
        <v>180</v>
      </c>
      <c r="AE187" s="16">
        <v>3</v>
      </c>
      <c r="AF187" s="17">
        <v>0.79578249098511888</v>
      </c>
      <c r="AG187" t="str">
        <f>IF(AF187&lt;='CAV Tier 1 Analysis'!$A$5,"Tier 1", "Tier 2")</f>
        <v>Tier 2</v>
      </c>
      <c r="AH187" t="str">
        <f t="shared" si="6"/>
        <v>Missouri - Tier 2</v>
      </c>
      <c r="AI187" t="str">
        <f t="shared" si="7"/>
        <v>West Plains, City Of - Tier 2</v>
      </c>
    </row>
    <row r="188" spans="1:35" x14ac:dyDescent="0.3">
      <c r="A188">
        <v>181</v>
      </c>
      <c r="B188">
        <v>7</v>
      </c>
      <c r="C188" t="s">
        <v>21</v>
      </c>
      <c r="D188" t="s">
        <v>3031</v>
      </c>
      <c r="E188" t="s">
        <v>5013</v>
      </c>
      <c r="F188" t="s">
        <v>485</v>
      </c>
      <c r="G188" s="56">
        <v>3.6593</v>
      </c>
      <c r="H188">
        <v>11</v>
      </c>
      <c r="I188">
        <v>2</v>
      </c>
      <c r="J188" s="12">
        <v>14.303030303030303</v>
      </c>
      <c r="K188" s="12">
        <v>1.2424242424242424</v>
      </c>
      <c r="L188">
        <v>0</v>
      </c>
      <c r="M188" s="12">
        <v>32.847683983275495</v>
      </c>
      <c r="N188" s="12">
        <v>36.563734267452553</v>
      </c>
      <c r="O188" s="12">
        <v>16974.355034441796</v>
      </c>
      <c r="P188" s="12">
        <v>10153.095512537679</v>
      </c>
      <c r="Q188" s="12">
        <v>0</v>
      </c>
      <c r="R188" s="57">
        <v>7.3371504558654974E-5</v>
      </c>
      <c r="S188" s="57">
        <v>4.6671475242903815E-4</v>
      </c>
      <c r="T188" s="57">
        <v>1.8380663541953864E-4</v>
      </c>
      <c r="U188" s="57">
        <v>1.8606843055630222E-3</v>
      </c>
      <c r="V188" s="57">
        <v>4.8631986946827795E-4</v>
      </c>
      <c r="W188" s="57">
        <v>0</v>
      </c>
      <c r="X188" s="57">
        <v>1.2108422762322228E-3</v>
      </c>
      <c r="Y188" s="57">
        <v>1.5830762744221993E-4</v>
      </c>
      <c r="Z188" s="57">
        <v>3.0628805264311821E-3</v>
      </c>
      <c r="AA188" s="57">
        <v>4.9992551555400203E-3</v>
      </c>
      <c r="AB188" s="57">
        <v>0</v>
      </c>
      <c r="AC188" s="17">
        <v>1.136562059371289E-3</v>
      </c>
      <c r="AD188" s="12">
        <v>181</v>
      </c>
      <c r="AE188" s="16">
        <v>3</v>
      </c>
      <c r="AF188" s="17">
        <v>0.79691905304449018</v>
      </c>
      <c r="AG188" t="str">
        <f>IF(AF188&lt;='CAV Tier 1 Analysis'!$A$5,"Tier 1", "Tier 2")</f>
        <v>Tier 2</v>
      </c>
      <c r="AH188" t="str">
        <f t="shared" si="6"/>
        <v>Missouri - Tier 2</v>
      </c>
      <c r="AI188" t="str">
        <f t="shared" si="7"/>
        <v>Jennings, City Of - Tier 2</v>
      </c>
    </row>
    <row r="189" spans="1:35" x14ac:dyDescent="0.3">
      <c r="A189">
        <v>182</v>
      </c>
      <c r="B189">
        <v>7</v>
      </c>
      <c r="C189" t="s">
        <v>21</v>
      </c>
      <c r="D189" t="s">
        <v>2146</v>
      </c>
      <c r="E189" t="s">
        <v>4877</v>
      </c>
      <c r="F189" t="s">
        <v>581</v>
      </c>
      <c r="G189" s="56">
        <v>2.5561199999999999</v>
      </c>
      <c r="H189">
        <v>125</v>
      </c>
      <c r="I189">
        <v>0</v>
      </c>
      <c r="J189" s="12">
        <v>12</v>
      </c>
      <c r="K189" s="12">
        <v>6</v>
      </c>
      <c r="L189">
        <v>1</v>
      </c>
      <c r="M189" s="12">
        <v>0.54862842892768082</v>
      </c>
      <c r="N189" s="12">
        <v>516.48650113507335</v>
      </c>
      <c r="O189" s="12">
        <v>1152.5574154523131</v>
      </c>
      <c r="P189" s="12">
        <v>1098.2766782843562</v>
      </c>
      <c r="Q189" s="12">
        <v>0</v>
      </c>
      <c r="R189" s="57">
        <v>5.1251979950391918E-5</v>
      </c>
      <c r="S189" s="57">
        <v>5.3035767321481606E-3</v>
      </c>
      <c r="T189" s="57">
        <v>0</v>
      </c>
      <c r="U189" s="57">
        <v>1.5610825953452474E-3</v>
      </c>
      <c r="V189" s="57">
        <v>2.3485691257248546E-3</v>
      </c>
      <c r="W189" s="57">
        <v>1.7079419299743809E-4</v>
      </c>
      <c r="X189" s="57">
        <v>2.0223724023487715E-5</v>
      </c>
      <c r="Y189" s="57">
        <v>2.2361980864030466E-3</v>
      </c>
      <c r="Z189" s="57">
        <v>2.0796935472481312E-4</v>
      </c>
      <c r="AA189" s="57">
        <v>5.407774741547878E-4</v>
      </c>
      <c r="AB189" s="57">
        <v>0</v>
      </c>
      <c r="AC189" s="17">
        <v>1.1309493877702025E-3</v>
      </c>
      <c r="AD189" s="12">
        <v>182</v>
      </c>
      <c r="AE189" s="16">
        <v>3</v>
      </c>
      <c r="AF189" s="17">
        <v>0.79805000243226043</v>
      </c>
      <c r="AG189" t="str">
        <f>IF(AF189&lt;='CAV Tier 1 Analysis'!$A$5,"Tier 1", "Tier 2")</f>
        <v>Tier 2</v>
      </c>
      <c r="AH189" t="str">
        <f t="shared" si="6"/>
        <v>Missouri - Tier 2</v>
      </c>
      <c r="AI189" t="str">
        <f t="shared" si="7"/>
        <v>Canton, City Of - Tier 2</v>
      </c>
    </row>
    <row r="190" spans="1:35" x14ac:dyDescent="0.3">
      <c r="A190">
        <v>183</v>
      </c>
      <c r="B190">
        <v>7</v>
      </c>
      <c r="C190" t="s">
        <v>21</v>
      </c>
      <c r="D190" t="s">
        <v>1992</v>
      </c>
      <c r="E190" t="s">
        <v>4771</v>
      </c>
      <c r="F190" t="s">
        <v>531</v>
      </c>
      <c r="G190" s="56">
        <v>7.6120700000000001</v>
      </c>
      <c r="H190">
        <v>7</v>
      </c>
      <c r="I190">
        <v>0</v>
      </c>
      <c r="J190" s="12">
        <v>11</v>
      </c>
      <c r="K190" s="12">
        <v>2</v>
      </c>
      <c r="L190">
        <v>1</v>
      </c>
      <c r="M190" s="12">
        <v>5</v>
      </c>
      <c r="N190" s="12">
        <v>0</v>
      </c>
      <c r="O190" s="12">
        <v>6319.3257288150062</v>
      </c>
      <c r="P190" s="12">
        <v>6016.9267576684051</v>
      </c>
      <c r="Q190" s="12">
        <v>3101.1417907290715</v>
      </c>
      <c r="R190" s="57">
        <v>1.5262728628584723E-4</v>
      </c>
      <c r="S190" s="57">
        <v>2.9700029700029698E-4</v>
      </c>
      <c r="T190" s="57">
        <v>0</v>
      </c>
      <c r="U190" s="57">
        <v>1.4309923790664768E-3</v>
      </c>
      <c r="V190" s="57">
        <v>7.8285637524161823E-4</v>
      </c>
      <c r="W190" s="57">
        <v>1.7079419299743809E-4</v>
      </c>
      <c r="X190" s="57">
        <v>1.8431166666860394E-4</v>
      </c>
      <c r="Y190" s="57">
        <v>0</v>
      </c>
      <c r="Z190" s="57">
        <v>1.1402695228001352E-3</v>
      </c>
      <c r="AA190" s="57">
        <v>2.962658243157037E-3</v>
      </c>
      <c r="AB190" s="57">
        <v>5.2627099126075199E-3</v>
      </c>
      <c r="AC190" s="17">
        <v>1.1258381705295431E-3</v>
      </c>
      <c r="AD190" s="12">
        <v>183</v>
      </c>
      <c r="AE190" s="16">
        <v>3</v>
      </c>
      <c r="AF190" s="17">
        <v>0.79917584060279001</v>
      </c>
      <c r="AG190" t="str">
        <f>IF(AF190&lt;='CAV Tier 1 Analysis'!$A$5,"Tier 1", "Tier 2")</f>
        <v>Tier 2</v>
      </c>
      <c r="AH190" t="str">
        <f t="shared" si="6"/>
        <v>Missouri - Tier 2</v>
      </c>
      <c r="AI190" t="str">
        <f t="shared" si="7"/>
        <v>Ozark, City Of - Tier 2</v>
      </c>
    </row>
    <row r="191" spans="1:35" x14ac:dyDescent="0.3">
      <c r="A191">
        <v>184</v>
      </c>
      <c r="B191">
        <v>7</v>
      </c>
      <c r="C191" t="s">
        <v>21</v>
      </c>
      <c r="D191" t="s">
        <v>3027</v>
      </c>
      <c r="E191" t="s">
        <v>4964</v>
      </c>
      <c r="F191" t="s">
        <v>504</v>
      </c>
      <c r="G191" s="56">
        <v>0.61492999999999998</v>
      </c>
      <c r="H191">
        <v>107</v>
      </c>
      <c r="I191">
        <v>7</v>
      </c>
      <c r="J191" s="12">
        <v>19</v>
      </c>
      <c r="K191" s="12">
        <v>4</v>
      </c>
      <c r="L191">
        <v>18</v>
      </c>
      <c r="M191" s="12">
        <v>0.59714113801570912</v>
      </c>
      <c r="N191" s="12">
        <v>5.6071391247550633</v>
      </c>
      <c r="O191" s="12">
        <v>11.895093704466666</v>
      </c>
      <c r="P191" s="12">
        <v>0</v>
      </c>
      <c r="Q191" s="12">
        <v>0</v>
      </c>
      <c r="R191" s="57">
        <v>1.2329773262168638E-5</v>
      </c>
      <c r="S191" s="57">
        <v>4.539861682718826E-3</v>
      </c>
      <c r="T191" s="57">
        <v>6.4332322396838529E-4</v>
      </c>
      <c r="U191" s="57">
        <v>2.4717141092966419E-3</v>
      </c>
      <c r="V191" s="57">
        <v>1.5657127504832365E-3</v>
      </c>
      <c r="W191" s="57">
        <v>3.0742954739538856E-3</v>
      </c>
      <c r="X191" s="57">
        <v>2.201201567681244E-5</v>
      </c>
      <c r="Y191" s="57">
        <v>2.4276866391313038E-5</v>
      </c>
      <c r="Z191" s="57">
        <v>2.1463702622903936E-6</v>
      </c>
      <c r="AA191" s="57">
        <v>0</v>
      </c>
      <c r="AB191" s="57">
        <v>0</v>
      </c>
      <c r="AC191" s="17">
        <v>1.1232429332739601E-3</v>
      </c>
      <c r="AD191" s="12">
        <v>184</v>
      </c>
      <c r="AE191" s="16">
        <v>3</v>
      </c>
      <c r="AF191" s="17">
        <v>0.80029908353606394</v>
      </c>
      <c r="AG191" t="str">
        <f>IF(AF191&lt;='CAV Tier 1 Analysis'!$A$5,"Tier 1", "Tier 2")</f>
        <v>Tier 2</v>
      </c>
      <c r="AH191" t="str">
        <f t="shared" si="6"/>
        <v>Missouri - Tier 2</v>
      </c>
      <c r="AI191" t="str">
        <f t="shared" si="7"/>
        <v>Hardin, City Of - Tier 2</v>
      </c>
    </row>
    <row r="192" spans="1:35" x14ac:dyDescent="0.3">
      <c r="A192">
        <v>185</v>
      </c>
      <c r="B192">
        <v>7</v>
      </c>
      <c r="C192" t="s">
        <v>21</v>
      </c>
      <c r="D192" t="s">
        <v>3286</v>
      </c>
      <c r="E192" t="s">
        <v>5030</v>
      </c>
      <c r="F192" t="s">
        <v>435</v>
      </c>
      <c r="G192" s="56">
        <v>1.0897499999999998</v>
      </c>
      <c r="H192">
        <v>47</v>
      </c>
      <c r="I192">
        <v>24</v>
      </c>
      <c r="J192" s="12">
        <v>16</v>
      </c>
      <c r="K192" s="12">
        <v>1</v>
      </c>
      <c r="L192">
        <v>0</v>
      </c>
      <c r="M192" s="12">
        <v>76.941610461114948</v>
      </c>
      <c r="N192" s="12">
        <v>180.21516847147362</v>
      </c>
      <c r="O192" s="12">
        <v>4475.8267047881427</v>
      </c>
      <c r="P192" s="12">
        <v>2446.4448966608129</v>
      </c>
      <c r="Q192" s="12">
        <v>0</v>
      </c>
      <c r="R192" s="57">
        <v>2.18502437878267E-5</v>
      </c>
      <c r="S192" s="57">
        <v>1.9941448512877085E-3</v>
      </c>
      <c r="T192" s="57">
        <v>2.2056796250344637E-3</v>
      </c>
      <c r="U192" s="57">
        <v>2.0814434604603301E-3</v>
      </c>
      <c r="V192" s="57">
        <v>3.9142818762080911E-4</v>
      </c>
      <c r="W192" s="57">
        <v>0</v>
      </c>
      <c r="X192" s="57">
        <v>2.8362472920509178E-3</v>
      </c>
      <c r="Y192" s="57">
        <v>7.8026591980826778E-4</v>
      </c>
      <c r="Z192" s="57">
        <v>8.0762552839033807E-4</v>
      </c>
      <c r="AA192" s="57">
        <v>1.2045983658159499E-3</v>
      </c>
      <c r="AB192" s="57">
        <v>0</v>
      </c>
      <c r="AC192" s="17">
        <v>1.1202984976596919E-3</v>
      </c>
      <c r="AD192" s="12">
        <v>185</v>
      </c>
      <c r="AE192" s="16">
        <v>3</v>
      </c>
      <c r="AF192" s="17">
        <v>0.80141938203372365</v>
      </c>
      <c r="AG192" t="str">
        <f>IF(AF192&lt;='CAV Tier 1 Analysis'!$A$5,"Tier 1", "Tier 2")</f>
        <v>Tier 2</v>
      </c>
      <c r="AH192" t="str">
        <f t="shared" si="6"/>
        <v>Missouri - Tier 2</v>
      </c>
      <c r="AI192" t="str">
        <f t="shared" si="7"/>
        <v>Rock Hill, City Of - Tier 2</v>
      </c>
    </row>
    <row r="193" spans="1:35" x14ac:dyDescent="0.3">
      <c r="A193">
        <v>186</v>
      </c>
      <c r="B193">
        <v>7</v>
      </c>
      <c r="C193" t="s">
        <v>21</v>
      </c>
      <c r="D193" t="s">
        <v>3262</v>
      </c>
      <c r="E193" t="s">
        <v>4997</v>
      </c>
      <c r="F193" t="s">
        <v>463</v>
      </c>
      <c r="G193" s="56">
        <v>10.16175</v>
      </c>
      <c r="H193">
        <v>52</v>
      </c>
      <c r="I193">
        <v>16</v>
      </c>
      <c r="J193" s="12">
        <v>16</v>
      </c>
      <c r="K193" s="12">
        <v>1</v>
      </c>
      <c r="L193">
        <v>0</v>
      </c>
      <c r="M193" s="12">
        <v>53.543238123354712</v>
      </c>
      <c r="N193" s="12">
        <v>212.72046849580556</v>
      </c>
      <c r="O193" s="12">
        <v>16978.174114724483</v>
      </c>
      <c r="P193" s="12">
        <v>0</v>
      </c>
      <c r="Q193" s="12">
        <v>0</v>
      </c>
      <c r="R193" s="57">
        <v>2.037501397668713E-4</v>
      </c>
      <c r="S193" s="57">
        <v>2.206287920573635E-3</v>
      </c>
      <c r="T193" s="57">
        <v>1.4704530833563091E-3</v>
      </c>
      <c r="U193" s="57">
        <v>2.0814434604603301E-3</v>
      </c>
      <c r="V193" s="57">
        <v>3.9142818762080911E-4</v>
      </c>
      <c r="W193" s="57">
        <v>0</v>
      </c>
      <c r="X193" s="57">
        <v>1.973728691469888E-3</v>
      </c>
      <c r="Y193" s="57">
        <v>9.2100200788147431E-4</v>
      </c>
      <c r="Z193" s="57">
        <v>3.0635696475555482E-3</v>
      </c>
      <c r="AA193" s="57">
        <v>0</v>
      </c>
      <c r="AB193" s="57">
        <v>0</v>
      </c>
      <c r="AC193" s="17">
        <v>1.1192421035168059E-3</v>
      </c>
      <c r="AD193" s="12">
        <v>186</v>
      </c>
      <c r="AE193" s="16">
        <v>4</v>
      </c>
      <c r="AF193" s="17">
        <v>0.80253862413724042</v>
      </c>
      <c r="AG193" t="str">
        <f>IF(AF193&lt;='CAV Tier 1 Analysis'!$A$5,"Tier 1", "Tier 2")</f>
        <v>Tier 2</v>
      </c>
      <c r="AH193" t="str">
        <f t="shared" si="6"/>
        <v>Missouri - Tier 2</v>
      </c>
      <c r="AI193" t="str">
        <f t="shared" si="7"/>
        <v>Creve Coeur, City Of - Tier 2</v>
      </c>
    </row>
    <row r="194" spans="1:35" x14ac:dyDescent="0.3">
      <c r="A194">
        <v>187</v>
      </c>
      <c r="B194">
        <v>7</v>
      </c>
      <c r="C194" t="s">
        <v>21</v>
      </c>
      <c r="D194" t="s">
        <v>1982</v>
      </c>
      <c r="E194" t="s">
        <v>4880</v>
      </c>
      <c r="F194" t="s">
        <v>402</v>
      </c>
      <c r="G194" s="56">
        <v>0.12447999999999999</v>
      </c>
      <c r="H194">
        <v>26</v>
      </c>
      <c r="I194">
        <v>0</v>
      </c>
      <c r="J194" s="12">
        <v>16</v>
      </c>
      <c r="K194" s="12">
        <v>2</v>
      </c>
      <c r="L194">
        <v>46</v>
      </c>
      <c r="M194" s="12">
        <v>3.0181555269922882</v>
      </c>
      <c r="N194" s="12">
        <v>1.8691527807833801</v>
      </c>
      <c r="O194" s="12">
        <v>6.3528529178388506</v>
      </c>
      <c r="P194" s="12">
        <v>2.0388307061070385</v>
      </c>
      <c r="Q194" s="12">
        <v>0</v>
      </c>
      <c r="R194" s="57">
        <v>2.4959103892715465E-6</v>
      </c>
      <c r="S194" s="57">
        <v>1.1031439602868175E-3</v>
      </c>
      <c r="T194" s="57">
        <v>0</v>
      </c>
      <c r="U194" s="57">
        <v>2.0814434604603301E-3</v>
      </c>
      <c r="V194" s="57">
        <v>7.8285637524161823E-4</v>
      </c>
      <c r="W194" s="57">
        <v>7.8565328778821518E-3</v>
      </c>
      <c r="X194" s="57">
        <v>1.1125625508900146E-4</v>
      </c>
      <c r="Y194" s="57">
        <v>8.0927494956729034E-6</v>
      </c>
      <c r="Z194" s="57">
        <v>1.1463192239026954E-6</v>
      </c>
      <c r="AA194" s="57">
        <v>1.0038943203274714E-6</v>
      </c>
      <c r="AB194" s="57">
        <v>0</v>
      </c>
      <c r="AC194" s="17">
        <v>1.0861792547626448E-3</v>
      </c>
      <c r="AD194" s="12">
        <v>187</v>
      </c>
      <c r="AE194" s="16">
        <v>4</v>
      </c>
      <c r="AF194" s="17">
        <v>0.80362480339200304</v>
      </c>
      <c r="AG194" t="str">
        <f>IF(AF194&lt;='CAV Tier 1 Analysis'!$A$5,"Tier 1", "Tier 2")</f>
        <v>Tier 2</v>
      </c>
      <c r="AH194" t="str">
        <f t="shared" si="6"/>
        <v>Missouri - Tier 2</v>
      </c>
      <c r="AI194" t="str">
        <f t="shared" si="7"/>
        <v>Foley, City Of - Tier 2</v>
      </c>
    </row>
    <row r="195" spans="1:35" x14ac:dyDescent="0.3">
      <c r="A195">
        <v>188</v>
      </c>
      <c r="B195">
        <v>7</v>
      </c>
      <c r="C195" t="s">
        <v>21</v>
      </c>
      <c r="D195" t="s">
        <v>2266</v>
      </c>
      <c r="E195" t="s">
        <v>4772</v>
      </c>
      <c r="F195" t="s">
        <v>471</v>
      </c>
      <c r="G195" s="56">
        <v>0.39668999999999999</v>
      </c>
      <c r="H195">
        <v>67</v>
      </c>
      <c r="I195">
        <v>0</v>
      </c>
      <c r="J195" s="12">
        <v>13</v>
      </c>
      <c r="K195" s="12">
        <v>7</v>
      </c>
      <c r="L195">
        <v>27</v>
      </c>
      <c r="M195" s="12">
        <v>1.1621165141546295</v>
      </c>
      <c r="N195" s="12">
        <v>2.3240218697801782</v>
      </c>
      <c r="O195" s="12">
        <v>5.2894907008031478</v>
      </c>
      <c r="P195" s="12">
        <v>0</v>
      </c>
      <c r="Q195" s="12">
        <v>0.11375248818931549</v>
      </c>
      <c r="R195" s="57">
        <v>7.9539098033429453E-6</v>
      </c>
      <c r="S195" s="57">
        <v>2.8427171284314142E-3</v>
      </c>
      <c r="T195" s="57">
        <v>0</v>
      </c>
      <c r="U195" s="57">
        <v>1.6911728116240181E-3</v>
      </c>
      <c r="V195" s="57">
        <v>2.7399973133456637E-3</v>
      </c>
      <c r="W195" s="57">
        <v>4.6114432109308282E-3</v>
      </c>
      <c r="X195" s="57">
        <v>4.2838326317389605E-5</v>
      </c>
      <c r="Y195" s="57">
        <v>1.00621666714231E-5</v>
      </c>
      <c r="Z195" s="57">
        <v>9.5444439740750155E-7</v>
      </c>
      <c r="AA195" s="57">
        <v>0</v>
      </c>
      <c r="AB195" s="57">
        <v>1.9304062425244351E-7</v>
      </c>
      <c r="AC195" s="17">
        <v>1.0861211229223401E-3</v>
      </c>
      <c r="AD195" s="12">
        <v>188</v>
      </c>
      <c r="AE195" s="16">
        <v>4</v>
      </c>
      <c r="AF195" s="17">
        <v>0.80471092451492543</v>
      </c>
      <c r="AG195" t="str">
        <f>IF(AF195&lt;='CAV Tier 1 Analysis'!$A$5,"Tier 1", "Tier 2")</f>
        <v>Tier 2</v>
      </c>
      <c r="AH195" t="str">
        <f t="shared" si="6"/>
        <v>Missouri - Tier 2</v>
      </c>
      <c r="AI195" t="str">
        <f t="shared" si="7"/>
        <v>Alexandria, City Of - Tier 2</v>
      </c>
    </row>
    <row r="196" spans="1:35" x14ac:dyDescent="0.3">
      <c r="A196">
        <v>189</v>
      </c>
      <c r="B196">
        <v>7</v>
      </c>
      <c r="C196" t="s">
        <v>21</v>
      </c>
      <c r="D196" t="s">
        <v>3017</v>
      </c>
      <c r="E196" t="s">
        <v>4996</v>
      </c>
      <c r="F196" t="s">
        <v>515</v>
      </c>
      <c r="G196" s="56">
        <v>3.6016299999999997</v>
      </c>
      <c r="H196">
        <v>45</v>
      </c>
      <c r="I196">
        <v>4</v>
      </c>
      <c r="J196" s="12">
        <v>16</v>
      </c>
      <c r="K196" s="12">
        <v>1</v>
      </c>
      <c r="L196">
        <v>0</v>
      </c>
      <c r="M196" s="12">
        <v>43.5608044135572</v>
      </c>
      <c r="N196" s="12">
        <v>284.86397832882784</v>
      </c>
      <c r="O196" s="12">
        <v>11161.575652551976</v>
      </c>
      <c r="P196" s="12">
        <v>4454.5130050168618</v>
      </c>
      <c r="Q196" s="12">
        <v>0</v>
      </c>
      <c r="R196" s="57">
        <v>7.221518103560476E-5</v>
      </c>
      <c r="S196" s="57">
        <v>1.9092876235733379E-3</v>
      </c>
      <c r="T196" s="57">
        <v>3.6761327083907727E-4</v>
      </c>
      <c r="U196" s="57">
        <v>2.0814434604603301E-3</v>
      </c>
      <c r="V196" s="57">
        <v>3.9142818762080911E-4</v>
      </c>
      <c r="W196" s="57">
        <v>0</v>
      </c>
      <c r="X196" s="57">
        <v>1.6057528925775613E-3</v>
      </c>
      <c r="Y196" s="57">
        <v>1.2333570806286958E-3</v>
      </c>
      <c r="Z196" s="57">
        <v>2.0140130591780152E-3</v>
      </c>
      <c r="AA196" s="57">
        <v>2.193345574091286E-3</v>
      </c>
      <c r="AB196" s="57">
        <v>0</v>
      </c>
      <c r="AC196" s="17">
        <v>1.0789505754549742E-3</v>
      </c>
      <c r="AD196" s="12">
        <v>189</v>
      </c>
      <c r="AE196" s="16">
        <v>4</v>
      </c>
      <c r="AF196" s="17">
        <v>0.80578987509038036</v>
      </c>
      <c r="AG196" t="str">
        <f>IF(AF196&lt;='CAV Tier 1 Analysis'!$A$5,"Tier 1", "Tier 2")</f>
        <v>Tier 2</v>
      </c>
      <c r="AH196" t="str">
        <f t="shared" si="6"/>
        <v>Missouri - Tier 2</v>
      </c>
      <c r="AI196" t="str">
        <f t="shared" si="7"/>
        <v>Crestwood, City Of - Tier 2</v>
      </c>
    </row>
    <row r="197" spans="1:35" x14ac:dyDescent="0.3">
      <c r="A197">
        <v>190</v>
      </c>
      <c r="B197">
        <v>7</v>
      </c>
      <c r="C197" t="s">
        <v>21</v>
      </c>
      <c r="D197" t="s">
        <v>3119</v>
      </c>
      <c r="E197" t="s">
        <v>4788</v>
      </c>
      <c r="F197" t="s">
        <v>571</v>
      </c>
      <c r="G197" s="56">
        <v>4.6430100000000003</v>
      </c>
      <c r="H197">
        <v>99</v>
      </c>
      <c r="I197">
        <v>2</v>
      </c>
      <c r="J197" s="12">
        <v>16.363636363636363</v>
      </c>
      <c r="K197" s="12">
        <v>1</v>
      </c>
      <c r="L197">
        <v>2</v>
      </c>
      <c r="M197" s="12">
        <v>7.5393010137820067</v>
      </c>
      <c r="N197" s="12">
        <v>431.02828683971762</v>
      </c>
      <c r="O197" s="12">
        <v>4672.9606777109857</v>
      </c>
      <c r="P197" s="12">
        <v>3122.1088784876715</v>
      </c>
      <c r="Q197" s="12">
        <v>0</v>
      </c>
      <c r="R197" s="57">
        <v>9.309557275459259E-5</v>
      </c>
      <c r="S197" s="57">
        <v>4.2004327718613435E-3</v>
      </c>
      <c r="T197" s="57">
        <v>1.8380663541953864E-4</v>
      </c>
      <c r="U197" s="57">
        <v>2.12874899365261E-3</v>
      </c>
      <c r="V197" s="57">
        <v>3.9142818762080911E-4</v>
      </c>
      <c r="W197" s="57">
        <v>3.4158838599487618E-4</v>
      </c>
      <c r="X197" s="57">
        <v>2.7791622707329139E-4</v>
      </c>
      <c r="Y197" s="57">
        <v>1.866195201807388E-3</v>
      </c>
      <c r="Z197" s="57">
        <v>8.4319670653161365E-4</v>
      </c>
      <c r="AA197" s="57">
        <v>1.5372867208491004E-3</v>
      </c>
      <c r="AB197" s="57">
        <v>0</v>
      </c>
      <c r="AC197" s="17">
        <v>1.0785177639604693E-3</v>
      </c>
      <c r="AD197" s="12">
        <v>190</v>
      </c>
      <c r="AE197" s="16">
        <v>4</v>
      </c>
      <c r="AF197" s="17">
        <v>0.80686839285434087</v>
      </c>
      <c r="AG197" t="str">
        <f>IF(AF197&lt;='CAV Tier 1 Analysis'!$A$5,"Tier 1", "Tier 2")</f>
        <v>Tier 2</v>
      </c>
      <c r="AH197" t="str">
        <f t="shared" si="6"/>
        <v>Missouri - Tier 2</v>
      </c>
      <c r="AI197" t="str">
        <f t="shared" si="7"/>
        <v>North Kansas City, City Of - Tier 2</v>
      </c>
    </row>
    <row r="198" spans="1:35" x14ac:dyDescent="0.3">
      <c r="A198">
        <v>191</v>
      </c>
      <c r="B198">
        <v>7</v>
      </c>
      <c r="C198" t="s">
        <v>21</v>
      </c>
      <c r="D198" t="s">
        <v>3471</v>
      </c>
      <c r="E198" t="s">
        <v>5305</v>
      </c>
      <c r="F198" t="s">
        <v>533</v>
      </c>
      <c r="G198" s="56">
        <v>20.252500000000001</v>
      </c>
      <c r="H198">
        <v>22</v>
      </c>
      <c r="I198">
        <v>2</v>
      </c>
      <c r="J198" s="12">
        <v>10</v>
      </c>
      <c r="K198" s="12">
        <v>4</v>
      </c>
      <c r="L198">
        <v>2</v>
      </c>
      <c r="M198" s="12">
        <v>12.888842858906306</v>
      </c>
      <c r="N198" s="12">
        <v>30.896919569690972</v>
      </c>
      <c r="O198" s="12">
        <v>8431.019781169618</v>
      </c>
      <c r="P198" s="12">
        <v>6522.3471166738027</v>
      </c>
      <c r="Q198" s="12">
        <v>1035.1800147221729</v>
      </c>
      <c r="R198" s="57">
        <v>4.0607668025965617E-4</v>
      </c>
      <c r="S198" s="57">
        <v>9.3342950485807629E-4</v>
      </c>
      <c r="T198" s="57">
        <v>1.8380663541953864E-4</v>
      </c>
      <c r="U198" s="57">
        <v>1.3009021627877061E-3</v>
      </c>
      <c r="V198" s="57">
        <v>1.5657127504832365E-3</v>
      </c>
      <c r="W198" s="57">
        <v>3.4158838599487618E-4</v>
      </c>
      <c r="X198" s="57">
        <v>4.7511282175095111E-4</v>
      </c>
      <c r="Y198" s="57">
        <v>1.3377238759512653E-4</v>
      </c>
      <c r="Z198" s="57">
        <v>1.5213070690052119E-3</v>
      </c>
      <c r="AA198" s="57">
        <v>3.2115208025954331E-3</v>
      </c>
      <c r="AB198" s="57">
        <v>1.7567246170742809E-3</v>
      </c>
      <c r="AC198" s="17">
        <v>1.0754503470749176E-3</v>
      </c>
      <c r="AD198" s="12">
        <v>191</v>
      </c>
      <c r="AE198" s="16">
        <v>4</v>
      </c>
      <c r="AF198" s="17">
        <v>0.80794384320141577</v>
      </c>
      <c r="AG198" t="str">
        <f>IF(AF198&lt;='CAV Tier 1 Analysis'!$A$5,"Tier 1", "Tier 2")</f>
        <v>Tier 2</v>
      </c>
      <c r="AH198" t="str">
        <f t="shared" si="6"/>
        <v>Missouri - Tier 2</v>
      </c>
      <c r="AI198" t="str">
        <f t="shared" si="7"/>
        <v>Park Hills, City Of - Tier 2</v>
      </c>
    </row>
    <row r="199" spans="1:35" x14ac:dyDescent="0.3">
      <c r="A199">
        <v>192</v>
      </c>
      <c r="B199">
        <v>7</v>
      </c>
      <c r="C199" t="s">
        <v>21</v>
      </c>
      <c r="D199" t="s">
        <v>3079</v>
      </c>
      <c r="E199" t="s">
        <v>4726</v>
      </c>
      <c r="F199" t="s">
        <v>525</v>
      </c>
      <c r="G199" s="56">
        <v>6.4821399999999993</v>
      </c>
      <c r="H199">
        <v>53</v>
      </c>
      <c r="I199">
        <v>8</v>
      </c>
      <c r="J199" s="12">
        <v>11.1</v>
      </c>
      <c r="K199" s="12">
        <v>5</v>
      </c>
      <c r="L199">
        <v>0</v>
      </c>
      <c r="M199" s="12">
        <v>30.144609650516653</v>
      </c>
      <c r="N199" s="12">
        <v>182.48546035096646</v>
      </c>
      <c r="O199" s="12">
        <v>5064.55847304503</v>
      </c>
      <c r="P199" s="12">
        <v>4831.1325326197784</v>
      </c>
      <c r="Q199" s="12">
        <v>0</v>
      </c>
      <c r="R199" s="57">
        <v>1.299714056130516E-4</v>
      </c>
      <c r="S199" s="57">
        <v>2.2487165344308203E-3</v>
      </c>
      <c r="T199" s="57">
        <v>7.3522654167815454E-4</v>
      </c>
      <c r="U199" s="57">
        <v>1.4440014006943539E-3</v>
      </c>
      <c r="V199" s="57">
        <v>1.9571409381040454E-3</v>
      </c>
      <c r="W199" s="57">
        <v>0</v>
      </c>
      <c r="X199" s="57">
        <v>1.1112006491522414E-3</v>
      </c>
      <c r="Y199" s="57">
        <v>7.9009545522756917E-4</v>
      </c>
      <c r="Z199" s="57">
        <v>9.1385725646640369E-4</v>
      </c>
      <c r="AA199" s="57">
        <v>2.3787882415734255E-3</v>
      </c>
      <c r="AB199" s="57">
        <v>0</v>
      </c>
      <c r="AC199" s="17">
        <v>1.0644544020854607E-3</v>
      </c>
      <c r="AD199" s="12">
        <v>192</v>
      </c>
      <c r="AE199" s="16">
        <v>4</v>
      </c>
      <c r="AF199" s="17">
        <v>0.80900829760350124</v>
      </c>
      <c r="AG199" t="str">
        <f>IF(AF199&lt;='CAV Tier 1 Analysis'!$A$5,"Tier 1", "Tier 2")</f>
        <v>Tier 2</v>
      </c>
      <c r="AH199" t="str">
        <f t="shared" si="6"/>
        <v>Missouri - Tier 2</v>
      </c>
      <c r="AI199" t="str">
        <f t="shared" si="7"/>
        <v>Monett, City Of - Tier 2</v>
      </c>
    </row>
    <row r="200" spans="1:35" x14ac:dyDescent="0.3">
      <c r="A200">
        <v>193</v>
      </c>
      <c r="B200">
        <v>7</v>
      </c>
      <c r="C200" t="s">
        <v>21</v>
      </c>
      <c r="D200" t="s">
        <v>2202</v>
      </c>
      <c r="E200" t="s">
        <v>5046</v>
      </c>
      <c r="F200" t="s">
        <v>527</v>
      </c>
      <c r="G200" s="56">
        <v>10.143720000000002</v>
      </c>
      <c r="H200">
        <v>15</v>
      </c>
      <c r="I200">
        <v>2</v>
      </c>
      <c r="J200" s="12">
        <v>13</v>
      </c>
      <c r="K200" s="12">
        <v>5</v>
      </c>
      <c r="L200">
        <v>0</v>
      </c>
      <c r="M200" s="12">
        <v>8.895828157717288</v>
      </c>
      <c r="N200" s="12">
        <v>51.41621664771364</v>
      </c>
      <c r="O200" s="12">
        <v>9854.8599663684363</v>
      </c>
      <c r="P200" s="12">
        <v>9524.2506957535443</v>
      </c>
      <c r="Q200" s="12">
        <v>0</v>
      </c>
      <c r="R200" s="57">
        <v>2.0338862575402939E-4</v>
      </c>
      <c r="S200" s="57">
        <v>6.3642920785777926E-4</v>
      </c>
      <c r="T200" s="57">
        <v>1.8380663541953864E-4</v>
      </c>
      <c r="U200" s="57">
        <v>1.6911728116240181E-3</v>
      </c>
      <c r="V200" s="57">
        <v>1.9571409381040454E-3</v>
      </c>
      <c r="W200" s="57">
        <v>0</v>
      </c>
      <c r="X200" s="57">
        <v>3.2792098282927396E-4</v>
      </c>
      <c r="Y200" s="57">
        <v>2.2261345654730393E-4</v>
      </c>
      <c r="Z200" s="57">
        <v>1.77822713266282E-3</v>
      </c>
      <c r="AA200" s="57">
        <v>4.6896199621686398E-3</v>
      </c>
      <c r="AB200" s="57">
        <v>0</v>
      </c>
      <c r="AC200" s="17">
        <v>1.062756341178859E-3</v>
      </c>
      <c r="AD200" s="12">
        <v>193</v>
      </c>
      <c r="AE200" s="16">
        <v>4</v>
      </c>
      <c r="AF200" s="17">
        <v>0.81007105394468004</v>
      </c>
      <c r="AG200" t="str">
        <f>IF(AF200&lt;='CAV Tier 1 Analysis'!$A$5,"Tier 1", "Tier 2")</f>
        <v>Tier 2</v>
      </c>
      <c r="AH200" t="str">
        <f t="shared" ref="AH200:AH263" si="8">C200&amp;" - "&amp;AG200</f>
        <v>Missouri - Tier 2</v>
      </c>
      <c r="AI200" t="str">
        <f t="shared" ref="AI200:AI263" si="9">D200&amp;" - "&amp;AG200</f>
        <v>Marshall, City Of - Tier 2</v>
      </c>
    </row>
    <row r="201" spans="1:35" x14ac:dyDescent="0.3">
      <c r="A201">
        <v>194</v>
      </c>
      <c r="B201">
        <v>7</v>
      </c>
      <c r="C201" t="s">
        <v>21</v>
      </c>
      <c r="D201" t="s">
        <v>2088</v>
      </c>
      <c r="E201" t="s">
        <v>5051</v>
      </c>
      <c r="F201" t="s">
        <v>350</v>
      </c>
      <c r="G201" s="56">
        <v>0.31</v>
      </c>
      <c r="H201">
        <v>3</v>
      </c>
      <c r="I201">
        <v>37</v>
      </c>
      <c r="J201" s="12">
        <v>13</v>
      </c>
      <c r="K201" s="12">
        <v>3</v>
      </c>
      <c r="L201">
        <v>19</v>
      </c>
      <c r="M201" s="12">
        <v>50.830387096774203</v>
      </c>
      <c r="N201" s="12">
        <v>2.0181628512554859</v>
      </c>
      <c r="O201" s="12">
        <v>11.343105387057813</v>
      </c>
      <c r="P201" s="12">
        <v>0</v>
      </c>
      <c r="Q201" s="12">
        <v>1.7030028142086788</v>
      </c>
      <c r="R201" s="57">
        <v>6.2157151403774056E-6</v>
      </c>
      <c r="S201" s="57">
        <v>1.2728584157155586E-4</v>
      </c>
      <c r="T201" s="57">
        <v>3.4004227552614651E-3</v>
      </c>
      <c r="U201" s="57">
        <v>1.6911728116240181E-3</v>
      </c>
      <c r="V201" s="57">
        <v>1.1742845628624273E-3</v>
      </c>
      <c r="W201" s="57">
        <v>3.2450896669513236E-3</v>
      </c>
      <c r="X201" s="57">
        <v>1.8737266726433508E-3</v>
      </c>
      <c r="Y201" s="57">
        <v>8.7379087277384143E-6</v>
      </c>
      <c r="Z201" s="57">
        <v>2.046768582887634E-6</v>
      </c>
      <c r="AA201" s="57">
        <v>0</v>
      </c>
      <c r="AB201" s="57">
        <v>2.8900354760713712E-6</v>
      </c>
      <c r="AC201" s="17">
        <v>1.0483520671673832E-3</v>
      </c>
      <c r="AD201" s="12">
        <v>194</v>
      </c>
      <c r="AE201" s="16">
        <v>4</v>
      </c>
      <c r="AF201" s="17">
        <v>0.8111194060118474</v>
      </c>
      <c r="AG201" t="str">
        <f>IF(AF201&lt;='CAV Tier 1 Analysis'!$A$5,"Tier 1", "Tier 2")</f>
        <v>Tier 2</v>
      </c>
      <c r="AH201" t="str">
        <f t="shared" si="8"/>
        <v>Missouri - Tier 2</v>
      </c>
      <c r="AI201" t="str">
        <f t="shared" si="9"/>
        <v>Commerce, City Of - Tier 2</v>
      </c>
    </row>
    <row r="202" spans="1:35" x14ac:dyDescent="0.3">
      <c r="A202">
        <v>195</v>
      </c>
      <c r="B202">
        <v>7</v>
      </c>
      <c r="C202" t="s">
        <v>21</v>
      </c>
      <c r="D202" t="s">
        <v>2033</v>
      </c>
      <c r="E202" t="s">
        <v>5096</v>
      </c>
      <c r="F202" t="s">
        <v>499</v>
      </c>
      <c r="G202" s="56">
        <v>1.99671</v>
      </c>
      <c r="H202">
        <v>73</v>
      </c>
      <c r="I202">
        <v>3</v>
      </c>
      <c r="J202" s="12">
        <v>8</v>
      </c>
      <c r="K202" s="12">
        <v>9</v>
      </c>
      <c r="L202">
        <v>8</v>
      </c>
      <c r="M202" s="12">
        <v>58</v>
      </c>
      <c r="N202" s="12">
        <v>0</v>
      </c>
      <c r="O202" s="12">
        <v>89.354190355341402</v>
      </c>
      <c r="P202" s="12">
        <v>68.060264585254245</v>
      </c>
      <c r="Q202" s="12">
        <v>0</v>
      </c>
      <c r="R202" s="57">
        <v>4.003542121917087E-5</v>
      </c>
      <c r="S202" s="57">
        <v>3.097288811574526E-3</v>
      </c>
      <c r="T202" s="57">
        <v>2.7570995312930797E-4</v>
      </c>
      <c r="U202" s="57">
        <v>1.0407217302301651E-3</v>
      </c>
      <c r="V202" s="57">
        <v>3.5228536885872821E-3</v>
      </c>
      <c r="W202" s="57">
        <v>1.3663535439795047E-3</v>
      </c>
      <c r="X202" s="57">
        <v>2.1380153333558057E-3</v>
      </c>
      <c r="Y202" s="57">
        <v>0</v>
      </c>
      <c r="Z202" s="57">
        <v>1.6123216996409442E-5</v>
      </c>
      <c r="AA202" s="57">
        <v>3.3512009041487631E-5</v>
      </c>
      <c r="AB202" s="57">
        <v>0</v>
      </c>
      <c r="AC202" s="17">
        <v>1.0482376098285143E-3</v>
      </c>
      <c r="AD202" s="12">
        <v>195</v>
      </c>
      <c r="AE202" s="16">
        <v>4</v>
      </c>
      <c r="AF202" s="17">
        <v>0.81216764362167593</v>
      </c>
      <c r="AG202" t="str">
        <f>IF(AF202&lt;='CAV Tier 1 Analysis'!$A$5,"Tier 1", "Tier 2")</f>
        <v>Tier 2</v>
      </c>
      <c r="AH202" t="str">
        <f t="shared" si="8"/>
        <v>Missouri - Tier 2</v>
      </c>
      <c r="AI202" t="str">
        <f t="shared" si="9"/>
        <v>Van Buren, City Of - Tier 2</v>
      </c>
    </row>
    <row r="203" spans="1:35" x14ac:dyDescent="0.3">
      <c r="A203">
        <v>196</v>
      </c>
      <c r="B203">
        <v>7</v>
      </c>
      <c r="C203" t="s">
        <v>21</v>
      </c>
      <c r="D203" t="s">
        <v>2041</v>
      </c>
      <c r="E203" t="s">
        <v>4948</v>
      </c>
      <c r="F203" t="s">
        <v>375</v>
      </c>
      <c r="G203" s="56">
        <v>0.82955999999999996</v>
      </c>
      <c r="H203">
        <v>23</v>
      </c>
      <c r="I203">
        <v>41</v>
      </c>
      <c r="J203" s="12">
        <v>11</v>
      </c>
      <c r="K203" s="12">
        <v>3</v>
      </c>
      <c r="L203">
        <v>16</v>
      </c>
      <c r="M203" s="12">
        <v>36.649356285259657</v>
      </c>
      <c r="N203" s="12">
        <v>3.168028798214571</v>
      </c>
      <c r="O203" s="12">
        <v>86.031949288894324</v>
      </c>
      <c r="P203" s="12">
        <v>64.74986733591561</v>
      </c>
      <c r="Q203" s="12">
        <v>0</v>
      </c>
      <c r="R203" s="57">
        <v>1.6633253715649938E-5</v>
      </c>
      <c r="S203" s="57">
        <v>9.758581187152616E-4</v>
      </c>
      <c r="T203" s="57">
        <v>3.7680360261005421E-3</v>
      </c>
      <c r="U203" s="57">
        <v>1.4309923790664768E-3</v>
      </c>
      <c r="V203" s="57">
        <v>1.1742845628624273E-3</v>
      </c>
      <c r="W203" s="57">
        <v>2.7327070879590095E-3</v>
      </c>
      <c r="X203" s="57">
        <v>1.3509807878535366E-3</v>
      </c>
      <c r="Y203" s="57">
        <v>1.3716408697358085E-5</v>
      </c>
      <c r="Z203" s="57">
        <v>1.5523746356972252E-5</v>
      </c>
      <c r="AA203" s="57">
        <v>3.1882011520514317E-5</v>
      </c>
      <c r="AB203" s="57">
        <v>0</v>
      </c>
      <c r="AC203" s="17">
        <v>1.0464194893497953E-3</v>
      </c>
      <c r="AD203" s="12">
        <v>196</v>
      </c>
      <c r="AE203" s="16">
        <v>4</v>
      </c>
      <c r="AF203" s="17">
        <v>0.81321406311102573</v>
      </c>
      <c r="AG203" t="str">
        <f>IF(AF203&lt;='CAV Tier 1 Analysis'!$A$5,"Tier 1", "Tier 2")</f>
        <v>Tier 2</v>
      </c>
      <c r="AH203" t="str">
        <f t="shared" si="8"/>
        <v>Missouri - Tier 2</v>
      </c>
      <c r="AI203" t="str">
        <f t="shared" si="9"/>
        <v>Clarksville, City Of - Tier 2</v>
      </c>
    </row>
    <row r="204" spans="1:35" x14ac:dyDescent="0.3">
      <c r="A204">
        <v>197</v>
      </c>
      <c r="B204">
        <v>7</v>
      </c>
      <c r="C204" t="s">
        <v>21</v>
      </c>
      <c r="D204" t="s">
        <v>2913</v>
      </c>
      <c r="E204" t="s">
        <v>5061</v>
      </c>
      <c r="F204" t="s">
        <v>596</v>
      </c>
      <c r="G204" s="56">
        <v>6.3106700000000009</v>
      </c>
      <c r="H204">
        <v>79</v>
      </c>
      <c r="I204">
        <v>0</v>
      </c>
      <c r="J204" s="12">
        <v>11</v>
      </c>
      <c r="K204" s="12">
        <v>5</v>
      </c>
      <c r="L204">
        <v>0</v>
      </c>
      <c r="M204" s="12">
        <v>1.8117252209353361</v>
      </c>
      <c r="N204" s="12">
        <v>236.82314296812154</v>
      </c>
      <c r="O204" s="12">
        <v>4945.4068664649203</v>
      </c>
      <c r="P204" s="12">
        <v>4724.5448025594624</v>
      </c>
      <c r="Q204" s="12">
        <v>0</v>
      </c>
      <c r="R204" s="57">
        <v>1.2653331311266288E-4</v>
      </c>
      <c r="S204" s="57">
        <v>3.3518604947176374E-3</v>
      </c>
      <c r="T204" s="57">
        <v>0</v>
      </c>
      <c r="U204" s="57">
        <v>1.4309923790664768E-3</v>
      </c>
      <c r="V204" s="57">
        <v>1.9571409381040454E-3</v>
      </c>
      <c r="W204" s="57">
        <v>0</v>
      </c>
      <c r="X204" s="57">
        <v>6.67844190032273E-5</v>
      </c>
      <c r="Y204" s="57">
        <v>1.0253577933932681E-3</v>
      </c>
      <c r="Z204" s="57">
        <v>8.9235734470264521E-4</v>
      </c>
      <c r="AA204" s="57">
        <v>2.3263057983261091E-3</v>
      </c>
      <c r="AB204" s="57">
        <v>0</v>
      </c>
      <c r="AC204" s="17">
        <v>1.0161211345841884E-3</v>
      </c>
      <c r="AD204" s="12">
        <v>197</v>
      </c>
      <c r="AE204" s="16">
        <v>4</v>
      </c>
      <c r="AF204" s="17">
        <v>0.81423018424560989</v>
      </c>
      <c r="AG204" t="str">
        <f>IF(AF204&lt;='CAV Tier 1 Analysis'!$A$5,"Tier 1", "Tier 2")</f>
        <v>Tier 2</v>
      </c>
      <c r="AH204" t="str">
        <f t="shared" si="8"/>
        <v>Missouri - Tier 2</v>
      </c>
      <c r="AI204" t="str">
        <f t="shared" si="9"/>
        <v>Dexter, City Of - Tier 2</v>
      </c>
    </row>
    <row r="205" spans="1:35" x14ac:dyDescent="0.3">
      <c r="A205">
        <v>198</v>
      </c>
      <c r="B205">
        <v>7</v>
      </c>
      <c r="C205" t="s">
        <v>21</v>
      </c>
      <c r="D205" t="s">
        <v>3482</v>
      </c>
      <c r="E205" t="s">
        <v>5320</v>
      </c>
      <c r="F205" t="s">
        <v>511</v>
      </c>
      <c r="G205" s="56">
        <v>11.689399999999999</v>
      </c>
      <c r="H205">
        <v>25</v>
      </c>
      <c r="I205">
        <v>7</v>
      </c>
      <c r="J205" s="12">
        <v>8</v>
      </c>
      <c r="K205" s="12">
        <v>6</v>
      </c>
      <c r="L205">
        <v>1</v>
      </c>
      <c r="M205" s="12">
        <v>45.749737368898316</v>
      </c>
      <c r="N205" s="12">
        <v>160.87840683752282</v>
      </c>
      <c r="O205" s="12">
        <v>5053.7270801314926</v>
      </c>
      <c r="P205" s="12">
        <v>4609.8957846274052</v>
      </c>
      <c r="Q205" s="12">
        <v>0</v>
      </c>
      <c r="R205" s="57">
        <v>2.3438058245783111E-4</v>
      </c>
      <c r="S205" s="57">
        <v>1.0607153464296322E-3</v>
      </c>
      <c r="T205" s="57">
        <v>6.4332322396838529E-4</v>
      </c>
      <c r="U205" s="57">
        <v>1.0407217302301651E-3</v>
      </c>
      <c r="V205" s="57">
        <v>2.3485691257248546E-3</v>
      </c>
      <c r="W205" s="57">
        <v>1.7079419299743809E-4</v>
      </c>
      <c r="X205" s="57">
        <v>1.6864420688225119E-3</v>
      </c>
      <c r="Y205" s="57">
        <v>6.965447978272614E-4</v>
      </c>
      <c r="Z205" s="57">
        <v>9.1190282212343836E-4</v>
      </c>
      <c r="AA205" s="57">
        <v>2.2698540794127329E-3</v>
      </c>
      <c r="AB205" s="57">
        <v>0</v>
      </c>
      <c r="AC205" s="17">
        <v>1.0057498154540229E-3</v>
      </c>
      <c r="AD205" s="12">
        <v>198</v>
      </c>
      <c r="AE205" s="16">
        <v>4</v>
      </c>
      <c r="AF205" s="17">
        <v>0.81523593406106387</v>
      </c>
      <c r="AG205" t="str">
        <f>IF(AF205&lt;='CAV Tier 1 Analysis'!$A$5,"Tier 1", "Tier 2")</f>
        <v>Tier 2</v>
      </c>
      <c r="AH205" t="str">
        <f t="shared" si="8"/>
        <v>Missouri - Tier 2</v>
      </c>
      <c r="AI205" t="str">
        <f t="shared" si="9"/>
        <v>Mexico, City Of - Tier 2</v>
      </c>
    </row>
    <row r="206" spans="1:35" x14ac:dyDescent="0.3">
      <c r="A206">
        <v>199</v>
      </c>
      <c r="B206">
        <v>7</v>
      </c>
      <c r="C206" t="s">
        <v>21</v>
      </c>
      <c r="D206" t="s">
        <v>3233</v>
      </c>
      <c r="E206" t="s">
        <v>4959</v>
      </c>
      <c r="F206" t="s">
        <v>539</v>
      </c>
      <c r="G206" s="56">
        <v>6.1658100000000005</v>
      </c>
      <c r="H206">
        <v>66</v>
      </c>
      <c r="I206">
        <v>2</v>
      </c>
      <c r="J206" s="12">
        <v>11</v>
      </c>
      <c r="K206" s="12">
        <v>5</v>
      </c>
      <c r="L206">
        <v>4</v>
      </c>
      <c r="M206" s="12">
        <v>54.675337060337569</v>
      </c>
      <c r="N206" s="12">
        <v>66.147893676252252</v>
      </c>
      <c r="O206" s="12">
        <v>2011.8851476192951</v>
      </c>
      <c r="P206" s="12">
        <v>1542.1026085954122</v>
      </c>
      <c r="Q206" s="12">
        <v>238.11548874165442</v>
      </c>
      <c r="R206" s="57">
        <v>1.2362876957964651E-4</v>
      </c>
      <c r="S206" s="57">
        <v>2.8002885145742289E-3</v>
      </c>
      <c r="T206" s="57">
        <v>1.8380663541953864E-4</v>
      </c>
      <c r="U206" s="57">
        <v>1.4309923790664768E-3</v>
      </c>
      <c r="V206" s="57">
        <v>1.9571409381040454E-3</v>
      </c>
      <c r="W206" s="57">
        <v>6.8317677198975236E-4</v>
      </c>
      <c r="X206" s="57">
        <v>2.015460499851701E-3</v>
      </c>
      <c r="Y206" s="57">
        <v>2.8639624256073822E-4</v>
      </c>
      <c r="Z206" s="57">
        <v>3.6302786335951689E-4</v>
      </c>
      <c r="AA206" s="57">
        <v>7.5931171994514607E-4</v>
      </c>
      <c r="AB206" s="57">
        <v>4.0408753533693805E-4</v>
      </c>
      <c r="AC206" s="17">
        <v>1.0006652608897937E-3</v>
      </c>
      <c r="AD206" s="12">
        <v>199</v>
      </c>
      <c r="AE206" s="16">
        <v>4</v>
      </c>
      <c r="AF206" s="17">
        <v>0.81623659932195369</v>
      </c>
      <c r="AG206" t="str">
        <f>IF(AF206&lt;='CAV Tier 1 Analysis'!$A$5,"Tier 1", "Tier 2")</f>
        <v>Tier 2</v>
      </c>
      <c r="AH206" t="str">
        <f t="shared" si="8"/>
        <v>Missouri - Tier 2</v>
      </c>
      <c r="AI206" t="str">
        <f t="shared" si="9"/>
        <v>Waynesville, City Of - Tier 2</v>
      </c>
    </row>
    <row r="207" spans="1:35" x14ac:dyDescent="0.3">
      <c r="A207">
        <v>200</v>
      </c>
      <c r="B207">
        <v>7</v>
      </c>
      <c r="C207" t="s">
        <v>21</v>
      </c>
      <c r="D207" t="s">
        <v>2052</v>
      </c>
      <c r="E207" t="s">
        <v>4834</v>
      </c>
      <c r="F207" t="s">
        <v>552</v>
      </c>
      <c r="G207" s="56">
        <v>9.2671299999999999</v>
      </c>
      <c r="H207">
        <v>12</v>
      </c>
      <c r="I207">
        <v>0</v>
      </c>
      <c r="J207" s="12">
        <v>10</v>
      </c>
      <c r="K207" s="12">
        <v>7</v>
      </c>
      <c r="L207">
        <v>0</v>
      </c>
      <c r="M207" s="12">
        <v>0.88374394229928788</v>
      </c>
      <c r="N207" s="12">
        <v>381.42955689590758</v>
      </c>
      <c r="O207" s="12">
        <v>6844.7906177548748</v>
      </c>
      <c r="P207" s="12">
        <v>6595.884308110476</v>
      </c>
      <c r="Q207" s="12">
        <v>0</v>
      </c>
      <c r="R207" s="57">
        <v>1.8581238789950217E-4</v>
      </c>
      <c r="S207" s="57">
        <v>5.0914336628622345E-4</v>
      </c>
      <c r="T207" s="57">
        <v>0</v>
      </c>
      <c r="U207" s="57">
        <v>1.3009021627877061E-3</v>
      </c>
      <c r="V207" s="57">
        <v>2.7399973133456637E-3</v>
      </c>
      <c r="W207" s="57">
        <v>0</v>
      </c>
      <c r="X207" s="57">
        <v>3.2576863782692862E-5</v>
      </c>
      <c r="Y207" s="57">
        <v>1.6514507994955777E-3</v>
      </c>
      <c r="Z207" s="57">
        <v>1.2350852711682837E-3</v>
      </c>
      <c r="AA207" s="57">
        <v>3.2477295807911812E-3</v>
      </c>
      <c r="AB207" s="57">
        <v>0</v>
      </c>
      <c r="AC207" s="17">
        <v>9.9115434050516655E-4</v>
      </c>
      <c r="AD207" s="12">
        <v>200</v>
      </c>
      <c r="AE207" s="16">
        <v>4</v>
      </c>
      <c r="AF207" s="17">
        <v>0.81722775366245881</v>
      </c>
      <c r="AG207" t="str">
        <f>IF(AF207&lt;='CAV Tier 1 Analysis'!$A$5,"Tier 1", "Tier 2")</f>
        <v>Tier 2</v>
      </c>
      <c r="AH207" t="str">
        <f t="shared" si="8"/>
        <v>Missouri - Tier 2</v>
      </c>
      <c r="AI207" t="str">
        <f t="shared" si="9"/>
        <v>Clinton, City Of - Tier 2</v>
      </c>
    </row>
    <row r="208" spans="1:35" x14ac:dyDescent="0.3">
      <c r="A208">
        <v>201</v>
      </c>
      <c r="B208">
        <v>7</v>
      </c>
      <c r="C208" t="s">
        <v>21</v>
      </c>
      <c r="D208" t="s">
        <v>3279</v>
      </c>
      <c r="E208" t="s">
        <v>5022</v>
      </c>
      <c r="F208" t="s">
        <v>512</v>
      </c>
      <c r="G208" s="56">
        <v>0.70599000000000012</v>
      </c>
      <c r="H208">
        <v>51</v>
      </c>
      <c r="I208">
        <v>2</v>
      </c>
      <c r="J208" s="12">
        <v>16</v>
      </c>
      <c r="K208" s="12">
        <v>1</v>
      </c>
      <c r="L208">
        <v>2</v>
      </c>
      <c r="M208" s="12">
        <v>90</v>
      </c>
      <c r="N208" s="12">
        <v>0</v>
      </c>
      <c r="O208" s="12">
        <v>4479.065480168354</v>
      </c>
      <c r="P208" s="12">
        <v>3164.3389257110812</v>
      </c>
      <c r="Q208" s="12">
        <v>0</v>
      </c>
      <c r="R208" s="57">
        <v>1.4155589457919502E-5</v>
      </c>
      <c r="S208" s="57">
        <v>2.1638593067164497E-3</v>
      </c>
      <c r="T208" s="57">
        <v>1.8380663541953864E-4</v>
      </c>
      <c r="U208" s="57">
        <v>2.0814434604603301E-3</v>
      </c>
      <c r="V208" s="57">
        <v>3.9142818762080911E-4</v>
      </c>
      <c r="W208" s="57">
        <v>3.4158838599487618E-4</v>
      </c>
      <c r="X208" s="57">
        <v>3.3176100000348709E-3</v>
      </c>
      <c r="Y208" s="57">
        <v>0</v>
      </c>
      <c r="Z208" s="57">
        <v>8.0820993834414224E-4</v>
      </c>
      <c r="AA208" s="57">
        <v>1.55808025923743E-3</v>
      </c>
      <c r="AB208" s="57">
        <v>0</v>
      </c>
      <c r="AC208" s="17">
        <v>9.8728925120785153E-4</v>
      </c>
      <c r="AD208" s="12">
        <v>201</v>
      </c>
      <c r="AE208" s="16">
        <v>4</v>
      </c>
      <c r="AF208" s="17">
        <v>0.81821504291366665</v>
      </c>
      <c r="AG208" t="str">
        <f>IF(AF208&lt;='CAV Tier 1 Analysis'!$A$5,"Tier 1", "Tier 2")</f>
        <v>Tier 2</v>
      </c>
      <c r="AH208" t="str">
        <f t="shared" si="8"/>
        <v>Missouri - Tier 2</v>
      </c>
      <c r="AI208" t="str">
        <f t="shared" si="9"/>
        <v>Northwoods, City Of - Tier 2</v>
      </c>
    </row>
    <row r="209" spans="1:35" x14ac:dyDescent="0.3">
      <c r="A209">
        <v>202</v>
      </c>
      <c r="B209">
        <v>7</v>
      </c>
      <c r="C209" t="s">
        <v>21</v>
      </c>
      <c r="D209" t="s">
        <v>3101</v>
      </c>
      <c r="E209" t="s">
        <v>4762</v>
      </c>
      <c r="F209" t="s">
        <v>548</v>
      </c>
      <c r="G209" s="56">
        <v>8.7526499999999992</v>
      </c>
      <c r="H209">
        <v>10</v>
      </c>
      <c r="I209">
        <v>4</v>
      </c>
      <c r="J209" s="12">
        <v>14</v>
      </c>
      <c r="K209" s="12">
        <v>2</v>
      </c>
      <c r="L209">
        <v>0</v>
      </c>
      <c r="M209" s="12">
        <v>9.5065722952477216</v>
      </c>
      <c r="N209" s="12">
        <v>184.56098027019559</v>
      </c>
      <c r="O209" s="12">
        <v>8496.0448931060582</v>
      </c>
      <c r="P209" s="12">
        <v>7860.1655656423836</v>
      </c>
      <c r="Q209" s="12">
        <v>431.02484040761738</v>
      </c>
      <c r="R209" s="57">
        <v>1.7549670684975578E-4</v>
      </c>
      <c r="S209" s="57">
        <v>4.2428613857185284E-4</v>
      </c>
      <c r="T209" s="57">
        <v>3.6761327083907727E-4</v>
      </c>
      <c r="U209" s="57">
        <v>1.8212630279027886E-3</v>
      </c>
      <c r="V209" s="57">
        <v>7.8285637524161823E-4</v>
      </c>
      <c r="W209" s="57">
        <v>0</v>
      </c>
      <c r="X209" s="57">
        <v>3.5043443680853666E-4</v>
      </c>
      <c r="Y209" s="57">
        <v>7.9908169913030724E-4</v>
      </c>
      <c r="Z209" s="57">
        <v>1.5330403070973229E-3</v>
      </c>
      <c r="AA209" s="57">
        <v>3.8702455993752773E-3</v>
      </c>
      <c r="AB209" s="57">
        <v>7.314592022120847E-4</v>
      </c>
      <c r="AC209" s="17">
        <v>9.8688879672987457E-4</v>
      </c>
      <c r="AD209" s="12">
        <v>202</v>
      </c>
      <c r="AE209" s="16">
        <v>4</v>
      </c>
      <c r="AF209" s="17">
        <v>0.81920193171039657</v>
      </c>
      <c r="AG209" t="str">
        <f>IF(AF209&lt;='CAV Tier 1 Analysis'!$A$5,"Tier 1", "Tier 2")</f>
        <v>Tier 2</v>
      </c>
      <c r="AH209" t="str">
        <f t="shared" si="8"/>
        <v>Missouri - Tier 2</v>
      </c>
      <c r="AI209" t="str">
        <f t="shared" si="9"/>
        <v>Harrisonville, City Of - Tier 2</v>
      </c>
    </row>
    <row r="210" spans="1:35" x14ac:dyDescent="0.3">
      <c r="A210">
        <v>203</v>
      </c>
      <c r="B210">
        <v>7</v>
      </c>
      <c r="C210" t="s">
        <v>21</v>
      </c>
      <c r="D210" t="s">
        <v>2236</v>
      </c>
      <c r="E210" t="s">
        <v>4886</v>
      </c>
      <c r="F210" t="s">
        <v>541</v>
      </c>
      <c r="G210" s="56">
        <v>6.5997500000000002</v>
      </c>
      <c r="H210">
        <v>19</v>
      </c>
      <c r="I210">
        <v>2</v>
      </c>
      <c r="J210" s="12">
        <v>11</v>
      </c>
      <c r="K210" s="12">
        <v>7</v>
      </c>
      <c r="L210">
        <v>3</v>
      </c>
      <c r="M210" s="12">
        <v>12.907952573961134</v>
      </c>
      <c r="N210" s="12">
        <v>23.2527048618437</v>
      </c>
      <c r="O210" s="12">
        <v>6505.7263465454971</v>
      </c>
      <c r="P210" s="12">
        <v>6312.8367781481375</v>
      </c>
      <c r="Q210" s="12">
        <v>67.295625148500221</v>
      </c>
      <c r="R210" s="57">
        <v>1.323295677345348E-4</v>
      </c>
      <c r="S210" s="57">
        <v>8.0614366328652038E-4</v>
      </c>
      <c r="T210" s="57">
        <v>1.8380663541953864E-4</v>
      </c>
      <c r="U210" s="57">
        <v>1.4309923790664768E-3</v>
      </c>
      <c r="V210" s="57">
        <v>2.7399973133456637E-3</v>
      </c>
      <c r="W210" s="57">
        <v>5.123825789923143E-4</v>
      </c>
      <c r="X210" s="57">
        <v>4.758172504372146E-4</v>
      </c>
      <c r="Y210" s="57">
        <v>1.0067572724838957E-4</v>
      </c>
      <c r="Z210" s="57">
        <v>1.1739039566860197E-3</v>
      </c>
      <c r="AA210" s="57">
        <v>3.1083605753800016E-3</v>
      </c>
      <c r="AB210" s="57">
        <v>1.1420224467094438E-4</v>
      </c>
      <c r="AC210" s="17">
        <v>9.7987380838796532E-4</v>
      </c>
      <c r="AD210" s="12">
        <v>203</v>
      </c>
      <c r="AE210" s="16">
        <v>4</v>
      </c>
      <c r="AF210" s="17">
        <v>0.8201818055187845</v>
      </c>
      <c r="AG210" t="str">
        <f>IF(AF210&lt;='CAV Tier 1 Analysis'!$A$5,"Tier 1", "Tier 2")</f>
        <v>Tier 2</v>
      </c>
      <c r="AH210" t="str">
        <f t="shared" si="8"/>
        <v>Missouri - Tier 2</v>
      </c>
      <c r="AI210" t="str">
        <f t="shared" si="9"/>
        <v>Chillicothe, City Of - Tier 2</v>
      </c>
    </row>
    <row r="211" spans="1:35" x14ac:dyDescent="0.3">
      <c r="A211">
        <v>204</v>
      </c>
      <c r="B211">
        <v>7</v>
      </c>
      <c r="C211" t="s">
        <v>21</v>
      </c>
      <c r="D211" t="s">
        <v>3112</v>
      </c>
      <c r="E211" t="s">
        <v>4779</v>
      </c>
      <c r="F211" t="s">
        <v>456</v>
      </c>
      <c r="G211" s="56">
        <v>2.5019199999999997</v>
      </c>
      <c r="H211">
        <v>23</v>
      </c>
      <c r="I211">
        <v>32</v>
      </c>
      <c r="J211" s="12">
        <v>16</v>
      </c>
      <c r="K211" s="12">
        <v>1</v>
      </c>
      <c r="L211">
        <v>2</v>
      </c>
      <c r="M211" s="12">
        <v>48.791076453283893</v>
      </c>
      <c r="N211" s="12">
        <v>169.57104685613234</v>
      </c>
      <c r="O211" s="12">
        <v>1938.2230208444971</v>
      </c>
      <c r="P211" s="12">
        <v>1102.7240281202039</v>
      </c>
      <c r="Q211" s="12">
        <v>251.56732949538855</v>
      </c>
      <c r="R211" s="57">
        <v>5.0165232335525925E-5</v>
      </c>
      <c r="S211" s="57">
        <v>9.758581187152616E-4</v>
      </c>
      <c r="T211" s="57">
        <v>2.9409061667126182E-3</v>
      </c>
      <c r="U211" s="57">
        <v>2.0814434604603301E-3</v>
      </c>
      <c r="V211" s="57">
        <v>3.9142818762080911E-4</v>
      </c>
      <c r="W211" s="57">
        <v>3.4158838599487618E-4</v>
      </c>
      <c r="X211" s="57">
        <v>1.7985529239320063E-3</v>
      </c>
      <c r="Y211" s="57">
        <v>7.3418075720410006E-4</v>
      </c>
      <c r="Z211" s="57">
        <v>3.4973614811164774E-4</v>
      </c>
      <c r="AA211" s="57">
        <v>5.4296729267544453E-4</v>
      </c>
      <c r="AB211" s="57">
        <v>4.2691562268500191E-4</v>
      </c>
      <c r="AC211" s="17">
        <v>9.6670384513160214E-4</v>
      </c>
      <c r="AD211" s="12">
        <v>204</v>
      </c>
      <c r="AE211" s="16">
        <v>4</v>
      </c>
      <c r="AF211" s="17">
        <v>0.82114850936391615</v>
      </c>
      <c r="AG211" t="str">
        <f>IF(AF211&lt;='CAV Tier 1 Analysis'!$A$5,"Tier 1", "Tier 2")</f>
        <v>Tier 2</v>
      </c>
      <c r="AH211" t="str">
        <f t="shared" si="8"/>
        <v>Missouri - Tier 2</v>
      </c>
      <c r="AI211" t="str">
        <f t="shared" si="9"/>
        <v>Claycomo, Village Of - Tier 2</v>
      </c>
    </row>
    <row r="212" spans="1:35" x14ac:dyDescent="0.3">
      <c r="A212">
        <v>205</v>
      </c>
      <c r="B212">
        <v>7</v>
      </c>
      <c r="C212" t="s">
        <v>21</v>
      </c>
      <c r="D212" t="s">
        <v>3116</v>
      </c>
      <c r="E212" t="s">
        <v>4784</v>
      </c>
      <c r="F212" t="s">
        <v>561</v>
      </c>
      <c r="G212" s="56">
        <v>6.6401599999999998</v>
      </c>
      <c r="H212">
        <v>6</v>
      </c>
      <c r="I212">
        <v>3</v>
      </c>
      <c r="J212" s="12">
        <v>16</v>
      </c>
      <c r="K212" s="12">
        <v>1</v>
      </c>
      <c r="L212">
        <v>0</v>
      </c>
      <c r="M212" s="12">
        <v>3.7625840341196604</v>
      </c>
      <c r="N212" s="12">
        <v>135.85202532751487</v>
      </c>
      <c r="O212" s="12">
        <v>6549.5178349221778</v>
      </c>
      <c r="P212" s="12">
        <v>4332.0820290098618</v>
      </c>
      <c r="Q212" s="12">
        <v>2018.098738732805</v>
      </c>
      <c r="R212" s="57">
        <v>1.3313981627912399E-4</v>
      </c>
      <c r="S212" s="57">
        <v>2.5457168314311173E-4</v>
      </c>
      <c r="T212" s="57">
        <v>2.7570995312930797E-4</v>
      </c>
      <c r="U212" s="57">
        <v>2.0814434604603301E-3</v>
      </c>
      <c r="V212" s="57">
        <v>3.9142818762080911E-4</v>
      </c>
      <c r="W212" s="57">
        <v>0</v>
      </c>
      <c r="X212" s="57">
        <v>1.3869762686185479E-4</v>
      </c>
      <c r="Y212" s="57">
        <v>5.8818969789864494E-4</v>
      </c>
      <c r="Z212" s="57">
        <v>1.1818057648372113E-3</v>
      </c>
      <c r="AA212" s="57">
        <v>2.1330621179527147E-3</v>
      </c>
      <c r="AB212" s="57">
        <v>3.4247606054971678E-3</v>
      </c>
      <c r="AC212" s="17">
        <v>9.6389171942547962E-4</v>
      </c>
      <c r="AD212" s="12">
        <v>205</v>
      </c>
      <c r="AE212" s="16">
        <v>4</v>
      </c>
      <c r="AF212" s="17">
        <v>0.8221124010833416</v>
      </c>
      <c r="AG212" t="str">
        <f>IF(AF212&lt;='CAV Tier 1 Analysis'!$A$5,"Tier 1", "Tier 2")</f>
        <v>Tier 2</v>
      </c>
      <c r="AH212" t="str">
        <f t="shared" si="8"/>
        <v>Missouri - Tier 2</v>
      </c>
      <c r="AI212" t="str">
        <f t="shared" si="9"/>
        <v>Kearney, City Of - Tier 2</v>
      </c>
    </row>
    <row r="213" spans="1:35" x14ac:dyDescent="0.3">
      <c r="A213">
        <v>206</v>
      </c>
      <c r="B213">
        <v>7</v>
      </c>
      <c r="C213" t="s">
        <v>21</v>
      </c>
      <c r="D213" t="s">
        <v>3175</v>
      </c>
      <c r="E213" t="s">
        <v>4868</v>
      </c>
      <c r="F213" t="s">
        <v>493</v>
      </c>
      <c r="G213" s="56">
        <v>3.51091</v>
      </c>
      <c r="H213">
        <v>12</v>
      </c>
      <c r="I213">
        <v>18</v>
      </c>
      <c r="J213" s="12">
        <v>17</v>
      </c>
      <c r="K213" s="12">
        <v>1</v>
      </c>
      <c r="L213">
        <v>3</v>
      </c>
      <c r="M213" s="12">
        <v>29.302029958045058</v>
      </c>
      <c r="N213" s="12">
        <v>324.93437564448629</v>
      </c>
      <c r="O213" s="12">
        <v>2620.1154803812096</v>
      </c>
      <c r="P213" s="12">
        <v>1847.0549400985224</v>
      </c>
      <c r="Q213" s="12">
        <v>788.69957409011749</v>
      </c>
      <c r="R213" s="57">
        <v>7.0396182075814314E-5</v>
      </c>
      <c r="S213" s="57">
        <v>5.0914336628622345E-4</v>
      </c>
      <c r="T213" s="57">
        <v>1.6542597187758478E-3</v>
      </c>
      <c r="U213" s="57">
        <v>2.2115336767391004E-3</v>
      </c>
      <c r="V213" s="57">
        <v>3.9142818762080911E-4</v>
      </c>
      <c r="W213" s="57">
        <v>5.123825789923143E-4</v>
      </c>
      <c r="X213" s="57">
        <v>1.0801411956681294E-3</v>
      </c>
      <c r="Y213" s="57">
        <v>1.4068472795046802E-3</v>
      </c>
      <c r="Z213" s="57">
        <v>4.7277794446841533E-4</v>
      </c>
      <c r="AA213" s="57">
        <v>9.094663711624307E-4</v>
      </c>
      <c r="AB213" s="57">
        <v>1.3384415633757819E-3</v>
      </c>
      <c r="AC213" s="17">
        <v>9.5971073315177693E-4</v>
      </c>
      <c r="AD213" s="12">
        <v>206</v>
      </c>
      <c r="AE213" s="16">
        <v>4</v>
      </c>
      <c r="AF213" s="17">
        <v>0.82307211181649342</v>
      </c>
      <c r="AG213" t="str">
        <f>IF(AF213&lt;='CAV Tier 1 Analysis'!$A$5,"Tier 1", "Tier 2")</f>
        <v>Tier 2</v>
      </c>
      <c r="AH213" t="str">
        <f t="shared" si="8"/>
        <v>Missouri - Tier 2</v>
      </c>
      <c r="AI213" t="str">
        <f t="shared" si="9"/>
        <v>Herculaneum, City Of - Tier 2</v>
      </c>
    </row>
    <row r="214" spans="1:35" x14ac:dyDescent="0.3">
      <c r="A214">
        <v>207</v>
      </c>
      <c r="B214">
        <v>7</v>
      </c>
      <c r="C214" t="s">
        <v>21</v>
      </c>
      <c r="D214" t="s">
        <v>3107</v>
      </c>
      <c r="E214" t="s">
        <v>4770</v>
      </c>
      <c r="F214" t="s">
        <v>578</v>
      </c>
      <c r="G214" s="56">
        <v>5.9846000000000004</v>
      </c>
      <c r="H214">
        <v>14</v>
      </c>
      <c r="I214">
        <v>0</v>
      </c>
      <c r="J214" s="12">
        <v>11</v>
      </c>
      <c r="K214" s="12">
        <v>2</v>
      </c>
      <c r="L214">
        <v>0</v>
      </c>
      <c r="M214" s="12">
        <v>1.0000000000000002</v>
      </c>
      <c r="N214" s="12">
        <v>0</v>
      </c>
      <c r="O214" s="12">
        <v>5960.7876711958979</v>
      </c>
      <c r="P214" s="12">
        <v>5723.0419748578524</v>
      </c>
      <c r="Q214" s="12">
        <v>2140.4337341733717</v>
      </c>
      <c r="R214" s="57">
        <v>1.1999538331968589E-4</v>
      </c>
      <c r="S214" s="57">
        <v>5.9400059400059396E-4</v>
      </c>
      <c r="T214" s="57">
        <v>0</v>
      </c>
      <c r="U214" s="57">
        <v>1.4309923790664768E-3</v>
      </c>
      <c r="V214" s="57">
        <v>7.8285637524161823E-4</v>
      </c>
      <c r="W214" s="57">
        <v>0</v>
      </c>
      <c r="X214" s="57">
        <v>3.6862333333720794E-5</v>
      </c>
      <c r="Y214" s="57">
        <v>0</v>
      </c>
      <c r="Z214" s="57">
        <v>1.0755743262852863E-3</v>
      </c>
      <c r="AA214" s="57">
        <v>2.8179531122158232E-3</v>
      </c>
      <c r="AB214" s="57">
        <v>3.6323659446301803E-3</v>
      </c>
      <c r="AC214" s="17">
        <v>9.5369094982667129E-4</v>
      </c>
      <c r="AD214" s="12">
        <v>207</v>
      </c>
      <c r="AE214" s="16">
        <v>4</v>
      </c>
      <c r="AF214" s="17">
        <v>0.82402580276632009</v>
      </c>
      <c r="AG214" t="str">
        <f>IF(AF214&lt;='CAV Tier 1 Analysis'!$A$5,"Tier 1", "Tier 2")</f>
        <v>Tier 2</v>
      </c>
      <c r="AH214" t="str">
        <f t="shared" si="8"/>
        <v>Missouri - Tier 2</v>
      </c>
      <c r="AI214" t="str">
        <f t="shared" si="9"/>
        <v>Nixa, City Of - Tier 2</v>
      </c>
    </row>
    <row r="215" spans="1:35" x14ac:dyDescent="0.3">
      <c r="A215">
        <v>208</v>
      </c>
      <c r="B215">
        <v>7</v>
      </c>
      <c r="C215" t="s">
        <v>21</v>
      </c>
      <c r="D215" t="s">
        <v>3216</v>
      </c>
      <c r="E215" t="s">
        <v>4932</v>
      </c>
      <c r="F215" t="s">
        <v>495</v>
      </c>
      <c r="G215" s="56">
        <v>0.38721</v>
      </c>
      <c r="H215">
        <v>58</v>
      </c>
      <c r="I215">
        <v>22</v>
      </c>
      <c r="J215" s="12">
        <v>12</v>
      </c>
      <c r="K215" s="12">
        <v>5</v>
      </c>
      <c r="L215">
        <v>6</v>
      </c>
      <c r="M215" s="12">
        <v>39.207251878825446</v>
      </c>
      <c r="N215" s="12">
        <v>1.6955664804144617</v>
      </c>
      <c r="O215" s="12">
        <v>8.7488750723879889</v>
      </c>
      <c r="P215" s="12">
        <v>1.1646804932647763</v>
      </c>
      <c r="Q215" s="12">
        <v>0</v>
      </c>
      <c r="R215" s="57">
        <v>7.7638292242114044E-6</v>
      </c>
      <c r="S215" s="57">
        <v>2.4608596037167464E-3</v>
      </c>
      <c r="T215" s="57">
        <v>2.0218729896149252E-3</v>
      </c>
      <c r="U215" s="57">
        <v>1.5610825953452474E-3</v>
      </c>
      <c r="V215" s="57">
        <v>1.9571409381040454E-3</v>
      </c>
      <c r="W215" s="57">
        <v>1.0247651579846286E-3</v>
      </c>
      <c r="X215" s="57">
        <v>1.4452707878564142E-3</v>
      </c>
      <c r="Y215" s="57">
        <v>7.341184155905692E-6</v>
      </c>
      <c r="Z215" s="57">
        <v>1.5786614002726135E-6</v>
      </c>
      <c r="AA215" s="57">
        <v>5.7347386846905907E-7</v>
      </c>
      <c r="AB215" s="57">
        <v>0</v>
      </c>
      <c r="AC215" s="17">
        <v>9.5347720193371508E-4</v>
      </c>
      <c r="AD215" s="12">
        <v>208</v>
      </c>
      <c r="AE215" s="16">
        <v>4</v>
      </c>
      <c r="AF215" s="17">
        <v>0.82497927996825382</v>
      </c>
      <c r="AG215" t="str">
        <f>IF(AF215&lt;='CAV Tier 1 Analysis'!$A$5,"Tier 1", "Tier 2")</f>
        <v>Tier 2</v>
      </c>
      <c r="AH215" t="str">
        <f t="shared" si="8"/>
        <v>Missouri - Tier 2</v>
      </c>
      <c r="AI215" t="str">
        <f t="shared" si="9"/>
        <v>Chamois, City Of - Tier 2</v>
      </c>
    </row>
    <row r="216" spans="1:35" x14ac:dyDescent="0.3">
      <c r="A216">
        <v>209</v>
      </c>
      <c r="B216">
        <v>7</v>
      </c>
      <c r="C216" t="s">
        <v>21</v>
      </c>
      <c r="D216" t="s">
        <v>3212</v>
      </c>
      <c r="E216" t="s">
        <v>4927</v>
      </c>
      <c r="F216" t="s">
        <v>563</v>
      </c>
      <c r="G216" s="56">
        <v>5.0769000000000002</v>
      </c>
      <c r="H216">
        <v>1</v>
      </c>
      <c r="I216">
        <v>0</v>
      </c>
      <c r="J216" s="12">
        <v>11</v>
      </c>
      <c r="K216" s="12">
        <v>7</v>
      </c>
      <c r="L216">
        <v>0</v>
      </c>
      <c r="M216" s="12">
        <v>0.98424235261675463</v>
      </c>
      <c r="N216" s="12">
        <v>50.157414204709895</v>
      </c>
      <c r="O216" s="12">
        <v>7946.9612633167635</v>
      </c>
      <c r="P216" s="12">
        <v>7819.7370508644708</v>
      </c>
      <c r="Q216" s="12">
        <v>221.79193307968126</v>
      </c>
      <c r="R216" s="57">
        <v>1.0179536837478082E-4</v>
      </c>
      <c r="S216" s="57">
        <v>4.2428613857185285E-5</v>
      </c>
      <c r="T216" s="57">
        <v>0</v>
      </c>
      <c r="U216" s="57">
        <v>1.4309923790664768E-3</v>
      </c>
      <c r="V216" s="57">
        <v>2.7399973133456637E-3</v>
      </c>
      <c r="W216" s="57">
        <v>0</v>
      </c>
      <c r="X216" s="57">
        <v>3.6281469683324365E-5</v>
      </c>
      <c r="Y216" s="57">
        <v>2.1716330130022946E-4</v>
      </c>
      <c r="Z216" s="57">
        <v>1.4339627543036308E-3</v>
      </c>
      <c r="AA216" s="57">
        <v>3.8503391126604894E-3</v>
      </c>
      <c r="AB216" s="57">
        <v>3.7638608084424605E-4</v>
      </c>
      <c r="AC216" s="17">
        <v>9.2994058122145701E-4</v>
      </c>
      <c r="AD216" s="12">
        <v>209</v>
      </c>
      <c r="AE216" s="16">
        <v>4</v>
      </c>
      <c r="AF216" s="17">
        <v>0.82590922054947524</v>
      </c>
      <c r="AG216" t="str">
        <f>IF(AF216&lt;='CAV Tier 1 Analysis'!$A$5,"Tier 1", "Tier 2")</f>
        <v>Tier 2</v>
      </c>
      <c r="AH216" t="str">
        <f t="shared" si="8"/>
        <v>Missouri - Tier 2</v>
      </c>
      <c r="AI216" t="str">
        <f t="shared" si="9"/>
        <v>Maryville, City Of - Tier 2</v>
      </c>
    </row>
    <row r="217" spans="1:35" x14ac:dyDescent="0.3">
      <c r="A217">
        <v>210</v>
      </c>
      <c r="B217">
        <v>7</v>
      </c>
      <c r="C217" t="s">
        <v>21</v>
      </c>
      <c r="D217" t="s">
        <v>3436</v>
      </c>
      <c r="E217" t="s">
        <v>5264</v>
      </c>
      <c r="F217" t="s">
        <v>568</v>
      </c>
      <c r="G217" s="56">
        <v>263.03725000000003</v>
      </c>
      <c r="H217">
        <v>0</v>
      </c>
      <c r="I217">
        <v>0</v>
      </c>
      <c r="J217" s="12">
        <v>9.4444444444444446</v>
      </c>
      <c r="K217" s="12">
        <v>8.6666666666666661</v>
      </c>
      <c r="L217">
        <v>0</v>
      </c>
      <c r="M217" s="12">
        <v>0</v>
      </c>
      <c r="N217" s="12">
        <v>0</v>
      </c>
      <c r="O217" s="12">
        <v>1823.6615958059065</v>
      </c>
      <c r="P217" s="12">
        <v>0</v>
      </c>
      <c r="Q217" s="12">
        <v>0</v>
      </c>
      <c r="R217" s="57">
        <v>5.274079410671732E-3</v>
      </c>
      <c r="S217" s="57">
        <v>0</v>
      </c>
      <c r="T217" s="57">
        <v>0</v>
      </c>
      <c r="U217" s="57">
        <v>1.2286298204106114E-3</v>
      </c>
      <c r="V217" s="57">
        <v>3.3923776260470118E-3</v>
      </c>
      <c r="W217" s="57">
        <v>0</v>
      </c>
      <c r="X217" s="57">
        <v>0</v>
      </c>
      <c r="Y217" s="57">
        <v>0</v>
      </c>
      <c r="Z217" s="57">
        <v>3.2906449625100644E-4</v>
      </c>
      <c r="AA217" s="57">
        <v>0</v>
      </c>
      <c r="AB217" s="57">
        <v>0</v>
      </c>
      <c r="AC217" s="17">
        <v>9.2946830485276003E-4</v>
      </c>
      <c r="AD217" s="12">
        <v>210</v>
      </c>
      <c r="AE217" s="16">
        <v>4</v>
      </c>
      <c r="AF217" s="17">
        <v>0.82683868885432799</v>
      </c>
      <c r="AG217" t="str">
        <f>IF(AF217&lt;='CAV Tier 1 Analysis'!$A$5,"Tier 1", "Tier 2")</f>
        <v>Tier 2</v>
      </c>
      <c r="AH217" t="str">
        <f t="shared" si="8"/>
        <v>Missouri - Tier 2</v>
      </c>
      <c r="AI217" t="str">
        <f t="shared" si="9"/>
        <v>Worth County * - Tier 2</v>
      </c>
    </row>
    <row r="218" spans="1:35" x14ac:dyDescent="0.3">
      <c r="A218">
        <v>211</v>
      </c>
      <c r="B218">
        <v>7</v>
      </c>
      <c r="C218" t="s">
        <v>21</v>
      </c>
      <c r="D218" t="s">
        <v>2451</v>
      </c>
      <c r="E218" t="s">
        <v>5078</v>
      </c>
      <c r="F218" t="s">
        <v>564</v>
      </c>
      <c r="G218" s="56">
        <v>9.0978399999999979</v>
      </c>
      <c r="H218">
        <v>13</v>
      </c>
      <c r="I218">
        <v>0</v>
      </c>
      <c r="J218" s="12">
        <v>14</v>
      </c>
      <c r="K218" s="12">
        <v>7</v>
      </c>
      <c r="L218">
        <v>0</v>
      </c>
      <c r="M218" s="12">
        <v>4.0000000000000009</v>
      </c>
      <c r="N218" s="12">
        <v>0</v>
      </c>
      <c r="O218" s="12">
        <v>7180.0470177444968</v>
      </c>
      <c r="P218" s="12">
        <v>6964.7558797166266</v>
      </c>
      <c r="Q218" s="12">
        <v>0</v>
      </c>
      <c r="R218" s="57">
        <v>1.8241800591203603E-4</v>
      </c>
      <c r="S218" s="57">
        <v>5.5157198014340876E-4</v>
      </c>
      <c r="T218" s="57">
        <v>0</v>
      </c>
      <c r="U218" s="57">
        <v>1.8212630279027886E-3</v>
      </c>
      <c r="V218" s="57">
        <v>2.7399973133456637E-3</v>
      </c>
      <c r="W218" s="57">
        <v>0</v>
      </c>
      <c r="X218" s="57">
        <v>1.4744933333488318E-4</v>
      </c>
      <c r="Y218" s="57">
        <v>0</v>
      </c>
      <c r="Z218" s="57">
        <v>1.2955794871079237E-3</v>
      </c>
      <c r="AA218" s="57">
        <v>3.4293572532391563E-3</v>
      </c>
      <c r="AB218" s="57">
        <v>0</v>
      </c>
      <c r="AC218" s="17">
        <v>9.2433058190780548E-4</v>
      </c>
      <c r="AD218" s="12">
        <v>211</v>
      </c>
      <c r="AE218" s="16">
        <v>4</v>
      </c>
      <c r="AF218" s="17">
        <v>0.82776301943623576</v>
      </c>
      <c r="AG218" t="str">
        <f>IF(AF218&lt;='CAV Tier 1 Analysis'!$A$5,"Tier 1", "Tier 2")</f>
        <v>Tier 2</v>
      </c>
      <c r="AH218" t="str">
        <f t="shared" si="8"/>
        <v>Missouri - Tier 2</v>
      </c>
      <c r="AI218" t="str">
        <f t="shared" si="9"/>
        <v>Nevada, City Of - Tier 2</v>
      </c>
    </row>
    <row r="219" spans="1:35" x14ac:dyDescent="0.3">
      <c r="A219">
        <v>212</v>
      </c>
      <c r="B219">
        <v>7</v>
      </c>
      <c r="C219" t="s">
        <v>21</v>
      </c>
      <c r="D219" t="s">
        <v>3464</v>
      </c>
      <c r="E219" t="s">
        <v>5298</v>
      </c>
      <c r="F219" t="s">
        <v>583</v>
      </c>
      <c r="G219" s="56">
        <v>8.3608899999999977</v>
      </c>
      <c r="H219">
        <v>7</v>
      </c>
      <c r="I219">
        <v>0</v>
      </c>
      <c r="J219" s="12">
        <v>15.111111111111111</v>
      </c>
      <c r="K219" s="12">
        <v>1</v>
      </c>
      <c r="L219">
        <v>0</v>
      </c>
      <c r="M219" s="12">
        <v>0</v>
      </c>
      <c r="N219" s="12">
        <v>318.35028991653991</v>
      </c>
      <c r="O219" s="12">
        <v>6056.1707557762338</v>
      </c>
      <c r="P219" s="12">
        <v>3979.8916553766044</v>
      </c>
      <c r="Q219" s="12">
        <v>1515.6064251258122</v>
      </c>
      <c r="R219" s="57">
        <v>1.6764164696783882E-4</v>
      </c>
      <c r="S219" s="57">
        <v>2.9700029700029698E-4</v>
      </c>
      <c r="T219" s="57">
        <v>0</v>
      </c>
      <c r="U219" s="57">
        <v>1.9658077126569781E-3</v>
      </c>
      <c r="V219" s="57">
        <v>3.9142818762080911E-4</v>
      </c>
      <c r="W219" s="57">
        <v>0</v>
      </c>
      <c r="X219" s="57">
        <v>0</v>
      </c>
      <c r="Y219" s="57">
        <v>1.3783405908048012E-3</v>
      </c>
      <c r="Z219" s="57">
        <v>1.0927854068665083E-3</v>
      </c>
      <c r="AA219" s="57">
        <v>1.9596480553209371E-3</v>
      </c>
      <c r="AB219" s="57">
        <v>2.5720194352177855E-3</v>
      </c>
      <c r="AC219" s="17">
        <v>8.9315193931417778E-4</v>
      </c>
      <c r="AD219" s="12">
        <v>212</v>
      </c>
      <c r="AE219" s="16">
        <v>4</v>
      </c>
      <c r="AF219" s="17">
        <v>0.82865617137554992</v>
      </c>
      <c r="AG219" t="str">
        <f>IF(AF219&lt;='CAV Tier 1 Analysis'!$A$5,"Tier 1", "Tier 2")</f>
        <v>Tier 2</v>
      </c>
      <c r="AH219" t="str">
        <f t="shared" si="8"/>
        <v>Missouri - Tier 2</v>
      </c>
      <c r="AI219" t="str">
        <f t="shared" si="9"/>
        <v>Weldon Spring, City Of - Tier 2</v>
      </c>
    </row>
    <row r="220" spans="1:35" x14ac:dyDescent="0.3">
      <c r="A220">
        <v>213</v>
      </c>
      <c r="B220">
        <v>7</v>
      </c>
      <c r="C220" t="s">
        <v>21</v>
      </c>
      <c r="D220" t="s">
        <v>2275</v>
      </c>
      <c r="E220" t="s">
        <v>4798</v>
      </c>
      <c r="F220" t="s">
        <v>566</v>
      </c>
      <c r="G220" s="56">
        <v>7.3182900000000011</v>
      </c>
      <c r="H220">
        <v>0</v>
      </c>
      <c r="I220">
        <v>0</v>
      </c>
      <c r="J220" s="12">
        <v>11.545454545454545</v>
      </c>
      <c r="K220" s="12">
        <v>6.1818181818181817</v>
      </c>
      <c r="L220">
        <v>1</v>
      </c>
      <c r="M220" s="12">
        <v>2.8206466264660182</v>
      </c>
      <c r="N220" s="12">
        <v>125.77442689098814</v>
      </c>
      <c r="O220" s="12">
        <v>6061.4340512762819</v>
      </c>
      <c r="P220" s="12">
        <v>5873.5206309234718</v>
      </c>
      <c r="Q220" s="12">
        <v>535.87426642769969</v>
      </c>
      <c r="R220" s="57">
        <v>1.4673679340216958E-4</v>
      </c>
      <c r="S220" s="57">
        <v>0</v>
      </c>
      <c r="T220" s="57">
        <v>0</v>
      </c>
      <c r="U220" s="57">
        <v>1.5019506788548972E-3</v>
      </c>
      <c r="V220" s="57">
        <v>2.4197378871104562E-3</v>
      </c>
      <c r="W220" s="57">
        <v>1.7079419299743809E-4</v>
      </c>
      <c r="X220" s="57">
        <v>1.039756161614254E-4</v>
      </c>
      <c r="Y220" s="57">
        <v>5.4455737393708256E-4</v>
      </c>
      <c r="Z220" s="57">
        <v>1.0937351245588296E-3</v>
      </c>
      <c r="AA220" s="57">
        <v>2.892046889449162E-3</v>
      </c>
      <c r="AB220" s="57">
        <v>9.0939112241537564E-4</v>
      </c>
      <c r="AC220" s="17">
        <v>8.8935687989880334E-4</v>
      </c>
      <c r="AD220" s="12">
        <v>213</v>
      </c>
      <c r="AE220" s="16">
        <v>4</v>
      </c>
      <c r="AF220" s="17">
        <v>0.82954552825544869</v>
      </c>
      <c r="AG220" t="str">
        <f>IF(AF220&lt;='CAV Tier 1 Analysis'!$A$5,"Tier 1", "Tier 2")</f>
        <v>Tier 2</v>
      </c>
      <c r="AH220" t="str">
        <f t="shared" si="8"/>
        <v>Missouri - Tier 2</v>
      </c>
      <c r="AI220" t="str">
        <f t="shared" si="9"/>
        <v>Boonville, City Of - Tier 2</v>
      </c>
    </row>
    <row r="221" spans="1:35" x14ac:dyDescent="0.3">
      <c r="A221">
        <v>214</v>
      </c>
      <c r="B221">
        <v>7</v>
      </c>
      <c r="C221" t="s">
        <v>21</v>
      </c>
      <c r="D221" t="s">
        <v>3242</v>
      </c>
      <c r="E221" t="s">
        <v>4969</v>
      </c>
      <c r="F221" t="s">
        <v>580</v>
      </c>
      <c r="G221" s="56">
        <v>1.3682099999999999</v>
      </c>
      <c r="H221">
        <v>83</v>
      </c>
      <c r="I221">
        <v>2</v>
      </c>
      <c r="J221" s="12">
        <v>10</v>
      </c>
      <c r="K221" s="12">
        <v>6</v>
      </c>
      <c r="L221">
        <v>3</v>
      </c>
      <c r="M221" s="12">
        <v>47.460258293682976</v>
      </c>
      <c r="N221" s="12">
        <v>4.6597373539084792</v>
      </c>
      <c r="O221" s="12">
        <v>40.958041633638537</v>
      </c>
      <c r="P221" s="12">
        <v>28.810540642341202</v>
      </c>
      <c r="Q221" s="12">
        <v>28.517252428676322</v>
      </c>
      <c r="R221" s="57">
        <v>2.7433560039405709E-5</v>
      </c>
      <c r="S221" s="57">
        <v>3.5215749501463786E-3</v>
      </c>
      <c r="T221" s="57">
        <v>1.8380663541953864E-4</v>
      </c>
      <c r="U221" s="57">
        <v>1.3009021627877061E-3</v>
      </c>
      <c r="V221" s="57">
        <v>2.3485691257248546E-3</v>
      </c>
      <c r="W221" s="57">
        <v>5.123825789923143E-4</v>
      </c>
      <c r="X221" s="57">
        <v>1.7494958613262284E-3</v>
      </c>
      <c r="Y221" s="57">
        <v>2.0174962426028318E-5</v>
      </c>
      <c r="Z221" s="57">
        <v>7.3905363629949852E-6</v>
      </c>
      <c r="AA221" s="57">
        <v>1.4185943948056112E-5</v>
      </c>
      <c r="AB221" s="57">
        <v>4.8394442164942977E-5</v>
      </c>
      <c r="AC221" s="17">
        <v>8.8493734175804095E-4</v>
      </c>
      <c r="AD221" s="12">
        <v>214</v>
      </c>
      <c r="AE221" s="16">
        <v>4</v>
      </c>
      <c r="AF221" s="17">
        <v>0.83043046559720679</v>
      </c>
      <c r="AG221" t="str">
        <f>IF(AF221&lt;='CAV Tier 1 Analysis'!$A$5,"Tier 1", "Tier 2")</f>
        <v>Tier 2</v>
      </c>
      <c r="AH221" t="str">
        <f t="shared" si="8"/>
        <v>Missouri - Tier 2</v>
      </c>
      <c r="AI221" t="str">
        <f t="shared" si="9"/>
        <v>Ellington, City Of - Tier 2</v>
      </c>
    </row>
    <row r="222" spans="1:35" x14ac:dyDescent="0.3">
      <c r="A222">
        <v>215</v>
      </c>
      <c r="B222">
        <v>7</v>
      </c>
      <c r="C222" t="s">
        <v>21</v>
      </c>
      <c r="D222" t="s">
        <v>3081</v>
      </c>
      <c r="E222" t="s">
        <v>4731</v>
      </c>
      <c r="F222" t="s">
        <v>496</v>
      </c>
      <c r="G222" s="56">
        <v>1.7147700000000001</v>
      </c>
      <c r="H222">
        <v>21</v>
      </c>
      <c r="I222">
        <v>11</v>
      </c>
      <c r="J222" s="12">
        <v>10</v>
      </c>
      <c r="K222" s="12">
        <v>6</v>
      </c>
      <c r="L222">
        <v>14</v>
      </c>
      <c r="M222" s="12">
        <v>36.11893140187896</v>
      </c>
      <c r="N222" s="12">
        <v>27.071432972157236</v>
      </c>
      <c r="O222" s="12">
        <v>252.56076533013237</v>
      </c>
      <c r="P222" s="12">
        <v>224.12455061551844</v>
      </c>
      <c r="Q222" s="12">
        <v>20.078893313774017</v>
      </c>
      <c r="R222" s="57">
        <v>3.4382328552467632E-5</v>
      </c>
      <c r="S222" s="57">
        <v>8.9100089100089099E-4</v>
      </c>
      <c r="T222" s="57">
        <v>1.0109364948074626E-3</v>
      </c>
      <c r="U222" s="57">
        <v>1.3009021627877061E-3</v>
      </c>
      <c r="V222" s="57">
        <v>2.3485691257248546E-3</v>
      </c>
      <c r="W222" s="57">
        <v>2.3911187019641333E-3</v>
      </c>
      <c r="X222" s="57">
        <v>1.3314280889938574E-3</v>
      </c>
      <c r="Y222" s="57">
        <v>1.1720942652999653E-4</v>
      </c>
      <c r="Z222" s="57">
        <v>4.5572479678940384E-5</v>
      </c>
      <c r="AA222" s="57">
        <v>1.1035607946011261E-4</v>
      </c>
      <c r="AB222" s="57">
        <v>3.407435003213598E-5</v>
      </c>
      <c r="AC222" s="17">
        <v>8.7414092086659611E-4</v>
      </c>
      <c r="AD222" s="12">
        <v>215</v>
      </c>
      <c r="AE222" s="16">
        <v>4</v>
      </c>
      <c r="AF222" s="17">
        <v>0.83130460651807336</v>
      </c>
      <c r="AG222" t="str">
        <f>IF(AF222&lt;='CAV Tier 1 Analysis'!$A$5,"Tier 1", "Tier 2")</f>
        <v>Tier 2</v>
      </c>
      <c r="AH222" t="str">
        <f t="shared" si="8"/>
        <v>Missouri - Tier 2</v>
      </c>
      <c r="AI222" t="str">
        <f t="shared" si="9"/>
        <v>Marble Hill, City Of - Tier 2</v>
      </c>
    </row>
    <row r="223" spans="1:35" x14ac:dyDescent="0.3">
      <c r="A223">
        <v>216</v>
      </c>
      <c r="B223">
        <v>7</v>
      </c>
      <c r="C223" t="s">
        <v>21</v>
      </c>
      <c r="D223" t="s">
        <v>2877</v>
      </c>
      <c r="E223" t="s">
        <v>5053</v>
      </c>
      <c r="F223" t="s">
        <v>572</v>
      </c>
      <c r="G223" s="56">
        <v>4.5877599999999994</v>
      </c>
      <c r="H223">
        <v>61</v>
      </c>
      <c r="I223">
        <v>11</v>
      </c>
      <c r="J223" s="12">
        <v>13.222222222222221</v>
      </c>
      <c r="K223" s="12">
        <v>2.7777777777777777</v>
      </c>
      <c r="L223">
        <v>1</v>
      </c>
      <c r="M223" s="12">
        <v>33.950646938811097</v>
      </c>
      <c r="N223" s="12">
        <v>100.19395129283167</v>
      </c>
      <c r="O223" s="12">
        <v>1761.80089634252</v>
      </c>
      <c r="P223" s="12">
        <v>1332.1106046550158</v>
      </c>
      <c r="Q223" s="12">
        <v>0</v>
      </c>
      <c r="R223" s="57">
        <v>9.1987771911025305E-5</v>
      </c>
      <c r="S223" s="57">
        <v>2.5881454452883024E-3</v>
      </c>
      <c r="T223" s="57">
        <v>1.0109364948074626E-3</v>
      </c>
      <c r="U223" s="57">
        <v>1.7200817485748558E-3</v>
      </c>
      <c r="V223" s="57">
        <v>1.087300521168914E-3</v>
      </c>
      <c r="W223" s="57">
        <v>1.7079419299743809E-4</v>
      </c>
      <c r="X223" s="57">
        <v>1.2515000643539219E-3</v>
      </c>
      <c r="Y223" s="57">
        <v>4.3380324879312761E-4</v>
      </c>
      <c r="Z223" s="57">
        <v>3.1790224994748736E-4</v>
      </c>
      <c r="AA223" s="57">
        <v>6.5591432680284342E-4</v>
      </c>
      <c r="AB223" s="57">
        <v>0</v>
      </c>
      <c r="AC223" s="17">
        <v>8.4803327860412555E-4</v>
      </c>
      <c r="AD223" s="12">
        <v>216</v>
      </c>
      <c r="AE223" s="16">
        <v>4</v>
      </c>
      <c r="AF223" s="17">
        <v>0.83215263979667753</v>
      </c>
      <c r="AG223" t="str">
        <f>IF(AF223&lt;='CAV Tier 1 Analysis'!$A$5,"Tier 1", "Tier 2")</f>
        <v>Tier 2</v>
      </c>
      <c r="AH223" t="str">
        <f t="shared" si="8"/>
        <v>Missouri - Tier 2</v>
      </c>
      <c r="AI223" t="str">
        <f t="shared" si="9"/>
        <v>Scott City, City Of - Tier 2</v>
      </c>
    </row>
    <row r="224" spans="1:35" x14ac:dyDescent="0.3">
      <c r="A224">
        <v>217</v>
      </c>
      <c r="B224">
        <v>7</v>
      </c>
      <c r="C224" t="s">
        <v>21</v>
      </c>
      <c r="D224" t="s">
        <v>3180</v>
      </c>
      <c r="E224" t="s">
        <v>4878</v>
      </c>
      <c r="F224" t="s">
        <v>520</v>
      </c>
      <c r="G224" s="56">
        <v>1.67456</v>
      </c>
      <c r="H224">
        <v>23</v>
      </c>
      <c r="I224">
        <v>9</v>
      </c>
      <c r="J224" s="12">
        <v>12</v>
      </c>
      <c r="K224" s="12">
        <v>6</v>
      </c>
      <c r="L224">
        <v>9</v>
      </c>
      <c r="M224" s="12">
        <v>40.019909707624691</v>
      </c>
      <c r="N224" s="12">
        <v>71.65442991571939</v>
      </c>
      <c r="O224" s="12">
        <v>400.94470679575454</v>
      </c>
      <c r="P224" s="12">
        <v>365.21627296205605</v>
      </c>
      <c r="Q224" s="12">
        <v>0</v>
      </c>
      <c r="R224" s="57">
        <v>3.3576090146678674E-5</v>
      </c>
      <c r="S224" s="57">
        <v>9.758581187152616E-4</v>
      </c>
      <c r="T224" s="57">
        <v>8.271298593879239E-4</v>
      </c>
      <c r="U224" s="57">
        <v>1.5610825953452474E-3</v>
      </c>
      <c r="V224" s="57">
        <v>2.3485691257248546E-3</v>
      </c>
      <c r="W224" s="57">
        <v>1.5371477369769428E-3</v>
      </c>
      <c r="X224" s="57">
        <v>1.4752272516278698E-3</v>
      </c>
      <c r="Y224" s="57">
        <v>3.1023753516827747E-4</v>
      </c>
      <c r="Z224" s="57">
        <v>7.2347122004259482E-5</v>
      </c>
      <c r="AA224" s="57">
        <v>1.7982784986490536E-4</v>
      </c>
      <c r="AB224" s="57">
        <v>0</v>
      </c>
      <c r="AC224" s="17">
        <v>8.4736393499656548E-4</v>
      </c>
      <c r="AD224" s="12">
        <v>217</v>
      </c>
      <c r="AE224" s="16">
        <v>4</v>
      </c>
      <c r="AF224" s="17">
        <v>0.83300000373167404</v>
      </c>
      <c r="AG224" t="str">
        <f>IF(AF224&lt;='CAV Tier 1 Analysis'!$A$5,"Tier 1", "Tier 2")</f>
        <v>Tier 2</v>
      </c>
      <c r="AH224" t="str">
        <f t="shared" si="8"/>
        <v>Missouri - Tier 2</v>
      </c>
      <c r="AI224" t="str">
        <f t="shared" si="9"/>
        <v>Lagrange,City Of - Tier 2</v>
      </c>
    </row>
    <row r="225" spans="1:35" x14ac:dyDescent="0.3">
      <c r="A225">
        <v>218</v>
      </c>
      <c r="B225">
        <v>7</v>
      </c>
      <c r="C225" t="s">
        <v>21</v>
      </c>
      <c r="D225" t="s">
        <v>3284</v>
      </c>
      <c r="E225" t="s">
        <v>5028</v>
      </c>
      <c r="F225" t="s">
        <v>584</v>
      </c>
      <c r="G225" s="56">
        <v>2.2845499999999999</v>
      </c>
      <c r="H225">
        <v>17</v>
      </c>
      <c r="I225">
        <v>2</v>
      </c>
      <c r="J225" s="12">
        <v>14.923076923076923</v>
      </c>
      <c r="K225" s="12">
        <v>1.1538461538461537</v>
      </c>
      <c r="L225">
        <v>0</v>
      </c>
      <c r="M225" s="12">
        <v>26.430938259175772</v>
      </c>
      <c r="N225" s="12">
        <v>107.91286783531726</v>
      </c>
      <c r="O225" s="12">
        <v>9275.9678252936264</v>
      </c>
      <c r="P225" s="12">
        <v>5005.9763415277803</v>
      </c>
      <c r="Q225" s="12">
        <v>0</v>
      </c>
      <c r="R225" s="57">
        <v>4.5806812980481297E-5</v>
      </c>
      <c r="S225" s="57">
        <v>7.2128643557214987E-4</v>
      </c>
      <c r="T225" s="57">
        <v>1.8380663541953864E-4</v>
      </c>
      <c r="U225" s="57">
        <v>1.9413463044678078E-3</v>
      </c>
      <c r="V225" s="57">
        <v>4.5164790879324124E-4</v>
      </c>
      <c r="W225" s="57">
        <v>0</v>
      </c>
      <c r="X225" s="57">
        <v>9.7430605643273119E-4</v>
      </c>
      <c r="Y225" s="57">
        <v>4.6722334082549793E-4</v>
      </c>
      <c r="Z225" s="57">
        <v>1.6737708830907789E-3</v>
      </c>
      <c r="AA225" s="57">
        <v>2.4648791103156929E-3</v>
      </c>
      <c r="AB225" s="57">
        <v>0</v>
      </c>
      <c r="AC225" s="17">
        <v>8.1127940799071991E-4</v>
      </c>
      <c r="AD225" s="12">
        <v>218</v>
      </c>
      <c r="AE225" s="16">
        <v>4</v>
      </c>
      <c r="AF225" s="17">
        <v>0.83381128313966479</v>
      </c>
      <c r="AG225" t="str">
        <f>IF(AF225&lt;='CAV Tier 1 Analysis'!$A$5,"Tier 1", "Tier 2")</f>
        <v>Tier 2</v>
      </c>
      <c r="AH225" t="str">
        <f t="shared" si="8"/>
        <v>Missouri - Tier 2</v>
      </c>
      <c r="AI225" t="str">
        <f t="shared" si="9"/>
        <v>Richmond Heights, City Of - Tier 2</v>
      </c>
    </row>
    <row r="226" spans="1:35" x14ac:dyDescent="0.3">
      <c r="A226">
        <v>219</v>
      </c>
      <c r="B226">
        <v>7</v>
      </c>
      <c r="C226" t="s">
        <v>21</v>
      </c>
      <c r="D226" t="s">
        <v>3182</v>
      </c>
      <c r="E226" t="s">
        <v>4881</v>
      </c>
      <c r="F226" t="s">
        <v>570</v>
      </c>
      <c r="G226" s="56">
        <v>0.1389</v>
      </c>
      <c r="H226">
        <v>57</v>
      </c>
      <c r="I226">
        <v>2</v>
      </c>
      <c r="J226" s="12">
        <v>15.5</v>
      </c>
      <c r="K226" s="12">
        <v>1.5</v>
      </c>
      <c r="L226">
        <v>19</v>
      </c>
      <c r="M226" s="12">
        <v>8.1036717062634995</v>
      </c>
      <c r="N226" s="12">
        <v>1.9965092492100007</v>
      </c>
      <c r="O226" s="12">
        <v>9.6910516800480746</v>
      </c>
      <c r="P226" s="12">
        <v>3.709817245726529</v>
      </c>
      <c r="Q226" s="12">
        <v>9.6908985891817068E-2</v>
      </c>
      <c r="R226" s="57">
        <v>2.7850413967691019E-6</v>
      </c>
      <c r="S226" s="57">
        <v>2.4184309898595611E-3</v>
      </c>
      <c r="T226" s="57">
        <v>1.8380663541953864E-4</v>
      </c>
      <c r="U226" s="57">
        <v>2.0163983523209445E-3</v>
      </c>
      <c r="V226" s="57">
        <v>5.8714228143121364E-4</v>
      </c>
      <c r="W226" s="57">
        <v>3.2450896669513236E-3</v>
      </c>
      <c r="X226" s="57">
        <v>2.9872024766332701E-4</v>
      </c>
      <c r="Y226" s="57">
        <v>8.6441565321797087E-6</v>
      </c>
      <c r="Z226" s="57">
        <v>1.7486692961959455E-6</v>
      </c>
      <c r="AA226" s="57">
        <v>1.8266668494261151E-6</v>
      </c>
      <c r="AB226" s="57">
        <v>1.6445680819828209E-7</v>
      </c>
      <c r="AC226" s="17">
        <v>7.967961058662434E-4</v>
      </c>
      <c r="AD226" s="12">
        <v>219</v>
      </c>
      <c r="AE226" s="16">
        <v>4</v>
      </c>
      <c r="AF226" s="17">
        <v>0.83460807924553104</v>
      </c>
      <c r="AG226" t="str">
        <f>IF(AF226&lt;='CAV Tier 1 Analysis'!$A$5,"Tier 1", "Tier 2")</f>
        <v>Tier 2</v>
      </c>
      <c r="AH226" t="str">
        <f t="shared" si="8"/>
        <v>Missouri - Tier 2</v>
      </c>
      <c r="AI226" t="str">
        <f t="shared" si="9"/>
        <v>Old Monroe, City Of - Tier 2</v>
      </c>
    </row>
    <row r="227" spans="1:35" x14ac:dyDescent="0.3">
      <c r="A227">
        <v>220</v>
      </c>
      <c r="B227">
        <v>7</v>
      </c>
      <c r="C227" t="s">
        <v>21</v>
      </c>
      <c r="D227" t="s">
        <v>3265</v>
      </c>
      <c r="E227" t="s">
        <v>5000</v>
      </c>
      <c r="F227" t="s">
        <v>550</v>
      </c>
      <c r="G227" s="56">
        <v>4.3567899999999993</v>
      </c>
      <c r="H227">
        <v>20</v>
      </c>
      <c r="I227">
        <v>18</v>
      </c>
      <c r="J227" s="12">
        <v>16</v>
      </c>
      <c r="K227" s="12">
        <v>1</v>
      </c>
      <c r="L227">
        <v>0</v>
      </c>
      <c r="M227" s="12">
        <v>42.673876868061129</v>
      </c>
      <c r="N227" s="12">
        <v>99.205431709767055</v>
      </c>
      <c r="O227" s="12">
        <v>8175.5453711356049</v>
      </c>
      <c r="P227" s="12">
        <v>62.133700723979018</v>
      </c>
      <c r="Q227" s="12">
        <v>0</v>
      </c>
      <c r="R227" s="57">
        <v>8.7356663117564109E-5</v>
      </c>
      <c r="S227" s="57">
        <v>8.4857227714370568E-4</v>
      </c>
      <c r="T227" s="57">
        <v>1.6542597187758478E-3</v>
      </c>
      <c r="U227" s="57">
        <v>2.0814434604603301E-3</v>
      </c>
      <c r="V227" s="57">
        <v>3.9142818762080911E-4</v>
      </c>
      <c r="W227" s="57">
        <v>0</v>
      </c>
      <c r="X227" s="57">
        <v>1.5730586737526262E-3</v>
      </c>
      <c r="Y227" s="57">
        <v>4.2952331970463648E-4</v>
      </c>
      <c r="Z227" s="57">
        <v>1.4752088464861843E-3</v>
      </c>
      <c r="AA227" s="57">
        <v>3.0593844339744175E-5</v>
      </c>
      <c r="AB227" s="57">
        <v>0</v>
      </c>
      <c r="AC227" s="17">
        <v>7.7922227194558615E-4</v>
      </c>
      <c r="AD227" s="12">
        <v>220</v>
      </c>
      <c r="AE227" s="16">
        <v>4</v>
      </c>
      <c r="AF227" s="17">
        <v>0.83538730151747664</v>
      </c>
      <c r="AG227" t="str">
        <f>IF(AF227&lt;='CAV Tier 1 Analysis'!$A$5,"Tier 1", "Tier 2")</f>
        <v>Tier 2</v>
      </c>
      <c r="AH227" t="str">
        <f t="shared" si="8"/>
        <v>Missouri - Tier 2</v>
      </c>
      <c r="AI227" t="str">
        <f t="shared" si="9"/>
        <v>Des Peres, City Of - Tier 2</v>
      </c>
    </row>
    <row r="228" spans="1:35" x14ac:dyDescent="0.3">
      <c r="A228">
        <v>221</v>
      </c>
      <c r="B228">
        <v>7</v>
      </c>
      <c r="C228" t="s">
        <v>21</v>
      </c>
      <c r="D228" t="s">
        <v>3123</v>
      </c>
      <c r="E228" t="s">
        <v>4792</v>
      </c>
      <c r="F228" t="s">
        <v>605</v>
      </c>
      <c r="G228" s="56">
        <v>5.3233899999999998</v>
      </c>
      <c r="H228">
        <v>1</v>
      </c>
      <c r="I228">
        <v>0</v>
      </c>
      <c r="J228" s="12">
        <v>12.4</v>
      </c>
      <c r="K228" s="12">
        <v>6.8</v>
      </c>
      <c r="L228">
        <v>0</v>
      </c>
      <c r="M228" s="12">
        <v>0.99999999999999967</v>
      </c>
      <c r="N228" s="12">
        <v>0</v>
      </c>
      <c r="O228" s="12">
        <v>4971.5923489314355</v>
      </c>
      <c r="P228" s="12">
        <v>4818.3974908256632</v>
      </c>
      <c r="Q228" s="12">
        <v>444.54290964396114</v>
      </c>
      <c r="R228" s="57">
        <v>1.0673766393914089E-4</v>
      </c>
      <c r="S228" s="57">
        <v>4.2428613857185285E-5</v>
      </c>
      <c r="T228" s="57">
        <v>0</v>
      </c>
      <c r="U228" s="57">
        <v>1.6131186818567557E-3</v>
      </c>
      <c r="V228" s="57">
        <v>2.6617116758215018E-3</v>
      </c>
      <c r="W228" s="57">
        <v>0</v>
      </c>
      <c r="X228" s="57">
        <v>3.6862333333720774E-5</v>
      </c>
      <c r="Y228" s="57">
        <v>0</v>
      </c>
      <c r="Z228" s="57">
        <v>8.9708229620502383E-4</v>
      </c>
      <c r="AA228" s="57">
        <v>2.3725176688927461E-3</v>
      </c>
      <c r="AB228" s="57">
        <v>7.5439968083905375E-4</v>
      </c>
      <c r="AC228" s="17">
        <v>7.7135078315864792E-4</v>
      </c>
      <c r="AD228" s="12">
        <v>221</v>
      </c>
      <c r="AE228" s="16">
        <v>4</v>
      </c>
      <c r="AF228" s="17">
        <v>0.83615865230063524</v>
      </c>
      <c r="AG228" t="str">
        <f>IF(AF228&lt;='CAV Tier 1 Analysis'!$A$5,"Tier 1", "Tier 2")</f>
        <v>Tier 2</v>
      </c>
      <c r="AH228" t="str">
        <f t="shared" si="8"/>
        <v>Missouri - Tier 2</v>
      </c>
      <c r="AI228" t="str">
        <f t="shared" si="9"/>
        <v>Cameron, City Of - Tier 2</v>
      </c>
    </row>
    <row r="229" spans="1:35" x14ac:dyDescent="0.3">
      <c r="A229">
        <v>222</v>
      </c>
      <c r="B229">
        <v>7</v>
      </c>
      <c r="C229" t="s">
        <v>21</v>
      </c>
      <c r="D229" t="s">
        <v>3231</v>
      </c>
      <c r="E229" t="s">
        <v>4954</v>
      </c>
      <c r="F229" t="s">
        <v>574</v>
      </c>
      <c r="G229" s="56">
        <v>3.42333</v>
      </c>
      <c r="H229">
        <v>8</v>
      </c>
      <c r="I229">
        <v>3</v>
      </c>
      <c r="J229" s="12">
        <v>15</v>
      </c>
      <c r="K229" s="12">
        <v>2</v>
      </c>
      <c r="L229">
        <v>3</v>
      </c>
      <c r="M229" s="12">
        <v>32.248100533690881</v>
      </c>
      <c r="N229" s="12">
        <v>33.392640728584759</v>
      </c>
      <c r="O229" s="12">
        <v>3448.1568188074189</v>
      </c>
      <c r="P229" s="12">
        <v>3076.6758495440713</v>
      </c>
      <c r="Q229" s="12">
        <v>591.10154001471756</v>
      </c>
      <c r="R229" s="57">
        <v>6.8640142295187698E-5</v>
      </c>
      <c r="S229" s="57">
        <v>3.3942891085748228E-4</v>
      </c>
      <c r="T229" s="57">
        <v>2.7570995312930797E-4</v>
      </c>
      <c r="U229" s="57">
        <v>1.9513532441815594E-3</v>
      </c>
      <c r="V229" s="57">
        <v>7.8285637524161823E-4</v>
      </c>
      <c r="W229" s="57">
        <v>5.123825789923143E-4</v>
      </c>
      <c r="X229" s="57">
        <v>1.1887402312522526E-3</v>
      </c>
      <c r="Y229" s="57">
        <v>1.4457794953614295E-4</v>
      </c>
      <c r="Z229" s="57">
        <v>6.221910847850631E-4</v>
      </c>
      <c r="AA229" s="57">
        <v>1.5149160749807918E-3</v>
      </c>
      <c r="AB229" s="57">
        <v>1.0031130931493731E-3</v>
      </c>
      <c r="AC229" s="17">
        <v>7.6399178530919029E-4</v>
      </c>
      <c r="AD229" s="12">
        <v>222</v>
      </c>
      <c r="AE229" s="16">
        <v>4</v>
      </c>
      <c r="AF229" s="17">
        <v>0.83692264408594441</v>
      </c>
      <c r="AG229" t="str">
        <f>IF(AF229&lt;='CAV Tier 1 Analysis'!$A$5,"Tier 1", "Tier 2")</f>
        <v>Tier 2</v>
      </c>
      <c r="AH229" t="str">
        <f t="shared" si="8"/>
        <v>Missouri - Tier 2</v>
      </c>
      <c r="AI229" t="str">
        <f t="shared" si="9"/>
        <v>Platte City, City Of - Tier 2</v>
      </c>
    </row>
    <row r="230" spans="1:35" x14ac:dyDescent="0.3">
      <c r="A230">
        <v>223</v>
      </c>
      <c r="B230">
        <v>7</v>
      </c>
      <c r="C230" t="s">
        <v>21</v>
      </c>
      <c r="D230" t="s">
        <v>2038</v>
      </c>
      <c r="E230" t="s">
        <v>4900</v>
      </c>
      <c r="F230" t="s">
        <v>688</v>
      </c>
      <c r="G230" s="56">
        <v>4.7021699999999997</v>
      </c>
      <c r="H230">
        <v>67</v>
      </c>
      <c r="I230">
        <v>0</v>
      </c>
      <c r="J230" s="12">
        <v>11</v>
      </c>
      <c r="K230" s="12">
        <v>7</v>
      </c>
      <c r="L230">
        <v>0</v>
      </c>
      <c r="M230" s="12">
        <v>1.8553859175657197</v>
      </c>
      <c r="N230" s="12">
        <v>49.3302775380063</v>
      </c>
      <c r="O230" s="12">
        <v>1570.3281383883141</v>
      </c>
      <c r="P230" s="12">
        <v>1397.9455801739646</v>
      </c>
      <c r="Q230" s="12">
        <v>0</v>
      </c>
      <c r="R230" s="57">
        <v>9.4281771811704595E-5</v>
      </c>
      <c r="S230" s="57">
        <v>2.8427171284314142E-3</v>
      </c>
      <c r="T230" s="57">
        <v>0</v>
      </c>
      <c r="U230" s="57">
        <v>1.4309923790664768E-3</v>
      </c>
      <c r="V230" s="57">
        <v>2.7399973133456637E-3</v>
      </c>
      <c r="W230" s="57">
        <v>0</v>
      </c>
      <c r="X230" s="57">
        <v>6.8393854155998963E-5</v>
      </c>
      <c r="Y230" s="57">
        <v>2.1358210135170915E-4</v>
      </c>
      <c r="Z230" s="57">
        <v>2.8335259074158196E-4</v>
      </c>
      <c r="AA230" s="57">
        <v>6.8833063179786003E-4</v>
      </c>
      <c r="AB230" s="57">
        <v>0</v>
      </c>
      <c r="AC230" s="17">
        <v>7.6014979733658283E-4</v>
      </c>
      <c r="AD230" s="12">
        <v>223</v>
      </c>
      <c r="AE230" s="16">
        <v>4</v>
      </c>
      <c r="AF230" s="17">
        <v>0.83768279388328104</v>
      </c>
      <c r="AG230" t="str">
        <f>IF(AF230&lt;='CAV Tier 1 Analysis'!$A$5,"Tier 1", "Tier 2")</f>
        <v>Tier 2</v>
      </c>
      <c r="AH230" t="str">
        <f t="shared" si="8"/>
        <v>Missouri - Tier 2</v>
      </c>
      <c r="AI230" t="str">
        <f t="shared" si="9"/>
        <v>Charleston, City Of - Tier 2</v>
      </c>
    </row>
    <row r="231" spans="1:35" x14ac:dyDescent="0.3">
      <c r="A231">
        <v>224</v>
      </c>
      <c r="B231">
        <v>7</v>
      </c>
      <c r="C231" t="s">
        <v>21</v>
      </c>
      <c r="D231" t="s">
        <v>2829</v>
      </c>
      <c r="E231" t="s">
        <v>4931</v>
      </c>
      <c r="F231" t="s">
        <v>820</v>
      </c>
      <c r="G231" s="56">
        <v>1.7222900000000001</v>
      </c>
      <c r="H231">
        <v>108</v>
      </c>
      <c r="I231">
        <v>0</v>
      </c>
      <c r="J231" s="12">
        <v>14</v>
      </c>
      <c r="K231" s="12">
        <v>4</v>
      </c>
      <c r="L231">
        <v>0</v>
      </c>
      <c r="M231" s="12">
        <v>3.1154799714333818</v>
      </c>
      <c r="N231" s="12">
        <v>22.931998308810371</v>
      </c>
      <c r="O231" s="12">
        <v>258.64331764462491</v>
      </c>
      <c r="P231" s="12">
        <v>147.01997265846845</v>
      </c>
      <c r="Q231" s="12">
        <v>10.617425947867616</v>
      </c>
      <c r="R231" s="57">
        <v>3.4533109771356782E-5</v>
      </c>
      <c r="S231" s="57">
        <v>4.5822902965760113E-3</v>
      </c>
      <c r="T231" s="57">
        <v>0</v>
      </c>
      <c r="U231" s="57">
        <v>1.8212630279027886E-3</v>
      </c>
      <c r="V231" s="57">
        <v>1.5657127504832365E-3</v>
      </c>
      <c r="W231" s="57">
        <v>0</v>
      </c>
      <c r="X231" s="57">
        <v>1.1484386120150824E-4</v>
      </c>
      <c r="Y231" s="57">
        <v>9.9287184898078483E-5</v>
      </c>
      <c r="Z231" s="57">
        <v>4.667002541763011E-5</v>
      </c>
      <c r="AA231" s="57">
        <v>7.2390765493399439E-5</v>
      </c>
      <c r="AB231" s="57">
        <v>1.8018019346700937E-5</v>
      </c>
      <c r="AC231" s="17">
        <v>7.5954627646279173E-4</v>
      </c>
      <c r="AD231" s="12">
        <v>224</v>
      </c>
      <c r="AE231" s="16">
        <v>4</v>
      </c>
      <c r="AF231" s="17">
        <v>0.83844234015974384</v>
      </c>
      <c r="AG231" t="str">
        <f>IF(AF231&lt;='CAV Tier 1 Analysis'!$A$5,"Tier 1", "Tier 2")</f>
        <v>Tier 2</v>
      </c>
      <c r="AH231" t="str">
        <f t="shared" si="8"/>
        <v>Missouri - Tier 2</v>
      </c>
      <c r="AI231" t="str">
        <f t="shared" si="9"/>
        <v>Seneca, City Of - Tier 2</v>
      </c>
    </row>
    <row r="232" spans="1:35" x14ac:dyDescent="0.3">
      <c r="A232">
        <v>225</v>
      </c>
      <c r="B232">
        <v>7</v>
      </c>
      <c r="C232" t="s">
        <v>21</v>
      </c>
      <c r="D232" t="s">
        <v>3033</v>
      </c>
      <c r="E232" t="s">
        <v>4768</v>
      </c>
      <c r="F232" t="s">
        <v>601</v>
      </c>
      <c r="G232" s="56">
        <v>1.26065</v>
      </c>
      <c r="H232">
        <v>48</v>
      </c>
      <c r="I232">
        <v>3</v>
      </c>
      <c r="J232" s="12">
        <v>14.666666666666666</v>
      </c>
      <c r="K232" s="12">
        <v>4.666666666666667</v>
      </c>
      <c r="L232">
        <v>7</v>
      </c>
      <c r="M232" s="12">
        <v>17.625669297584579</v>
      </c>
      <c r="N232" s="12">
        <v>61.88140496715301</v>
      </c>
      <c r="O232" s="12">
        <v>245.33751419426287</v>
      </c>
      <c r="P232" s="12">
        <v>228.08541861213678</v>
      </c>
      <c r="Q232" s="12">
        <v>0</v>
      </c>
      <c r="R232" s="57">
        <v>2.5276907392634765E-5</v>
      </c>
      <c r="S232" s="57">
        <v>2.0365734651448938E-3</v>
      </c>
      <c r="T232" s="57">
        <v>2.7570995312930797E-4</v>
      </c>
      <c r="U232" s="57">
        <v>1.9079898387553023E-3</v>
      </c>
      <c r="V232" s="57">
        <v>1.826664875563776E-3</v>
      </c>
      <c r="W232" s="57">
        <v>1.1955593509820667E-3</v>
      </c>
      <c r="X232" s="57">
        <v>6.4972329687749118E-4</v>
      </c>
      <c r="Y232" s="57">
        <v>2.6792390327214023E-4</v>
      </c>
      <c r="Z232" s="57">
        <v>4.4269104369735055E-5</v>
      </c>
      <c r="AA232" s="57">
        <v>1.12306360507706E-4</v>
      </c>
      <c r="AB232" s="57">
        <v>0</v>
      </c>
      <c r="AC232" s="17">
        <v>7.5836336872682313E-4</v>
      </c>
      <c r="AD232" s="12">
        <v>225</v>
      </c>
      <c r="AE232" s="16">
        <v>4</v>
      </c>
      <c r="AF232" s="17">
        <v>0.83920070352847065</v>
      </c>
      <c r="AG232" t="str">
        <f>IF(AF232&lt;='CAV Tier 1 Analysis'!$A$5,"Tier 1", "Tier 2")</f>
        <v>Tier 2</v>
      </c>
      <c r="AH232" t="str">
        <f t="shared" si="8"/>
        <v>Missouri - Tier 2</v>
      </c>
      <c r="AI232" t="str">
        <f t="shared" si="9"/>
        <v>Brunswick, City Of - Tier 2</v>
      </c>
    </row>
    <row r="233" spans="1:35" x14ac:dyDescent="0.3">
      <c r="A233">
        <v>226</v>
      </c>
      <c r="B233">
        <v>7</v>
      </c>
      <c r="C233" t="s">
        <v>21</v>
      </c>
      <c r="D233" t="s">
        <v>2039</v>
      </c>
      <c r="E233" t="s">
        <v>4803</v>
      </c>
      <c r="F233" t="s">
        <v>620</v>
      </c>
      <c r="G233" s="56">
        <v>3.1442500000000004</v>
      </c>
      <c r="H233">
        <v>13</v>
      </c>
      <c r="I233">
        <v>3</v>
      </c>
      <c r="J233" s="12">
        <v>8</v>
      </c>
      <c r="K233" s="12">
        <v>7</v>
      </c>
      <c r="L233">
        <v>0</v>
      </c>
      <c r="M233" s="12">
        <v>9.6148525085473473</v>
      </c>
      <c r="N233" s="12">
        <v>65.889162377610035</v>
      </c>
      <c r="O233" s="12">
        <v>3349.9463270522292</v>
      </c>
      <c r="P233" s="12">
        <v>3289.454313919342</v>
      </c>
      <c r="Q233" s="12">
        <v>401.16946128741392</v>
      </c>
      <c r="R233" s="57">
        <v>6.3044394613327937E-5</v>
      </c>
      <c r="S233" s="57">
        <v>5.5157198014340876E-4</v>
      </c>
      <c r="T233" s="57">
        <v>2.7570995312930797E-4</v>
      </c>
      <c r="U233" s="57">
        <v>1.0407217302301651E-3</v>
      </c>
      <c r="V233" s="57">
        <v>2.7399973133456637E-3</v>
      </c>
      <c r="W233" s="57">
        <v>0</v>
      </c>
      <c r="X233" s="57">
        <v>3.5442589812463381E-4</v>
      </c>
      <c r="Y233" s="57">
        <v>2.8527603044745976E-4</v>
      </c>
      <c r="Z233" s="57">
        <v>6.0446982220525673E-4</v>
      </c>
      <c r="AA233" s="57">
        <v>1.6196854858173584E-3</v>
      </c>
      <c r="AB233" s="57">
        <v>6.8079392785724401E-4</v>
      </c>
      <c r="AC233" s="17">
        <v>7.4688150326489332E-4</v>
      </c>
      <c r="AD233" s="12">
        <v>226</v>
      </c>
      <c r="AE233" s="16">
        <v>4</v>
      </c>
      <c r="AF233" s="17">
        <v>0.8399475850317355</v>
      </c>
      <c r="AG233" t="str">
        <f>IF(AF233&lt;='CAV Tier 1 Analysis'!$A$5,"Tier 1", "Tier 2")</f>
        <v>Tier 2</v>
      </c>
      <c r="AH233" t="str">
        <f t="shared" si="8"/>
        <v>Missouri - Tier 2</v>
      </c>
      <c r="AI233" t="str">
        <f t="shared" si="9"/>
        <v>Salem, City Of - Tier 2</v>
      </c>
    </row>
    <row r="234" spans="1:35" x14ac:dyDescent="0.3">
      <c r="A234">
        <v>227</v>
      </c>
      <c r="B234">
        <v>7</v>
      </c>
      <c r="C234" t="s">
        <v>21</v>
      </c>
      <c r="D234" t="s">
        <v>3239</v>
      </c>
      <c r="E234" t="s">
        <v>4966</v>
      </c>
      <c r="F234" t="s">
        <v>600</v>
      </c>
      <c r="G234" s="56">
        <v>1.3599000000000001</v>
      </c>
      <c r="H234">
        <v>46</v>
      </c>
      <c r="I234">
        <v>2</v>
      </c>
      <c r="J234" s="12">
        <v>19</v>
      </c>
      <c r="K234" s="12">
        <v>4</v>
      </c>
      <c r="L234">
        <v>10</v>
      </c>
      <c r="M234" s="12">
        <v>5.9541436870358124</v>
      </c>
      <c r="N234" s="12">
        <v>12.279363201391551</v>
      </c>
      <c r="O234" s="12">
        <v>45.343906029563193</v>
      </c>
      <c r="P234" s="12">
        <v>0</v>
      </c>
      <c r="Q234" s="12">
        <v>0</v>
      </c>
      <c r="R234" s="57">
        <v>2.7266938772255597E-5</v>
      </c>
      <c r="S234" s="57">
        <v>1.9517162374305232E-3</v>
      </c>
      <c r="T234" s="57">
        <v>1.8380663541953864E-4</v>
      </c>
      <c r="U234" s="57">
        <v>2.4717141092966419E-3</v>
      </c>
      <c r="V234" s="57">
        <v>1.5657127504832365E-3</v>
      </c>
      <c r="W234" s="57">
        <v>1.7079419299743809E-3</v>
      </c>
      <c r="X234" s="57">
        <v>2.1948362930838343E-4</v>
      </c>
      <c r="Y234" s="57">
        <v>5.3165161979748574E-5</v>
      </c>
      <c r="Z234" s="57">
        <v>8.181928944485623E-6</v>
      </c>
      <c r="AA234" s="57">
        <v>0</v>
      </c>
      <c r="AB234" s="57">
        <v>0</v>
      </c>
      <c r="AC234" s="17">
        <v>7.4445357469174478E-4</v>
      </c>
      <c r="AD234" s="12">
        <v>227</v>
      </c>
      <c r="AE234" s="16">
        <v>4</v>
      </c>
      <c r="AF234" s="17">
        <v>0.84069203860642727</v>
      </c>
      <c r="AG234" t="str">
        <f>IF(AF234&lt;='CAV Tier 1 Analysis'!$A$5,"Tier 1", "Tier 2")</f>
        <v>Tier 2</v>
      </c>
      <c r="AH234" t="str">
        <f t="shared" si="8"/>
        <v>Missouri - Tier 2</v>
      </c>
      <c r="AI234" t="str">
        <f t="shared" si="9"/>
        <v>Orrick, City Of - Tier 2</v>
      </c>
    </row>
    <row r="235" spans="1:35" x14ac:dyDescent="0.3">
      <c r="A235">
        <v>228</v>
      </c>
      <c r="B235">
        <v>7</v>
      </c>
      <c r="C235" t="s">
        <v>21</v>
      </c>
      <c r="D235" t="s">
        <v>3165</v>
      </c>
      <c r="E235" t="s">
        <v>4856</v>
      </c>
      <c r="F235" t="s">
        <v>625</v>
      </c>
      <c r="G235" s="56">
        <v>8.9171000000000014</v>
      </c>
      <c r="H235">
        <v>15</v>
      </c>
      <c r="I235">
        <v>3</v>
      </c>
      <c r="J235" s="12">
        <v>17.857142857142858</v>
      </c>
      <c r="K235" s="12">
        <v>1</v>
      </c>
      <c r="L235">
        <v>0</v>
      </c>
      <c r="M235" s="12">
        <v>7.8409370759551864</v>
      </c>
      <c r="N235" s="12">
        <v>701.04551495706323</v>
      </c>
      <c r="O235" s="12">
        <v>5258.7289858250924</v>
      </c>
      <c r="P235" s="12">
        <v>0</v>
      </c>
      <c r="Q235" s="12">
        <v>0</v>
      </c>
      <c r="R235" s="57">
        <v>1.7879404347825604E-4</v>
      </c>
      <c r="S235" s="57">
        <v>6.3642920785777926E-4</v>
      </c>
      <c r="T235" s="57">
        <v>2.7570995312930797E-4</v>
      </c>
      <c r="U235" s="57">
        <v>2.3230395764066184E-3</v>
      </c>
      <c r="V235" s="57">
        <v>3.9142818762080911E-4</v>
      </c>
      <c r="W235" s="57">
        <v>0</v>
      </c>
      <c r="X235" s="57">
        <v>2.8903523614259006E-4</v>
      </c>
      <c r="Y235" s="57">
        <v>3.0352712715301707E-3</v>
      </c>
      <c r="Z235" s="57">
        <v>9.4889370298790576E-4</v>
      </c>
      <c r="AA235" s="57">
        <v>0</v>
      </c>
      <c r="AB235" s="57">
        <v>0</v>
      </c>
      <c r="AC235" s="17">
        <v>7.3441828901394876E-4</v>
      </c>
      <c r="AD235" s="12">
        <v>228</v>
      </c>
      <c r="AE235" s="16">
        <v>4</v>
      </c>
      <c r="AF235" s="17">
        <v>0.84142645689544127</v>
      </c>
      <c r="AG235" t="str">
        <f>IF(AF235&lt;='CAV Tier 1 Analysis'!$A$5,"Tier 1", "Tier 2")</f>
        <v>Tier 2</v>
      </c>
      <c r="AH235" t="str">
        <f t="shared" si="8"/>
        <v>Missouri - Tier 2</v>
      </c>
      <c r="AI235" t="str">
        <f t="shared" si="9"/>
        <v>Sugar Creek, City Of - Tier 2</v>
      </c>
    </row>
    <row r="236" spans="1:35" x14ac:dyDescent="0.3">
      <c r="A236">
        <v>229</v>
      </c>
      <c r="B236">
        <v>7</v>
      </c>
      <c r="C236" t="s">
        <v>21</v>
      </c>
      <c r="D236" t="s">
        <v>2075</v>
      </c>
      <c r="E236" t="s">
        <v>4727</v>
      </c>
      <c r="F236" t="s">
        <v>612</v>
      </c>
      <c r="G236" s="56">
        <v>4.0687199999999999</v>
      </c>
      <c r="H236">
        <v>20</v>
      </c>
      <c r="I236">
        <v>3</v>
      </c>
      <c r="J236" s="12">
        <v>10</v>
      </c>
      <c r="K236" s="12">
        <v>9</v>
      </c>
      <c r="L236">
        <v>0</v>
      </c>
      <c r="M236" s="12">
        <v>10.469218820661045</v>
      </c>
      <c r="N236" s="12">
        <v>147.93440967387312</v>
      </c>
      <c r="O236" s="12">
        <v>1568.4000587753285</v>
      </c>
      <c r="P236" s="12">
        <v>1491.3963058267341</v>
      </c>
      <c r="Q236" s="12">
        <v>0</v>
      </c>
      <c r="R236" s="57">
        <v>8.1580659696633409E-5</v>
      </c>
      <c r="S236" s="57">
        <v>8.4857227714370568E-4</v>
      </c>
      <c r="T236" s="57">
        <v>2.7570995312930797E-4</v>
      </c>
      <c r="U236" s="57">
        <v>1.3009021627877061E-3</v>
      </c>
      <c r="V236" s="57">
        <v>3.5228536885872821E-3</v>
      </c>
      <c r="W236" s="57">
        <v>0</v>
      </c>
      <c r="X236" s="57">
        <v>3.8591983391087067E-4</v>
      </c>
      <c r="Y236" s="57">
        <v>6.4050201331276348E-4</v>
      </c>
      <c r="Z236" s="57">
        <v>2.8300468488665905E-4</v>
      </c>
      <c r="AA236" s="57">
        <v>7.3434458108373598E-4</v>
      </c>
      <c r="AB236" s="57">
        <v>0</v>
      </c>
      <c r="AC236" s="17">
        <v>7.3394453223078781E-4</v>
      </c>
      <c r="AD236" s="12">
        <v>229</v>
      </c>
      <c r="AE236" s="16">
        <v>4</v>
      </c>
      <c r="AF236" s="17">
        <v>0.84216040142767201</v>
      </c>
      <c r="AG236" t="str">
        <f>IF(AF236&lt;='CAV Tier 1 Analysis'!$A$5,"Tier 1", "Tier 2")</f>
        <v>Tier 2</v>
      </c>
      <c r="AH236" t="str">
        <f t="shared" si="8"/>
        <v>Missouri - Tier 2</v>
      </c>
      <c r="AI236" t="str">
        <f t="shared" si="9"/>
        <v>Lamar, City Of - Tier 2</v>
      </c>
    </row>
    <row r="237" spans="1:35" x14ac:dyDescent="0.3">
      <c r="A237">
        <v>230</v>
      </c>
      <c r="B237">
        <v>7</v>
      </c>
      <c r="C237" t="s">
        <v>21</v>
      </c>
      <c r="D237" t="s">
        <v>2110</v>
      </c>
      <c r="E237" t="s">
        <v>4873</v>
      </c>
      <c r="F237" t="s">
        <v>649</v>
      </c>
      <c r="G237" s="56">
        <v>5.5185300000000002</v>
      </c>
      <c r="H237">
        <v>10</v>
      </c>
      <c r="I237">
        <v>0</v>
      </c>
      <c r="J237" s="12">
        <v>9</v>
      </c>
      <c r="K237" s="12">
        <v>5</v>
      </c>
      <c r="L237">
        <v>0</v>
      </c>
      <c r="M237" s="12">
        <v>0</v>
      </c>
      <c r="N237" s="12">
        <v>85.005014430397765</v>
      </c>
      <c r="O237" s="12">
        <v>5411.1190034590982</v>
      </c>
      <c r="P237" s="12">
        <v>5150.4348302426524</v>
      </c>
      <c r="Q237" s="12">
        <v>292.59003559702523</v>
      </c>
      <c r="R237" s="57">
        <v>1.1065035636653847E-4</v>
      </c>
      <c r="S237" s="57">
        <v>4.2428613857185284E-4</v>
      </c>
      <c r="T237" s="57">
        <v>0</v>
      </c>
      <c r="U237" s="57">
        <v>1.1708119465089356E-3</v>
      </c>
      <c r="V237" s="57">
        <v>1.9571409381040454E-3</v>
      </c>
      <c r="W237" s="57">
        <v>0</v>
      </c>
      <c r="X237" s="57">
        <v>0</v>
      </c>
      <c r="Y237" s="57">
        <v>3.6804069455090429E-4</v>
      </c>
      <c r="Z237" s="57">
        <v>9.7639120828260694E-4</v>
      </c>
      <c r="AA237" s="57">
        <v>2.53600863367904E-3</v>
      </c>
      <c r="AB237" s="57">
        <v>4.9653211125978355E-4</v>
      </c>
      <c r="AC237" s="17">
        <v>7.3089654793851886E-4</v>
      </c>
      <c r="AD237" s="12">
        <v>230</v>
      </c>
      <c r="AE237" s="16">
        <v>4</v>
      </c>
      <c r="AF237" s="17">
        <v>0.84289129797561058</v>
      </c>
      <c r="AG237" t="str">
        <f>IF(AF237&lt;='CAV Tier 1 Analysis'!$A$5,"Tier 1", "Tier 2")</f>
        <v>Tier 2</v>
      </c>
      <c r="AH237" t="str">
        <f t="shared" si="8"/>
        <v>Missouri - Tier 2</v>
      </c>
      <c r="AI237" t="str">
        <f t="shared" si="9"/>
        <v>Aurora, City Of - Tier 2</v>
      </c>
    </row>
    <row r="238" spans="1:35" x14ac:dyDescent="0.3">
      <c r="A238">
        <v>231</v>
      </c>
      <c r="B238">
        <v>7</v>
      </c>
      <c r="C238" t="s">
        <v>21</v>
      </c>
      <c r="D238" t="s">
        <v>3184</v>
      </c>
      <c r="E238" t="s">
        <v>4884</v>
      </c>
      <c r="F238" t="s">
        <v>607</v>
      </c>
      <c r="G238" s="56">
        <v>4.2689199999999996</v>
      </c>
      <c r="H238">
        <v>8</v>
      </c>
      <c r="I238">
        <v>2</v>
      </c>
      <c r="J238" s="12">
        <v>11</v>
      </c>
      <c r="K238" s="12">
        <v>7</v>
      </c>
      <c r="L238">
        <v>0</v>
      </c>
      <c r="M238" s="12">
        <v>13.326005172268394</v>
      </c>
      <c r="N238" s="12">
        <v>194.24304165602823</v>
      </c>
      <c r="O238" s="12">
        <v>2920.9744330805279</v>
      </c>
      <c r="P238" s="12">
        <v>2814.5301514352636</v>
      </c>
      <c r="Q238" s="12">
        <v>0</v>
      </c>
      <c r="R238" s="57">
        <v>8.5594808635677144E-5</v>
      </c>
      <c r="S238" s="57">
        <v>3.3942891085748228E-4</v>
      </c>
      <c r="T238" s="57">
        <v>1.8380663541953864E-4</v>
      </c>
      <c r="U238" s="57">
        <v>1.4309923790664768E-3</v>
      </c>
      <c r="V238" s="57">
        <v>2.7399973133456637E-3</v>
      </c>
      <c r="W238" s="57">
        <v>0</v>
      </c>
      <c r="X238" s="57">
        <v>4.912276446670449E-4</v>
      </c>
      <c r="Y238" s="57">
        <v>8.4100149199198651E-4</v>
      </c>
      <c r="Z238" s="57">
        <v>5.2706542847328404E-4</v>
      </c>
      <c r="AA238" s="57">
        <v>1.3858388658523279E-3</v>
      </c>
      <c r="AB238" s="57">
        <v>0</v>
      </c>
      <c r="AC238" s="17">
        <v>7.2954122530086195E-4</v>
      </c>
      <c r="AD238" s="12">
        <v>231</v>
      </c>
      <c r="AE238" s="16">
        <v>4</v>
      </c>
      <c r="AF238" s="17">
        <v>0.84362083920091147</v>
      </c>
      <c r="AG238" t="str">
        <f>IF(AF238&lt;='CAV Tier 1 Analysis'!$A$5,"Tier 1", "Tier 2")</f>
        <v>Tier 2</v>
      </c>
      <c r="AH238" t="str">
        <f t="shared" si="8"/>
        <v>Missouri - Tier 2</v>
      </c>
      <c r="AI238" t="str">
        <f t="shared" si="9"/>
        <v>Brookfield, City Of - Tier 2</v>
      </c>
    </row>
    <row r="239" spans="1:35" x14ac:dyDescent="0.3">
      <c r="A239">
        <v>232</v>
      </c>
      <c r="B239">
        <v>7</v>
      </c>
      <c r="C239" t="s">
        <v>21</v>
      </c>
      <c r="D239" t="s">
        <v>3181</v>
      </c>
      <c r="E239" t="s">
        <v>4879</v>
      </c>
      <c r="F239" t="s">
        <v>619</v>
      </c>
      <c r="G239" s="56">
        <v>1.1563999999999999</v>
      </c>
      <c r="H239">
        <v>42</v>
      </c>
      <c r="I239">
        <v>9</v>
      </c>
      <c r="J239" s="12">
        <v>16</v>
      </c>
      <c r="K239" s="12">
        <v>2</v>
      </c>
      <c r="L239">
        <v>6</v>
      </c>
      <c r="M239" s="12">
        <v>7.034693877551021</v>
      </c>
      <c r="N239" s="12">
        <v>94.885383136015591</v>
      </c>
      <c r="O239" s="12">
        <v>1175.793677613533</v>
      </c>
      <c r="P239" s="12">
        <v>1135.717076668428</v>
      </c>
      <c r="Q239" s="12">
        <v>0</v>
      </c>
      <c r="R239" s="57">
        <v>2.3186622543007845E-5</v>
      </c>
      <c r="S239" s="57">
        <v>1.782001782001782E-3</v>
      </c>
      <c r="T239" s="57">
        <v>8.271298593879239E-4</v>
      </c>
      <c r="U239" s="57">
        <v>2.0814434604603301E-3</v>
      </c>
      <c r="V239" s="57">
        <v>7.8285637524161823E-4</v>
      </c>
      <c r="W239" s="57">
        <v>1.0247651579846286E-3</v>
      </c>
      <c r="X239" s="57">
        <v>2.5931523061497057E-4</v>
      </c>
      <c r="Y239" s="57">
        <v>4.108190857458388E-4</v>
      </c>
      <c r="Z239" s="57">
        <v>2.121621440671029E-4</v>
      </c>
      <c r="AA239" s="57">
        <v>5.5921265034473977E-4</v>
      </c>
      <c r="AB239" s="57">
        <v>0</v>
      </c>
      <c r="AC239" s="17">
        <v>7.2389930621744936E-4</v>
      </c>
      <c r="AD239" s="12">
        <v>232</v>
      </c>
      <c r="AE239" s="16">
        <v>4</v>
      </c>
      <c r="AF239" s="17">
        <v>0.84434473850712888</v>
      </c>
      <c r="AG239" t="str">
        <f>IF(AF239&lt;='CAV Tier 1 Analysis'!$A$5,"Tier 1", "Tier 2")</f>
        <v>Tier 2</v>
      </c>
      <c r="AH239" t="str">
        <f t="shared" si="8"/>
        <v>Missouri - Tier 2</v>
      </c>
      <c r="AI239" t="str">
        <f t="shared" si="9"/>
        <v>Elsberry, City Of - Tier 2</v>
      </c>
    </row>
    <row r="240" spans="1:35" x14ac:dyDescent="0.3">
      <c r="A240">
        <v>233</v>
      </c>
      <c r="B240">
        <v>7</v>
      </c>
      <c r="C240" t="s">
        <v>21</v>
      </c>
      <c r="D240" t="s">
        <v>3118</v>
      </c>
      <c r="E240" t="s">
        <v>4787</v>
      </c>
      <c r="F240" t="s">
        <v>573</v>
      </c>
      <c r="G240" s="56">
        <v>1.5424800000000001</v>
      </c>
      <c r="H240">
        <v>37</v>
      </c>
      <c r="I240">
        <v>7</v>
      </c>
      <c r="J240" s="12">
        <v>16</v>
      </c>
      <c r="K240" s="12">
        <v>1</v>
      </c>
      <c r="L240">
        <v>14</v>
      </c>
      <c r="M240" s="12">
        <v>20.014159016648513</v>
      </c>
      <c r="N240" s="12">
        <v>17.483455278903836</v>
      </c>
      <c r="O240" s="12">
        <v>78.513972569047922</v>
      </c>
      <c r="P240" s="12">
        <v>0</v>
      </c>
      <c r="Q240" s="12">
        <v>9.9605002335145087</v>
      </c>
      <c r="R240" s="57">
        <v>3.0927794482997874E-5</v>
      </c>
      <c r="S240" s="57">
        <v>1.5698587127158557E-3</v>
      </c>
      <c r="T240" s="57">
        <v>6.4332322396838529E-4</v>
      </c>
      <c r="U240" s="57">
        <v>2.0814434604603301E-3</v>
      </c>
      <c r="V240" s="57">
        <v>3.9142818762080911E-4</v>
      </c>
      <c r="W240" s="57">
        <v>2.3911187019641333E-3</v>
      </c>
      <c r="X240" s="57">
        <v>7.3776860106579097E-4</v>
      </c>
      <c r="Y240" s="57">
        <v>7.5696981726485344E-5</v>
      </c>
      <c r="Z240" s="57">
        <v>1.4167190278896926E-5</v>
      </c>
      <c r="AA240" s="57">
        <v>0</v>
      </c>
      <c r="AB240" s="57">
        <v>1.6903201095207801E-5</v>
      </c>
      <c r="AC240" s="17">
        <v>7.2296691412535388E-4</v>
      </c>
      <c r="AD240" s="12">
        <v>233</v>
      </c>
      <c r="AE240" s="16">
        <v>4</v>
      </c>
      <c r="AF240" s="17">
        <v>0.8450677054212542</v>
      </c>
      <c r="AG240" t="str">
        <f>IF(AF240&lt;='CAV Tier 1 Analysis'!$A$5,"Tier 1", "Tier 2")</f>
        <v>Tier 2</v>
      </c>
      <c r="AH240" t="str">
        <f t="shared" si="8"/>
        <v>Missouri - Tier 2</v>
      </c>
      <c r="AI240" t="str">
        <f t="shared" si="9"/>
        <v>Mosby, City Of - Tier 2</v>
      </c>
    </row>
    <row r="241" spans="1:35" x14ac:dyDescent="0.3">
      <c r="A241">
        <v>234</v>
      </c>
      <c r="B241">
        <v>7</v>
      </c>
      <c r="C241" t="s">
        <v>21</v>
      </c>
      <c r="D241" t="s">
        <v>3166</v>
      </c>
      <c r="E241" t="s">
        <v>4857</v>
      </c>
      <c r="F241" t="s">
        <v>670</v>
      </c>
      <c r="G241" s="56">
        <v>5.0175200000000002</v>
      </c>
      <c r="H241">
        <v>16</v>
      </c>
      <c r="I241">
        <v>0</v>
      </c>
      <c r="J241" s="12">
        <v>9</v>
      </c>
      <c r="K241" s="12">
        <v>3</v>
      </c>
      <c r="L241">
        <v>0</v>
      </c>
      <c r="M241" s="12">
        <v>4.2631917760168374</v>
      </c>
      <c r="N241" s="12">
        <v>190.71145560747672</v>
      </c>
      <c r="O241" s="12">
        <v>3580.9178812021323</v>
      </c>
      <c r="P241" s="12">
        <v>2901.3086902173864</v>
      </c>
      <c r="Q241" s="12">
        <v>1020.5618479981435</v>
      </c>
      <c r="R241" s="57">
        <v>1.0060475816498853E-4</v>
      </c>
      <c r="S241" s="57">
        <v>6.7885782171496457E-4</v>
      </c>
      <c r="T241" s="57">
        <v>0</v>
      </c>
      <c r="U241" s="57">
        <v>1.1708119465089356E-3</v>
      </c>
      <c r="V241" s="57">
        <v>1.1742845628624273E-3</v>
      </c>
      <c r="W241" s="57">
        <v>0</v>
      </c>
      <c r="X241" s="57">
        <v>1.571511963131098E-4</v>
      </c>
      <c r="Y241" s="57">
        <v>8.2571101306101204E-4</v>
      </c>
      <c r="Z241" s="57">
        <v>6.4614670912849226E-4</v>
      </c>
      <c r="AA241" s="57">
        <v>1.4285675151456433E-3</v>
      </c>
      <c r="AB241" s="57">
        <v>1.731917247365264E-3</v>
      </c>
      <c r="AC241" s="17">
        <v>7.1945934275134888E-4</v>
      </c>
      <c r="AD241" s="12">
        <v>234</v>
      </c>
      <c r="AE241" s="16">
        <v>4</v>
      </c>
      <c r="AF241" s="17">
        <v>0.84578716476400551</v>
      </c>
      <c r="AG241" t="str">
        <f>IF(AF241&lt;='CAV Tier 1 Analysis'!$A$5,"Tier 1", "Tier 2")</f>
        <v>Tier 2</v>
      </c>
      <c r="AH241" t="str">
        <f t="shared" si="8"/>
        <v>Missouri - Tier 2</v>
      </c>
      <c r="AI241" t="str">
        <f t="shared" si="9"/>
        <v>Carl Junction, City Of - Tier 2</v>
      </c>
    </row>
    <row r="242" spans="1:35" x14ac:dyDescent="0.3">
      <c r="A242">
        <v>235</v>
      </c>
      <c r="B242">
        <v>7</v>
      </c>
      <c r="C242" t="s">
        <v>21</v>
      </c>
      <c r="D242" t="s">
        <v>3277</v>
      </c>
      <c r="E242" t="s">
        <v>5020</v>
      </c>
      <c r="F242" t="s">
        <v>627</v>
      </c>
      <c r="G242" s="56">
        <v>0.56940000000000002</v>
      </c>
      <c r="H242">
        <v>43</v>
      </c>
      <c r="I242">
        <v>6</v>
      </c>
      <c r="J242" s="12">
        <v>16</v>
      </c>
      <c r="K242" s="12">
        <v>1</v>
      </c>
      <c r="L242">
        <v>1</v>
      </c>
      <c r="M242" s="12">
        <v>36.116754478398313</v>
      </c>
      <c r="N242" s="12">
        <v>130.99392330306313</v>
      </c>
      <c r="O242" s="12">
        <v>2179.7267684779208</v>
      </c>
      <c r="P242" s="12">
        <v>1119.3642986016175</v>
      </c>
      <c r="Q242" s="12">
        <v>0</v>
      </c>
      <c r="R242" s="57">
        <v>1.1416865164293209E-5</v>
      </c>
      <c r="S242" s="57">
        <v>1.8244303958589673E-3</v>
      </c>
      <c r="T242" s="57">
        <v>5.5141990625861594E-4</v>
      </c>
      <c r="U242" s="57">
        <v>2.0814434604603301E-3</v>
      </c>
      <c r="V242" s="57">
        <v>3.9142818762080911E-4</v>
      </c>
      <c r="W242" s="57">
        <v>1.7079419299743809E-4</v>
      </c>
      <c r="X242" s="57">
        <v>1.3313478425148718E-3</v>
      </c>
      <c r="Y242" s="57">
        <v>5.6715588883150608E-4</v>
      </c>
      <c r="Z242" s="57">
        <v>3.9331348134084452E-4</v>
      </c>
      <c r="AA242" s="57">
        <v>5.5116075031514267E-4</v>
      </c>
      <c r="AB242" s="57">
        <v>0</v>
      </c>
      <c r="AC242" s="17">
        <v>7.1581008830571072E-4</v>
      </c>
      <c r="AD242" s="12">
        <v>235</v>
      </c>
      <c r="AE242" s="16">
        <v>4</v>
      </c>
      <c r="AF242" s="17">
        <v>0.84650297485231119</v>
      </c>
      <c r="AG242" t="str">
        <f>IF(AF242&lt;='CAV Tier 1 Analysis'!$A$5,"Tier 1", "Tier 2")</f>
        <v>Tier 2</v>
      </c>
      <c r="AH242" t="str">
        <f t="shared" si="8"/>
        <v>Missouri - Tier 2</v>
      </c>
      <c r="AI242" t="str">
        <f t="shared" si="9"/>
        <v>Moline Acres, City Of - Tier 2</v>
      </c>
    </row>
    <row r="243" spans="1:35" x14ac:dyDescent="0.3">
      <c r="A243">
        <v>236</v>
      </c>
      <c r="B243">
        <v>7</v>
      </c>
      <c r="C243" t="s">
        <v>21</v>
      </c>
      <c r="D243" t="s">
        <v>3383</v>
      </c>
      <c r="E243" t="s">
        <v>5179</v>
      </c>
      <c r="F243" t="s">
        <v>637</v>
      </c>
      <c r="G243" s="56">
        <v>4.8200499999999993</v>
      </c>
      <c r="H243">
        <v>1</v>
      </c>
      <c r="I243">
        <v>0</v>
      </c>
      <c r="J243" s="12">
        <v>15</v>
      </c>
      <c r="K243" s="12">
        <v>4</v>
      </c>
      <c r="L243">
        <v>0</v>
      </c>
      <c r="M243" s="12">
        <v>0</v>
      </c>
      <c r="N243" s="12">
        <v>0</v>
      </c>
      <c r="O243" s="12">
        <v>4950.5606636516923</v>
      </c>
      <c r="P243" s="12">
        <v>4784.82741031349</v>
      </c>
      <c r="Q243" s="12">
        <v>570.6218656458741</v>
      </c>
      <c r="R243" s="57">
        <v>9.6645347620568094E-5</v>
      </c>
      <c r="S243" s="57">
        <v>4.2428613857185285E-5</v>
      </c>
      <c r="T243" s="57">
        <v>0</v>
      </c>
      <c r="U243" s="57">
        <v>1.9513532441815594E-3</v>
      </c>
      <c r="V243" s="57">
        <v>1.5657127504832365E-3</v>
      </c>
      <c r="W243" s="57">
        <v>0</v>
      </c>
      <c r="X243" s="57">
        <v>0</v>
      </c>
      <c r="Y243" s="57">
        <v>0</v>
      </c>
      <c r="Z243" s="57">
        <v>8.9328730433931535E-4</v>
      </c>
      <c r="AA243" s="57">
        <v>2.3559881880201262E-3</v>
      </c>
      <c r="AB243" s="57">
        <v>9.683586083237862E-4</v>
      </c>
      <c r="AC243" s="17">
        <v>7.1579764152961611E-4</v>
      </c>
      <c r="AD243" s="12">
        <v>236</v>
      </c>
      <c r="AE243" s="16">
        <v>4</v>
      </c>
      <c r="AF243" s="17">
        <v>0.84721877249384081</v>
      </c>
      <c r="AG243" t="str">
        <f>IF(AF243&lt;='CAV Tier 1 Analysis'!$A$5,"Tier 1", "Tier 2")</f>
        <v>Tier 2</v>
      </c>
      <c r="AH243" t="str">
        <f t="shared" si="8"/>
        <v>Missouri - Tier 2</v>
      </c>
      <c r="AI243" t="str">
        <f t="shared" si="9"/>
        <v>Marshfield, City Of - Tier 2</v>
      </c>
    </row>
    <row r="244" spans="1:35" x14ac:dyDescent="0.3">
      <c r="A244">
        <v>237</v>
      </c>
      <c r="B244">
        <v>7</v>
      </c>
      <c r="C244" t="s">
        <v>21</v>
      </c>
      <c r="D244" t="s">
        <v>3447</v>
      </c>
      <c r="E244" t="s">
        <v>5280</v>
      </c>
      <c r="F244" t="s">
        <v>602</v>
      </c>
      <c r="G244" s="56">
        <v>3.5263200000000001</v>
      </c>
      <c r="H244">
        <v>12</v>
      </c>
      <c r="I244">
        <v>6</v>
      </c>
      <c r="J244" s="12">
        <v>14</v>
      </c>
      <c r="K244" s="12">
        <v>2</v>
      </c>
      <c r="L244">
        <v>3</v>
      </c>
      <c r="M244" s="12">
        <v>21.565076340207352</v>
      </c>
      <c r="N244" s="12">
        <v>48.790346409497047</v>
      </c>
      <c r="O244" s="12">
        <v>1973.797169475019</v>
      </c>
      <c r="P244" s="12">
        <v>1717.6088380053179</v>
      </c>
      <c r="Q244" s="12">
        <v>824.91712889891778</v>
      </c>
      <c r="R244" s="57">
        <v>7.0705163270373073E-5</v>
      </c>
      <c r="S244" s="57">
        <v>5.0914336628622345E-4</v>
      </c>
      <c r="T244" s="57">
        <v>5.5141990625861594E-4</v>
      </c>
      <c r="U244" s="57">
        <v>1.8212630279027886E-3</v>
      </c>
      <c r="V244" s="57">
        <v>7.8285637524161823E-4</v>
      </c>
      <c r="W244" s="57">
        <v>5.123825789923143E-4</v>
      </c>
      <c r="X244" s="57">
        <v>7.9493903241985894E-4</v>
      </c>
      <c r="Y244" s="57">
        <v>2.1124439658361092E-4</v>
      </c>
      <c r="Z244" s="57">
        <v>3.5615520597061853E-4</v>
      </c>
      <c r="AA244" s="57">
        <v>8.4572875612129461E-4</v>
      </c>
      <c r="AB244" s="57">
        <v>1.3999035981890528E-3</v>
      </c>
      <c r="AC244" s="17">
        <v>7.1415830974876082E-4</v>
      </c>
      <c r="AD244" s="12">
        <v>237</v>
      </c>
      <c r="AE244" s="16">
        <v>4</v>
      </c>
      <c r="AF244" s="17">
        <v>0.84793293080358956</v>
      </c>
      <c r="AG244" t="str">
        <f>IF(AF244&lt;='CAV Tier 1 Analysis'!$A$5,"Tier 1", "Tier 2")</f>
        <v>Tier 2</v>
      </c>
      <c r="AH244" t="str">
        <f t="shared" si="8"/>
        <v>Missouri - Tier 2</v>
      </c>
      <c r="AI244" t="str">
        <f t="shared" si="9"/>
        <v>Peculiar, City Of - Tier 2</v>
      </c>
    </row>
    <row r="245" spans="1:35" x14ac:dyDescent="0.3">
      <c r="A245">
        <v>238</v>
      </c>
      <c r="B245">
        <v>7</v>
      </c>
      <c r="C245" t="s">
        <v>21</v>
      </c>
      <c r="D245" t="s">
        <v>3257</v>
      </c>
      <c r="E245" t="s">
        <v>4989</v>
      </c>
      <c r="F245" t="s">
        <v>604</v>
      </c>
      <c r="G245" s="56">
        <v>2.6535100000000003</v>
      </c>
      <c r="H245">
        <v>7</v>
      </c>
      <c r="I245">
        <v>0</v>
      </c>
      <c r="J245" s="12">
        <v>16</v>
      </c>
      <c r="K245" s="12">
        <v>1</v>
      </c>
      <c r="L245">
        <v>0</v>
      </c>
      <c r="M245" s="12">
        <v>40.517819793405707</v>
      </c>
      <c r="N245" s="12">
        <v>219.46063721363311</v>
      </c>
      <c r="O245" s="12">
        <v>6929.0186392510486</v>
      </c>
      <c r="P245" s="12">
        <v>1987.532131626408</v>
      </c>
      <c r="Q245" s="12">
        <v>201.07420513618399</v>
      </c>
      <c r="R245" s="57">
        <v>5.3204717039170492E-5</v>
      </c>
      <c r="S245" s="57">
        <v>2.9700029700029698E-4</v>
      </c>
      <c r="T245" s="57">
        <v>0</v>
      </c>
      <c r="U245" s="57">
        <v>2.0814434604603301E-3</v>
      </c>
      <c r="V245" s="57">
        <v>3.9142818762080911E-4</v>
      </c>
      <c r="W245" s="57">
        <v>0</v>
      </c>
      <c r="X245" s="57">
        <v>1.4935813791801512E-3</v>
      </c>
      <c r="Y245" s="57">
        <v>9.5018447897358494E-4</v>
      </c>
      <c r="Z245" s="57">
        <v>1.250283513828874E-3</v>
      </c>
      <c r="AA245" s="57">
        <v>9.7863555440456051E-4</v>
      </c>
      <c r="AB245" s="57">
        <v>3.4122761355297269E-4</v>
      </c>
      <c r="AC245" s="17">
        <v>7.1245356382370467E-4</v>
      </c>
      <c r="AD245" s="12">
        <v>238</v>
      </c>
      <c r="AE245" s="16">
        <v>4</v>
      </c>
      <c r="AF245" s="17">
        <v>0.84864538436741321</v>
      </c>
      <c r="AG245" t="str">
        <f>IF(AF245&lt;='CAV Tier 1 Analysis'!$A$5,"Tier 1", "Tier 2")</f>
        <v>Tier 2</v>
      </c>
      <c r="AH245" t="str">
        <f t="shared" si="8"/>
        <v>Missouri - Tier 2</v>
      </c>
      <c r="AI245" t="str">
        <f t="shared" si="9"/>
        <v>Black Jack, City Of - Tier 2</v>
      </c>
    </row>
    <row r="246" spans="1:35" x14ac:dyDescent="0.3">
      <c r="A246">
        <v>239</v>
      </c>
      <c r="B246">
        <v>7</v>
      </c>
      <c r="C246" t="s">
        <v>21</v>
      </c>
      <c r="D246" t="s">
        <v>3398</v>
      </c>
      <c r="E246" t="s">
        <v>5201</v>
      </c>
      <c r="F246" t="s">
        <v>610</v>
      </c>
      <c r="G246" s="56">
        <v>1.3723500000000002</v>
      </c>
      <c r="H246">
        <v>22</v>
      </c>
      <c r="I246">
        <v>6</v>
      </c>
      <c r="J246" s="12">
        <v>9</v>
      </c>
      <c r="K246" s="12">
        <v>9</v>
      </c>
      <c r="L246">
        <v>0</v>
      </c>
      <c r="M246" s="12">
        <v>18.117433599300465</v>
      </c>
      <c r="N246" s="12">
        <v>60.540190556538562</v>
      </c>
      <c r="O246" s="12">
        <v>522.71003915232507</v>
      </c>
      <c r="P246" s="12">
        <v>495.1598028192451</v>
      </c>
      <c r="Q246" s="12">
        <v>166.16095386666814</v>
      </c>
      <c r="R246" s="57">
        <v>2.7516569912570755E-5</v>
      </c>
      <c r="S246" s="57">
        <v>9.3342950485807629E-4</v>
      </c>
      <c r="T246" s="57">
        <v>5.5141990625861594E-4</v>
      </c>
      <c r="U246" s="57">
        <v>1.1708119465089356E-3</v>
      </c>
      <c r="V246" s="57">
        <v>3.5228536885872821E-3</v>
      </c>
      <c r="W246" s="57">
        <v>0</v>
      </c>
      <c r="X246" s="57">
        <v>6.6785087648896658E-4</v>
      </c>
      <c r="Y246" s="57">
        <v>2.6211693427705346E-4</v>
      </c>
      <c r="Z246" s="57">
        <v>9.4318658743806953E-5</v>
      </c>
      <c r="AA246" s="57">
        <v>2.4381039201330025E-4</v>
      </c>
      <c r="AB246" s="57">
        <v>2.8197901225175914E-4</v>
      </c>
      <c r="AC246" s="17">
        <v>7.0510068090003336E-4</v>
      </c>
      <c r="AD246" s="12">
        <v>239</v>
      </c>
      <c r="AE246" s="16">
        <v>4</v>
      </c>
      <c r="AF246" s="17">
        <v>0.84935048504831323</v>
      </c>
      <c r="AG246" t="str">
        <f>IF(AF246&lt;='CAV Tier 1 Analysis'!$A$5,"Tier 1", "Tier 2")</f>
        <v>Tier 2</v>
      </c>
      <c r="AH246" t="str">
        <f t="shared" si="8"/>
        <v>Missouri - Tier 2</v>
      </c>
      <c r="AI246" t="str">
        <f t="shared" si="9"/>
        <v>Ironton, City Of - Tier 2</v>
      </c>
    </row>
    <row r="247" spans="1:35" x14ac:dyDescent="0.3">
      <c r="A247">
        <v>240</v>
      </c>
      <c r="B247">
        <v>7</v>
      </c>
      <c r="C247" t="s">
        <v>21</v>
      </c>
      <c r="D247" t="s">
        <v>3288</v>
      </c>
      <c r="E247" t="s">
        <v>5032</v>
      </c>
      <c r="F247" t="s">
        <v>594</v>
      </c>
      <c r="G247" s="56">
        <v>1.4409800000000001</v>
      </c>
      <c r="H247">
        <v>8</v>
      </c>
      <c r="I247">
        <v>9</v>
      </c>
      <c r="J247" s="12">
        <v>16</v>
      </c>
      <c r="K247" s="12">
        <v>1</v>
      </c>
      <c r="L247">
        <v>0</v>
      </c>
      <c r="M247" s="12">
        <v>29.963358270066216</v>
      </c>
      <c r="N247" s="12">
        <v>3.5455635001496599</v>
      </c>
      <c r="O247" s="12">
        <v>6314.1674071622319</v>
      </c>
      <c r="P247" s="12">
        <v>3630.7464296544026</v>
      </c>
      <c r="Q247" s="12">
        <v>0</v>
      </c>
      <c r="R247" s="57">
        <v>2.8892649041874306E-5</v>
      </c>
      <c r="S247" s="57">
        <v>3.3942891085748228E-4</v>
      </c>
      <c r="T247" s="57">
        <v>8.271298593879239E-4</v>
      </c>
      <c r="U247" s="57">
        <v>2.0814434604603301E-3</v>
      </c>
      <c r="V247" s="57">
        <v>3.9142818762080911E-4</v>
      </c>
      <c r="W247" s="57">
        <v>0</v>
      </c>
      <c r="X247" s="57">
        <v>1.1045193003488803E-3</v>
      </c>
      <c r="Y247" s="57">
        <v>1.5350996196087702E-5</v>
      </c>
      <c r="Z247" s="57">
        <v>1.1393387467613818E-3</v>
      </c>
      <c r="AA247" s="57">
        <v>1.7877333848080388E-3</v>
      </c>
      <c r="AB247" s="57">
        <v>0</v>
      </c>
      <c r="AC247" s="17">
        <v>7.013877723166189E-4</v>
      </c>
      <c r="AD247" s="12">
        <v>240</v>
      </c>
      <c r="AE247" s="16">
        <v>4</v>
      </c>
      <c r="AF247" s="17">
        <v>0.85005187282062988</v>
      </c>
      <c r="AG247" t="str">
        <f>IF(AF247&lt;='CAV Tier 1 Analysis'!$A$5,"Tier 1", "Tier 2")</f>
        <v>Tier 2</v>
      </c>
      <c r="AH247" t="str">
        <f t="shared" si="8"/>
        <v>Missouri - Tier 2</v>
      </c>
      <c r="AI247" t="str">
        <f t="shared" si="9"/>
        <v>St. John, City Of - Tier 2</v>
      </c>
    </row>
    <row r="248" spans="1:35" x14ac:dyDescent="0.3">
      <c r="A248">
        <v>241</v>
      </c>
      <c r="B248">
        <v>7</v>
      </c>
      <c r="C248" t="s">
        <v>21</v>
      </c>
      <c r="D248" t="s">
        <v>3220</v>
      </c>
      <c r="E248" t="s">
        <v>4937</v>
      </c>
      <c r="F248" t="s">
        <v>699</v>
      </c>
      <c r="G248" s="56">
        <v>2.2616000000000001</v>
      </c>
      <c r="H248">
        <v>40</v>
      </c>
      <c r="I248">
        <v>0</v>
      </c>
      <c r="J248" s="12">
        <v>10</v>
      </c>
      <c r="K248" s="12">
        <v>5</v>
      </c>
      <c r="L248">
        <v>0</v>
      </c>
      <c r="M248" s="12">
        <v>2.8857446055889628</v>
      </c>
      <c r="N248" s="12">
        <v>288.37133073142627</v>
      </c>
      <c r="O248" s="12">
        <v>2079.303447958604</v>
      </c>
      <c r="P248" s="12">
        <v>1969.0152571009708</v>
      </c>
      <c r="Q248" s="12">
        <v>0</v>
      </c>
      <c r="R248" s="57">
        <v>4.534664955315336E-5</v>
      </c>
      <c r="S248" s="57">
        <v>1.6971445542874114E-3</v>
      </c>
      <c r="T248" s="57">
        <v>0</v>
      </c>
      <c r="U248" s="57">
        <v>1.3009021627877061E-3</v>
      </c>
      <c r="V248" s="57">
        <v>1.9571409381040454E-3</v>
      </c>
      <c r="W248" s="57">
        <v>0</v>
      </c>
      <c r="X248" s="57">
        <v>1.0637527956720697E-4</v>
      </c>
      <c r="Y248" s="57">
        <v>1.2485426367154378E-3</v>
      </c>
      <c r="Z248" s="57">
        <v>3.7519293230118628E-4</v>
      </c>
      <c r="AA248" s="57">
        <v>9.6951808079058066E-4</v>
      </c>
      <c r="AB248" s="57">
        <v>0</v>
      </c>
      <c r="AC248" s="17">
        <v>7.00014839464248E-4</v>
      </c>
      <c r="AD248" s="12">
        <v>241</v>
      </c>
      <c r="AE248" s="16">
        <v>4</v>
      </c>
      <c r="AF248" s="17">
        <v>0.85075188766009413</v>
      </c>
      <c r="AG248" t="str">
        <f>IF(AF248&lt;='CAV Tier 1 Analysis'!$A$5,"Tier 1", "Tier 2")</f>
        <v>Tier 2</v>
      </c>
      <c r="AH248" t="str">
        <f t="shared" si="8"/>
        <v>Missouri - Tier 2</v>
      </c>
      <c r="AI248" t="str">
        <f t="shared" si="9"/>
        <v>Hayti, City Of - Tier 2</v>
      </c>
    </row>
    <row r="249" spans="1:35" x14ac:dyDescent="0.3">
      <c r="A249">
        <v>242</v>
      </c>
      <c r="B249">
        <v>7</v>
      </c>
      <c r="C249" t="s">
        <v>21</v>
      </c>
      <c r="D249" t="s">
        <v>3130</v>
      </c>
      <c r="E249" t="s">
        <v>4800</v>
      </c>
      <c r="F249" t="s">
        <v>636</v>
      </c>
      <c r="G249" s="56">
        <v>2.5814600000000003</v>
      </c>
      <c r="H249">
        <v>40</v>
      </c>
      <c r="I249">
        <v>4</v>
      </c>
      <c r="J249" s="12">
        <v>10</v>
      </c>
      <c r="K249" s="12">
        <v>6</v>
      </c>
      <c r="L249">
        <v>1</v>
      </c>
      <c r="M249" s="12">
        <v>30.572156841477309</v>
      </c>
      <c r="N249" s="12">
        <v>32.262850822856038</v>
      </c>
      <c r="O249" s="12">
        <v>644.04946598591494</v>
      </c>
      <c r="P249" s="12">
        <v>580.53731631247865</v>
      </c>
      <c r="Q249" s="12">
        <v>0</v>
      </c>
      <c r="R249" s="57">
        <v>5.1760064536382774E-5</v>
      </c>
      <c r="S249" s="57">
        <v>1.6971445542874114E-3</v>
      </c>
      <c r="T249" s="57">
        <v>3.6761327083907727E-4</v>
      </c>
      <c r="U249" s="57">
        <v>1.3009021627877061E-3</v>
      </c>
      <c r="V249" s="57">
        <v>2.3485691257248546E-3</v>
      </c>
      <c r="W249" s="57">
        <v>1.7079419299743809E-4</v>
      </c>
      <c r="X249" s="57">
        <v>1.126961036221329E-3</v>
      </c>
      <c r="Y249" s="57">
        <v>1.3968637149939706E-4</v>
      </c>
      <c r="Z249" s="57">
        <v>1.1621334439064486E-4</v>
      </c>
      <c r="AA249" s="57">
        <v>2.8584919426539828E-4</v>
      </c>
      <c r="AB249" s="57">
        <v>0</v>
      </c>
      <c r="AC249" s="17">
        <v>6.9140848341360365E-4</v>
      </c>
      <c r="AD249" s="12">
        <v>242</v>
      </c>
      <c r="AE249" s="16">
        <v>4</v>
      </c>
      <c r="AF249" s="17">
        <v>0.85144329614350778</v>
      </c>
      <c r="AG249" t="str">
        <f>IF(AF249&lt;='CAV Tier 1 Analysis'!$A$5,"Tier 1", "Tier 2")</f>
        <v>Tier 2</v>
      </c>
      <c r="AH249" t="str">
        <f t="shared" si="8"/>
        <v>Missouri - Tier 2</v>
      </c>
      <c r="AI249" t="str">
        <f t="shared" si="9"/>
        <v>Steelville, City Of - Tier 2</v>
      </c>
    </row>
    <row r="250" spans="1:35" x14ac:dyDescent="0.3">
      <c r="A250">
        <v>243</v>
      </c>
      <c r="B250">
        <v>7</v>
      </c>
      <c r="C250" t="s">
        <v>21</v>
      </c>
      <c r="D250" t="s">
        <v>3232</v>
      </c>
      <c r="E250" t="s">
        <v>4958</v>
      </c>
      <c r="F250" t="s">
        <v>656</v>
      </c>
      <c r="G250" s="56">
        <v>6.2150300000000005</v>
      </c>
      <c r="H250">
        <v>11</v>
      </c>
      <c r="I250">
        <v>0</v>
      </c>
      <c r="J250" s="12">
        <v>13</v>
      </c>
      <c r="K250" s="12">
        <v>5</v>
      </c>
      <c r="L250">
        <v>0</v>
      </c>
      <c r="M250" s="12">
        <v>2.8521777046932995</v>
      </c>
      <c r="N250" s="12">
        <v>68.98437573528922</v>
      </c>
      <c r="O250" s="12">
        <v>3346.4454928033242</v>
      </c>
      <c r="P250" s="12">
        <v>3164.374917675058</v>
      </c>
      <c r="Q250" s="12">
        <v>465.48936855072952</v>
      </c>
      <c r="R250" s="57">
        <v>1.2461566473838642E-4</v>
      </c>
      <c r="S250" s="57">
        <v>4.6671475242903815E-4</v>
      </c>
      <c r="T250" s="57">
        <v>0</v>
      </c>
      <c r="U250" s="57">
        <v>1.6911728116240181E-3</v>
      </c>
      <c r="V250" s="57">
        <v>1.9571409381040454E-3</v>
      </c>
      <c r="W250" s="57">
        <v>0</v>
      </c>
      <c r="X250" s="57">
        <v>1.0513792527741107E-4</v>
      </c>
      <c r="Y250" s="57">
        <v>2.9867717485731381E-4</v>
      </c>
      <c r="Z250" s="57">
        <v>6.0383812591838888E-4</v>
      </c>
      <c r="AA250" s="57">
        <v>1.5580979812229315E-3</v>
      </c>
      <c r="AB250" s="57">
        <v>7.8994630990716875E-4</v>
      </c>
      <c r="AC250" s="17">
        <v>6.9048560764351842E-4</v>
      </c>
      <c r="AD250" s="12">
        <v>243</v>
      </c>
      <c r="AE250" s="16">
        <v>4</v>
      </c>
      <c r="AF250" s="17">
        <v>0.85213378175115129</v>
      </c>
      <c r="AG250" t="str">
        <f>IF(AF250&lt;='CAV Tier 1 Analysis'!$A$5,"Tier 1", "Tier 2")</f>
        <v>Tier 2</v>
      </c>
      <c r="AH250" t="str">
        <f t="shared" si="8"/>
        <v>Missouri - Tier 2</v>
      </c>
      <c r="AI250" t="str">
        <f t="shared" si="9"/>
        <v>Bolivar, City Of - Tier 2</v>
      </c>
    </row>
    <row r="251" spans="1:35" x14ac:dyDescent="0.3">
      <c r="A251">
        <v>244</v>
      </c>
      <c r="B251">
        <v>7</v>
      </c>
      <c r="C251" t="s">
        <v>21</v>
      </c>
      <c r="D251" t="s">
        <v>3190</v>
      </c>
      <c r="E251" t="s">
        <v>4896</v>
      </c>
      <c r="F251" t="s">
        <v>597</v>
      </c>
      <c r="G251" s="56">
        <v>3.3894199999999999</v>
      </c>
      <c r="H251">
        <v>1</v>
      </c>
      <c r="I251">
        <v>10</v>
      </c>
      <c r="J251" s="12">
        <v>13</v>
      </c>
      <c r="K251" s="12">
        <v>5</v>
      </c>
      <c r="L251">
        <v>1</v>
      </c>
      <c r="M251" s="12">
        <v>12.000000000000004</v>
      </c>
      <c r="N251" s="12">
        <v>0</v>
      </c>
      <c r="O251" s="12">
        <v>3421.5384073545861</v>
      </c>
      <c r="P251" s="12">
        <v>3316.8257396232229</v>
      </c>
      <c r="Q251" s="12">
        <v>0</v>
      </c>
      <c r="R251" s="57">
        <v>6.7960223261606407E-5</v>
      </c>
      <c r="S251" s="57">
        <v>4.2428613857185285E-5</v>
      </c>
      <c r="T251" s="57">
        <v>9.1903317709769326E-4</v>
      </c>
      <c r="U251" s="57">
        <v>1.6911728116240181E-3</v>
      </c>
      <c r="V251" s="57">
        <v>1.9571409381040454E-3</v>
      </c>
      <c r="W251" s="57">
        <v>1.7079419299743809E-4</v>
      </c>
      <c r="X251" s="57">
        <v>4.4234800000464962E-4</v>
      </c>
      <c r="Y251" s="57">
        <v>0</v>
      </c>
      <c r="Z251" s="57">
        <v>6.1738801486470448E-4</v>
      </c>
      <c r="AA251" s="57">
        <v>1.6331628278649765E-3</v>
      </c>
      <c r="AB251" s="57">
        <v>0</v>
      </c>
      <c r="AC251" s="17">
        <v>6.8558443633421067E-4</v>
      </c>
      <c r="AD251" s="12">
        <v>244</v>
      </c>
      <c r="AE251" s="16">
        <v>4</v>
      </c>
      <c r="AF251" s="17">
        <v>0.85281936618748555</v>
      </c>
      <c r="AG251" t="str">
        <f>IF(AF251&lt;='CAV Tier 1 Analysis'!$A$5,"Tier 1", "Tier 2")</f>
        <v>Tier 2</v>
      </c>
      <c r="AH251" t="str">
        <f t="shared" si="8"/>
        <v>Missouri - Tier 2</v>
      </c>
      <c r="AI251" t="str">
        <f t="shared" si="9"/>
        <v>Eldon,Town Of - Tier 2</v>
      </c>
    </row>
    <row r="252" spans="1:35" x14ac:dyDescent="0.3">
      <c r="A252">
        <v>245</v>
      </c>
      <c r="B252">
        <v>7</v>
      </c>
      <c r="C252" t="s">
        <v>21</v>
      </c>
      <c r="D252" t="s">
        <v>3226</v>
      </c>
      <c r="E252" t="s">
        <v>4946</v>
      </c>
      <c r="F252" t="s">
        <v>615</v>
      </c>
      <c r="G252" s="56">
        <v>5.9279999999999999E-2</v>
      </c>
      <c r="H252">
        <v>40</v>
      </c>
      <c r="I252">
        <v>0</v>
      </c>
      <c r="J252" s="12">
        <v>11</v>
      </c>
      <c r="K252" s="12">
        <v>3</v>
      </c>
      <c r="L252">
        <v>10</v>
      </c>
      <c r="M252" s="12">
        <v>40.979757085020239</v>
      </c>
      <c r="N252" s="12">
        <v>0.17661249378288862</v>
      </c>
      <c r="O252" s="12">
        <v>0.41682202982352184</v>
      </c>
      <c r="P252" s="12">
        <v>0</v>
      </c>
      <c r="Q252" s="12">
        <v>0</v>
      </c>
      <c r="R252" s="57">
        <v>1.1886051403921696E-6</v>
      </c>
      <c r="S252" s="57">
        <v>1.6971445542874114E-3</v>
      </c>
      <c r="T252" s="57">
        <v>0</v>
      </c>
      <c r="U252" s="57">
        <v>1.4309923790664768E-3</v>
      </c>
      <c r="V252" s="57">
        <v>1.1742845628624273E-3</v>
      </c>
      <c r="W252" s="57">
        <v>1.7079419299743809E-3</v>
      </c>
      <c r="X252" s="57">
        <v>1.5106094656029223E-3</v>
      </c>
      <c r="Y252" s="57">
        <v>7.6466765300586098E-7</v>
      </c>
      <c r="Z252" s="57">
        <v>7.5212052272003523E-8</v>
      </c>
      <c r="AA252" s="57">
        <v>0</v>
      </c>
      <c r="AB252" s="57">
        <v>0</v>
      </c>
      <c r="AC252" s="17">
        <v>6.8390921605811705E-4</v>
      </c>
      <c r="AD252" s="12">
        <v>245</v>
      </c>
      <c r="AE252" s="16">
        <v>4</v>
      </c>
      <c r="AF252" s="17">
        <v>0.85350327540354365</v>
      </c>
      <c r="AG252" t="str">
        <f>IF(AF252&lt;='CAV Tier 1 Analysis'!$A$5,"Tier 1", "Tier 2")</f>
        <v>Tier 2</v>
      </c>
      <c r="AH252" t="str">
        <f t="shared" si="8"/>
        <v>Missouri - Tier 2</v>
      </c>
      <c r="AI252" t="str">
        <f t="shared" si="9"/>
        <v>Annada, Village Of - Tier 2</v>
      </c>
    </row>
    <row r="253" spans="1:35" x14ac:dyDescent="0.3">
      <c r="A253">
        <v>246</v>
      </c>
      <c r="B253">
        <v>7</v>
      </c>
      <c r="C253" t="s">
        <v>21</v>
      </c>
      <c r="D253" t="s">
        <v>3291</v>
      </c>
      <c r="E253" t="s">
        <v>5036</v>
      </c>
      <c r="F253" t="s">
        <v>647</v>
      </c>
      <c r="G253" s="56">
        <v>11.929630000000001</v>
      </c>
      <c r="H253">
        <v>22</v>
      </c>
      <c r="I253">
        <v>0</v>
      </c>
      <c r="J253" s="12">
        <v>16</v>
      </c>
      <c r="K253" s="12">
        <v>1</v>
      </c>
      <c r="L253">
        <v>1</v>
      </c>
      <c r="M253" s="12">
        <v>16.564612649344532</v>
      </c>
      <c r="N253" s="12">
        <v>136.98618513427712</v>
      </c>
      <c r="O253" s="12">
        <v>13843.755057076394</v>
      </c>
      <c r="P253" s="12">
        <v>0</v>
      </c>
      <c r="Q253" s="12">
        <v>0</v>
      </c>
      <c r="R253" s="57">
        <v>2.3919736067774361E-4</v>
      </c>
      <c r="S253" s="57">
        <v>9.3342950485807629E-4</v>
      </c>
      <c r="T253" s="57">
        <v>0</v>
      </c>
      <c r="U253" s="57">
        <v>2.0814434604603301E-3</v>
      </c>
      <c r="V253" s="57">
        <v>3.9142818762080911E-4</v>
      </c>
      <c r="W253" s="57">
        <v>1.7079419299743809E-4</v>
      </c>
      <c r="X253" s="57">
        <v>6.1061027302410596E-4</v>
      </c>
      <c r="Y253" s="57">
        <v>5.9310019601230952E-4</v>
      </c>
      <c r="Z253" s="57">
        <v>2.4979899201452559E-3</v>
      </c>
      <c r="AA253" s="57">
        <v>0</v>
      </c>
      <c r="AB253" s="57">
        <v>0</v>
      </c>
      <c r="AC253" s="17">
        <v>6.8345391779964259E-4</v>
      </c>
      <c r="AD253" s="12">
        <v>246</v>
      </c>
      <c r="AE253" s="16">
        <v>4</v>
      </c>
      <c r="AF253" s="17">
        <v>0.85418672932134332</v>
      </c>
      <c r="AG253" t="str">
        <f>IF(AF253&lt;='CAV Tier 1 Analysis'!$A$5,"Tier 1", "Tier 2")</f>
        <v>Tier 2</v>
      </c>
      <c r="AH253" t="str">
        <f t="shared" si="8"/>
        <v>Missouri - Tier 2</v>
      </c>
      <c r="AI253" t="str">
        <f t="shared" si="9"/>
        <v>Town And Country, City Of - Tier 2</v>
      </c>
    </row>
    <row r="254" spans="1:35" x14ac:dyDescent="0.3">
      <c r="A254">
        <v>247</v>
      </c>
      <c r="B254">
        <v>7</v>
      </c>
      <c r="C254" t="s">
        <v>21</v>
      </c>
      <c r="D254" t="s">
        <v>3186</v>
      </c>
      <c r="E254" t="s">
        <v>4888</v>
      </c>
      <c r="F254" t="s">
        <v>642</v>
      </c>
      <c r="G254" s="56">
        <v>2.0593300000000001</v>
      </c>
      <c r="H254">
        <v>39</v>
      </c>
      <c r="I254">
        <v>0</v>
      </c>
      <c r="J254" s="12">
        <v>9</v>
      </c>
      <c r="K254" s="12">
        <v>7</v>
      </c>
      <c r="L254">
        <v>1</v>
      </c>
      <c r="M254" s="12">
        <v>42.000000000000007</v>
      </c>
      <c r="N254" s="12">
        <v>0</v>
      </c>
      <c r="O254" s="12">
        <v>192.2316299069945</v>
      </c>
      <c r="P254" s="12">
        <v>135.30445395326262</v>
      </c>
      <c r="Q254" s="12">
        <v>0</v>
      </c>
      <c r="R254" s="57">
        <v>4.1290995677527107E-5</v>
      </c>
      <c r="S254" s="57">
        <v>1.6547159404302261E-3</v>
      </c>
      <c r="T254" s="57">
        <v>0</v>
      </c>
      <c r="U254" s="57">
        <v>1.1708119465089356E-3</v>
      </c>
      <c r="V254" s="57">
        <v>2.7399973133456637E-3</v>
      </c>
      <c r="W254" s="57">
        <v>1.7079419299743809E-4</v>
      </c>
      <c r="X254" s="57">
        <v>1.5482180000162733E-3</v>
      </c>
      <c r="Y254" s="57">
        <v>0</v>
      </c>
      <c r="Z254" s="57">
        <v>3.4686591308570548E-5</v>
      </c>
      <c r="AA254" s="57">
        <v>6.6622193020649499E-5</v>
      </c>
      <c r="AB254" s="57">
        <v>0</v>
      </c>
      <c r="AC254" s="17">
        <v>6.7519428848229854E-4</v>
      </c>
      <c r="AD254" s="12">
        <v>247</v>
      </c>
      <c r="AE254" s="16">
        <v>5</v>
      </c>
      <c r="AF254" s="17">
        <v>0.8548619236098256</v>
      </c>
      <c r="AG254" t="str">
        <f>IF(AF254&lt;='CAV Tier 1 Analysis'!$A$5,"Tier 1", "Tier 2")</f>
        <v>Tier 2</v>
      </c>
      <c r="AH254" t="str">
        <f t="shared" si="8"/>
        <v>Missouri - Tier 2</v>
      </c>
      <c r="AI254" t="str">
        <f t="shared" si="9"/>
        <v>Noel, City Of - Tier 2</v>
      </c>
    </row>
    <row r="255" spans="1:35" x14ac:dyDescent="0.3">
      <c r="A255">
        <v>248</v>
      </c>
      <c r="B255">
        <v>7</v>
      </c>
      <c r="C255" t="s">
        <v>21</v>
      </c>
      <c r="D255" t="s">
        <v>2135</v>
      </c>
      <c r="E255" t="s">
        <v>4832</v>
      </c>
      <c r="F255" t="s">
        <v>652</v>
      </c>
      <c r="G255" s="56">
        <v>6.2051400000000001</v>
      </c>
      <c r="H255">
        <v>3</v>
      </c>
      <c r="I255">
        <v>0</v>
      </c>
      <c r="J255" s="12">
        <v>9</v>
      </c>
      <c r="K255" s="12">
        <v>8</v>
      </c>
      <c r="L255">
        <v>0</v>
      </c>
      <c r="M255" s="12">
        <v>0.93973222199660278</v>
      </c>
      <c r="N255" s="12">
        <v>113.95476613107739</v>
      </c>
      <c r="O255" s="12">
        <v>3483.2028121293961</v>
      </c>
      <c r="P255" s="12">
        <v>3313.7827626599346</v>
      </c>
      <c r="Q255" s="12">
        <v>0</v>
      </c>
      <c r="R255" s="57">
        <v>1.2441736337471439E-4</v>
      </c>
      <c r="S255" s="57">
        <v>1.2728584157155586E-4</v>
      </c>
      <c r="T255" s="57">
        <v>0</v>
      </c>
      <c r="U255" s="57">
        <v>1.1708119465089356E-3</v>
      </c>
      <c r="V255" s="57">
        <v>3.1314255009664729E-3</v>
      </c>
      <c r="W255" s="57">
        <v>0</v>
      </c>
      <c r="X255" s="57">
        <v>3.4640722411676873E-5</v>
      </c>
      <c r="Y255" s="57">
        <v>4.9338255578567215E-4</v>
      </c>
      <c r="Z255" s="57">
        <v>6.285148414319295E-4</v>
      </c>
      <c r="AA255" s="57">
        <v>1.6316645046931791E-3</v>
      </c>
      <c r="AB255" s="57">
        <v>0</v>
      </c>
      <c r="AC255" s="17">
        <v>6.6746757061310336E-4</v>
      </c>
      <c r="AD255" s="12">
        <v>248</v>
      </c>
      <c r="AE255" s="16">
        <v>5</v>
      </c>
      <c r="AF255" s="17">
        <v>0.85552939118043869</v>
      </c>
      <c r="AG255" t="str">
        <f>IF(AF255&lt;='CAV Tier 1 Analysis'!$A$5,"Tier 1", "Tier 2")</f>
        <v>Tier 2</v>
      </c>
      <c r="AH255" t="str">
        <f t="shared" si="8"/>
        <v>Missouri - Tier 2</v>
      </c>
      <c r="AI255" t="str">
        <f t="shared" si="9"/>
        <v>Trenton, City Of - Tier 2</v>
      </c>
    </row>
    <row r="256" spans="1:35" x14ac:dyDescent="0.3">
      <c r="A256">
        <v>249</v>
      </c>
      <c r="B256">
        <v>7</v>
      </c>
      <c r="C256" t="s">
        <v>21</v>
      </c>
      <c r="D256" t="s">
        <v>3208</v>
      </c>
      <c r="E256" t="s">
        <v>4923</v>
      </c>
      <c r="F256" t="s">
        <v>721</v>
      </c>
      <c r="G256" s="56">
        <v>1.99834</v>
      </c>
      <c r="H256">
        <v>39</v>
      </c>
      <c r="I256">
        <v>0</v>
      </c>
      <c r="J256" s="12">
        <v>10</v>
      </c>
      <c r="K256" s="12">
        <v>5</v>
      </c>
      <c r="L256">
        <v>1</v>
      </c>
      <c r="M256" s="12">
        <v>1.4467207782459444</v>
      </c>
      <c r="N256" s="12">
        <v>235.5916147632548</v>
      </c>
      <c r="O256" s="12">
        <v>1711.0838578711061</v>
      </c>
      <c r="P256" s="12">
        <v>1642.9026046987044</v>
      </c>
      <c r="Q256" s="12">
        <v>0</v>
      </c>
      <c r="R256" s="57">
        <v>4.0068103850392854E-5</v>
      </c>
      <c r="S256" s="57">
        <v>1.6547159404302261E-3</v>
      </c>
      <c r="T256" s="57">
        <v>0</v>
      </c>
      <c r="U256" s="57">
        <v>1.3009021627877061E-3</v>
      </c>
      <c r="V256" s="57">
        <v>1.9571409381040454E-3</v>
      </c>
      <c r="W256" s="57">
        <v>1.7079419299743809E-4</v>
      </c>
      <c r="X256" s="57">
        <v>5.3329503568521955E-5</v>
      </c>
      <c r="Y256" s="57">
        <v>1.0200257256450847E-3</v>
      </c>
      <c r="Z256" s="57">
        <v>3.0875078415234158E-4</v>
      </c>
      <c r="AA256" s="57">
        <v>8.0894435657064803E-4</v>
      </c>
      <c r="AB256" s="57">
        <v>0</v>
      </c>
      <c r="AC256" s="17">
        <v>6.6497015528240052E-4</v>
      </c>
      <c r="AD256" s="12">
        <v>249</v>
      </c>
      <c r="AE256" s="16">
        <v>5</v>
      </c>
      <c r="AF256" s="17">
        <v>0.85619436133572113</v>
      </c>
      <c r="AG256" t="str">
        <f>IF(AF256&lt;='CAV Tier 1 Analysis'!$A$5,"Tier 1", "Tier 2")</f>
        <v>Tier 2</v>
      </c>
      <c r="AH256" t="str">
        <f t="shared" si="8"/>
        <v>Missouri - Tier 2</v>
      </c>
      <c r="AI256" t="str">
        <f t="shared" si="9"/>
        <v>Portageville, City Of - Tier 2</v>
      </c>
    </row>
    <row r="257" spans="1:35" x14ac:dyDescent="0.3">
      <c r="A257">
        <v>250</v>
      </c>
      <c r="B257">
        <v>7</v>
      </c>
      <c r="C257" t="s">
        <v>21</v>
      </c>
      <c r="D257" t="s">
        <v>3456</v>
      </c>
      <c r="E257" t="s">
        <v>5289</v>
      </c>
      <c r="F257" t="s">
        <v>628</v>
      </c>
      <c r="G257" s="56">
        <v>5.1100099999999999</v>
      </c>
      <c r="H257">
        <v>10</v>
      </c>
      <c r="I257">
        <v>12</v>
      </c>
      <c r="J257" s="12">
        <v>17</v>
      </c>
      <c r="K257" s="12">
        <v>1</v>
      </c>
      <c r="L257">
        <v>0</v>
      </c>
      <c r="M257" s="12">
        <v>12.415693902751658</v>
      </c>
      <c r="N257" s="12">
        <v>256.9435749506834</v>
      </c>
      <c r="O257" s="12">
        <v>2719.7108030830645</v>
      </c>
      <c r="P257" s="12">
        <v>1594.5475002783974</v>
      </c>
      <c r="Q257" s="12">
        <v>0</v>
      </c>
      <c r="R257" s="57">
        <v>1.0245924685316112E-4</v>
      </c>
      <c r="S257" s="57">
        <v>4.2428613857185284E-4</v>
      </c>
      <c r="T257" s="57">
        <v>1.1028398125172319E-3</v>
      </c>
      <c r="U257" s="57">
        <v>2.2115336767391004E-3</v>
      </c>
      <c r="V257" s="57">
        <v>3.9142818762080911E-4</v>
      </c>
      <c r="W257" s="57">
        <v>0</v>
      </c>
      <c r="X257" s="57">
        <v>4.5767144721267639E-4</v>
      </c>
      <c r="Y257" s="57">
        <v>1.1124719220261105E-3</v>
      </c>
      <c r="Z257" s="57">
        <v>4.907490882207513E-4</v>
      </c>
      <c r="AA257" s="57">
        <v>7.8513491788553163E-4</v>
      </c>
      <c r="AB257" s="57">
        <v>0</v>
      </c>
      <c r="AC257" s="17">
        <v>6.4350676705883861E-4</v>
      </c>
      <c r="AD257" s="12">
        <v>250</v>
      </c>
      <c r="AE257" s="16">
        <v>5</v>
      </c>
      <c r="AF257" s="17">
        <v>0.85683786810277995</v>
      </c>
      <c r="AG257" t="str">
        <f>IF(AF257&lt;='CAV Tier 1 Analysis'!$A$5,"Tier 1", "Tier 2")</f>
        <v>Tier 2</v>
      </c>
      <c r="AH257" t="str">
        <f t="shared" si="8"/>
        <v>Missouri - Tier 2</v>
      </c>
      <c r="AI257" t="str">
        <f t="shared" si="9"/>
        <v>Byrnes Mill, City Of - Tier 2</v>
      </c>
    </row>
    <row r="258" spans="1:35" x14ac:dyDescent="0.3">
      <c r="A258">
        <v>251</v>
      </c>
      <c r="B258">
        <v>7</v>
      </c>
      <c r="C258" t="s">
        <v>21</v>
      </c>
      <c r="D258" t="s">
        <v>3320</v>
      </c>
      <c r="E258" t="s">
        <v>5082</v>
      </c>
      <c r="F258" t="s">
        <v>658</v>
      </c>
      <c r="G258" s="56">
        <v>2.1997</v>
      </c>
      <c r="H258">
        <v>18</v>
      </c>
      <c r="I258">
        <v>1</v>
      </c>
      <c r="J258" s="12">
        <v>11</v>
      </c>
      <c r="K258" s="12">
        <v>5</v>
      </c>
      <c r="L258">
        <v>1</v>
      </c>
      <c r="M258" s="12">
        <v>25.054416511342456</v>
      </c>
      <c r="N258" s="12">
        <v>24.434504228735602</v>
      </c>
      <c r="O258" s="12">
        <v>1530.3515389212919</v>
      </c>
      <c r="P258" s="12">
        <v>1478.4731895247744</v>
      </c>
      <c r="Q258" s="12">
        <v>317.51358511594412</v>
      </c>
      <c r="R258" s="57">
        <v>4.4105511594478002E-5</v>
      </c>
      <c r="S258" s="57">
        <v>7.6371504942933518E-4</v>
      </c>
      <c r="T258" s="57">
        <v>9.1903317709769318E-5</v>
      </c>
      <c r="U258" s="57">
        <v>1.4309923790664768E-3</v>
      </c>
      <c r="V258" s="57">
        <v>1.9571409381040454E-3</v>
      </c>
      <c r="W258" s="57">
        <v>1.7079419299743809E-4</v>
      </c>
      <c r="X258" s="57">
        <v>9.2356425292298354E-4</v>
      </c>
      <c r="Y258" s="57">
        <v>1.0579248727396256E-4</v>
      </c>
      <c r="Z258" s="57">
        <v>2.7613914741651677E-4</v>
      </c>
      <c r="AA258" s="57">
        <v>7.2798140290635796E-4</v>
      </c>
      <c r="AB258" s="57">
        <v>5.3882795581055535E-4</v>
      </c>
      <c r="AC258" s="17">
        <v>6.3917787593017453E-4</v>
      </c>
      <c r="AD258" s="12">
        <v>251</v>
      </c>
      <c r="AE258" s="16">
        <v>5</v>
      </c>
      <c r="AF258" s="17">
        <v>0.85747704597871011</v>
      </c>
      <c r="AG258" t="str">
        <f>IF(AF258&lt;='CAV Tier 1 Analysis'!$A$5,"Tier 1", "Tier 2")</f>
        <v>Tier 2</v>
      </c>
      <c r="AH258" t="str">
        <f t="shared" si="8"/>
        <v>Missouri - Tier 2</v>
      </c>
      <c r="AI258" t="str">
        <f t="shared" si="9"/>
        <v>Potosi, City Of - Tier 2</v>
      </c>
    </row>
    <row r="259" spans="1:35" x14ac:dyDescent="0.3">
      <c r="A259">
        <v>252</v>
      </c>
      <c r="B259">
        <v>7</v>
      </c>
      <c r="C259" t="s">
        <v>21</v>
      </c>
      <c r="D259" t="s">
        <v>3325</v>
      </c>
      <c r="E259" t="s">
        <v>5090</v>
      </c>
      <c r="F259" t="s">
        <v>712</v>
      </c>
      <c r="G259" s="56">
        <v>4.2080500000000001</v>
      </c>
      <c r="H259">
        <v>21</v>
      </c>
      <c r="I259">
        <v>0</v>
      </c>
      <c r="J259" s="12">
        <v>9</v>
      </c>
      <c r="K259" s="12">
        <v>6.6</v>
      </c>
      <c r="L259">
        <v>0</v>
      </c>
      <c r="M259" s="12">
        <v>1.9952472047623013</v>
      </c>
      <c r="N259" s="12">
        <v>3.538180106898813</v>
      </c>
      <c r="O259" s="12">
        <v>3075.0978483948129</v>
      </c>
      <c r="P259" s="12">
        <v>2975.6453171348826</v>
      </c>
      <c r="Q259" s="12">
        <v>33.24047458858513</v>
      </c>
      <c r="R259" s="57">
        <v>8.437432289182305E-5</v>
      </c>
      <c r="S259" s="57">
        <v>8.9100089100089099E-4</v>
      </c>
      <c r="T259" s="57">
        <v>0</v>
      </c>
      <c r="U259" s="57">
        <v>1.1708119465089356E-3</v>
      </c>
      <c r="V259" s="57">
        <v>2.5834260382973399E-3</v>
      </c>
      <c r="W259" s="57">
        <v>0</v>
      </c>
      <c r="X259" s="57">
        <v>7.3549467545122609E-5</v>
      </c>
      <c r="Y259" s="57">
        <v>1.5319028797477244E-5</v>
      </c>
      <c r="Z259" s="57">
        <v>5.5487571089493442E-4</v>
      </c>
      <c r="AA259" s="57">
        <v>1.465169925209041E-3</v>
      </c>
      <c r="AB259" s="57">
        <v>5.6409860277945724E-5</v>
      </c>
      <c r="AC259" s="17">
        <v>6.2681247194759182E-4</v>
      </c>
      <c r="AD259" s="12">
        <v>252</v>
      </c>
      <c r="AE259" s="16">
        <v>5</v>
      </c>
      <c r="AF259" s="17">
        <v>0.85810385845065773</v>
      </c>
      <c r="AG259" t="str">
        <f>IF(AF259&lt;='CAV Tier 1 Analysis'!$A$5,"Tier 1", "Tier 2")</f>
        <v>Tier 2</v>
      </c>
      <c r="AH259" t="str">
        <f t="shared" si="8"/>
        <v>Missouri - Tier 2</v>
      </c>
      <c r="AI259" t="str">
        <f t="shared" si="9"/>
        <v>Mountain Grove, City Of - Tier 2</v>
      </c>
    </row>
    <row r="260" spans="1:35" x14ac:dyDescent="0.3">
      <c r="A260">
        <v>253</v>
      </c>
      <c r="B260">
        <v>7</v>
      </c>
      <c r="C260" t="s">
        <v>21</v>
      </c>
      <c r="D260" t="s">
        <v>3135</v>
      </c>
      <c r="E260" t="s">
        <v>4806</v>
      </c>
      <c r="F260" t="s">
        <v>1113</v>
      </c>
      <c r="G260" s="56">
        <v>0.98246</v>
      </c>
      <c r="H260">
        <v>75</v>
      </c>
      <c r="I260">
        <v>0</v>
      </c>
      <c r="J260" s="12">
        <v>7</v>
      </c>
      <c r="K260" s="12">
        <v>6</v>
      </c>
      <c r="L260">
        <v>0</v>
      </c>
      <c r="M260" s="12">
        <v>4.3218044500539461E-2</v>
      </c>
      <c r="N260" s="12">
        <v>71.649297582929279</v>
      </c>
      <c r="O260" s="12">
        <v>148.27797677773987</v>
      </c>
      <c r="P260" s="12">
        <v>83.050264728913291</v>
      </c>
      <c r="Q260" s="12">
        <v>0</v>
      </c>
      <c r="R260" s="57">
        <v>1.9699004828436085E-5</v>
      </c>
      <c r="S260" s="57">
        <v>3.1821460392888966E-3</v>
      </c>
      <c r="T260" s="57">
        <v>0</v>
      </c>
      <c r="U260" s="57">
        <v>9.1063151395139432E-4</v>
      </c>
      <c r="V260" s="57">
        <v>2.3485691257248546E-3</v>
      </c>
      <c r="W260" s="57">
        <v>0</v>
      </c>
      <c r="X260" s="57">
        <v>1.5931179624104643E-6</v>
      </c>
      <c r="Y260" s="57">
        <v>3.1021531404006053E-4</v>
      </c>
      <c r="Z260" s="57">
        <v>2.6755521882843046E-5</v>
      </c>
      <c r="AA260" s="57">
        <v>4.0892894546523404E-5</v>
      </c>
      <c r="AB260" s="57">
        <v>0</v>
      </c>
      <c r="AC260" s="17">
        <v>6.218638665659471E-4</v>
      </c>
      <c r="AD260" s="12">
        <v>253</v>
      </c>
      <c r="AE260" s="16">
        <v>5</v>
      </c>
      <c r="AF260" s="17">
        <v>0.85872572231722366</v>
      </c>
      <c r="AG260" t="str">
        <f>IF(AF260&lt;='CAV Tier 1 Analysis'!$A$5,"Tier 1", "Tier 2")</f>
        <v>Tier 2</v>
      </c>
      <c r="AH260" t="str">
        <f t="shared" si="8"/>
        <v>Missouri - Tier 2</v>
      </c>
      <c r="AI260" t="str">
        <f t="shared" si="9"/>
        <v>Arbyrd, City Of - Tier 2</v>
      </c>
    </row>
    <row r="261" spans="1:35" x14ac:dyDescent="0.3">
      <c r="A261">
        <v>254</v>
      </c>
      <c r="B261">
        <v>7</v>
      </c>
      <c r="C261" t="s">
        <v>21</v>
      </c>
      <c r="D261" t="s">
        <v>3251</v>
      </c>
      <c r="E261" t="s">
        <v>4981</v>
      </c>
      <c r="F261" t="s">
        <v>590</v>
      </c>
      <c r="G261" s="56">
        <v>0.6225099999999999</v>
      </c>
      <c r="H261">
        <v>4</v>
      </c>
      <c r="I261">
        <v>6</v>
      </c>
      <c r="J261" s="12">
        <v>13</v>
      </c>
      <c r="K261" s="12">
        <v>4</v>
      </c>
      <c r="L261">
        <v>10</v>
      </c>
      <c r="M261" s="12">
        <v>27.8275047790397</v>
      </c>
      <c r="N261" s="12">
        <v>4.0240675815669995</v>
      </c>
      <c r="O261" s="12">
        <v>24.463961316786836</v>
      </c>
      <c r="P261" s="12">
        <v>5.8766059139535791</v>
      </c>
      <c r="Q261" s="12">
        <v>1.6229804076317578E-4</v>
      </c>
      <c r="R261" s="57">
        <v>1.2481757522697866E-5</v>
      </c>
      <c r="S261" s="57">
        <v>1.6971445542874114E-4</v>
      </c>
      <c r="T261" s="57">
        <v>5.5141990625861594E-4</v>
      </c>
      <c r="U261" s="57">
        <v>1.6911728116240181E-3</v>
      </c>
      <c r="V261" s="57">
        <v>1.5657127504832365E-3</v>
      </c>
      <c r="W261" s="57">
        <v>1.7079419299743809E-3</v>
      </c>
      <c r="X261" s="57">
        <v>1.0257867570106697E-3</v>
      </c>
      <c r="Y261" s="57">
        <v>1.7422744264720502E-5</v>
      </c>
      <c r="Z261" s="57">
        <v>4.41431739612581E-6</v>
      </c>
      <c r="AA261" s="57">
        <v>2.8935660435904305E-6</v>
      </c>
      <c r="AB261" s="57">
        <v>2.7542355866299846E-10</v>
      </c>
      <c r="AC261" s="17">
        <v>6.1354193376639613E-4</v>
      </c>
      <c r="AD261" s="12">
        <v>254</v>
      </c>
      <c r="AE261" s="16">
        <v>5</v>
      </c>
      <c r="AF261" s="17">
        <v>0.85933926425099005</v>
      </c>
      <c r="AG261" t="str">
        <f>IF(AF261&lt;='CAV Tier 1 Analysis'!$A$5,"Tier 1", "Tier 2")</f>
        <v>Tier 2</v>
      </c>
      <c r="AH261" t="str">
        <f t="shared" si="8"/>
        <v>Missouri - Tier 2</v>
      </c>
      <c r="AI261" t="str">
        <f t="shared" si="9"/>
        <v>St. Mary, City Of - Tier 2</v>
      </c>
    </row>
    <row r="262" spans="1:35" x14ac:dyDescent="0.3">
      <c r="A262">
        <v>255</v>
      </c>
      <c r="B262">
        <v>7</v>
      </c>
      <c r="C262" t="s">
        <v>21</v>
      </c>
      <c r="D262" t="s">
        <v>2889</v>
      </c>
      <c r="E262" t="s">
        <v>5160</v>
      </c>
      <c r="F262" t="s">
        <v>793</v>
      </c>
      <c r="G262" s="56">
        <v>5.57003</v>
      </c>
      <c r="H262">
        <v>16</v>
      </c>
      <c r="I262">
        <v>0</v>
      </c>
      <c r="J262" s="12">
        <v>12</v>
      </c>
      <c r="K262" s="12">
        <v>1</v>
      </c>
      <c r="L262">
        <v>0</v>
      </c>
      <c r="M262" s="12">
        <v>0</v>
      </c>
      <c r="N262" s="12">
        <v>0.18134510089000599</v>
      </c>
      <c r="O262" s="12">
        <v>3282.3868721924841</v>
      </c>
      <c r="P262" s="12">
        <v>1759.8023006432854</v>
      </c>
      <c r="Q262" s="12">
        <v>1481.8201406995663</v>
      </c>
      <c r="R262" s="57">
        <v>1.1168296710760117E-4</v>
      </c>
      <c r="S262" s="57">
        <v>6.7885782171496457E-4</v>
      </c>
      <c r="T262" s="57">
        <v>0</v>
      </c>
      <c r="U262" s="57">
        <v>1.5610825953452474E-3</v>
      </c>
      <c r="V262" s="57">
        <v>3.9142818762080911E-4</v>
      </c>
      <c r="W262" s="57">
        <v>0</v>
      </c>
      <c r="X262" s="57">
        <v>0</v>
      </c>
      <c r="Y262" s="57">
        <v>7.8515811487345118E-7</v>
      </c>
      <c r="Z262" s="57">
        <v>5.9227928310987693E-4</v>
      </c>
      <c r="AA262" s="57">
        <v>8.6650428072484705E-4</v>
      </c>
      <c r="AB262" s="57">
        <v>2.5146833229214242E-3</v>
      </c>
      <c r="AC262" s="17">
        <v>6.1066396515087665E-4</v>
      </c>
      <c r="AD262" s="12">
        <v>255</v>
      </c>
      <c r="AE262" s="16">
        <v>5</v>
      </c>
      <c r="AF262" s="17">
        <v>0.85994992821614091</v>
      </c>
      <c r="AG262" t="str">
        <f>IF(AF262&lt;='CAV Tier 1 Analysis'!$A$5,"Tier 1", "Tier 2")</f>
        <v>Tier 2</v>
      </c>
      <c r="AH262" t="str">
        <f t="shared" si="8"/>
        <v>Missouri - Tier 2</v>
      </c>
      <c r="AI262" t="str">
        <f t="shared" si="9"/>
        <v>Willard, City Of - Tier 2</v>
      </c>
    </row>
    <row r="263" spans="1:35" x14ac:dyDescent="0.3">
      <c r="A263">
        <v>256</v>
      </c>
      <c r="B263">
        <v>7</v>
      </c>
      <c r="C263" t="s">
        <v>21</v>
      </c>
      <c r="D263" t="s">
        <v>3152</v>
      </c>
      <c r="E263" t="s">
        <v>4833</v>
      </c>
      <c r="F263" t="s">
        <v>678</v>
      </c>
      <c r="G263" s="56">
        <v>4.3686999999999996</v>
      </c>
      <c r="H263">
        <v>9</v>
      </c>
      <c r="I263">
        <v>0</v>
      </c>
      <c r="J263" s="12">
        <v>8</v>
      </c>
      <c r="K263" s="12">
        <v>8</v>
      </c>
      <c r="L263">
        <v>2</v>
      </c>
      <c r="M263" s="12">
        <v>1.8711241330372883</v>
      </c>
      <c r="N263" s="12">
        <v>60.461074057570386</v>
      </c>
      <c r="O263" s="12">
        <v>1808.6934666396367</v>
      </c>
      <c r="P263" s="12">
        <v>1749.2110366711302</v>
      </c>
      <c r="Q263" s="12">
        <v>120.33828812800698</v>
      </c>
      <c r="R263" s="57">
        <v>8.759546688311861E-5</v>
      </c>
      <c r="S263" s="57">
        <v>3.8185752471466759E-4</v>
      </c>
      <c r="T263" s="57">
        <v>0</v>
      </c>
      <c r="U263" s="57">
        <v>1.0407217302301651E-3</v>
      </c>
      <c r="V263" s="57">
        <v>3.1314255009664729E-3</v>
      </c>
      <c r="W263" s="57">
        <v>3.4158838599487618E-4</v>
      </c>
      <c r="X263" s="57">
        <v>6.8974001500789843E-5</v>
      </c>
      <c r="Y263" s="57">
        <v>2.6177438870576218E-4</v>
      </c>
      <c r="Z263" s="57">
        <v>3.2636362241824805E-4</v>
      </c>
      <c r="AA263" s="57">
        <v>8.6128927699016355E-4</v>
      </c>
      <c r="AB263" s="57">
        <v>2.0421688027640731E-4</v>
      </c>
      <c r="AC263" s="17">
        <v>6.0961879806187931E-4</v>
      </c>
      <c r="AD263" s="12">
        <v>256</v>
      </c>
      <c r="AE263" s="16">
        <v>5</v>
      </c>
      <c r="AF263" s="17">
        <v>0.86055954701420279</v>
      </c>
      <c r="AG263" t="str">
        <f>IF(AF263&lt;='CAV Tier 1 Analysis'!$A$5,"Tier 1", "Tier 2")</f>
        <v>Tier 2</v>
      </c>
      <c r="AH263" t="str">
        <f t="shared" si="8"/>
        <v>Missouri - Tier 2</v>
      </c>
      <c r="AI263" t="str">
        <f t="shared" si="9"/>
        <v>Bethany, City Of - Tier 2</v>
      </c>
    </row>
    <row r="264" spans="1:35" x14ac:dyDescent="0.3">
      <c r="A264">
        <v>257</v>
      </c>
      <c r="B264">
        <v>7</v>
      </c>
      <c r="C264" t="s">
        <v>21</v>
      </c>
      <c r="D264" t="s">
        <v>3140</v>
      </c>
      <c r="E264" t="s">
        <v>4812</v>
      </c>
      <c r="F264" t="s">
        <v>848</v>
      </c>
      <c r="G264" s="56">
        <v>6.205849999999999</v>
      </c>
      <c r="H264">
        <v>44</v>
      </c>
      <c r="I264">
        <v>0</v>
      </c>
      <c r="J264" s="12">
        <v>7.4285714285714288</v>
      </c>
      <c r="K264" s="12">
        <v>5.8571428571428568</v>
      </c>
      <c r="L264">
        <v>0</v>
      </c>
      <c r="M264" s="12">
        <v>1.973927826164023</v>
      </c>
      <c r="N264" s="12">
        <v>13.872186661182363</v>
      </c>
      <c r="O264" s="12">
        <v>2227.3743497674527</v>
      </c>
      <c r="P264" s="12">
        <v>1815.3816052291822</v>
      </c>
      <c r="Q264" s="12">
        <v>0</v>
      </c>
      <c r="R264" s="57">
        <v>1.2443159936745523E-4</v>
      </c>
      <c r="S264" s="57">
        <v>1.8668590097161526E-3</v>
      </c>
      <c r="T264" s="57">
        <v>0</v>
      </c>
      <c r="U264" s="57">
        <v>9.6638446378515322E-4</v>
      </c>
      <c r="V264" s="57">
        <v>2.2926508132075961E-3</v>
      </c>
      <c r="W264" s="57">
        <v>0</v>
      </c>
      <c r="X264" s="57">
        <v>7.2763585504765081E-5</v>
      </c>
      <c r="Y264" s="57">
        <v>6.0061506346802194E-5</v>
      </c>
      <c r="Z264" s="57">
        <v>4.019110892362336E-4</v>
      </c>
      <c r="AA264" s="57">
        <v>8.9387082373128886E-4</v>
      </c>
      <c r="AB264" s="57">
        <v>0</v>
      </c>
      <c r="AC264" s="17">
        <v>6.0717571735413155E-4</v>
      </c>
      <c r="AD264" s="12">
        <v>257</v>
      </c>
      <c r="AE264" s="16">
        <v>5</v>
      </c>
      <c r="AF264" s="17">
        <v>0.86116672273155692</v>
      </c>
      <c r="AG264" t="str">
        <f>IF(AF264&lt;='CAV Tier 1 Analysis'!$A$5,"Tier 1", "Tier 2")</f>
        <v>Tier 2</v>
      </c>
      <c r="AH264" t="str">
        <f t="shared" ref="AH264:AH327" si="10">C264&amp;" - "&amp;AG264</f>
        <v>Missouri - Tier 2</v>
      </c>
      <c r="AI264" t="str">
        <f t="shared" ref="AI264:AI327" si="11">D264&amp;" - "&amp;AG264</f>
        <v>Malden,C Ity Of - Tier 2</v>
      </c>
    </row>
    <row r="265" spans="1:35" x14ac:dyDescent="0.3">
      <c r="A265">
        <v>258</v>
      </c>
      <c r="B265">
        <v>7</v>
      </c>
      <c r="C265" t="s">
        <v>21</v>
      </c>
      <c r="D265" t="s">
        <v>3131</v>
      </c>
      <c r="E265" t="s">
        <v>4801</v>
      </c>
      <c r="F265" t="s">
        <v>617</v>
      </c>
      <c r="G265" s="56">
        <v>1.3689399999999998</v>
      </c>
      <c r="H265">
        <v>1</v>
      </c>
      <c r="I265">
        <v>2</v>
      </c>
      <c r="J265" s="12">
        <v>11</v>
      </c>
      <c r="K265" s="12">
        <v>8</v>
      </c>
      <c r="L265">
        <v>7</v>
      </c>
      <c r="M265" s="12">
        <v>16.80576212251815</v>
      </c>
      <c r="N265" s="12">
        <v>3.4407495338622827</v>
      </c>
      <c r="O265" s="12">
        <v>13.95546841963086</v>
      </c>
      <c r="P265" s="12">
        <v>0</v>
      </c>
      <c r="Q265" s="12">
        <v>0</v>
      </c>
      <c r="R265" s="57">
        <v>2.7448197046026596E-5</v>
      </c>
      <c r="S265" s="57">
        <v>4.2428613857185285E-5</v>
      </c>
      <c r="T265" s="57">
        <v>1.8380663541953864E-4</v>
      </c>
      <c r="U265" s="57">
        <v>1.4309923790664768E-3</v>
      </c>
      <c r="V265" s="57">
        <v>3.1314255009664729E-3</v>
      </c>
      <c r="W265" s="57">
        <v>1.1955593509820667E-3</v>
      </c>
      <c r="X265" s="57">
        <v>6.1949960528748303E-4</v>
      </c>
      <c r="Y265" s="57">
        <v>1.4897189968190082E-5</v>
      </c>
      <c r="Z265" s="57">
        <v>2.5181476629293531E-6</v>
      </c>
      <c r="AA265" s="57">
        <v>0</v>
      </c>
      <c r="AB265" s="57">
        <v>0</v>
      </c>
      <c r="AC265" s="17">
        <v>6.0441596547785182E-4</v>
      </c>
      <c r="AD265" s="12">
        <v>258</v>
      </c>
      <c r="AE265" s="16">
        <v>5</v>
      </c>
      <c r="AF265" s="17">
        <v>0.86177113869703481</v>
      </c>
      <c r="AG265" t="str">
        <f>IF(AF265&lt;='CAV Tier 1 Analysis'!$A$5,"Tier 1", "Tier 2")</f>
        <v>Tier 2</v>
      </c>
      <c r="AH265" t="str">
        <f t="shared" si="10"/>
        <v>Missouri - Tier 2</v>
      </c>
      <c r="AI265" t="str">
        <f t="shared" si="11"/>
        <v>Pattonsburg, City Of - Tier 2</v>
      </c>
    </row>
    <row r="266" spans="1:35" x14ac:dyDescent="0.3">
      <c r="A266">
        <v>259</v>
      </c>
      <c r="B266">
        <v>7</v>
      </c>
      <c r="C266" t="s">
        <v>21</v>
      </c>
      <c r="D266" t="s">
        <v>2097</v>
      </c>
      <c r="E266" t="s">
        <v>4887</v>
      </c>
      <c r="F266" t="s">
        <v>771</v>
      </c>
      <c r="G266" s="56">
        <v>1.94503</v>
      </c>
      <c r="H266">
        <v>45</v>
      </c>
      <c r="I266">
        <v>0</v>
      </c>
      <c r="J266" s="12">
        <v>9</v>
      </c>
      <c r="K266" s="12">
        <v>7</v>
      </c>
      <c r="L266">
        <v>2</v>
      </c>
      <c r="M266" s="12">
        <v>5</v>
      </c>
      <c r="N266" s="12">
        <v>0</v>
      </c>
      <c r="O266" s="12">
        <v>402.01826487125311</v>
      </c>
      <c r="P266" s="12">
        <v>348.25074580180478</v>
      </c>
      <c r="Q266" s="12">
        <v>6.5285559572599254</v>
      </c>
      <c r="R266" s="57">
        <v>3.8999201353187952E-5</v>
      </c>
      <c r="S266" s="57">
        <v>1.9092876235733379E-3</v>
      </c>
      <c r="T266" s="57">
        <v>0</v>
      </c>
      <c r="U266" s="57">
        <v>1.1708119465089356E-3</v>
      </c>
      <c r="V266" s="57">
        <v>2.7399973133456637E-3</v>
      </c>
      <c r="W266" s="57">
        <v>3.4158838599487618E-4</v>
      </c>
      <c r="X266" s="57">
        <v>1.8431166666860394E-4</v>
      </c>
      <c r="Y266" s="57">
        <v>0</v>
      </c>
      <c r="Z266" s="57">
        <v>7.2540836588216609E-5</v>
      </c>
      <c r="AA266" s="57">
        <v>1.7147423997148858E-4</v>
      </c>
      <c r="AB266" s="57">
        <v>1.1079111653004173E-5</v>
      </c>
      <c r="AC266" s="17">
        <v>6.0364457505975586E-4</v>
      </c>
      <c r="AD266" s="12">
        <v>259</v>
      </c>
      <c r="AE266" s="16">
        <v>5</v>
      </c>
      <c r="AF266" s="17">
        <v>0.8623747832720946</v>
      </c>
      <c r="AG266" t="str">
        <f>IF(AF266&lt;='CAV Tier 1 Analysis'!$A$5,"Tier 1", "Tier 2")</f>
        <v>Tier 2</v>
      </c>
      <c r="AH266" t="str">
        <f t="shared" si="10"/>
        <v>Missouri - Tier 2</v>
      </c>
      <c r="AI266" t="str">
        <f t="shared" si="11"/>
        <v>Anderson, City Of - Tier 2</v>
      </c>
    </row>
    <row r="267" spans="1:35" x14ac:dyDescent="0.3">
      <c r="A267">
        <v>260</v>
      </c>
      <c r="B267">
        <v>7</v>
      </c>
      <c r="C267" t="s">
        <v>21</v>
      </c>
      <c r="D267" t="s">
        <v>3144</v>
      </c>
      <c r="E267" t="s">
        <v>4817</v>
      </c>
      <c r="F267" t="s">
        <v>613</v>
      </c>
      <c r="G267" s="56">
        <v>3.0960900000000002</v>
      </c>
      <c r="H267">
        <v>6</v>
      </c>
      <c r="I267">
        <v>5</v>
      </c>
      <c r="J267" s="12">
        <v>13</v>
      </c>
      <c r="K267" s="12">
        <v>2</v>
      </c>
      <c r="L267">
        <v>1</v>
      </c>
      <c r="M267" s="12">
        <v>60.955866916013406</v>
      </c>
      <c r="N267" s="12">
        <v>0.54044417165337588</v>
      </c>
      <c r="O267" s="12">
        <v>1576.2280049658787</v>
      </c>
      <c r="P267" s="12">
        <v>1339.2913615272857</v>
      </c>
      <c r="Q267" s="12">
        <v>0</v>
      </c>
      <c r="R267" s="57">
        <v>6.2078753190229299E-5</v>
      </c>
      <c r="S267" s="57">
        <v>2.5457168314311173E-4</v>
      </c>
      <c r="T267" s="57">
        <v>4.5951658854884663E-4</v>
      </c>
      <c r="U267" s="57">
        <v>1.6911728116240181E-3</v>
      </c>
      <c r="V267" s="57">
        <v>7.8285637524161823E-4</v>
      </c>
      <c r="W267" s="57">
        <v>1.7079419299743809E-4</v>
      </c>
      <c r="X267" s="57">
        <v>2.2469754849040093E-3</v>
      </c>
      <c r="Y267" s="57">
        <v>2.3399260577052276E-6</v>
      </c>
      <c r="Z267" s="57">
        <v>2.8441717236558467E-4</v>
      </c>
      <c r="AA267" s="57">
        <v>6.5945004019882648E-4</v>
      </c>
      <c r="AB267" s="57">
        <v>0</v>
      </c>
      <c r="AC267" s="17">
        <v>6.0128845711558069E-4</v>
      </c>
      <c r="AD267" s="12">
        <v>260</v>
      </c>
      <c r="AE267" s="16">
        <v>5</v>
      </c>
      <c r="AF267" s="17">
        <v>0.8629760717292102</v>
      </c>
      <c r="AG267" t="str">
        <f>IF(AF267&lt;='CAV Tier 1 Analysis'!$A$5,"Tier 1", "Tier 2")</f>
        <v>Tier 2</v>
      </c>
      <c r="AH267" t="str">
        <f t="shared" si="10"/>
        <v>Missouri - Tier 2</v>
      </c>
      <c r="AI267" t="str">
        <f t="shared" si="11"/>
        <v>St. Clair,City Of - Tier 2</v>
      </c>
    </row>
    <row r="268" spans="1:35" x14ac:dyDescent="0.3">
      <c r="A268">
        <v>261</v>
      </c>
      <c r="B268">
        <v>7</v>
      </c>
      <c r="C268" t="s">
        <v>21</v>
      </c>
      <c r="D268" t="s">
        <v>3336</v>
      </c>
      <c r="E268" t="s">
        <v>5108</v>
      </c>
      <c r="F268" t="s">
        <v>660</v>
      </c>
      <c r="G268" s="56">
        <v>1.32504</v>
      </c>
      <c r="H268">
        <v>17</v>
      </c>
      <c r="I268">
        <v>0</v>
      </c>
      <c r="J268" s="12">
        <v>14</v>
      </c>
      <c r="K268" s="12">
        <v>7</v>
      </c>
      <c r="L268">
        <v>4</v>
      </c>
      <c r="M268" s="12">
        <v>10.096449918493027</v>
      </c>
      <c r="N268" s="12">
        <v>29.108502644410652</v>
      </c>
      <c r="O268" s="12">
        <v>185.48624182634609</v>
      </c>
      <c r="P268" s="12">
        <v>157.30073841192782</v>
      </c>
      <c r="Q268" s="12">
        <v>0</v>
      </c>
      <c r="R268" s="57">
        <v>2.6567971579373156E-5</v>
      </c>
      <c r="S268" s="57">
        <v>7.2128643557214987E-4</v>
      </c>
      <c r="T268" s="57">
        <v>0</v>
      </c>
      <c r="U268" s="57">
        <v>1.8212630279027886E-3</v>
      </c>
      <c r="V268" s="57">
        <v>2.7399973133456637E-3</v>
      </c>
      <c r="W268" s="57">
        <v>6.8317677198975236E-4</v>
      </c>
      <c r="X268" s="57">
        <v>3.7217870238270807E-4</v>
      </c>
      <c r="Y268" s="57">
        <v>1.260291948936453E-4</v>
      </c>
      <c r="Z268" s="57">
        <v>3.346944239460485E-5</v>
      </c>
      <c r="AA268" s="57">
        <v>7.7452883852516014E-5</v>
      </c>
      <c r="AB268" s="57">
        <v>0</v>
      </c>
      <c r="AC268" s="17">
        <v>6.0012924944665477E-4</v>
      </c>
      <c r="AD268" s="12">
        <v>261</v>
      </c>
      <c r="AE268" s="16">
        <v>5</v>
      </c>
      <c r="AF268" s="17">
        <v>0.86357620097865684</v>
      </c>
      <c r="AG268" t="str">
        <f>IF(AF268&lt;='CAV Tier 1 Analysis'!$A$5,"Tier 1", "Tier 2")</f>
        <v>Tier 2</v>
      </c>
      <c r="AH268" t="str">
        <f t="shared" si="10"/>
        <v>Missouri - Tier 2</v>
      </c>
      <c r="AI268" t="str">
        <f t="shared" si="11"/>
        <v>New Franklin, Town Of - Tier 2</v>
      </c>
    </row>
    <row r="269" spans="1:35" x14ac:dyDescent="0.3">
      <c r="A269">
        <v>262</v>
      </c>
      <c r="B269">
        <v>7</v>
      </c>
      <c r="C269" t="s">
        <v>21</v>
      </c>
      <c r="D269" t="s">
        <v>3377</v>
      </c>
      <c r="E269" t="s">
        <v>5172</v>
      </c>
      <c r="F269" t="s">
        <v>760</v>
      </c>
      <c r="G269" s="56">
        <v>10.15408</v>
      </c>
      <c r="H269">
        <v>20</v>
      </c>
      <c r="I269">
        <v>0</v>
      </c>
      <c r="J269" s="12">
        <v>10.428571428571429</v>
      </c>
      <c r="K269" s="12">
        <v>4.1428571428571432</v>
      </c>
      <c r="L269">
        <v>0</v>
      </c>
      <c r="M269" s="12">
        <v>4</v>
      </c>
      <c r="N269" s="12">
        <v>0</v>
      </c>
      <c r="O269" s="12">
        <v>2805.6382715738309</v>
      </c>
      <c r="P269" s="12">
        <v>2515.8909639331296</v>
      </c>
      <c r="Q269" s="12">
        <v>398.79954237877382</v>
      </c>
      <c r="R269" s="57">
        <v>2.0359635094388198E-4</v>
      </c>
      <c r="S269" s="57">
        <v>8.4857227714370568E-4</v>
      </c>
      <c r="T269" s="57">
        <v>0</v>
      </c>
      <c r="U269" s="57">
        <v>1.3566551126214651E-3</v>
      </c>
      <c r="V269" s="57">
        <v>1.6216310630004949E-3</v>
      </c>
      <c r="W269" s="57">
        <v>0</v>
      </c>
      <c r="X269" s="57">
        <v>1.4744933333488315E-4</v>
      </c>
      <c r="Y269" s="57">
        <v>0</v>
      </c>
      <c r="Z269" s="57">
        <v>5.0625398189075405E-4</v>
      </c>
      <c r="AA269" s="57">
        <v>1.2387927264830381E-3</v>
      </c>
      <c r="AB269" s="57">
        <v>6.7677212022179104E-4</v>
      </c>
      <c r="AC269" s="17">
        <v>5.9997481505818303E-4</v>
      </c>
      <c r="AD269" s="12">
        <v>262</v>
      </c>
      <c r="AE269" s="16">
        <v>5</v>
      </c>
      <c r="AF269" s="17">
        <v>0.86417617579371497</v>
      </c>
      <c r="AG269" t="str">
        <f>IF(AF269&lt;='CAV Tier 1 Analysis'!$A$5,"Tier 1", "Tier 2")</f>
        <v>Tier 2</v>
      </c>
      <c r="AH269" t="str">
        <f t="shared" si="10"/>
        <v>Missouri - Tier 2</v>
      </c>
      <c r="AI269" t="str">
        <f t="shared" si="11"/>
        <v>Osage Beach, City Of - Tier 2</v>
      </c>
    </row>
    <row r="270" spans="1:35" x14ac:dyDescent="0.3">
      <c r="A270">
        <v>263</v>
      </c>
      <c r="B270">
        <v>7</v>
      </c>
      <c r="C270" t="s">
        <v>21</v>
      </c>
      <c r="D270" t="s">
        <v>3289</v>
      </c>
      <c r="E270" t="s">
        <v>5034</v>
      </c>
      <c r="F270" t="s">
        <v>664</v>
      </c>
      <c r="G270" s="56">
        <v>1.4370799999999997</v>
      </c>
      <c r="H270">
        <v>2</v>
      </c>
      <c r="I270">
        <v>9</v>
      </c>
      <c r="J270" s="12">
        <v>14.384615384615385</v>
      </c>
      <c r="K270" s="12">
        <v>1.2307692307692308</v>
      </c>
      <c r="L270">
        <v>0</v>
      </c>
      <c r="M270" s="12">
        <v>4.9024062682662066</v>
      </c>
      <c r="N270" s="12">
        <v>63.723981794966491</v>
      </c>
      <c r="O270" s="12">
        <v>6197.2531949158983</v>
      </c>
      <c r="P270" s="12">
        <v>3445.7351325470963</v>
      </c>
      <c r="Q270" s="12">
        <v>0</v>
      </c>
      <c r="R270" s="57">
        <v>2.8814451335269551E-5</v>
      </c>
      <c r="S270" s="57">
        <v>8.4857227714370571E-5</v>
      </c>
      <c r="T270" s="57">
        <v>8.271298593879239E-4</v>
      </c>
      <c r="U270" s="57">
        <v>1.8712977264715466E-3</v>
      </c>
      <c r="V270" s="57">
        <v>4.8175776937945736E-4</v>
      </c>
      <c r="W270" s="57">
        <v>0</v>
      </c>
      <c r="X270" s="57">
        <v>1.8071413399815112E-4</v>
      </c>
      <c r="Y270" s="57">
        <v>2.7590158858889458E-4</v>
      </c>
      <c r="Z270" s="57">
        <v>1.1182425541092461E-3</v>
      </c>
      <c r="AA270" s="57">
        <v>1.6966361741342401E-3</v>
      </c>
      <c r="AB270" s="57">
        <v>0</v>
      </c>
      <c r="AC270" s="17">
        <v>5.9685013501082729E-4</v>
      </c>
      <c r="AD270" s="12">
        <v>263</v>
      </c>
      <c r="AE270" s="16">
        <v>5</v>
      </c>
      <c r="AF270" s="17">
        <v>0.86477302592872585</v>
      </c>
      <c r="AG270" t="str">
        <f>IF(AF270&lt;='CAV Tier 1 Analysis'!$A$5,"Tier 1", "Tier 2")</f>
        <v>Tier 2</v>
      </c>
      <c r="AH270" t="str">
        <f t="shared" si="10"/>
        <v>Missouri - Tier 2</v>
      </c>
      <c r="AI270" t="str">
        <f t="shared" si="11"/>
        <v>Shrewsbury, City Of - Tier 2</v>
      </c>
    </row>
    <row r="271" spans="1:35" x14ac:dyDescent="0.3">
      <c r="A271">
        <v>264</v>
      </c>
      <c r="B271">
        <v>7</v>
      </c>
      <c r="C271" t="s">
        <v>21</v>
      </c>
      <c r="D271" t="s">
        <v>3249</v>
      </c>
      <c r="E271" t="s">
        <v>4978</v>
      </c>
      <c r="F271" t="s">
        <v>667</v>
      </c>
      <c r="G271" s="56">
        <v>4.0544099999999998</v>
      </c>
      <c r="H271">
        <v>7</v>
      </c>
      <c r="I271">
        <v>2</v>
      </c>
      <c r="J271" s="12">
        <v>10</v>
      </c>
      <c r="K271" s="12">
        <v>4</v>
      </c>
      <c r="L271">
        <v>5</v>
      </c>
      <c r="M271" s="12">
        <v>10</v>
      </c>
      <c r="N271" s="12">
        <v>0</v>
      </c>
      <c r="O271" s="12">
        <v>3100.8589312547874</v>
      </c>
      <c r="P271" s="12">
        <v>2718.7559050773539</v>
      </c>
      <c r="Q271" s="12">
        <v>0</v>
      </c>
      <c r="R271" s="57">
        <v>8.1293734265475986E-5</v>
      </c>
      <c r="S271" s="57">
        <v>2.9700029700029698E-4</v>
      </c>
      <c r="T271" s="57">
        <v>1.8380663541953864E-4</v>
      </c>
      <c r="U271" s="57">
        <v>1.3009021627877061E-3</v>
      </c>
      <c r="V271" s="57">
        <v>1.5657127504832365E-3</v>
      </c>
      <c r="W271" s="57">
        <v>8.5397096498719043E-4</v>
      </c>
      <c r="X271" s="57">
        <v>3.6862333333720788E-4</v>
      </c>
      <c r="Y271" s="57">
        <v>0</v>
      </c>
      <c r="Z271" s="57">
        <v>5.5952408303464149E-4</v>
      </c>
      <c r="AA271" s="57">
        <v>1.3386808445098233E-3</v>
      </c>
      <c r="AB271" s="57">
        <v>0</v>
      </c>
      <c r="AC271" s="17">
        <v>5.9541043689319241E-4</v>
      </c>
      <c r="AD271" s="12">
        <v>264</v>
      </c>
      <c r="AE271" s="16">
        <v>5</v>
      </c>
      <c r="AF271" s="17">
        <v>0.865368436365619</v>
      </c>
      <c r="AG271" t="str">
        <f>IF(AF271&lt;='CAV Tier 1 Analysis'!$A$5,"Tier 1", "Tier 2")</f>
        <v>Tier 2</v>
      </c>
      <c r="AH271" t="str">
        <f t="shared" si="10"/>
        <v>Missouri - Tier 2</v>
      </c>
      <c r="AI271" t="str">
        <f t="shared" si="11"/>
        <v>Bonne Terre, City Of - Tier 2</v>
      </c>
    </row>
    <row r="272" spans="1:35" x14ac:dyDescent="0.3">
      <c r="A272">
        <v>265</v>
      </c>
      <c r="B272">
        <v>7</v>
      </c>
      <c r="C272" t="s">
        <v>21</v>
      </c>
      <c r="D272" t="s">
        <v>2026</v>
      </c>
      <c r="E272" t="s">
        <v>5007</v>
      </c>
      <c r="F272" t="s">
        <v>700</v>
      </c>
      <c r="G272" s="56">
        <v>1.2843799999999999</v>
      </c>
      <c r="H272">
        <v>19</v>
      </c>
      <c r="I272">
        <v>4</v>
      </c>
      <c r="J272" s="12">
        <v>16</v>
      </c>
      <c r="K272" s="12">
        <v>1</v>
      </c>
      <c r="L272">
        <v>0</v>
      </c>
      <c r="M272" s="12">
        <v>13</v>
      </c>
      <c r="N272" s="12">
        <v>0</v>
      </c>
      <c r="O272" s="12">
        <v>5295.8743633758604</v>
      </c>
      <c r="P272" s="12">
        <v>2904.0996212163413</v>
      </c>
      <c r="Q272" s="12">
        <v>0</v>
      </c>
      <c r="R272" s="57">
        <v>2.5752710361283651E-5</v>
      </c>
      <c r="S272" s="57">
        <v>8.0614366328652038E-4</v>
      </c>
      <c r="T272" s="57">
        <v>3.6761327083907727E-4</v>
      </c>
      <c r="U272" s="57">
        <v>2.0814434604603301E-3</v>
      </c>
      <c r="V272" s="57">
        <v>3.9142818762080911E-4</v>
      </c>
      <c r="W272" s="57">
        <v>0</v>
      </c>
      <c r="X272" s="57">
        <v>4.7921033333837024E-4</v>
      </c>
      <c r="Y272" s="57">
        <v>0</v>
      </c>
      <c r="Z272" s="57">
        <v>9.5559627597617731E-4</v>
      </c>
      <c r="AA272" s="57">
        <v>1.4299417340888269E-3</v>
      </c>
      <c r="AB272" s="57">
        <v>0</v>
      </c>
      <c r="AC272" s="17">
        <v>5.9428451236103591E-4</v>
      </c>
      <c r="AD272" s="12">
        <v>265</v>
      </c>
      <c r="AE272" s="16">
        <v>5</v>
      </c>
      <c r="AF272" s="17">
        <v>0.86596272087797999</v>
      </c>
      <c r="AG272" t="str">
        <f>IF(AF272&lt;='CAV Tier 1 Analysis'!$A$5,"Tier 1", "Tier 2")</f>
        <v>Tier 2</v>
      </c>
      <c r="AH272" t="str">
        <f t="shared" si="10"/>
        <v>Missouri - Tier 2</v>
      </c>
      <c r="AI272" t="str">
        <f t="shared" si="11"/>
        <v>Glendale, City Of - Tier 2</v>
      </c>
    </row>
    <row r="273" spans="1:35" x14ac:dyDescent="0.3">
      <c r="A273">
        <v>266</v>
      </c>
      <c r="B273">
        <v>7</v>
      </c>
      <c r="C273" t="s">
        <v>21</v>
      </c>
      <c r="D273" t="s">
        <v>3203</v>
      </c>
      <c r="E273" t="s">
        <v>4916</v>
      </c>
      <c r="F273" t="s">
        <v>680</v>
      </c>
      <c r="G273" s="56">
        <v>0.88880000000000003</v>
      </c>
      <c r="H273">
        <v>30</v>
      </c>
      <c r="I273">
        <v>2</v>
      </c>
      <c r="J273" s="12">
        <v>10</v>
      </c>
      <c r="K273" s="12">
        <v>5</v>
      </c>
      <c r="L273">
        <v>6</v>
      </c>
      <c r="M273" s="12">
        <v>14.439603960396038</v>
      </c>
      <c r="N273" s="12">
        <v>12.333915797632015</v>
      </c>
      <c r="O273" s="12">
        <v>233.69018622940047</v>
      </c>
      <c r="P273" s="12">
        <v>204.47415264434733</v>
      </c>
      <c r="Q273" s="12">
        <v>0</v>
      </c>
      <c r="R273" s="57">
        <v>1.7821056828282061E-5</v>
      </c>
      <c r="S273" s="57">
        <v>1.2728584157155585E-3</v>
      </c>
      <c r="T273" s="57">
        <v>1.8380663541953864E-4</v>
      </c>
      <c r="U273" s="57">
        <v>1.3009021627877061E-3</v>
      </c>
      <c r="V273" s="57">
        <v>1.9571409381040454E-3</v>
      </c>
      <c r="W273" s="57">
        <v>1.0247651579846286E-3</v>
      </c>
      <c r="X273" s="57">
        <v>5.3227749439503365E-4</v>
      </c>
      <c r="Y273" s="57">
        <v>5.3401354815482224E-5</v>
      </c>
      <c r="Z273" s="57">
        <v>4.2167441364799117E-5</v>
      </c>
      <c r="AA273" s="57">
        <v>1.0068047331177285E-4</v>
      </c>
      <c r="AB273" s="57">
        <v>0</v>
      </c>
      <c r="AC273" s="17">
        <v>5.8962010279334969E-4</v>
      </c>
      <c r="AD273" s="12">
        <v>266</v>
      </c>
      <c r="AE273" s="16">
        <v>5</v>
      </c>
      <c r="AF273" s="17">
        <v>0.86655234098077338</v>
      </c>
      <c r="AG273" t="str">
        <f>IF(AF273&lt;='CAV Tier 1 Analysis'!$A$5,"Tier 1", "Tier 2")</f>
        <v>Tier 2</v>
      </c>
      <c r="AH273" t="str">
        <f t="shared" si="10"/>
        <v>Missouri - Tier 2</v>
      </c>
      <c r="AI273" t="str">
        <f t="shared" si="11"/>
        <v>Lilbourn, City Of - Tier 2</v>
      </c>
    </row>
    <row r="274" spans="1:35" x14ac:dyDescent="0.3">
      <c r="A274">
        <v>267</v>
      </c>
      <c r="B274">
        <v>7</v>
      </c>
      <c r="C274" t="s">
        <v>21</v>
      </c>
      <c r="D274" t="s">
        <v>2143</v>
      </c>
      <c r="E274" t="s">
        <v>4889</v>
      </c>
      <c r="F274" t="s">
        <v>696</v>
      </c>
      <c r="G274" s="56">
        <v>6.4165900000000002</v>
      </c>
      <c r="H274">
        <v>2</v>
      </c>
      <c r="I274">
        <v>0</v>
      </c>
      <c r="J274" s="12">
        <v>13</v>
      </c>
      <c r="K274" s="12">
        <v>6</v>
      </c>
      <c r="L274">
        <v>0</v>
      </c>
      <c r="M274" s="12">
        <v>0.98129847785194324</v>
      </c>
      <c r="N274" s="12">
        <v>30.459671805502744</v>
      </c>
      <c r="O274" s="12">
        <v>3055.0894562631966</v>
      </c>
      <c r="P274" s="12">
        <v>2926.2479662250289</v>
      </c>
      <c r="Q274" s="12">
        <v>0</v>
      </c>
      <c r="R274" s="57">
        <v>1.2865708262127182E-4</v>
      </c>
      <c r="S274" s="57">
        <v>8.4857227714370571E-5</v>
      </c>
      <c r="T274" s="57">
        <v>0</v>
      </c>
      <c r="U274" s="57">
        <v>1.6911728116240181E-3</v>
      </c>
      <c r="V274" s="57">
        <v>2.3485691257248546E-3</v>
      </c>
      <c r="W274" s="57">
        <v>0</v>
      </c>
      <c r="X274" s="57">
        <v>3.6172951590451157E-5</v>
      </c>
      <c r="Y274" s="57">
        <v>1.3187926432585832E-4</v>
      </c>
      <c r="Z274" s="57">
        <v>5.5126536372705791E-4</v>
      </c>
      <c r="AA274" s="57">
        <v>1.4408472976024007E-3</v>
      </c>
      <c r="AB274" s="57">
        <v>0</v>
      </c>
      <c r="AC274" s="17">
        <v>5.8303828408457121E-4</v>
      </c>
      <c r="AD274" s="12">
        <v>267</v>
      </c>
      <c r="AE274" s="16">
        <v>5</v>
      </c>
      <c r="AF274" s="17">
        <v>0.86713537926485795</v>
      </c>
      <c r="AG274" t="str">
        <f>IF(AF274&lt;='CAV Tier 1 Analysis'!$A$5,"Tier 1", "Tier 2")</f>
        <v>Tier 2</v>
      </c>
      <c r="AH274" t="str">
        <f t="shared" si="10"/>
        <v>Missouri - Tier 2</v>
      </c>
      <c r="AI274" t="str">
        <f t="shared" si="11"/>
        <v>Macon, City Of - Tier 2</v>
      </c>
    </row>
    <row r="275" spans="1:35" x14ac:dyDescent="0.3">
      <c r="A275">
        <v>268</v>
      </c>
      <c r="B275">
        <v>7</v>
      </c>
      <c r="C275" t="s">
        <v>21</v>
      </c>
      <c r="D275" t="s">
        <v>3223</v>
      </c>
      <c r="E275" t="s">
        <v>4940</v>
      </c>
      <c r="F275" t="s">
        <v>938</v>
      </c>
      <c r="G275" s="56">
        <v>1.9264000000000001</v>
      </c>
      <c r="H275">
        <v>53</v>
      </c>
      <c r="I275">
        <v>0</v>
      </c>
      <c r="J275" s="12">
        <v>10</v>
      </c>
      <c r="K275" s="12">
        <v>5</v>
      </c>
      <c r="L275">
        <v>0</v>
      </c>
      <c r="M275" s="12">
        <v>5.7811825166112962</v>
      </c>
      <c r="N275" s="12">
        <v>84.469978361904325</v>
      </c>
      <c r="O275" s="12">
        <v>498.43668271591378</v>
      </c>
      <c r="P275" s="12">
        <v>404.49470762387944</v>
      </c>
      <c r="Q275" s="12">
        <v>0</v>
      </c>
      <c r="R275" s="57">
        <v>3.8625656923945278E-5</v>
      </c>
      <c r="S275" s="57">
        <v>2.2487165344308203E-3</v>
      </c>
      <c r="T275" s="57">
        <v>0</v>
      </c>
      <c r="U275" s="57">
        <v>1.3009021627877061E-3</v>
      </c>
      <c r="V275" s="57">
        <v>1.9571409381040454E-3</v>
      </c>
      <c r="W275" s="57">
        <v>0</v>
      </c>
      <c r="X275" s="57">
        <v>2.1310787699040443E-4</v>
      </c>
      <c r="Y275" s="57">
        <v>3.6572418360649003E-4</v>
      </c>
      <c r="Z275" s="57">
        <v>8.9938734405630051E-5</v>
      </c>
      <c r="AA275" s="57">
        <v>1.9916805175133312E-4</v>
      </c>
      <c r="AB275" s="57">
        <v>0</v>
      </c>
      <c r="AC275" s="17">
        <v>5.8302946718185222E-4</v>
      </c>
      <c r="AD275" s="12">
        <v>268</v>
      </c>
      <c r="AE275" s="16">
        <v>5</v>
      </c>
      <c r="AF275" s="17">
        <v>0.86771840873203976</v>
      </c>
      <c r="AG275" t="str">
        <f>IF(AF275&lt;='CAV Tier 1 Analysis'!$A$5,"Tier 1", "Tier 2")</f>
        <v>Tier 2</v>
      </c>
      <c r="AH275" t="str">
        <f t="shared" si="10"/>
        <v>Missouri - Tier 2</v>
      </c>
      <c r="AI275" t="str">
        <f t="shared" si="11"/>
        <v>Steele, City Of - Tier 2</v>
      </c>
    </row>
    <row r="276" spans="1:35" x14ac:dyDescent="0.3">
      <c r="A276">
        <v>269</v>
      </c>
      <c r="B276">
        <v>7</v>
      </c>
      <c r="C276" t="s">
        <v>21</v>
      </c>
      <c r="D276" t="s">
        <v>2114</v>
      </c>
      <c r="E276" t="s">
        <v>4839</v>
      </c>
      <c r="F276" t="s">
        <v>837</v>
      </c>
      <c r="G276" s="56">
        <v>0.25580999999999998</v>
      </c>
      <c r="H276">
        <v>49</v>
      </c>
      <c r="I276">
        <v>0</v>
      </c>
      <c r="J276" s="12">
        <v>8</v>
      </c>
      <c r="K276" s="12">
        <v>7</v>
      </c>
      <c r="L276">
        <v>3</v>
      </c>
      <c r="M276" s="12">
        <v>0.13627301512841564</v>
      </c>
      <c r="N276" s="12">
        <v>0.75643705352337842</v>
      </c>
      <c r="O276" s="12">
        <v>1.4113288679712506</v>
      </c>
      <c r="P276" s="12">
        <v>0</v>
      </c>
      <c r="Q276" s="12">
        <v>0</v>
      </c>
      <c r="R276" s="57">
        <v>5.1291680324514322E-6</v>
      </c>
      <c r="S276" s="57">
        <v>2.0790020790020791E-3</v>
      </c>
      <c r="T276" s="57">
        <v>0</v>
      </c>
      <c r="U276" s="57">
        <v>1.0407217302301651E-3</v>
      </c>
      <c r="V276" s="57">
        <v>2.7399973133456637E-3</v>
      </c>
      <c r="W276" s="57">
        <v>5.123825789923143E-4</v>
      </c>
      <c r="X276" s="57">
        <v>5.0233413080548329E-6</v>
      </c>
      <c r="Y276" s="57">
        <v>3.2750964214086195E-6</v>
      </c>
      <c r="Z276" s="57">
        <v>2.5466250100980419E-7</v>
      </c>
      <c r="AA276" s="57">
        <v>0</v>
      </c>
      <c r="AB276" s="57">
        <v>0</v>
      </c>
      <c r="AC276" s="17">
        <v>5.8052599725755879E-4</v>
      </c>
      <c r="AD276" s="12">
        <v>269</v>
      </c>
      <c r="AE276" s="16">
        <v>5</v>
      </c>
      <c r="AF276" s="17">
        <v>0.86829893472929731</v>
      </c>
      <c r="AG276" t="str">
        <f>IF(AF276&lt;='CAV Tier 1 Analysis'!$A$5,"Tier 1", "Tier 2")</f>
        <v>Tier 2</v>
      </c>
      <c r="AH276" t="str">
        <f t="shared" si="10"/>
        <v>Missouri - Tier 2</v>
      </c>
      <c r="AI276" t="str">
        <f t="shared" si="11"/>
        <v>Craig, City Of - Tier 2</v>
      </c>
    </row>
    <row r="277" spans="1:35" x14ac:dyDescent="0.3">
      <c r="A277">
        <v>270</v>
      </c>
      <c r="B277">
        <v>7</v>
      </c>
      <c r="C277" t="s">
        <v>21</v>
      </c>
      <c r="D277" t="s">
        <v>3111</v>
      </c>
      <c r="E277" t="s">
        <v>4778</v>
      </c>
      <c r="F277" t="s">
        <v>609</v>
      </c>
      <c r="G277" s="56">
        <v>0.11826</v>
      </c>
      <c r="H277">
        <v>9</v>
      </c>
      <c r="I277">
        <v>12</v>
      </c>
      <c r="J277" s="12">
        <v>16</v>
      </c>
      <c r="K277" s="12">
        <v>1</v>
      </c>
      <c r="L277">
        <v>5</v>
      </c>
      <c r="M277" s="12">
        <v>34.960172501268389</v>
      </c>
      <c r="N277" s="12">
        <v>13.449219147695207</v>
      </c>
      <c r="O277" s="12">
        <v>317.39457493013907</v>
      </c>
      <c r="P277" s="12">
        <v>277.90246052217441</v>
      </c>
      <c r="Q277" s="12">
        <v>0</v>
      </c>
      <c r="R277" s="57">
        <v>2.3711950725839743E-6</v>
      </c>
      <c r="S277" s="57">
        <v>3.8185752471466759E-4</v>
      </c>
      <c r="T277" s="57">
        <v>1.1028398125172319E-3</v>
      </c>
      <c r="U277" s="57">
        <v>2.0814434604603301E-3</v>
      </c>
      <c r="V277" s="57">
        <v>3.9142818762080911E-4</v>
      </c>
      <c r="W277" s="57">
        <v>8.5397096498719043E-4</v>
      </c>
      <c r="X277" s="57">
        <v>1.2887135321461346E-3</v>
      </c>
      <c r="Y277" s="57">
        <v>5.8230211352272851E-5</v>
      </c>
      <c r="Z277" s="57">
        <v>5.7271198862984938E-5</v>
      </c>
      <c r="AA277" s="57">
        <v>1.3683563862736602E-4</v>
      </c>
      <c r="AB277" s="57">
        <v>0</v>
      </c>
      <c r="AC277" s="17">
        <v>5.7772379330559747E-4</v>
      </c>
      <c r="AD277" s="12">
        <v>270</v>
      </c>
      <c r="AE277" s="16">
        <v>5</v>
      </c>
      <c r="AF277" s="17">
        <v>0.86887665852260287</v>
      </c>
      <c r="AG277" t="str">
        <f>IF(AF277&lt;='CAV Tier 1 Analysis'!$A$5,"Tier 1", "Tier 2")</f>
        <v>Tier 2</v>
      </c>
      <c r="AH277" t="str">
        <f t="shared" si="10"/>
        <v>Missouri - Tier 2</v>
      </c>
      <c r="AI277" t="str">
        <f t="shared" si="11"/>
        <v>Avondale,City Of - Tier 2</v>
      </c>
    </row>
    <row r="278" spans="1:35" x14ac:dyDescent="0.3">
      <c r="A278">
        <v>271</v>
      </c>
      <c r="B278">
        <v>7</v>
      </c>
      <c r="C278" t="s">
        <v>21</v>
      </c>
      <c r="D278" t="s">
        <v>3072</v>
      </c>
      <c r="E278" t="s">
        <v>4716</v>
      </c>
      <c r="F278" t="s">
        <v>662</v>
      </c>
      <c r="G278" s="56">
        <v>0.31648999999999999</v>
      </c>
      <c r="H278">
        <v>12</v>
      </c>
      <c r="I278">
        <v>0</v>
      </c>
      <c r="J278" s="12">
        <v>16</v>
      </c>
      <c r="K278" s="12">
        <v>7</v>
      </c>
      <c r="L278">
        <v>3</v>
      </c>
      <c r="M278" s="12">
        <v>13.000000000000004</v>
      </c>
      <c r="N278" s="12">
        <v>0</v>
      </c>
      <c r="O278" s="12">
        <v>6.8044763885571005</v>
      </c>
      <c r="P278" s="12">
        <v>0</v>
      </c>
      <c r="Q278" s="12">
        <v>0</v>
      </c>
      <c r="R278" s="57">
        <v>6.3458441444453067E-6</v>
      </c>
      <c r="S278" s="57">
        <v>5.0914336628622345E-4</v>
      </c>
      <c r="T278" s="57">
        <v>0</v>
      </c>
      <c r="U278" s="57">
        <v>2.0814434604603301E-3</v>
      </c>
      <c r="V278" s="57">
        <v>2.7399973133456637E-3</v>
      </c>
      <c r="W278" s="57">
        <v>5.123825789923143E-4</v>
      </c>
      <c r="X278" s="57">
        <v>4.792103333383704E-4</v>
      </c>
      <c r="Y278" s="57">
        <v>0</v>
      </c>
      <c r="Z278" s="57">
        <v>1.2278109053795745E-6</v>
      </c>
      <c r="AA278" s="57">
        <v>0</v>
      </c>
      <c r="AB278" s="57">
        <v>0</v>
      </c>
      <c r="AC278" s="17">
        <v>5.7543188249752064E-4</v>
      </c>
      <c r="AD278" s="12">
        <v>271</v>
      </c>
      <c r="AE278" s="16">
        <v>5</v>
      </c>
      <c r="AF278" s="17">
        <v>0.86945209040510041</v>
      </c>
      <c r="AG278" t="str">
        <f>IF(AF278&lt;='CAV Tier 1 Analysis'!$A$5,"Tier 1", "Tier 2")</f>
        <v>Tier 2</v>
      </c>
      <c r="AH278" t="str">
        <f t="shared" si="10"/>
        <v>Missouri - Tier 2</v>
      </c>
      <c r="AI278" t="str">
        <f t="shared" si="11"/>
        <v>Rosendale, City Of - Tier 2</v>
      </c>
    </row>
    <row r="279" spans="1:35" x14ac:dyDescent="0.3">
      <c r="A279">
        <v>272</v>
      </c>
      <c r="B279">
        <v>7</v>
      </c>
      <c r="C279" t="s">
        <v>21</v>
      </c>
      <c r="D279" t="s">
        <v>2084</v>
      </c>
      <c r="E279" t="s">
        <v>5163</v>
      </c>
      <c r="F279" t="s">
        <v>683</v>
      </c>
      <c r="G279" s="56">
        <v>5.7828400000000002</v>
      </c>
      <c r="H279">
        <v>7</v>
      </c>
      <c r="I279">
        <v>2</v>
      </c>
      <c r="J279" s="12">
        <v>19</v>
      </c>
      <c r="K279" s="12">
        <v>4</v>
      </c>
      <c r="L279">
        <v>0</v>
      </c>
      <c r="M279" s="12">
        <v>3.9898873218003605</v>
      </c>
      <c r="N279" s="12">
        <v>2.9862368727969559</v>
      </c>
      <c r="O279" s="12">
        <v>2438.0290304742716</v>
      </c>
      <c r="P279" s="12">
        <v>2222.489894722622</v>
      </c>
      <c r="Q279" s="12">
        <v>0</v>
      </c>
      <c r="R279" s="57">
        <v>1.1594995529800026E-4</v>
      </c>
      <c r="S279" s="57">
        <v>2.9700029700029698E-4</v>
      </c>
      <c r="T279" s="57">
        <v>1.8380663541953864E-4</v>
      </c>
      <c r="U279" s="57">
        <v>2.4717141092966419E-3</v>
      </c>
      <c r="V279" s="57">
        <v>1.5657127504832365E-3</v>
      </c>
      <c r="W279" s="57">
        <v>0</v>
      </c>
      <c r="X279" s="57">
        <v>1.4707655642019139E-4</v>
      </c>
      <c r="Y279" s="57">
        <v>1.292931599532427E-5</v>
      </c>
      <c r="Z279" s="57">
        <v>4.3992196611664119E-4</v>
      </c>
      <c r="AA279" s="57">
        <v>1.0943257699691056E-3</v>
      </c>
      <c r="AB279" s="57">
        <v>0</v>
      </c>
      <c r="AC279" s="17">
        <v>5.7531248690899785E-4</v>
      </c>
      <c r="AD279" s="12">
        <v>272</v>
      </c>
      <c r="AE279" s="16">
        <v>5</v>
      </c>
      <c r="AF279" s="17">
        <v>0.87002740289200942</v>
      </c>
      <c r="AG279" t="str">
        <f>IF(AF279&lt;='CAV Tier 1 Analysis'!$A$5,"Tier 1", "Tier 2")</f>
        <v>Tier 2</v>
      </c>
      <c r="AH279" t="str">
        <f t="shared" si="10"/>
        <v>Missouri - Tier 2</v>
      </c>
      <c r="AI279" t="str">
        <f t="shared" si="11"/>
        <v>Richmond, City Of - Tier 2</v>
      </c>
    </row>
    <row r="280" spans="1:35" x14ac:dyDescent="0.3">
      <c r="A280">
        <v>273</v>
      </c>
      <c r="B280">
        <v>7</v>
      </c>
      <c r="C280" t="s">
        <v>21</v>
      </c>
      <c r="D280" t="s">
        <v>2231</v>
      </c>
      <c r="E280" t="s">
        <v>5194</v>
      </c>
      <c r="F280" t="s">
        <v>672</v>
      </c>
      <c r="G280" s="56">
        <v>3.6217999999999995</v>
      </c>
      <c r="H280">
        <v>0</v>
      </c>
      <c r="I280">
        <v>5</v>
      </c>
      <c r="J280" s="12">
        <v>13.857142857142858</v>
      </c>
      <c r="K280" s="12">
        <v>4.8571428571428568</v>
      </c>
      <c r="L280">
        <v>0</v>
      </c>
      <c r="M280" s="12">
        <v>4.989590811198851</v>
      </c>
      <c r="N280" s="12">
        <v>3.1200916754359822</v>
      </c>
      <c r="O280" s="12">
        <v>2924.0764787659555</v>
      </c>
      <c r="P280" s="12">
        <v>2754.4476085559727</v>
      </c>
      <c r="Q280" s="12">
        <v>0</v>
      </c>
      <c r="R280" s="57">
        <v>7.261960353360931E-5</v>
      </c>
      <c r="S280" s="57">
        <v>0</v>
      </c>
      <c r="T280" s="57">
        <v>4.5951658854884663E-4</v>
      </c>
      <c r="U280" s="57">
        <v>1.8026787112915357E-3</v>
      </c>
      <c r="V280" s="57">
        <v>1.901222625586787E-3</v>
      </c>
      <c r="W280" s="57">
        <v>0</v>
      </c>
      <c r="X280" s="57">
        <v>1.8392795968128235E-4</v>
      </c>
      <c r="Y280" s="57">
        <v>1.3508858447758989E-5</v>
      </c>
      <c r="Z280" s="57">
        <v>5.2762516669619254E-4</v>
      </c>
      <c r="AA280" s="57">
        <v>1.3562549855592354E-3</v>
      </c>
      <c r="AB280" s="57">
        <v>0</v>
      </c>
      <c r="AC280" s="17">
        <v>5.7430495448593168E-4</v>
      </c>
      <c r="AD280" s="12">
        <v>273</v>
      </c>
      <c r="AE280" s="16">
        <v>5</v>
      </c>
      <c r="AF280" s="17">
        <v>0.87060170784649538</v>
      </c>
      <c r="AG280" t="str">
        <f>IF(AF280&lt;='CAV Tier 1 Analysis'!$A$5,"Tier 1", "Tier 2")</f>
        <v>Tier 2</v>
      </c>
      <c r="AH280" t="str">
        <f t="shared" si="10"/>
        <v>Missouri - Tier 2</v>
      </c>
      <c r="AI280" t="str">
        <f t="shared" si="11"/>
        <v>Lexington, City Of - Tier 2</v>
      </c>
    </row>
    <row r="281" spans="1:35" x14ac:dyDescent="0.3">
      <c r="A281">
        <v>274</v>
      </c>
      <c r="B281">
        <v>7</v>
      </c>
      <c r="C281" t="s">
        <v>21</v>
      </c>
      <c r="D281" t="s">
        <v>2961</v>
      </c>
      <c r="E281" t="s">
        <v>5297</v>
      </c>
      <c r="F281" t="s">
        <v>759</v>
      </c>
      <c r="G281" s="56">
        <v>6.8201500000000008</v>
      </c>
      <c r="H281">
        <v>2</v>
      </c>
      <c r="I281">
        <v>0</v>
      </c>
      <c r="J281" s="12">
        <v>15</v>
      </c>
      <c r="K281" s="12">
        <v>1</v>
      </c>
      <c r="L281">
        <v>0</v>
      </c>
      <c r="M281" s="12">
        <v>0.899903961056575</v>
      </c>
      <c r="N281" s="12">
        <v>112.40962749882189</v>
      </c>
      <c r="O281" s="12">
        <v>3124.1264255372989</v>
      </c>
      <c r="P281" s="12">
        <v>1465.9248048268398</v>
      </c>
      <c r="Q281" s="12">
        <v>1137.8918597688789</v>
      </c>
      <c r="R281" s="57">
        <v>1.3674874069240312E-4</v>
      </c>
      <c r="S281" s="57">
        <v>8.4857227714370571E-5</v>
      </c>
      <c r="T281" s="57">
        <v>0</v>
      </c>
      <c r="U281" s="57">
        <v>1.9513532441815594E-3</v>
      </c>
      <c r="V281" s="57">
        <v>3.9142818762080911E-4</v>
      </c>
      <c r="W281" s="57">
        <v>0</v>
      </c>
      <c r="X281" s="57">
        <v>3.3172559780803159E-5</v>
      </c>
      <c r="Y281" s="57">
        <v>4.8669266932187559E-4</v>
      </c>
      <c r="Z281" s="57">
        <v>5.6372250795223941E-4</v>
      </c>
      <c r="AA281" s="57">
        <v>7.2180273780689318E-4</v>
      </c>
      <c r="AB281" s="57">
        <v>1.9310290125345178E-3</v>
      </c>
      <c r="AC281" s="17">
        <v>5.7280062614595186E-4</v>
      </c>
      <c r="AD281" s="12">
        <v>274</v>
      </c>
      <c r="AE281" s="16">
        <v>5</v>
      </c>
      <c r="AF281" s="17">
        <v>0.87117450847264133</v>
      </c>
      <c r="AG281" t="str">
        <f>IF(AF281&lt;='CAV Tier 1 Analysis'!$A$5,"Tier 1", "Tier 2")</f>
        <v>Tier 2</v>
      </c>
      <c r="AH281" t="str">
        <f t="shared" si="10"/>
        <v>Missouri - Tier 2</v>
      </c>
      <c r="AI281" t="str">
        <f t="shared" si="11"/>
        <v>St. Paul, City Of - Tier 2</v>
      </c>
    </row>
    <row r="282" spans="1:35" x14ac:dyDescent="0.3">
      <c r="A282">
        <v>275</v>
      </c>
      <c r="B282">
        <v>7</v>
      </c>
      <c r="C282" t="s">
        <v>21</v>
      </c>
      <c r="D282" t="s">
        <v>3331</v>
      </c>
      <c r="E282" t="s">
        <v>5098</v>
      </c>
      <c r="F282" t="s">
        <v>717</v>
      </c>
      <c r="G282" s="56">
        <v>0.6986</v>
      </c>
      <c r="H282">
        <v>38</v>
      </c>
      <c r="I282">
        <v>2</v>
      </c>
      <c r="J282" s="12">
        <v>14.5</v>
      </c>
      <c r="K282" s="12">
        <v>2.5</v>
      </c>
      <c r="L282">
        <v>9</v>
      </c>
      <c r="M282" s="12">
        <v>0.59360148869166907</v>
      </c>
      <c r="N282" s="12">
        <v>5.7896159001937377</v>
      </c>
      <c r="O282" s="12">
        <v>12.688241094619089</v>
      </c>
      <c r="P282" s="12">
        <v>0</v>
      </c>
      <c r="Q282" s="12">
        <v>1.7079801146256344</v>
      </c>
      <c r="R282" s="57">
        <v>1.4007414829250503E-5</v>
      </c>
      <c r="S282" s="57">
        <v>1.6122873265730408E-3</v>
      </c>
      <c r="T282" s="57">
        <v>1.8380663541953864E-4</v>
      </c>
      <c r="U282" s="57">
        <v>1.886308136042174E-3</v>
      </c>
      <c r="V282" s="57">
        <v>9.785704690520227E-4</v>
      </c>
      <c r="W282" s="57">
        <v>1.5371477369769428E-3</v>
      </c>
      <c r="X282" s="57">
        <v>2.1881535943545195E-5</v>
      </c>
      <c r="Y282" s="57">
        <v>2.5066924244039467E-5</v>
      </c>
      <c r="Z282" s="57">
        <v>2.2894870812186166E-6</v>
      </c>
      <c r="AA282" s="57">
        <v>0</v>
      </c>
      <c r="AB282" s="57">
        <v>2.898482070909648E-6</v>
      </c>
      <c r="AC282" s="17">
        <v>5.6947855893024399E-4</v>
      </c>
      <c r="AD282" s="12">
        <v>275</v>
      </c>
      <c r="AE282" s="16">
        <v>5</v>
      </c>
      <c r="AF282" s="17">
        <v>0.87174398703157152</v>
      </c>
      <c r="AG282" t="str">
        <f>IF(AF282&lt;='CAV Tier 1 Analysis'!$A$5,"Tier 1", "Tier 2")</f>
        <v>Tier 2</v>
      </c>
      <c r="AH282" t="str">
        <f t="shared" si="10"/>
        <v>Missouri - Tier 2</v>
      </c>
      <c r="AI282" t="str">
        <f t="shared" si="11"/>
        <v>Lewis And Clark, Village Of - Tier 2</v>
      </c>
    </row>
    <row r="283" spans="1:35" x14ac:dyDescent="0.3">
      <c r="A283">
        <v>276</v>
      </c>
      <c r="B283">
        <v>7</v>
      </c>
      <c r="C283" t="s">
        <v>21</v>
      </c>
      <c r="D283" t="s">
        <v>3379</v>
      </c>
      <c r="E283" t="s">
        <v>5174</v>
      </c>
      <c r="F283" t="s">
        <v>740</v>
      </c>
      <c r="G283" s="56">
        <v>3.42232</v>
      </c>
      <c r="H283">
        <v>10</v>
      </c>
      <c r="I283">
        <v>0</v>
      </c>
      <c r="J283" s="12">
        <v>17</v>
      </c>
      <c r="K283" s="12">
        <v>1</v>
      </c>
      <c r="L283">
        <v>0</v>
      </c>
      <c r="M283" s="12">
        <v>10.507117978447369</v>
      </c>
      <c r="N283" s="12">
        <v>175.49044772854523</v>
      </c>
      <c r="O283" s="12">
        <v>3318.960967652537</v>
      </c>
      <c r="P283" s="12">
        <v>2565.4068895872356</v>
      </c>
      <c r="Q283" s="12">
        <v>93.484145931466628</v>
      </c>
      <c r="R283" s="57">
        <v>6.8619891094246461E-5</v>
      </c>
      <c r="S283" s="57">
        <v>4.2428613857185284E-4</v>
      </c>
      <c r="T283" s="57">
        <v>0</v>
      </c>
      <c r="U283" s="57">
        <v>2.2115336767391004E-3</v>
      </c>
      <c r="V283" s="57">
        <v>3.9142818762080911E-4</v>
      </c>
      <c r="W283" s="57">
        <v>0</v>
      </c>
      <c r="X283" s="57">
        <v>3.8731688529825741E-4</v>
      </c>
      <c r="Y283" s="57">
        <v>7.5980960301991836E-4</v>
      </c>
      <c r="Z283" s="57">
        <v>5.9887877301857348E-4</v>
      </c>
      <c r="AA283" s="57">
        <v>1.2631737387863247E-3</v>
      </c>
      <c r="AB283" s="57">
        <v>1.5864477494578343E-4</v>
      </c>
      <c r="AC283" s="17">
        <v>5.6942651537226054E-4</v>
      </c>
      <c r="AD283" s="12">
        <v>276</v>
      </c>
      <c r="AE283" s="16">
        <v>5</v>
      </c>
      <c r="AF283" s="17">
        <v>0.87231341354694381</v>
      </c>
      <c r="AG283" t="str">
        <f>IF(AF283&lt;='CAV Tier 1 Analysis'!$A$5,"Tier 1", "Tier 2")</f>
        <v>Tier 2</v>
      </c>
      <c r="AH283" t="str">
        <f t="shared" si="10"/>
        <v>Missouri - Tier 2</v>
      </c>
      <c r="AI283" t="str">
        <f t="shared" si="11"/>
        <v>Pevely, City Of - Tier 2</v>
      </c>
    </row>
    <row r="284" spans="1:35" x14ac:dyDescent="0.3">
      <c r="A284">
        <v>277</v>
      </c>
      <c r="B284">
        <v>7</v>
      </c>
      <c r="C284" t="s">
        <v>21</v>
      </c>
      <c r="D284" t="s">
        <v>3280</v>
      </c>
      <c r="E284" t="s">
        <v>5024</v>
      </c>
      <c r="F284" t="s">
        <v>689</v>
      </c>
      <c r="G284" s="56">
        <v>2.7940000000000005</v>
      </c>
      <c r="H284">
        <v>16</v>
      </c>
      <c r="I284">
        <v>4</v>
      </c>
      <c r="J284" s="12">
        <v>16</v>
      </c>
      <c r="K284" s="12">
        <v>1</v>
      </c>
      <c r="L284">
        <v>0</v>
      </c>
      <c r="M284" s="12">
        <v>24.747405153901209</v>
      </c>
      <c r="N284" s="12">
        <v>28.521943970991682</v>
      </c>
      <c r="O284" s="12">
        <v>6176.2190211378802</v>
      </c>
      <c r="P284" s="12">
        <v>973.12429474221335</v>
      </c>
      <c r="Q284" s="12">
        <v>0</v>
      </c>
      <c r="R284" s="57">
        <v>5.6021639039401532E-5</v>
      </c>
      <c r="S284" s="57">
        <v>6.7885782171496457E-4</v>
      </c>
      <c r="T284" s="57">
        <v>3.6761327083907727E-4</v>
      </c>
      <c r="U284" s="57">
        <v>2.0814434604603301E-3</v>
      </c>
      <c r="V284" s="57">
        <v>3.9142818762080911E-4</v>
      </c>
      <c r="W284" s="57">
        <v>0</v>
      </c>
      <c r="X284" s="57">
        <v>9.1224709792774613E-4</v>
      </c>
      <c r="Y284" s="57">
        <v>1.2348960987026134E-4</v>
      </c>
      <c r="Z284" s="57">
        <v>1.1144471132148179E-3</v>
      </c>
      <c r="AA284" s="57">
        <v>4.7915403154277211E-4</v>
      </c>
      <c r="AB284" s="57">
        <v>0</v>
      </c>
      <c r="AC284" s="17">
        <v>5.6406383929365276E-4</v>
      </c>
      <c r="AD284" s="12">
        <v>277</v>
      </c>
      <c r="AE284" s="16">
        <v>5</v>
      </c>
      <c r="AF284" s="17">
        <v>0.87287747738623744</v>
      </c>
      <c r="AG284" t="str">
        <f>IF(AF284&lt;='CAV Tier 1 Analysis'!$A$5,"Tier 1", "Tier 2")</f>
        <v>Tier 2</v>
      </c>
      <c r="AH284" t="str">
        <f t="shared" si="10"/>
        <v>Missouri - Tier 2</v>
      </c>
      <c r="AI284" t="str">
        <f t="shared" si="11"/>
        <v>Olivette, City Of - Tier 2</v>
      </c>
    </row>
    <row r="285" spans="1:35" x14ac:dyDescent="0.3">
      <c r="A285">
        <v>278</v>
      </c>
      <c r="B285">
        <v>7</v>
      </c>
      <c r="C285" t="s">
        <v>21</v>
      </c>
      <c r="D285" t="s">
        <v>3074</v>
      </c>
      <c r="E285" t="s">
        <v>4720</v>
      </c>
      <c r="F285" t="s">
        <v>681</v>
      </c>
      <c r="G285" s="56">
        <v>1.3667499999999999</v>
      </c>
      <c r="H285">
        <v>13</v>
      </c>
      <c r="I285">
        <v>1</v>
      </c>
      <c r="J285" s="12">
        <v>9</v>
      </c>
      <c r="K285" s="12">
        <v>9</v>
      </c>
      <c r="L285">
        <v>0</v>
      </c>
      <c r="M285" s="12">
        <v>18</v>
      </c>
      <c r="N285" s="12">
        <v>0</v>
      </c>
      <c r="O285" s="12">
        <v>266.26722687473091</v>
      </c>
      <c r="P285" s="12">
        <v>244.78379061984543</v>
      </c>
      <c r="Q285" s="12">
        <v>0</v>
      </c>
      <c r="R285" s="57">
        <v>2.7404286026163932E-5</v>
      </c>
      <c r="S285" s="57">
        <v>5.5157198014340876E-4</v>
      </c>
      <c r="T285" s="57">
        <v>9.1903317709769318E-5</v>
      </c>
      <c r="U285" s="57">
        <v>1.1708119465089356E-3</v>
      </c>
      <c r="V285" s="57">
        <v>3.5228536885872821E-3</v>
      </c>
      <c r="W285" s="57">
        <v>0</v>
      </c>
      <c r="X285" s="57">
        <v>6.6352200000697418E-4</v>
      </c>
      <c r="Y285" s="57">
        <v>0</v>
      </c>
      <c r="Z285" s="57">
        <v>4.8045696131998344E-5</v>
      </c>
      <c r="AA285" s="57">
        <v>1.2052842660031559E-4</v>
      </c>
      <c r="AB285" s="57">
        <v>0</v>
      </c>
      <c r="AC285" s="17">
        <v>5.6333103106498623E-4</v>
      </c>
      <c r="AD285" s="12">
        <v>278</v>
      </c>
      <c r="AE285" s="16">
        <v>5</v>
      </c>
      <c r="AF285" s="17">
        <v>0.87344080841730243</v>
      </c>
      <c r="AG285" t="str">
        <f>IF(AF285&lt;='CAV Tier 1 Analysis'!$A$5,"Tier 1", "Tier 2")</f>
        <v>Tier 2</v>
      </c>
      <c r="AH285" t="str">
        <f t="shared" si="10"/>
        <v>Missouri - Tier 2</v>
      </c>
      <c r="AI285" t="str">
        <f t="shared" si="11"/>
        <v>Tarkio, City Of - Tier 2</v>
      </c>
    </row>
    <row r="286" spans="1:35" x14ac:dyDescent="0.3">
      <c r="A286">
        <v>279</v>
      </c>
      <c r="B286">
        <v>7</v>
      </c>
      <c r="C286" t="s">
        <v>21</v>
      </c>
      <c r="D286" t="s">
        <v>3269</v>
      </c>
      <c r="E286" t="s">
        <v>5009</v>
      </c>
      <c r="F286" t="s">
        <v>857</v>
      </c>
      <c r="G286" s="56">
        <v>0.38136000000000003</v>
      </c>
      <c r="H286">
        <v>45</v>
      </c>
      <c r="I286">
        <v>2</v>
      </c>
      <c r="J286" s="12">
        <v>16</v>
      </c>
      <c r="K286" s="12">
        <v>1</v>
      </c>
      <c r="L286">
        <v>0</v>
      </c>
      <c r="M286" s="12">
        <v>15.640025173064821</v>
      </c>
      <c r="N286" s="12">
        <v>84.614078267693642</v>
      </c>
      <c r="O286" s="12">
        <v>1398.7441632898256</v>
      </c>
      <c r="P286" s="12">
        <v>688.55829832314657</v>
      </c>
      <c r="Q286" s="12">
        <v>0</v>
      </c>
      <c r="R286" s="57">
        <v>7.6465326643042825E-6</v>
      </c>
      <c r="S286" s="57">
        <v>1.9092876235733379E-3</v>
      </c>
      <c r="T286" s="57">
        <v>1.8380663541953864E-4</v>
      </c>
      <c r="U286" s="57">
        <v>2.0814434604603301E-3</v>
      </c>
      <c r="V286" s="57">
        <v>3.9142818762080911E-4</v>
      </c>
      <c r="W286" s="57">
        <v>0</v>
      </c>
      <c r="X286" s="57">
        <v>5.765278212772996E-4</v>
      </c>
      <c r="Y286" s="57">
        <v>3.6634808361717521E-4</v>
      </c>
      <c r="Z286" s="57">
        <v>2.5239169620918506E-4</v>
      </c>
      <c r="AA286" s="57">
        <v>3.3903735255234353E-4</v>
      </c>
      <c r="AB286" s="57">
        <v>0</v>
      </c>
      <c r="AC286" s="17">
        <v>5.5526521758130214E-4</v>
      </c>
      <c r="AD286" s="12">
        <v>279</v>
      </c>
      <c r="AE286" s="16">
        <v>5</v>
      </c>
      <c r="AF286" s="17">
        <v>0.87399607363488374</v>
      </c>
      <c r="AG286" t="str">
        <f>IF(AF286&lt;='CAV Tier 1 Analysis'!$A$5,"Tier 1", "Tier 2")</f>
        <v>Tier 2</v>
      </c>
      <c r="AH286" t="str">
        <f t="shared" si="10"/>
        <v>Missouri - Tier 2</v>
      </c>
      <c r="AI286" t="str">
        <f t="shared" si="11"/>
        <v>Hanley Hills, Village Of - Tier 2</v>
      </c>
    </row>
    <row r="287" spans="1:35" x14ac:dyDescent="0.3">
      <c r="A287">
        <v>280</v>
      </c>
      <c r="B287">
        <v>7</v>
      </c>
      <c r="C287" t="s">
        <v>21</v>
      </c>
      <c r="D287" t="s">
        <v>3374</v>
      </c>
      <c r="E287" t="s">
        <v>5166</v>
      </c>
      <c r="F287" t="s">
        <v>774</v>
      </c>
      <c r="G287" s="56">
        <v>7.4308899999999998</v>
      </c>
      <c r="H287">
        <v>5</v>
      </c>
      <c r="I287">
        <v>0</v>
      </c>
      <c r="J287" s="12">
        <v>11</v>
      </c>
      <c r="K287" s="12">
        <v>5</v>
      </c>
      <c r="L287">
        <v>0</v>
      </c>
      <c r="M287" s="12">
        <v>0</v>
      </c>
      <c r="N287" s="12">
        <v>0</v>
      </c>
      <c r="O287" s="12">
        <v>1536.0139575335936</v>
      </c>
      <c r="P287" s="12">
        <v>969.84302923590349</v>
      </c>
      <c r="Q287" s="12">
        <v>929.04994425119344</v>
      </c>
      <c r="R287" s="57">
        <v>1.4899450154670665E-4</v>
      </c>
      <c r="S287" s="57">
        <v>2.1214306928592642E-4</v>
      </c>
      <c r="T287" s="57">
        <v>0</v>
      </c>
      <c r="U287" s="57">
        <v>1.4309923790664768E-3</v>
      </c>
      <c r="V287" s="57">
        <v>1.9571409381040454E-3</v>
      </c>
      <c r="W287" s="57">
        <v>0</v>
      </c>
      <c r="X287" s="57">
        <v>0</v>
      </c>
      <c r="Y287" s="57">
        <v>0</v>
      </c>
      <c r="Z287" s="57">
        <v>2.7716088353932849E-4</v>
      </c>
      <c r="AA287" s="57">
        <v>4.7753837812171851E-4</v>
      </c>
      <c r="AB287" s="57">
        <v>1.5766194133834657E-3</v>
      </c>
      <c r="AC287" s="17">
        <v>5.5278086936796987E-4</v>
      </c>
      <c r="AD287" s="12">
        <v>280</v>
      </c>
      <c r="AE287" s="16">
        <v>5</v>
      </c>
      <c r="AF287" s="17">
        <v>0.87454885450425168</v>
      </c>
      <c r="AG287" t="str">
        <f>IF(AF287&lt;='CAV Tier 1 Analysis'!$A$5,"Tier 1", "Tier 2")</f>
        <v>Tier 2</v>
      </c>
      <c r="AH287" t="str">
        <f t="shared" si="10"/>
        <v>Missouri - Tier 2</v>
      </c>
      <c r="AI287" t="str">
        <f t="shared" si="11"/>
        <v>St. Robert, City Of - Tier 2</v>
      </c>
    </row>
    <row r="288" spans="1:35" x14ac:dyDescent="0.3">
      <c r="A288">
        <v>281</v>
      </c>
      <c r="B288">
        <v>7</v>
      </c>
      <c r="C288" t="s">
        <v>21</v>
      </c>
      <c r="D288" t="s">
        <v>2400</v>
      </c>
      <c r="E288" t="s">
        <v>4718</v>
      </c>
      <c r="F288" t="s">
        <v>693</v>
      </c>
      <c r="G288" s="56">
        <v>0.49607000000000001</v>
      </c>
      <c r="H288">
        <v>13</v>
      </c>
      <c r="I288">
        <v>0</v>
      </c>
      <c r="J288" s="12">
        <v>9</v>
      </c>
      <c r="K288" s="12">
        <v>9</v>
      </c>
      <c r="L288">
        <v>0</v>
      </c>
      <c r="M288" s="12">
        <v>21</v>
      </c>
      <c r="N288" s="12">
        <v>0</v>
      </c>
      <c r="O288" s="12">
        <v>11.024157103613598</v>
      </c>
      <c r="P288" s="12">
        <v>3.2266167904904721</v>
      </c>
      <c r="Q288" s="12">
        <v>0</v>
      </c>
      <c r="R288" s="57">
        <v>9.9465477731839348E-6</v>
      </c>
      <c r="S288" s="57">
        <v>5.5157198014340876E-4</v>
      </c>
      <c r="T288" s="57">
        <v>0</v>
      </c>
      <c r="U288" s="57">
        <v>1.1708119465089356E-3</v>
      </c>
      <c r="V288" s="57">
        <v>3.5228536885872821E-3</v>
      </c>
      <c r="W288" s="57">
        <v>0</v>
      </c>
      <c r="X288" s="57">
        <v>7.7410900000813654E-4</v>
      </c>
      <c r="Y288" s="57">
        <v>0</v>
      </c>
      <c r="Z288" s="57">
        <v>1.9892170303062394E-6</v>
      </c>
      <c r="AA288" s="57">
        <v>1.5887450881253221E-6</v>
      </c>
      <c r="AB288" s="57">
        <v>0</v>
      </c>
      <c r="AC288" s="17">
        <v>5.4844282955812532E-4</v>
      </c>
      <c r="AD288" s="12">
        <v>281</v>
      </c>
      <c r="AE288" s="16">
        <v>5</v>
      </c>
      <c r="AF288" s="17">
        <v>0.87509729733380981</v>
      </c>
      <c r="AG288" t="str">
        <f>IF(AF288&lt;='CAV Tier 1 Analysis'!$A$5,"Tier 1", "Tier 2")</f>
        <v>Tier 2</v>
      </c>
      <c r="AH288" t="str">
        <f t="shared" si="10"/>
        <v>Missouri - Tier 2</v>
      </c>
      <c r="AI288" t="str">
        <f t="shared" si="11"/>
        <v>Fairfax, City Of - Tier 2</v>
      </c>
    </row>
    <row r="289" spans="1:35" x14ac:dyDescent="0.3">
      <c r="A289">
        <v>282</v>
      </c>
      <c r="B289">
        <v>7</v>
      </c>
      <c r="C289" t="s">
        <v>21</v>
      </c>
      <c r="D289" t="s">
        <v>1993</v>
      </c>
      <c r="E289" t="s">
        <v>4842</v>
      </c>
      <c r="F289" t="s">
        <v>709</v>
      </c>
      <c r="G289" s="56">
        <v>2.18973</v>
      </c>
      <c r="H289">
        <v>1</v>
      </c>
      <c r="I289">
        <v>0</v>
      </c>
      <c r="J289" s="12">
        <v>14</v>
      </c>
      <c r="K289" s="12">
        <v>7</v>
      </c>
      <c r="L289">
        <v>0</v>
      </c>
      <c r="M289" s="12">
        <v>0</v>
      </c>
      <c r="N289" s="12">
        <v>98.334440122798753</v>
      </c>
      <c r="O289" s="12">
        <v>1428.8678608970813</v>
      </c>
      <c r="P289" s="12">
        <v>1382.2891595811557</v>
      </c>
      <c r="Q289" s="12">
        <v>0</v>
      </c>
      <c r="R289" s="57">
        <v>4.3905606175285864E-5</v>
      </c>
      <c r="S289" s="57">
        <v>4.2428613857185285E-5</v>
      </c>
      <c r="T289" s="57">
        <v>0</v>
      </c>
      <c r="U289" s="57">
        <v>1.8212630279027886E-3</v>
      </c>
      <c r="V289" s="57">
        <v>2.7399973133456637E-3</v>
      </c>
      <c r="W289" s="57">
        <v>0</v>
      </c>
      <c r="X289" s="57">
        <v>0</v>
      </c>
      <c r="Y289" s="57">
        <v>4.2575224395382551E-4</v>
      </c>
      <c r="Z289" s="57">
        <v>2.5782726572556164E-4</v>
      </c>
      <c r="AA289" s="57">
        <v>6.8062160933576952E-4</v>
      </c>
      <c r="AB289" s="57">
        <v>0</v>
      </c>
      <c r="AC289" s="17">
        <v>5.4652688002691633E-4</v>
      </c>
      <c r="AD289" s="12">
        <v>282</v>
      </c>
      <c r="AE289" s="16">
        <v>5</v>
      </c>
      <c r="AF289" s="17">
        <v>0.87564382421383669</v>
      </c>
      <c r="AG289" t="str">
        <f>IF(AF289&lt;='CAV Tier 1 Analysis'!$A$5,"Tier 1", "Tier 2")</f>
        <v>Tier 2</v>
      </c>
      <c r="AH289" t="str">
        <f t="shared" si="10"/>
        <v>Missouri - Tier 2</v>
      </c>
      <c r="AI289" t="str">
        <f t="shared" si="11"/>
        <v>Fayette, City Of - Tier 2</v>
      </c>
    </row>
    <row r="290" spans="1:35" x14ac:dyDescent="0.3">
      <c r="A290">
        <v>283</v>
      </c>
      <c r="B290">
        <v>7</v>
      </c>
      <c r="C290" t="s">
        <v>21</v>
      </c>
      <c r="D290" t="s">
        <v>2212</v>
      </c>
      <c r="E290" t="s">
        <v>4725</v>
      </c>
      <c r="F290" t="s">
        <v>802</v>
      </c>
      <c r="G290" s="56">
        <v>2.22445</v>
      </c>
      <c r="H290">
        <v>12</v>
      </c>
      <c r="I290">
        <v>0</v>
      </c>
      <c r="J290" s="12">
        <v>8</v>
      </c>
      <c r="K290" s="12">
        <v>6</v>
      </c>
      <c r="L290">
        <v>0</v>
      </c>
      <c r="M290" s="12">
        <v>2.8381622423520421</v>
      </c>
      <c r="N290" s="12">
        <v>26.923123726668006</v>
      </c>
      <c r="O290" s="12">
        <v>2521.5154272006421</v>
      </c>
      <c r="P290" s="12">
        <v>2437.0554517115365</v>
      </c>
      <c r="Q290" s="12">
        <v>86.485396317676532</v>
      </c>
      <c r="R290" s="57">
        <v>4.4601766271008135E-5</v>
      </c>
      <c r="S290" s="57">
        <v>5.0914336628622345E-4</v>
      </c>
      <c r="T290" s="57">
        <v>0</v>
      </c>
      <c r="U290" s="57">
        <v>1.0407217302301651E-3</v>
      </c>
      <c r="V290" s="57">
        <v>2.3485691257248546E-3</v>
      </c>
      <c r="W290" s="57">
        <v>0</v>
      </c>
      <c r="X290" s="57">
        <v>1.0462128263276142E-4</v>
      </c>
      <c r="Y290" s="57">
        <v>1.165673016143791E-4</v>
      </c>
      <c r="Z290" s="57">
        <v>4.5498638878461664E-4</v>
      </c>
      <c r="AA290" s="57">
        <v>1.1999751224895806E-3</v>
      </c>
      <c r="AB290" s="57">
        <v>1.4676773369650474E-4</v>
      </c>
      <c r="AC290" s="17">
        <v>5.4235943797546304E-4</v>
      </c>
      <c r="AD290" s="12">
        <v>283</v>
      </c>
      <c r="AE290" s="16">
        <v>5</v>
      </c>
      <c r="AF290" s="17">
        <v>0.87618618365181211</v>
      </c>
      <c r="AG290" t="str">
        <f>IF(AF290&lt;='CAV Tier 1 Analysis'!$A$5,"Tier 1", "Tier 2")</f>
        <v>Tier 2</v>
      </c>
      <c r="AH290" t="str">
        <f t="shared" si="10"/>
        <v>Missouri - Tier 2</v>
      </c>
      <c r="AI290" t="str">
        <f t="shared" si="11"/>
        <v>Vandalia, City Of - Tier 2</v>
      </c>
    </row>
    <row r="291" spans="1:35" x14ac:dyDescent="0.3">
      <c r="A291">
        <v>284</v>
      </c>
      <c r="B291">
        <v>7</v>
      </c>
      <c r="C291" t="s">
        <v>21</v>
      </c>
      <c r="D291" t="s">
        <v>2944</v>
      </c>
      <c r="E291" t="s">
        <v>5006</v>
      </c>
      <c r="F291" t="s">
        <v>704</v>
      </c>
      <c r="G291" s="56">
        <v>2.8841800000000002</v>
      </c>
      <c r="H291">
        <v>23</v>
      </c>
      <c r="I291">
        <v>3</v>
      </c>
      <c r="J291" s="12">
        <v>16</v>
      </c>
      <c r="K291" s="12">
        <v>1</v>
      </c>
      <c r="L291">
        <v>0</v>
      </c>
      <c r="M291" s="12">
        <v>34.630737332621393</v>
      </c>
      <c r="N291" s="12">
        <v>60.129802643674708</v>
      </c>
      <c r="O291" s="12">
        <v>3572.1188591700466</v>
      </c>
      <c r="P291" s="12">
        <v>0</v>
      </c>
      <c r="Q291" s="12">
        <v>0</v>
      </c>
      <c r="R291" s="57">
        <v>5.7829810624431314E-5</v>
      </c>
      <c r="S291" s="57">
        <v>9.758581187152616E-4</v>
      </c>
      <c r="T291" s="57">
        <v>2.7570995312930797E-4</v>
      </c>
      <c r="U291" s="57">
        <v>2.0814434604603301E-3</v>
      </c>
      <c r="V291" s="57">
        <v>3.9142818762080911E-4</v>
      </c>
      <c r="W291" s="57">
        <v>0</v>
      </c>
      <c r="X291" s="57">
        <v>1.2765697831476186E-3</v>
      </c>
      <c r="Y291" s="57">
        <v>2.603401043629855E-4</v>
      </c>
      <c r="Z291" s="57">
        <v>6.4455899912837557E-4</v>
      </c>
      <c r="AA291" s="57">
        <v>0</v>
      </c>
      <c r="AB291" s="57">
        <v>0</v>
      </c>
      <c r="AC291" s="17">
        <v>5.4215803792628358E-4</v>
      </c>
      <c r="AD291" s="12">
        <v>284</v>
      </c>
      <c r="AE291" s="16">
        <v>5</v>
      </c>
      <c r="AF291" s="17">
        <v>0.87672834168973834</v>
      </c>
      <c r="AG291" t="str">
        <f>IF(AF291&lt;='CAV Tier 1 Analysis'!$A$5,"Tier 1", "Tier 2")</f>
        <v>Tier 2</v>
      </c>
      <c r="AH291" t="str">
        <f t="shared" si="10"/>
        <v>Missouri - Tier 2</v>
      </c>
      <c r="AI291" t="str">
        <f t="shared" si="11"/>
        <v>Frontenac, City Of - Tier 2</v>
      </c>
    </row>
    <row r="292" spans="1:35" x14ac:dyDescent="0.3">
      <c r="A292">
        <v>285</v>
      </c>
      <c r="B292">
        <v>7</v>
      </c>
      <c r="C292" t="s">
        <v>21</v>
      </c>
      <c r="D292" t="s">
        <v>1987</v>
      </c>
      <c r="E292" t="s">
        <v>4728</v>
      </c>
      <c r="F292" t="s">
        <v>731</v>
      </c>
      <c r="G292" s="56">
        <v>3.9585300000000001</v>
      </c>
      <c r="H292">
        <v>6</v>
      </c>
      <c r="I292">
        <v>0</v>
      </c>
      <c r="J292" s="12">
        <v>13</v>
      </c>
      <c r="K292" s="12">
        <v>6</v>
      </c>
      <c r="L292">
        <v>0</v>
      </c>
      <c r="M292" s="12">
        <v>7.0000000000000018</v>
      </c>
      <c r="N292" s="12">
        <v>0</v>
      </c>
      <c r="O292" s="12">
        <v>2006.3682417714654</v>
      </c>
      <c r="P292" s="12">
        <v>1932.5564400866281</v>
      </c>
      <c r="Q292" s="12">
        <v>0</v>
      </c>
      <c r="R292" s="57">
        <v>7.9371273724639264E-5</v>
      </c>
      <c r="S292" s="57">
        <v>2.5457168314311173E-4</v>
      </c>
      <c r="T292" s="57">
        <v>0</v>
      </c>
      <c r="U292" s="57">
        <v>1.6911728116240181E-3</v>
      </c>
      <c r="V292" s="57">
        <v>2.3485691257248546E-3</v>
      </c>
      <c r="W292" s="57">
        <v>0</v>
      </c>
      <c r="X292" s="57">
        <v>2.5803633333604557E-4</v>
      </c>
      <c r="Y292" s="57">
        <v>0</v>
      </c>
      <c r="Z292" s="57">
        <v>3.6203238379913378E-4</v>
      </c>
      <c r="AA292" s="57">
        <v>9.5156622278838143E-4</v>
      </c>
      <c r="AB292" s="57">
        <v>0</v>
      </c>
      <c r="AC292" s="17">
        <v>5.4048362128547133E-4</v>
      </c>
      <c r="AD292" s="12">
        <v>285</v>
      </c>
      <c r="AE292" s="16">
        <v>5</v>
      </c>
      <c r="AF292" s="17">
        <v>0.87726882531102379</v>
      </c>
      <c r="AG292" t="str">
        <f>IF(AF292&lt;='CAV Tier 1 Analysis'!$A$5,"Tier 1", "Tier 2")</f>
        <v>Tier 2</v>
      </c>
      <c r="AH292" t="str">
        <f t="shared" si="10"/>
        <v>Missouri - Tier 2</v>
      </c>
      <c r="AI292" t="str">
        <f t="shared" si="11"/>
        <v>Butler, City Of - Tier 2</v>
      </c>
    </row>
    <row r="293" spans="1:35" x14ac:dyDescent="0.3">
      <c r="A293">
        <v>286</v>
      </c>
      <c r="B293">
        <v>7</v>
      </c>
      <c r="C293" t="s">
        <v>21</v>
      </c>
      <c r="D293" t="s">
        <v>3376</v>
      </c>
      <c r="E293" t="s">
        <v>5170</v>
      </c>
      <c r="F293" t="s">
        <v>754</v>
      </c>
      <c r="G293" s="56">
        <v>1.3871899999999999</v>
      </c>
      <c r="H293">
        <v>4</v>
      </c>
      <c r="I293">
        <v>3</v>
      </c>
      <c r="J293" s="12">
        <v>16</v>
      </c>
      <c r="K293" s="12">
        <v>1</v>
      </c>
      <c r="L293">
        <v>0</v>
      </c>
      <c r="M293" s="12">
        <v>1.639559108701764</v>
      </c>
      <c r="N293" s="12">
        <v>312.18581460015929</v>
      </c>
      <c r="O293" s="12">
        <v>4225.5393584520352</v>
      </c>
      <c r="P293" s="12">
        <v>1642.2513103527922</v>
      </c>
      <c r="Q293" s="12">
        <v>0</v>
      </c>
      <c r="R293" s="57">
        <v>2.7814122211548818E-5</v>
      </c>
      <c r="S293" s="57">
        <v>1.6971445542874114E-4</v>
      </c>
      <c r="T293" s="57">
        <v>2.7570995312930797E-4</v>
      </c>
      <c r="U293" s="57">
        <v>2.0814434604603301E-3</v>
      </c>
      <c r="V293" s="57">
        <v>3.9142818762080911E-4</v>
      </c>
      <c r="W293" s="57">
        <v>0</v>
      </c>
      <c r="X293" s="57">
        <v>6.0437974385302584E-5</v>
      </c>
      <c r="Y293" s="57">
        <v>1.3516506620731225E-3</v>
      </c>
      <c r="Z293" s="57">
        <v>7.6246326817193616E-4</v>
      </c>
      <c r="AA293" s="57">
        <v>8.0862366751453156E-4</v>
      </c>
      <c r="AB293" s="57">
        <v>0</v>
      </c>
      <c r="AC293" s="17">
        <v>5.3902597736323911E-4</v>
      </c>
      <c r="AD293" s="12">
        <v>286</v>
      </c>
      <c r="AE293" s="16">
        <v>5</v>
      </c>
      <c r="AF293" s="17">
        <v>0.87780785128838701</v>
      </c>
      <c r="AG293" t="str">
        <f>IF(AF293&lt;='CAV Tier 1 Analysis'!$A$5,"Tier 1", "Tier 2")</f>
        <v>Tier 2</v>
      </c>
      <c r="AH293" t="str">
        <f t="shared" si="10"/>
        <v>Missouri - Tier 2</v>
      </c>
      <c r="AI293" t="str">
        <f t="shared" si="11"/>
        <v>Green Park, City Of - Tier 2</v>
      </c>
    </row>
    <row r="294" spans="1:35" x14ac:dyDescent="0.3">
      <c r="A294">
        <v>287</v>
      </c>
      <c r="B294">
        <v>7</v>
      </c>
      <c r="C294" t="s">
        <v>21</v>
      </c>
      <c r="D294" t="s">
        <v>3075</v>
      </c>
      <c r="E294" t="s">
        <v>4721</v>
      </c>
      <c r="F294" t="s">
        <v>718</v>
      </c>
      <c r="G294" s="56">
        <v>0.10727</v>
      </c>
      <c r="H294">
        <v>12</v>
      </c>
      <c r="I294">
        <v>0</v>
      </c>
      <c r="J294" s="12">
        <v>9</v>
      </c>
      <c r="K294" s="12">
        <v>9</v>
      </c>
      <c r="L294">
        <v>1</v>
      </c>
      <c r="M294" s="12">
        <v>12</v>
      </c>
      <c r="N294" s="12">
        <v>0</v>
      </c>
      <c r="O294" s="12">
        <v>0.44905958274680713</v>
      </c>
      <c r="P294" s="12">
        <v>0</v>
      </c>
      <c r="Q294" s="12">
        <v>0</v>
      </c>
      <c r="R294" s="57">
        <v>2.1508379455105945E-6</v>
      </c>
      <c r="S294" s="57">
        <v>5.0914336628622345E-4</v>
      </c>
      <c r="T294" s="57">
        <v>0</v>
      </c>
      <c r="U294" s="57">
        <v>1.1708119465089356E-3</v>
      </c>
      <c r="V294" s="57">
        <v>3.5228536885872821E-3</v>
      </c>
      <c r="W294" s="57">
        <v>1.7079419299743809E-4</v>
      </c>
      <c r="X294" s="57">
        <v>4.4234800000464945E-4</v>
      </c>
      <c r="Y294" s="57">
        <v>0</v>
      </c>
      <c r="Z294" s="57">
        <v>8.1029049316555571E-8</v>
      </c>
      <c r="AA294" s="57">
        <v>0</v>
      </c>
      <c r="AB294" s="57">
        <v>0</v>
      </c>
      <c r="AC294" s="17">
        <v>5.2892573285266871E-4</v>
      </c>
      <c r="AD294" s="12">
        <v>287</v>
      </c>
      <c r="AE294" s="16">
        <v>5</v>
      </c>
      <c r="AF294" s="17">
        <v>0.87833677702123969</v>
      </c>
      <c r="AG294" t="str">
        <f>IF(AF294&lt;='CAV Tier 1 Analysis'!$A$5,"Tier 1", "Tier 2")</f>
        <v>Tier 2</v>
      </c>
      <c r="AH294" t="str">
        <f t="shared" si="10"/>
        <v>Missouri - Tier 2</v>
      </c>
      <c r="AI294" t="str">
        <f t="shared" si="11"/>
        <v>Watson, Village Of - Tier 2</v>
      </c>
    </row>
    <row r="295" spans="1:35" x14ac:dyDescent="0.3">
      <c r="A295">
        <v>288</v>
      </c>
      <c r="B295">
        <v>7</v>
      </c>
      <c r="C295" t="s">
        <v>21</v>
      </c>
      <c r="D295" t="s">
        <v>3282</v>
      </c>
      <c r="E295" t="s">
        <v>5026</v>
      </c>
      <c r="F295" t="s">
        <v>749</v>
      </c>
      <c r="G295" s="56">
        <v>1.2129100000000002</v>
      </c>
      <c r="H295">
        <v>13</v>
      </c>
      <c r="I295">
        <v>2</v>
      </c>
      <c r="J295" s="12">
        <v>16</v>
      </c>
      <c r="K295" s="12">
        <v>1</v>
      </c>
      <c r="L295">
        <v>0</v>
      </c>
      <c r="M295" s="12">
        <v>21.515413344765896</v>
      </c>
      <c r="N295" s="12">
        <v>102.73801509135609</v>
      </c>
      <c r="O295" s="12">
        <v>3602.2876389906146</v>
      </c>
      <c r="P295" s="12">
        <v>1343.5517005682982</v>
      </c>
      <c r="Q295" s="12">
        <v>0</v>
      </c>
      <c r="R295" s="57">
        <v>2.4319687261016646E-5</v>
      </c>
      <c r="S295" s="57">
        <v>5.5157198014340876E-4</v>
      </c>
      <c r="T295" s="57">
        <v>1.8380663541953864E-4</v>
      </c>
      <c r="U295" s="57">
        <v>2.0814434604603301E-3</v>
      </c>
      <c r="V295" s="57">
        <v>3.9142818762080911E-4</v>
      </c>
      <c r="W295" s="57">
        <v>0</v>
      </c>
      <c r="X295" s="57">
        <v>7.9310833852754502E-4</v>
      </c>
      <c r="Y295" s="57">
        <v>4.4481811672374128E-4</v>
      </c>
      <c r="Z295" s="57">
        <v>6.5000270335343246E-4</v>
      </c>
      <c r="AA295" s="57">
        <v>6.6154777698154753E-4</v>
      </c>
      <c r="AB295" s="57">
        <v>0</v>
      </c>
      <c r="AC295" s="17">
        <v>5.2564062604466995E-4</v>
      </c>
      <c r="AD295" s="12">
        <v>288</v>
      </c>
      <c r="AE295" s="16">
        <v>5</v>
      </c>
      <c r="AF295" s="17">
        <v>0.87886241764728434</v>
      </c>
      <c r="AG295" t="str">
        <f>IF(AF295&lt;='CAV Tier 1 Analysis'!$A$5,"Tier 1", "Tier 2")</f>
        <v>Tier 2</v>
      </c>
      <c r="AH295" t="str">
        <f t="shared" si="10"/>
        <v>Missouri - Tier 2</v>
      </c>
      <c r="AI295" t="str">
        <f t="shared" si="11"/>
        <v>Pagedale, City Of - Tier 2</v>
      </c>
    </row>
    <row r="296" spans="1:35" x14ac:dyDescent="0.3">
      <c r="A296">
        <v>289</v>
      </c>
      <c r="B296">
        <v>7</v>
      </c>
      <c r="C296" t="s">
        <v>21</v>
      </c>
      <c r="D296" t="s">
        <v>2159</v>
      </c>
      <c r="E296" t="s">
        <v>5159</v>
      </c>
      <c r="F296" t="s">
        <v>893</v>
      </c>
      <c r="G296" s="56">
        <v>7.3707100000000008</v>
      </c>
      <c r="H296">
        <v>6</v>
      </c>
      <c r="I296">
        <v>0</v>
      </c>
      <c r="J296" s="12">
        <v>8</v>
      </c>
      <c r="K296" s="12">
        <v>4</v>
      </c>
      <c r="L296">
        <v>0</v>
      </c>
      <c r="M296" s="12">
        <v>0</v>
      </c>
      <c r="N296" s="12">
        <v>31.380693766704773</v>
      </c>
      <c r="O296" s="12">
        <v>2141.2154545865255</v>
      </c>
      <c r="P296" s="12">
        <v>1890.3302792853563</v>
      </c>
      <c r="Q296" s="12">
        <v>760.71659243789782</v>
      </c>
      <c r="R296" s="57">
        <v>1.4778785078171339E-4</v>
      </c>
      <c r="S296" s="57">
        <v>2.5457168314311173E-4</v>
      </c>
      <c r="T296" s="57">
        <v>0</v>
      </c>
      <c r="U296" s="57">
        <v>1.0407217302301651E-3</v>
      </c>
      <c r="V296" s="57">
        <v>1.5657127504832365E-3</v>
      </c>
      <c r="W296" s="57">
        <v>0</v>
      </c>
      <c r="X296" s="57">
        <v>0</v>
      </c>
      <c r="Y296" s="57">
        <v>1.3586695334125143E-4</v>
      </c>
      <c r="Z296" s="57">
        <v>3.8636443655381755E-4</v>
      </c>
      <c r="AA296" s="57">
        <v>9.3077459802490498E-4</v>
      </c>
      <c r="AB296" s="57">
        <v>1.2909537911733929E-3</v>
      </c>
      <c r="AC296" s="17">
        <v>5.2297761761196308E-4</v>
      </c>
      <c r="AD296" s="12">
        <v>289</v>
      </c>
      <c r="AE296" s="16">
        <v>5</v>
      </c>
      <c r="AF296" s="17">
        <v>0.87938539526489634</v>
      </c>
      <c r="AG296" t="str">
        <f>IF(AF296&lt;='CAV Tier 1 Analysis'!$A$5,"Tier 1", "Tier 2")</f>
        <v>Tier 2</v>
      </c>
      <c r="AH296" t="str">
        <f t="shared" si="10"/>
        <v>Missouri - Tier 2</v>
      </c>
      <c r="AI296" t="str">
        <f t="shared" si="11"/>
        <v>Warrenton, City Of - Tier 2</v>
      </c>
    </row>
    <row r="297" spans="1:35" x14ac:dyDescent="0.3">
      <c r="A297">
        <v>290</v>
      </c>
      <c r="B297">
        <v>7</v>
      </c>
      <c r="C297" t="s">
        <v>21</v>
      </c>
      <c r="D297" t="s">
        <v>3264</v>
      </c>
      <c r="E297" t="s">
        <v>4999</v>
      </c>
      <c r="F297" t="s">
        <v>703</v>
      </c>
      <c r="G297" s="56">
        <v>1.0408200000000001</v>
      </c>
      <c r="H297">
        <v>1</v>
      </c>
      <c r="I297">
        <v>6</v>
      </c>
      <c r="J297" s="12">
        <v>16</v>
      </c>
      <c r="K297" s="12">
        <v>1</v>
      </c>
      <c r="L297">
        <v>0</v>
      </c>
      <c r="M297" s="12">
        <v>13.989642781652929</v>
      </c>
      <c r="N297" s="12">
        <v>1.4278887123305553</v>
      </c>
      <c r="O297" s="12">
        <v>4594.0810271682512</v>
      </c>
      <c r="P297" s="12">
        <v>2655.8188812310295</v>
      </c>
      <c r="Q297" s="12">
        <v>0</v>
      </c>
      <c r="R297" s="57">
        <v>2.0869163330347134E-5</v>
      </c>
      <c r="S297" s="57">
        <v>4.2428613857185285E-5</v>
      </c>
      <c r="T297" s="57">
        <v>5.5141990625861594E-4</v>
      </c>
      <c r="U297" s="57">
        <v>2.0814434604603301E-3</v>
      </c>
      <c r="V297" s="57">
        <v>3.9142818762080911E-4</v>
      </c>
      <c r="W297" s="57">
        <v>0</v>
      </c>
      <c r="X297" s="57">
        <v>5.1569087543697114E-4</v>
      </c>
      <c r="Y297" s="57">
        <v>6.1822370944696619E-6</v>
      </c>
      <c r="Z297" s="57">
        <v>8.2896353271800941E-4</v>
      </c>
      <c r="AA297" s="57">
        <v>1.3076914540771669E-3</v>
      </c>
      <c r="AB297" s="57">
        <v>0</v>
      </c>
      <c r="AC297" s="17">
        <v>5.2237431189580956E-4</v>
      </c>
      <c r="AD297" s="12">
        <v>290</v>
      </c>
      <c r="AE297" s="16">
        <v>5</v>
      </c>
      <c r="AF297" s="17">
        <v>0.87990776957679218</v>
      </c>
      <c r="AG297" t="str">
        <f>IF(AF297&lt;='CAV Tier 1 Analysis'!$A$5,"Tier 1", "Tier 2")</f>
        <v>Tier 2</v>
      </c>
      <c r="AH297" t="str">
        <f t="shared" si="10"/>
        <v>Missouri - Tier 2</v>
      </c>
      <c r="AI297" t="str">
        <f t="shared" si="11"/>
        <v>Dellwood, City Of - Tier 2</v>
      </c>
    </row>
    <row r="298" spans="1:35" x14ac:dyDescent="0.3">
      <c r="A298">
        <v>291</v>
      </c>
      <c r="B298">
        <v>7</v>
      </c>
      <c r="C298" t="s">
        <v>21</v>
      </c>
      <c r="D298" t="s">
        <v>2094</v>
      </c>
      <c r="E298" t="s">
        <v>5073</v>
      </c>
      <c r="F298" t="s">
        <v>874</v>
      </c>
      <c r="G298" s="56">
        <v>3.8195100000000002</v>
      </c>
      <c r="H298">
        <v>12</v>
      </c>
      <c r="I298">
        <v>0</v>
      </c>
      <c r="J298" s="12">
        <v>9</v>
      </c>
      <c r="K298" s="12">
        <v>3</v>
      </c>
      <c r="L298">
        <v>1</v>
      </c>
      <c r="M298" s="12">
        <v>3.6773722283748431</v>
      </c>
      <c r="N298" s="12">
        <v>131.79575726520318</v>
      </c>
      <c r="O298" s="12">
        <v>2965.7167323222811</v>
      </c>
      <c r="P298" s="12">
        <v>2845.7154134483553</v>
      </c>
      <c r="Q298" s="12">
        <v>0</v>
      </c>
      <c r="R298" s="57">
        <v>7.6583826244590021E-5</v>
      </c>
      <c r="S298" s="57">
        <v>5.0914336628622345E-4</v>
      </c>
      <c r="T298" s="57">
        <v>0</v>
      </c>
      <c r="U298" s="57">
        <v>1.1708119465089356E-3</v>
      </c>
      <c r="V298" s="57">
        <v>1.1742845628624273E-3</v>
      </c>
      <c r="W298" s="57">
        <v>1.7079419299743809E-4</v>
      </c>
      <c r="X298" s="57">
        <v>1.3555652087452109E-4</v>
      </c>
      <c r="Y298" s="57">
        <v>5.7062753730210492E-4</v>
      </c>
      <c r="Z298" s="57">
        <v>5.3513880250000026E-4</v>
      </c>
      <c r="AA298" s="57">
        <v>1.4011940924138525E-3</v>
      </c>
      <c r="AB298" s="57">
        <v>0</v>
      </c>
      <c r="AC298" s="17">
        <v>5.2219407709000844E-4</v>
      </c>
      <c r="AD298" s="12">
        <v>291</v>
      </c>
      <c r="AE298" s="16">
        <v>5</v>
      </c>
      <c r="AF298" s="17">
        <v>0.88042996365388215</v>
      </c>
      <c r="AG298" t="str">
        <f>IF(AF298&lt;='CAV Tier 1 Analysis'!$A$5,"Tier 1", "Tier 2")</f>
        <v>Tier 2</v>
      </c>
      <c r="AH298" t="str">
        <f t="shared" si="10"/>
        <v>Missouri - Tier 2</v>
      </c>
      <c r="AI298" t="str">
        <f t="shared" si="11"/>
        <v>Hollister, City Of - Tier 2</v>
      </c>
    </row>
    <row r="299" spans="1:35" x14ac:dyDescent="0.3">
      <c r="A299">
        <v>292</v>
      </c>
      <c r="B299">
        <v>7</v>
      </c>
      <c r="C299" t="s">
        <v>21</v>
      </c>
      <c r="D299" t="s">
        <v>3209</v>
      </c>
      <c r="E299" t="s">
        <v>4924</v>
      </c>
      <c r="F299" t="s">
        <v>1269</v>
      </c>
      <c r="G299" s="56">
        <v>0.47756999999999999</v>
      </c>
      <c r="H299">
        <v>53</v>
      </c>
      <c r="I299">
        <v>0</v>
      </c>
      <c r="J299" s="12">
        <v>10</v>
      </c>
      <c r="K299" s="12">
        <v>5</v>
      </c>
      <c r="L299">
        <v>1</v>
      </c>
      <c r="M299" s="12">
        <v>0.37816445756643002</v>
      </c>
      <c r="N299" s="12">
        <v>2.1387081504926448</v>
      </c>
      <c r="O299" s="12">
        <v>5.1425068202461626</v>
      </c>
      <c r="P299" s="12">
        <v>0</v>
      </c>
      <c r="Q299" s="12">
        <v>0</v>
      </c>
      <c r="R299" s="57">
        <v>9.5756099341614124E-6</v>
      </c>
      <c r="S299" s="57">
        <v>2.2487165344308203E-3</v>
      </c>
      <c r="T299" s="57">
        <v>0</v>
      </c>
      <c r="U299" s="57">
        <v>1.3009021627877061E-3</v>
      </c>
      <c r="V299" s="57">
        <v>1.9571409381040454E-3</v>
      </c>
      <c r="W299" s="57">
        <v>1.7079419299743809E-4</v>
      </c>
      <c r="X299" s="57">
        <v>1.3940024289779454E-5</v>
      </c>
      <c r="Y299" s="57">
        <v>9.2598258870186714E-6</v>
      </c>
      <c r="Z299" s="57">
        <v>9.2792238437408652E-7</v>
      </c>
      <c r="AA299" s="57">
        <v>0</v>
      </c>
      <c r="AB299" s="57">
        <v>0</v>
      </c>
      <c r="AC299" s="17">
        <v>5.1920520098321316E-4</v>
      </c>
      <c r="AD299" s="12">
        <v>292</v>
      </c>
      <c r="AE299" s="16">
        <v>5</v>
      </c>
      <c r="AF299" s="17">
        <v>0.88094916885486541</v>
      </c>
      <c r="AG299" t="str">
        <f>IF(AF299&lt;='CAV Tier 1 Analysis'!$A$5,"Tier 1", "Tier 2")</f>
        <v>Tier 2</v>
      </c>
      <c r="AH299" t="str">
        <f t="shared" si="10"/>
        <v>Missouri - Tier 2</v>
      </c>
      <c r="AI299" t="str">
        <f t="shared" si="11"/>
        <v>Risco, City Of - Tier 2</v>
      </c>
    </row>
    <row r="300" spans="1:35" x14ac:dyDescent="0.3">
      <c r="A300">
        <v>293</v>
      </c>
      <c r="B300">
        <v>7</v>
      </c>
      <c r="C300" t="s">
        <v>21</v>
      </c>
      <c r="D300" t="s">
        <v>3214</v>
      </c>
      <c r="E300" t="s">
        <v>4929</v>
      </c>
      <c r="F300" t="s">
        <v>812</v>
      </c>
      <c r="G300" s="56">
        <v>2.1713</v>
      </c>
      <c r="H300">
        <v>12</v>
      </c>
      <c r="I300">
        <v>0</v>
      </c>
      <c r="J300" s="12">
        <v>9</v>
      </c>
      <c r="K300" s="12">
        <v>8</v>
      </c>
      <c r="L300">
        <v>0</v>
      </c>
      <c r="M300" s="12">
        <v>0</v>
      </c>
      <c r="N300" s="12">
        <v>0</v>
      </c>
      <c r="O300" s="12">
        <v>800.78196737918881</v>
      </c>
      <c r="P300" s="12">
        <v>772.70034083610449</v>
      </c>
      <c r="Q300" s="12">
        <v>166.94172129223693</v>
      </c>
      <c r="R300" s="57">
        <v>4.3536071884843426E-5</v>
      </c>
      <c r="S300" s="57">
        <v>5.0914336628622345E-4</v>
      </c>
      <c r="T300" s="57">
        <v>0</v>
      </c>
      <c r="U300" s="57">
        <v>1.1708119465089356E-3</v>
      </c>
      <c r="V300" s="57">
        <v>3.1314255009664729E-3</v>
      </c>
      <c r="W300" s="57">
        <v>0</v>
      </c>
      <c r="X300" s="57">
        <v>0</v>
      </c>
      <c r="Y300" s="57">
        <v>0</v>
      </c>
      <c r="Z300" s="57">
        <v>1.4449441459344527E-4</v>
      </c>
      <c r="AA300" s="57">
        <v>3.8046782460011757E-4</v>
      </c>
      <c r="AB300" s="57">
        <v>2.8330399277418024E-4</v>
      </c>
      <c r="AC300" s="17">
        <v>5.1483482887401981E-4</v>
      </c>
      <c r="AD300" s="12">
        <v>293</v>
      </c>
      <c r="AE300" s="16">
        <v>5</v>
      </c>
      <c r="AF300" s="17">
        <v>0.88146400368373945</v>
      </c>
      <c r="AG300" t="str">
        <f>IF(AF300&lt;='CAV Tier 1 Analysis'!$A$5,"Tier 1", "Tier 2")</f>
        <v>Tier 2</v>
      </c>
      <c r="AH300" t="str">
        <f t="shared" si="10"/>
        <v>Missouri - Tier 2</v>
      </c>
      <c r="AI300" t="str">
        <f t="shared" si="11"/>
        <v>Thayer,City Of - Tier 2</v>
      </c>
    </row>
    <row r="301" spans="1:35" x14ac:dyDescent="0.3">
      <c r="A301">
        <v>294</v>
      </c>
      <c r="B301">
        <v>7</v>
      </c>
      <c r="C301" t="s">
        <v>21</v>
      </c>
      <c r="D301" t="s">
        <v>2043</v>
      </c>
      <c r="E301" t="s">
        <v>4907</v>
      </c>
      <c r="F301" t="s">
        <v>770</v>
      </c>
      <c r="G301" s="56">
        <v>1.23891</v>
      </c>
      <c r="H301">
        <v>9</v>
      </c>
      <c r="I301">
        <v>0</v>
      </c>
      <c r="J301" s="12">
        <v>9</v>
      </c>
      <c r="K301" s="12">
        <v>8</v>
      </c>
      <c r="L301">
        <v>0</v>
      </c>
      <c r="M301" s="12">
        <v>7.4579105826896237</v>
      </c>
      <c r="N301" s="12">
        <v>27.733337110049302</v>
      </c>
      <c r="O301" s="12">
        <v>843.63446697445261</v>
      </c>
      <c r="P301" s="12">
        <v>825.67105033987082</v>
      </c>
      <c r="Q301" s="12">
        <v>0</v>
      </c>
      <c r="R301" s="57">
        <v>2.4841005305048296E-5</v>
      </c>
      <c r="S301" s="57">
        <v>3.8185752471466759E-4</v>
      </c>
      <c r="T301" s="57">
        <v>0</v>
      </c>
      <c r="U301" s="57">
        <v>1.1708119465089356E-3</v>
      </c>
      <c r="V301" s="57">
        <v>3.1314255009664729E-3</v>
      </c>
      <c r="W301" s="57">
        <v>0</v>
      </c>
      <c r="X301" s="57">
        <v>2.7491598587218877E-4</v>
      </c>
      <c r="Y301" s="57">
        <v>1.2007522992134092E-4</v>
      </c>
      <c r="Z301" s="57">
        <v>1.5222679006532131E-4</v>
      </c>
      <c r="AA301" s="57">
        <v>4.0654992855081E-4</v>
      </c>
      <c r="AB301" s="57">
        <v>0</v>
      </c>
      <c r="AC301" s="17">
        <v>5.1479126471861683E-4</v>
      </c>
      <c r="AD301" s="12">
        <v>294</v>
      </c>
      <c r="AE301" s="16">
        <v>5</v>
      </c>
      <c r="AF301" s="17">
        <v>0.8819787949484581</v>
      </c>
      <c r="AG301" t="str">
        <f>IF(AF301&lt;='CAV Tier 1 Analysis'!$A$5,"Tier 1", "Tier 2")</f>
        <v>Tier 2</v>
      </c>
      <c r="AH301" t="str">
        <f t="shared" si="10"/>
        <v>Missouri - Tier 2</v>
      </c>
      <c r="AI301" t="str">
        <f t="shared" si="11"/>
        <v>Paris, City Of - Tier 2</v>
      </c>
    </row>
    <row r="302" spans="1:35" x14ac:dyDescent="0.3">
      <c r="A302">
        <v>295</v>
      </c>
      <c r="B302">
        <v>7</v>
      </c>
      <c r="C302" t="s">
        <v>21</v>
      </c>
      <c r="D302" t="s">
        <v>2149</v>
      </c>
      <c r="E302" t="s">
        <v>5158</v>
      </c>
      <c r="F302" t="s">
        <v>706</v>
      </c>
      <c r="G302" s="56">
        <v>0.99526000000000003</v>
      </c>
      <c r="H302">
        <v>9</v>
      </c>
      <c r="I302">
        <v>2</v>
      </c>
      <c r="J302" s="12">
        <v>12</v>
      </c>
      <c r="K302" s="12">
        <v>7</v>
      </c>
      <c r="L302">
        <v>0</v>
      </c>
      <c r="M302" s="12">
        <v>19.999999999999996</v>
      </c>
      <c r="N302" s="12">
        <v>0</v>
      </c>
      <c r="O302" s="12">
        <v>64.722872932811654</v>
      </c>
      <c r="P302" s="12">
        <v>50.541024478694084</v>
      </c>
      <c r="Q302" s="12">
        <v>0.19641139646388694</v>
      </c>
      <c r="R302" s="57">
        <v>1.9955653711651669E-5</v>
      </c>
      <c r="S302" s="57">
        <v>3.8185752471466759E-4</v>
      </c>
      <c r="T302" s="57">
        <v>1.8380663541953864E-4</v>
      </c>
      <c r="U302" s="57">
        <v>1.5610825953452474E-3</v>
      </c>
      <c r="V302" s="57">
        <v>2.7399973133456637E-3</v>
      </c>
      <c r="W302" s="57">
        <v>0</v>
      </c>
      <c r="X302" s="57">
        <v>7.3724666667441565E-4</v>
      </c>
      <c r="Y302" s="57">
        <v>0</v>
      </c>
      <c r="Z302" s="57">
        <v>1.1678701589447919E-5</v>
      </c>
      <c r="AA302" s="57">
        <v>2.488575793258087E-5</v>
      </c>
      <c r="AB302" s="57">
        <v>3.3331471853680483E-7</v>
      </c>
      <c r="AC302" s="17">
        <v>5.1462219667743189E-4</v>
      </c>
      <c r="AD302" s="12">
        <v>295</v>
      </c>
      <c r="AE302" s="16">
        <v>5</v>
      </c>
      <c r="AF302" s="17">
        <v>0.88249341714513552</v>
      </c>
      <c r="AG302" t="str">
        <f>IF(AF302&lt;='CAV Tier 1 Analysis'!$A$5,"Tier 1", "Tier 2")</f>
        <v>Tier 2</v>
      </c>
      <c r="AH302" t="str">
        <f t="shared" si="10"/>
        <v>Missouri - Tier 2</v>
      </c>
      <c r="AI302" t="str">
        <f t="shared" si="11"/>
        <v>Vienna, City Of - Tier 2</v>
      </c>
    </row>
    <row r="303" spans="1:35" x14ac:dyDescent="0.3">
      <c r="A303">
        <v>296</v>
      </c>
      <c r="B303">
        <v>7</v>
      </c>
      <c r="C303" t="s">
        <v>21</v>
      </c>
      <c r="D303" t="s">
        <v>3073</v>
      </c>
      <c r="E303" t="s">
        <v>4719</v>
      </c>
      <c r="F303" t="s">
        <v>729</v>
      </c>
      <c r="G303" s="56">
        <v>2.8359399999999999</v>
      </c>
      <c r="H303">
        <v>8</v>
      </c>
      <c r="I303">
        <v>0</v>
      </c>
      <c r="J303" s="12">
        <v>9</v>
      </c>
      <c r="K303" s="12">
        <v>9</v>
      </c>
      <c r="L303">
        <v>0</v>
      </c>
      <c r="M303" s="12">
        <v>14.735537423217698</v>
      </c>
      <c r="N303" s="12">
        <v>0.39713266252541829</v>
      </c>
      <c r="O303" s="12">
        <v>42.172702819028018</v>
      </c>
      <c r="P303" s="12">
        <v>0</v>
      </c>
      <c r="Q303" s="12">
        <v>6.3198000728888815E-2</v>
      </c>
      <c r="R303" s="57">
        <v>5.6862565145812579E-5</v>
      </c>
      <c r="S303" s="57">
        <v>3.3942891085748228E-4</v>
      </c>
      <c r="T303" s="57">
        <v>0</v>
      </c>
      <c r="U303" s="57">
        <v>1.1708119465089356E-3</v>
      </c>
      <c r="V303" s="57">
        <v>3.5228536885872821E-3</v>
      </c>
      <c r="W303" s="57">
        <v>0</v>
      </c>
      <c r="X303" s="57">
        <v>5.4318629234616786E-4</v>
      </c>
      <c r="Y303" s="57">
        <v>1.7194395168814621E-6</v>
      </c>
      <c r="Z303" s="57">
        <v>7.609711824059188E-6</v>
      </c>
      <c r="AA303" s="57">
        <v>0</v>
      </c>
      <c r="AB303" s="57">
        <v>1.0724848050714528E-7</v>
      </c>
      <c r="AC303" s="17">
        <v>5.1296180029701153E-4</v>
      </c>
      <c r="AD303" s="12">
        <v>296</v>
      </c>
      <c r="AE303" s="16">
        <v>5</v>
      </c>
      <c r="AF303" s="17">
        <v>0.88300637894543255</v>
      </c>
      <c r="AG303" t="str">
        <f>IF(AF303&lt;='CAV Tier 1 Analysis'!$A$5,"Tier 1", "Tier 2")</f>
        <v>Tier 2</v>
      </c>
      <c r="AH303" t="str">
        <f t="shared" si="10"/>
        <v>Missouri - Tier 2</v>
      </c>
      <c r="AI303" t="str">
        <f t="shared" si="11"/>
        <v>Rock Port, City Of - Tier 2</v>
      </c>
    </row>
    <row r="304" spans="1:35" x14ac:dyDescent="0.3">
      <c r="A304">
        <v>297</v>
      </c>
      <c r="B304">
        <v>7</v>
      </c>
      <c r="C304" t="s">
        <v>21</v>
      </c>
      <c r="D304" t="s">
        <v>3062</v>
      </c>
      <c r="E304" t="s">
        <v>5001</v>
      </c>
      <c r="F304" t="s">
        <v>822</v>
      </c>
      <c r="G304" s="56">
        <v>4.3163999999999998</v>
      </c>
      <c r="H304">
        <v>12</v>
      </c>
      <c r="I304">
        <v>0</v>
      </c>
      <c r="J304" s="12">
        <v>16</v>
      </c>
      <c r="K304" s="12">
        <v>1</v>
      </c>
      <c r="L304">
        <v>0</v>
      </c>
      <c r="M304" s="12">
        <v>6.9999999999999982</v>
      </c>
      <c r="N304" s="12">
        <v>0</v>
      </c>
      <c r="O304" s="12">
        <v>9283.7782935825562</v>
      </c>
      <c r="P304" s="12">
        <v>1245.5827105581875</v>
      </c>
      <c r="Q304" s="12">
        <v>0</v>
      </c>
      <c r="R304" s="57">
        <v>8.654681558685495E-5</v>
      </c>
      <c r="S304" s="57">
        <v>5.0914336628622345E-4</v>
      </c>
      <c r="T304" s="57">
        <v>0</v>
      </c>
      <c r="U304" s="57">
        <v>2.0814434604603301E-3</v>
      </c>
      <c r="V304" s="57">
        <v>3.9142818762080911E-4</v>
      </c>
      <c r="W304" s="57">
        <v>0</v>
      </c>
      <c r="X304" s="57">
        <v>2.5803633333604546E-4</v>
      </c>
      <c r="Y304" s="57">
        <v>0</v>
      </c>
      <c r="Z304" s="57">
        <v>1.6751802168284043E-3</v>
      </c>
      <c r="AA304" s="57">
        <v>6.1330909176615742E-4</v>
      </c>
      <c r="AB304" s="57">
        <v>0</v>
      </c>
      <c r="AC304" s="17">
        <v>5.1046249744407502E-4</v>
      </c>
      <c r="AD304" s="12">
        <v>297</v>
      </c>
      <c r="AE304" s="16">
        <v>5</v>
      </c>
      <c r="AF304" s="17">
        <v>0.88351684144287657</v>
      </c>
      <c r="AG304" t="str">
        <f>IF(AF304&lt;='CAV Tier 1 Analysis'!$A$5,"Tier 1", "Tier 2")</f>
        <v>Tier 2</v>
      </c>
      <c r="AH304" t="str">
        <f t="shared" si="10"/>
        <v>Missouri - Tier 2</v>
      </c>
      <c r="AI304" t="str">
        <f t="shared" si="11"/>
        <v>Ellisville, City Of - Tier 2</v>
      </c>
    </row>
    <row r="305" spans="1:35" x14ac:dyDescent="0.3">
      <c r="A305">
        <v>298</v>
      </c>
      <c r="B305">
        <v>7</v>
      </c>
      <c r="C305" t="s">
        <v>21</v>
      </c>
      <c r="D305" t="s">
        <v>3141</v>
      </c>
      <c r="E305" t="s">
        <v>4813</v>
      </c>
      <c r="F305" t="s">
        <v>1252</v>
      </c>
      <c r="G305" s="56">
        <v>1.88923</v>
      </c>
      <c r="H305">
        <v>43</v>
      </c>
      <c r="I305">
        <v>0</v>
      </c>
      <c r="J305" s="12">
        <v>7</v>
      </c>
      <c r="K305" s="12">
        <v>6</v>
      </c>
      <c r="L305">
        <v>0</v>
      </c>
      <c r="M305" s="12">
        <v>2</v>
      </c>
      <c r="N305" s="12">
        <v>0</v>
      </c>
      <c r="O305" s="12">
        <v>700.33961265846392</v>
      </c>
      <c r="P305" s="12">
        <v>574.90941658533666</v>
      </c>
      <c r="Q305" s="12">
        <v>0</v>
      </c>
      <c r="R305" s="57">
        <v>3.7880372627920019E-5</v>
      </c>
      <c r="S305" s="57">
        <v>1.8244303958589673E-3</v>
      </c>
      <c r="T305" s="57">
        <v>0</v>
      </c>
      <c r="U305" s="57">
        <v>9.1063151395139432E-4</v>
      </c>
      <c r="V305" s="57">
        <v>2.3485691257248546E-3</v>
      </c>
      <c r="W305" s="57">
        <v>0</v>
      </c>
      <c r="X305" s="57">
        <v>7.3724666667441575E-5</v>
      </c>
      <c r="Y305" s="57">
        <v>0</v>
      </c>
      <c r="Z305" s="57">
        <v>1.2637043099119474E-4</v>
      </c>
      <c r="AA305" s="57">
        <v>2.8307808798642812E-4</v>
      </c>
      <c r="AB305" s="57">
        <v>0</v>
      </c>
      <c r="AC305" s="17">
        <v>5.0951678125529093E-4</v>
      </c>
      <c r="AD305" s="12">
        <v>298</v>
      </c>
      <c r="AE305" s="16">
        <v>5</v>
      </c>
      <c r="AF305" s="17">
        <v>0.88402635822413189</v>
      </c>
      <c r="AG305" t="str">
        <f>IF(AF305&lt;='CAV Tier 1 Analysis'!$A$5,"Tier 1", "Tier 2")</f>
        <v>Tier 2</v>
      </c>
      <c r="AH305" t="str">
        <f t="shared" si="10"/>
        <v>Missouri - Tier 2</v>
      </c>
      <c r="AI305" t="str">
        <f t="shared" si="11"/>
        <v>Senath, City Of - Tier 2</v>
      </c>
    </row>
    <row r="306" spans="1:35" x14ac:dyDescent="0.3">
      <c r="A306">
        <v>299</v>
      </c>
      <c r="B306">
        <v>7</v>
      </c>
      <c r="C306" t="s">
        <v>21</v>
      </c>
      <c r="D306" t="s">
        <v>3051</v>
      </c>
      <c r="E306" t="s">
        <v>5171</v>
      </c>
      <c r="F306" t="s">
        <v>756</v>
      </c>
      <c r="G306" s="56">
        <v>3.4740000000000002</v>
      </c>
      <c r="H306">
        <v>0</v>
      </c>
      <c r="I306">
        <v>2</v>
      </c>
      <c r="J306" s="12">
        <v>13</v>
      </c>
      <c r="K306" s="12">
        <v>5</v>
      </c>
      <c r="L306">
        <v>0</v>
      </c>
      <c r="M306" s="12">
        <v>4</v>
      </c>
      <c r="N306" s="12">
        <v>0</v>
      </c>
      <c r="O306" s="12">
        <v>2425.5686459650883</v>
      </c>
      <c r="P306" s="12">
        <v>2262.862064953028</v>
      </c>
      <c r="Q306" s="12">
        <v>0</v>
      </c>
      <c r="R306" s="57">
        <v>6.9656110960229379E-5</v>
      </c>
      <c r="S306" s="57">
        <v>0</v>
      </c>
      <c r="T306" s="57">
        <v>1.8380663541953864E-4</v>
      </c>
      <c r="U306" s="57">
        <v>1.6911728116240181E-3</v>
      </c>
      <c r="V306" s="57">
        <v>1.9571409381040454E-3</v>
      </c>
      <c r="W306" s="57">
        <v>0</v>
      </c>
      <c r="X306" s="57">
        <v>1.4744933333488315E-4</v>
      </c>
      <c r="Y306" s="57">
        <v>0</v>
      </c>
      <c r="Z306" s="57">
        <v>4.3767359385227039E-4</v>
      </c>
      <c r="AA306" s="57">
        <v>1.1142045133450014E-3</v>
      </c>
      <c r="AB306" s="57">
        <v>0</v>
      </c>
      <c r="AC306" s="17">
        <v>5.0919126696727152E-4</v>
      </c>
      <c r="AD306" s="12">
        <v>299</v>
      </c>
      <c r="AE306" s="16">
        <v>5</v>
      </c>
      <c r="AF306" s="17">
        <v>0.88453554949109914</v>
      </c>
      <c r="AG306" t="str">
        <f>IF(AF306&lt;='CAV Tier 1 Analysis'!$A$5,"Tier 1", "Tier 2")</f>
        <v>Tier 2</v>
      </c>
      <c r="AH306" t="str">
        <f t="shared" si="10"/>
        <v>Missouri - Tier 2</v>
      </c>
      <c r="AI306" t="str">
        <f t="shared" si="11"/>
        <v>Odessa, City Of - Tier 2</v>
      </c>
    </row>
    <row r="307" spans="1:35" x14ac:dyDescent="0.3">
      <c r="A307">
        <v>300</v>
      </c>
      <c r="B307">
        <v>7</v>
      </c>
      <c r="C307" t="s">
        <v>21</v>
      </c>
      <c r="D307" t="s">
        <v>2235</v>
      </c>
      <c r="E307" t="s">
        <v>4818</v>
      </c>
      <c r="F307" t="s">
        <v>852</v>
      </c>
      <c r="G307" s="56">
        <v>7.6420299999999992</v>
      </c>
      <c r="H307">
        <v>1</v>
      </c>
      <c r="I307">
        <v>0</v>
      </c>
      <c r="J307" s="12">
        <v>12.5</v>
      </c>
      <c r="K307" s="12">
        <v>2.6666666666666665</v>
      </c>
      <c r="L307">
        <v>0</v>
      </c>
      <c r="M307" s="12">
        <v>0</v>
      </c>
      <c r="N307" s="12">
        <v>87.750733952385161</v>
      </c>
      <c r="O307" s="12">
        <v>3809.343840062606</v>
      </c>
      <c r="P307" s="12">
        <v>3347.8258277393606</v>
      </c>
      <c r="Q307" s="12">
        <v>0</v>
      </c>
      <c r="R307" s="57">
        <v>1.5322800507812368E-4</v>
      </c>
      <c r="S307" s="57">
        <v>4.2428613857185285E-5</v>
      </c>
      <c r="T307" s="57">
        <v>0</v>
      </c>
      <c r="U307" s="57">
        <v>1.6261277034846327E-3</v>
      </c>
      <c r="V307" s="57">
        <v>1.0438085003221576E-3</v>
      </c>
      <c r="W307" s="57">
        <v>0</v>
      </c>
      <c r="X307" s="57">
        <v>0</v>
      </c>
      <c r="Y307" s="57">
        <v>3.7992865818088108E-4</v>
      </c>
      <c r="Z307" s="57">
        <v>6.873642646530178E-4</v>
      </c>
      <c r="AA307" s="57">
        <v>1.64842687715373E-3</v>
      </c>
      <c r="AB307" s="57">
        <v>0</v>
      </c>
      <c r="AC307" s="17">
        <v>5.0739205661179355E-4</v>
      </c>
      <c r="AD307" s="12">
        <v>300</v>
      </c>
      <c r="AE307" s="16">
        <v>5</v>
      </c>
      <c r="AF307" s="17">
        <v>0.8850429415477109</v>
      </c>
      <c r="AG307" t="str">
        <f>IF(AF307&lt;='CAV Tier 1 Analysis'!$A$5,"Tier 1", "Tier 2")</f>
        <v>Tier 2</v>
      </c>
      <c r="AH307" t="str">
        <f t="shared" si="10"/>
        <v>Missouri - Tier 2</v>
      </c>
      <c r="AI307" t="str">
        <f t="shared" si="11"/>
        <v>Sullivan, City Of - Tier 2</v>
      </c>
    </row>
    <row r="308" spans="1:35" x14ac:dyDescent="0.3">
      <c r="A308">
        <v>301</v>
      </c>
      <c r="B308">
        <v>7</v>
      </c>
      <c r="C308" t="s">
        <v>21</v>
      </c>
      <c r="D308" t="s">
        <v>3146</v>
      </c>
      <c r="E308" t="s">
        <v>4822</v>
      </c>
      <c r="F308" t="s">
        <v>697</v>
      </c>
      <c r="G308" s="56">
        <v>0.19195999999999999</v>
      </c>
      <c r="H308">
        <v>9</v>
      </c>
      <c r="I308">
        <v>0</v>
      </c>
      <c r="J308" s="12">
        <v>9</v>
      </c>
      <c r="K308" s="12">
        <v>4</v>
      </c>
      <c r="L308">
        <v>14</v>
      </c>
      <c r="M308" s="12">
        <v>0</v>
      </c>
      <c r="N308" s="12">
        <v>0.55230011286744241</v>
      </c>
      <c r="O308" s="12">
        <v>3.7091115983766283</v>
      </c>
      <c r="P308" s="12">
        <v>0</v>
      </c>
      <c r="Q308" s="12">
        <v>0.19502976855708809</v>
      </c>
      <c r="R308" s="57">
        <v>3.8489312204736996E-6</v>
      </c>
      <c r="S308" s="57">
        <v>3.8185752471466759E-4</v>
      </c>
      <c r="T308" s="57">
        <v>0</v>
      </c>
      <c r="U308" s="57">
        <v>1.1708119465089356E-3</v>
      </c>
      <c r="V308" s="57">
        <v>1.5657127504832365E-3</v>
      </c>
      <c r="W308" s="57">
        <v>2.3911187019641333E-3</v>
      </c>
      <c r="X308" s="57">
        <v>0</v>
      </c>
      <c r="Y308" s="57">
        <v>2.3912579569845642E-6</v>
      </c>
      <c r="Z308" s="57">
        <v>6.6927819419216031E-7</v>
      </c>
      <c r="AA308" s="57">
        <v>0</v>
      </c>
      <c r="AB308" s="57">
        <v>3.3097006377049179E-7</v>
      </c>
      <c r="AC308" s="17">
        <v>5.0152194191876315E-4</v>
      </c>
      <c r="AD308" s="12">
        <v>301</v>
      </c>
      <c r="AE308" s="16">
        <v>5</v>
      </c>
      <c r="AF308" s="17">
        <v>0.88554446348962967</v>
      </c>
      <c r="AG308" t="str">
        <f>IF(AF308&lt;='CAV Tier 1 Analysis'!$A$5,"Tier 1", "Tier 2")</f>
        <v>Tier 2</v>
      </c>
      <c r="AH308" t="str">
        <f t="shared" si="10"/>
        <v>Missouri - Tier 2</v>
      </c>
      <c r="AI308" t="str">
        <f t="shared" si="11"/>
        <v>Gasconade, City Of - Tier 2</v>
      </c>
    </row>
    <row r="309" spans="1:35" x14ac:dyDescent="0.3">
      <c r="A309">
        <v>302</v>
      </c>
      <c r="B309">
        <v>7</v>
      </c>
      <c r="C309" t="s">
        <v>21</v>
      </c>
      <c r="D309" t="s">
        <v>3183</v>
      </c>
      <c r="E309" t="s">
        <v>4882</v>
      </c>
      <c r="F309" t="s">
        <v>730</v>
      </c>
      <c r="G309" s="56">
        <v>0.16606000000000001</v>
      </c>
      <c r="H309">
        <v>17</v>
      </c>
      <c r="I309">
        <v>0</v>
      </c>
      <c r="J309" s="12">
        <v>16</v>
      </c>
      <c r="K309" s="12">
        <v>2</v>
      </c>
      <c r="L309">
        <v>9</v>
      </c>
      <c r="M309" s="12">
        <v>8.923280741900518</v>
      </c>
      <c r="N309" s="12">
        <v>0.65122482931967307</v>
      </c>
      <c r="O309" s="12">
        <v>3.5845693070432745</v>
      </c>
      <c r="P309" s="12">
        <v>0</v>
      </c>
      <c r="Q309" s="12">
        <v>0.21356403097279086</v>
      </c>
      <c r="R309" s="57">
        <v>3.3296182458421683E-6</v>
      </c>
      <c r="S309" s="57">
        <v>7.2128643557214987E-4</v>
      </c>
      <c r="T309" s="57">
        <v>0</v>
      </c>
      <c r="U309" s="57">
        <v>2.0814434604603301E-3</v>
      </c>
      <c r="V309" s="57">
        <v>7.8285637524161823E-4</v>
      </c>
      <c r="W309" s="57">
        <v>1.5371477369769428E-3</v>
      </c>
      <c r="X309" s="57">
        <v>3.2893294913830825E-4</v>
      </c>
      <c r="Y309" s="57">
        <v>2.8195658820557544E-6</v>
      </c>
      <c r="Z309" s="57">
        <v>6.4680557840981985E-7</v>
      </c>
      <c r="AA309" s="57">
        <v>0</v>
      </c>
      <c r="AB309" s="57">
        <v>3.6242313916020378E-7</v>
      </c>
      <c r="AC309" s="17">
        <v>4.9625685183952886E-4</v>
      </c>
      <c r="AD309" s="12">
        <v>302</v>
      </c>
      <c r="AE309" s="16">
        <v>5</v>
      </c>
      <c r="AF309" s="17">
        <v>0.88604072034146919</v>
      </c>
      <c r="AG309" t="str">
        <f>IF(AF309&lt;='CAV Tier 1 Analysis'!$A$5,"Tier 1", "Tier 2")</f>
        <v>Tier 2</v>
      </c>
      <c r="AH309" t="str">
        <f t="shared" si="10"/>
        <v>Missouri - Tier 2</v>
      </c>
      <c r="AI309" t="str">
        <f t="shared" si="11"/>
        <v>Silex, Village Of - Tier 2</v>
      </c>
    </row>
    <row r="310" spans="1:35" x14ac:dyDescent="0.3">
      <c r="A310">
        <v>303</v>
      </c>
      <c r="B310">
        <v>7</v>
      </c>
      <c r="C310" t="s">
        <v>21</v>
      </c>
      <c r="D310" t="s">
        <v>3185</v>
      </c>
      <c r="E310" t="s">
        <v>4885</v>
      </c>
      <c r="F310" t="s">
        <v>801</v>
      </c>
      <c r="G310" s="56">
        <v>3.32714</v>
      </c>
      <c r="H310">
        <v>1</v>
      </c>
      <c r="I310">
        <v>0</v>
      </c>
      <c r="J310" s="12">
        <v>11.6</v>
      </c>
      <c r="K310" s="12">
        <v>6.6</v>
      </c>
      <c r="L310">
        <v>0</v>
      </c>
      <c r="M310" s="12">
        <v>1</v>
      </c>
      <c r="N310" s="12">
        <v>0</v>
      </c>
      <c r="O310" s="12">
        <v>1836.0697400167353</v>
      </c>
      <c r="P310" s="12">
        <v>1753.9291694419396</v>
      </c>
      <c r="Q310" s="12">
        <v>0</v>
      </c>
      <c r="R310" s="57">
        <v>6.6711466039210592E-5</v>
      </c>
      <c r="S310" s="57">
        <v>4.2428613857185285E-5</v>
      </c>
      <c r="T310" s="57">
        <v>0</v>
      </c>
      <c r="U310" s="57">
        <v>1.5090465088337392E-3</v>
      </c>
      <c r="V310" s="57">
        <v>2.5834260382973399E-3</v>
      </c>
      <c r="W310" s="57">
        <v>0</v>
      </c>
      <c r="X310" s="57">
        <v>3.6862333333720788E-5</v>
      </c>
      <c r="Y310" s="57">
        <v>0</v>
      </c>
      <c r="Z310" s="57">
        <v>3.3130344219006475E-4</v>
      </c>
      <c r="AA310" s="57">
        <v>8.6361242558557116E-4</v>
      </c>
      <c r="AB310" s="57">
        <v>0</v>
      </c>
      <c r="AC310" s="17">
        <v>4.9394462073971198E-4</v>
      </c>
      <c r="AD310" s="12">
        <v>303</v>
      </c>
      <c r="AE310" s="16">
        <v>5</v>
      </c>
      <c r="AF310" s="17">
        <v>0.8865346649622089</v>
      </c>
      <c r="AG310" t="str">
        <f>IF(AF310&lt;='CAV Tier 1 Analysis'!$A$5,"Tier 1", "Tier 2")</f>
        <v>Tier 2</v>
      </c>
      <c r="AH310" t="str">
        <f t="shared" si="10"/>
        <v>Missouri - Tier 2</v>
      </c>
      <c r="AI310" t="str">
        <f t="shared" si="11"/>
        <v>Marceline, City Of - Tier 2</v>
      </c>
    </row>
    <row r="311" spans="1:35" x14ac:dyDescent="0.3">
      <c r="A311">
        <v>304</v>
      </c>
      <c r="B311">
        <v>7</v>
      </c>
      <c r="C311" t="s">
        <v>21</v>
      </c>
      <c r="D311" t="s">
        <v>2187</v>
      </c>
      <c r="E311" t="s">
        <v>5167</v>
      </c>
      <c r="F311" t="s">
        <v>755</v>
      </c>
      <c r="G311" s="56">
        <v>3.1459700000000002</v>
      </c>
      <c r="H311">
        <v>1</v>
      </c>
      <c r="I311">
        <v>0</v>
      </c>
      <c r="J311" s="12">
        <v>16</v>
      </c>
      <c r="K311" s="12">
        <v>7</v>
      </c>
      <c r="L311">
        <v>0</v>
      </c>
      <c r="M311" s="12">
        <v>2</v>
      </c>
      <c r="N311" s="12">
        <v>0</v>
      </c>
      <c r="O311" s="12">
        <v>650.30376613766191</v>
      </c>
      <c r="P311" s="12">
        <v>549.51160250754845</v>
      </c>
      <c r="Q311" s="12">
        <v>10.303866668892738</v>
      </c>
      <c r="R311" s="57">
        <v>6.3078881807010029E-5</v>
      </c>
      <c r="S311" s="57">
        <v>4.2428613857185285E-5</v>
      </c>
      <c r="T311" s="57">
        <v>0</v>
      </c>
      <c r="U311" s="57">
        <v>2.0814434604603301E-3</v>
      </c>
      <c r="V311" s="57">
        <v>2.7399973133456637E-3</v>
      </c>
      <c r="W311" s="57">
        <v>0</v>
      </c>
      <c r="X311" s="57">
        <v>7.3724666667441575E-5</v>
      </c>
      <c r="Y311" s="57">
        <v>0</v>
      </c>
      <c r="Z311" s="57">
        <v>1.1734188059142378E-4</v>
      </c>
      <c r="AA311" s="57">
        <v>2.7057252721325912E-4</v>
      </c>
      <c r="AB311" s="57">
        <v>1.7485901940594456E-5</v>
      </c>
      <c r="AC311" s="17">
        <v>4.9146120417117346E-4</v>
      </c>
      <c r="AD311" s="12">
        <v>304</v>
      </c>
      <c r="AE311" s="16">
        <v>5</v>
      </c>
      <c r="AF311" s="17">
        <v>0.8870261261663801</v>
      </c>
      <c r="AG311" t="str">
        <f>IF(AF311&lt;='CAV Tier 1 Analysis'!$A$5,"Tier 1", "Tier 2")</f>
        <v>Tier 2</v>
      </c>
      <c r="AH311" t="str">
        <f t="shared" si="10"/>
        <v>Missouri - Tier 2</v>
      </c>
      <c r="AI311" t="str">
        <f t="shared" si="11"/>
        <v>Savannah, City Of - Tier 2</v>
      </c>
    </row>
    <row r="312" spans="1:35" x14ac:dyDescent="0.3">
      <c r="A312">
        <v>305</v>
      </c>
      <c r="B312">
        <v>7</v>
      </c>
      <c r="C312" t="s">
        <v>21</v>
      </c>
      <c r="D312" t="s">
        <v>2078</v>
      </c>
      <c r="E312" t="s">
        <v>4826</v>
      </c>
      <c r="F312" t="s">
        <v>787</v>
      </c>
      <c r="G312" s="56">
        <v>2.4454500000000001</v>
      </c>
      <c r="H312">
        <v>4</v>
      </c>
      <c r="I312">
        <v>0</v>
      </c>
      <c r="J312" s="12">
        <v>10</v>
      </c>
      <c r="K312" s="12">
        <v>9</v>
      </c>
      <c r="L312">
        <v>0</v>
      </c>
      <c r="M312" s="12">
        <v>0</v>
      </c>
      <c r="N312" s="12">
        <v>28.866092496213632</v>
      </c>
      <c r="O312" s="12">
        <v>363.86601545526497</v>
      </c>
      <c r="P312" s="12">
        <v>324.64422564677136</v>
      </c>
      <c r="Q312" s="12">
        <v>0</v>
      </c>
      <c r="R312" s="57">
        <v>4.9032969645277185E-5</v>
      </c>
      <c r="S312" s="57">
        <v>1.6971445542874114E-4</v>
      </c>
      <c r="T312" s="57">
        <v>0</v>
      </c>
      <c r="U312" s="57">
        <v>1.3009021627877061E-3</v>
      </c>
      <c r="V312" s="57">
        <v>3.5228536885872821E-3</v>
      </c>
      <c r="W312" s="57">
        <v>0</v>
      </c>
      <c r="X312" s="57">
        <v>0</v>
      </c>
      <c r="Y312" s="57">
        <v>1.2497964740628301E-4</v>
      </c>
      <c r="Z312" s="57">
        <v>6.56565819853955E-5</v>
      </c>
      <c r="AA312" s="57">
        <v>1.5985068955342367E-4</v>
      </c>
      <c r="AB312" s="57">
        <v>0</v>
      </c>
      <c r="AC312" s="17">
        <v>4.9027183594491889E-4</v>
      </c>
      <c r="AD312" s="12">
        <v>305</v>
      </c>
      <c r="AE312" s="16">
        <v>5</v>
      </c>
      <c r="AF312" s="17">
        <v>0.88751639800232507</v>
      </c>
      <c r="AG312" t="str">
        <f>IF(AF312&lt;='CAV Tier 1 Analysis'!$A$5,"Tier 1", "Tier 2")</f>
        <v>Tier 2</v>
      </c>
      <c r="AH312" t="str">
        <f t="shared" si="10"/>
        <v>Missouri - Tier 2</v>
      </c>
      <c r="AI312" t="str">
        <f t="shared" si="11"/>
        <v>Albany, City Of - Tier 2</v>
      </c>
    </row>
    <row r="313" spans="1:35" x14ac:dyDescent="0.3">
      <c r="A313">
        <v>306</v>
      </c>
      <c r="B313">
        <v>7</v>
      </c>
      <c r="C313" t="s">
        <v>21</v>
      </c>
      <c r="D313" t="s">
        <v>3086</v>
      </c>
      <c r="E313" t="s">
        <v>4743</v>
      </c>
      <c r="F313" t="s">
        <v>1500</v>
      </c>
      <c r="G313" s="56">
        <v>0.33084999999999998</v>
      </c>
      <c r="H313">
        <v>53</v>
      </c>
      <c r="I313">
        <v>0</v>
      </c>
      <c r="J313" s="12">
        <v>10.5</v>
      </c>
      <c r="K313" s="12">
        <v>4.5</v>
      </c>
      <c r="L313">
        <v>0</v>
      </c>
      <c r="M313" s="12">
        <v>0</v>
      </c>
      <c r="N313" s="12">
        <v>0</v>
      </c>
      <c r="O313" s="12">
        <v>12.526174918456746</v>
      </c>
      <c r="P313" s="12">
        <v>0</v>
      </c>
      <c r="Q313" s="12">
        <v>1.8790147300560882</v>
      </c>
      <c r="R313" s="57">
        <v>6.6337721103027895E-6</v>
      </c>
      <c r="S313" s="57">
        <v>2.2487165344308203E-3</v>
      </c>
      <c r="T313" s="57">
        <v>0</v>
      </c>
      <c r="U313" s="57">
        <v>1.3659472709270915E-3</v>
      </c>
      <c r="V313" s="57">
        <v>1.761426844293641E-3</v>
      </c>
      <c r="W313" s="57">
        <v>0</v>
      </c>
      <c r="X313" s="57">
        <v>0</v>
      </c>
      <c r="Y313" s="57">
        <v>0</v>
      </c>
      <c r="Z313" s="57">
        <v>2.2602435939724968E-6</v>
      </c>
      <c r="AA313" s="57">
        <v>0</v>
      </c>
      <c r="AB313" s="57">
        <v>3.1887318004498289E-6</v>
      </c>
      <c r="AC313" s="17">
        <v>4.8983394519602525E-4</v>
      </c>
      <c r="AD313" s="12">
        <v>306</v>
      </c>
      <c r="AE313" s="16">
        <v>5</v>
      </c>
      <c r="AF313" s="17">
        <v>0.88800623194752104</v>
      </c>
      <c r="AG313" t="str">
        <f>IF(AF313&lt;='CAV Tier 1 Analysis'!$A$5,"Tier 1", "Tier 2")</f>
        <v>Tier 2</v>
      </c>
      <c r="AH313" t="str">
        <f t="shared" si="10"/>
        <v>Missouri - Tier 2</v>
      </c>
      <c r="AI313" t="str">
        <f t="shared" si="11"/>
        <v>Fisk, City Of - Tier 2</v>
      </c>
    </row>
    <row r="314" spans="1:35" x14ac:dyDescent="0.3">
      <c r="A314">
        <v>307</v>
      </c>
      <c r="B314">
        <v>7</v>
      </c>
      <c r="C314" t="s">
        <v>21</v>
      </c>
      <c r="D314" t="s">
        <v>2152</v>
      </c>
      <c r="E314" t="s">
        <v>5099</v>
      </c>
      <c r="F314" t="s">
        <v>735</v>
      </c>
      <c r="G314" s="56">
        <v>0.23519999999999999</v>
      </c>
      <c r="H314">
        <v>3</v>
      </c>
      <c r="I314">
        <v>0</v>
      </c>
      <c r="J314" s="12">
        <v>14</v>
      </c>
      <c r="K314" s="12">
        <v>7</v>
      </c>
      <c r="L314">
        <v>4</v>
      </c>
      <c r="M314" s="12">
        <v>0</v>
      </c>
      <c r="N314" s="12">
        <v>1.6495686035592108</v>
      </c>
      <c r="O314" s="12">
        <v>5.9416879283957815</v>
      </c>
      <c r="P314" s="12">
        <v>0.93864620658272013</v>
      </c>
      <c r="Q314" s="12">
        <v>0</v>
      </c>
      <c r="R314" s="57">
        <v>4.7159232290863418E-6</v>
      </c>
      <c r="S314" s="57">
        <v>1.2728584157155586E-4</v>
      </c>
      <c r="T314" s="57">
        <v>0</v>
      </c>
      <c r="U314" s="57">
        <v>1.8212630279027886E-3</v>
      </c>
      <c r="V314" s="57">
        <v>2.7399973133456637E-3</v>
      </c>
      <c r="W314" s="57">
        <v>6.8317677198975236E-4</v>
      </c>
      <c r="X314" s="57">
        <v>0</v>
      </c>
      <c r="Y314" s="57">
        <v>7.1420301335328696E-6</v>
      </c>
      <c r="Z314" s="57">
        <v>1.0721279372965076E-6</v>
      </c>
      <c r="AA314" s="57">
        <v>4.6217745924798152E-7</v>
      </c>
      <c r="AB314" s="57">
        <v>0</v>
      </c>
      <c r="AC314" s="17">
        <v>4.8955592850626593E-4</v>
      </c>
      <c r="AD314" s="12">
        <v>307</v>
      </c>
      <c r="AE314" s="16">
        <v>5</v>
      </c>
      <c r="AF314" s="17">
        <v>0.88849578787602734</v>
      </c>
      <c r="AG314" t="str">
        <f>IF(AF314&lt;='CAV Tier 1 Analysis'!$A$5,"Tier 1", "Tier 2")</f>
        <v>Tier 2</v>
      </c>
      <c r="AH314" t="str">
        <f t="shared" si="10"/>
        <v>Missouri - Tier 2</v>
      </c>
      <c r="AI314" t="str">
        <f t="shared" si="11"/>
        <v>Franklin, City Of - Tier 2</v>
      </c>
    </row>
    <row r="315" spans="1:35" x14ac:dyDescent="0.3">
      <c r="A315">
        <v>308</v>
      </c>
      <c r="B315">
        <v>7</v>
      </c>
      <c r="C315" t="s">
        <v>21</v>
      </c>
      <c r="D315" t="s">
        <v>3375</v>
      </c>
      <c r="E315" t="s">
        <v>5168</v>
      </c>
      <c r="F315" t="s">
        <v>782</v>
      </c>
      <c r="G315" s="56">
        <v>2.3020999999999998</v>
      </c>
      <c r="H315">
        <v>2</v>
      </c>
      <c r="I315">
        <v>0</v>
      </c>
      <c r="J315" s="12">
        <v>14</v>
      </c>
      <c r="K315" s="12">
        <v>7</v>
      </c>
      <c r="L315">
        <v>0</v>
      </c>
      <c r="M315" s="12">
        <v>0</v>
      </c>
      <c r="N315" s="12">
        <v>0</v>
      </c>
      <c r="O315" s="12">
        <v>1034.6541076248602</v>
      </c>
      <c r="P315" s="12">
        <v>998.79212628415394</v>
      </c>
      <c r="Q315" s="12">
        <v>0</v>
      </c>
      <c r="R315" s="57">
        <v>4.6158702660202661E-5</v>
      </c>
      <c r="S315" s="57">
        <v>8.4857227714370571E-5</v>
      </c>
      <c r="T315" s="57">
        <v>0</v>
      </c>
      <c r="U315" s="57">
        <v>1.8212630279027886E-3</v>
      </c>
      <c r="V315" s="57">
        <v>2.7399973133456637E-3</v>
      </c>
      <c r="W315" s="57">
        <v>0</v>
      </c>
      <c r="X315" s="57">
        <v>0</v>
      </c>
      <c r="Y315" s="57">
        <v>0</v>
      </c>
      <c r="Z315" s="57">
        <v>1.8669468804005315E-4</v>
      </c>
      <c r="AA315" s="57">
        <v>4.9179254548259682E-4</v>
      </c>
      <c r="AB315" s="57">
        <v>0</v>
      </c>
      <c r="AC315" s="17">
        <v>4.8825122774051599E-4</v>
      </c>
      <c r="AD315" s="12">
        <v>308</v>
      </c>
      <c r="AE315" s="16">
        <v>5</v>
      </c>
      <c r="AF315" s="17">
        <v>0.88898403910376789</v>
      </c>
      <c r="AG315" t="str">
        <f>IF(AF315&lt;='CAV Tier 1 Analysis'!$A$5,"Tier 1", "Tier 2")</f>
        <v>Tier 2</v>
      </c>
      <c r="AH315" t="str">
        <f t="shared" si="10"/>
        <v>Missouri - Tier 2</v>
      </c>
      <c r="AI315" t="str">
        <f t="shared" si="11"/>
        <v>Shelbina, City Of - Tier 2</v>
      </c>
    </row>
    <row r="316" spans="1:35" x14ac:dyDescent="0.3">
      <c r="A316">
        <v>309</v>
      </c>
      <c r="B316">
        <v>7</v>
      </c>
      <c r="C316" t="s">
        <v>21</v>
      </c>
      <c r="D316" t="s">
        <v>3381</v>
      </c>
      <c r="E316" t="s">
        <v>5176</v>
      </c>
      <c r="F316" t="s">
        <v>843</v>
      </c>
      <c r="G316" s="56">
        <v>0.88310999999999995</v>
      </c>
      <c r="H316">
        <v>12</v>
      </c>
      <c r="I316">
        <v>0</v>
      </c>
      <c r="J316" s="12">
        <v>9</v>
      </c>
      <c r="K316" s="12">
        <v>9</v>
      </c>
      <c r="L316">
        <v>0</v>
      </c>
      <c r="M316" s="12">
        <v>0.8626898121411829</v>
      </c>
      <c r="N316" s="12">
        <v>6.1747182054515992</v>
      </c>
      <c r="O316" s="12">
        <v>90.88628567573636</v>
      </c>
      <c r="P316" s="12">
        <v>73.157652886647398</v>
      </c>
      <c r="Q316" s="12">
        <v>0</v>
      </c>
      <c r="R316" s="57">
        <v>1.7706968379415131E-5</v>
      </c>
      <c r="S316" s="57">
        <v>5.0914336628622345E-4</v>
      </c>
      <c r="T316" s="57">
        <v>0</v>
      </c>
      <c r="U316" s="57">
        <v>1.1708119465089356E-3</v>
      </c>
      <c r="V316" s="57">
        <v>3.5228536885872821E-3</v>
      </c>
      <c r="W316" s="57">
        <v>0</v>
      </c>
      <c r="X316" s="57">
        <v>3.1800759418753252E-5</v>
      </c>
      <c r="Y316" s="57">
        <v>2.6734276703773581E-5</v>
      </c>
      <c r="Z316" s="57">
        <v>1.6399670794621655E-5</v>
      </c>
      <c r="AA316" s="57">
        <v>3.6021898238734016E-5</v>
      </c>
      <c r="AB316" s="57">
        <v>0</v>
      </c>
      <c r="AC316" s="17">
        <v>4.8467932499252162E-4</v>
      </c>
      <c r="AD316" s="12">
        <v>309</v>
      </c>
      <c r="AE316" s="16">
        <v>6</v>
      </c>
      <c r="AF316" s="17">
        <v>0.88946871842876041</v>
      </c>
      <c r="AG316" t="str">
        <f>IF(AF316&lt;='CAV Tier 1 Analysis'!$A$5,"Tier 1", "Tier 2")</f>
        <v>Tier 2</v>
      </c>
      <c r="AH316" t="str">
        <f t="shared" si="10"/>
        <v>Missouri - Tier 2</v>
      </c>
      <c r="AI316" t="str">
        <f t="shared" si="11"/>
        <v>Pilot Knob, City Of - Tier 2</v>
      </c>
    </row>
    <row r="317" spans="1:35" x14ac:dyDescent="0.3">
      <c r="A317">
        <v>310</v>
      </c>
      <c r="B317">
        <v>7</v>
      </c>
      <c r="C317" t="s">
        <v>21</v>
      </c>
      <c r="D317" t="s">
        <v>3125</v>
      </c>
      <c r="E317" t="s">
        <v>4794</v>
      </c>
      <c r="F317" t="s">
        <v>840</v>
      </c>
      <c r="G317" s="56">
        <v>3.5461399999999998</v>
      </c>
      <c r="H317">
        <v>3</v>
      </c>
      <c r="I317">
        <v>0</v>
      </c>
      <c r="J317" s="12">
        <v>12</v>
      </c>
      <c r="K317" s="12">
        <v>6</v>
      </c>
      <c r="L317">
        <v>0</v>
      </c>
      <c r="M317" s="12">
        <v>0</v>
      </c>
      <c r="N317" s="12">
        <v>16.120558075128471</v>
      </c>
      <c r="O317" s="12">
        <v>1293.5101893693959</v>
      </c>
      <c r="P317" s="12">
        <v>1160.2118314982069</v>
      </c>
      <c r="Q317" s="12">
        <v>202.94182787231944</v>
      </c>
      <c r="R317" s="57">
        <v>7.1102568025477198E-5</v>
      </c>
      <c r="S317" s="57">
        <v>1.2728584157155586E-4</v>
      </c>
      <c r="T317" s="57">
        <v>0</v>
      </c>
      <c r="U317" s="57">
        <v>1.5610825953452474E-3</v>
      </c>
      <c r="V317" s="57">
        <v>2.3485691257248546E-3</v>
      </c>
      <c r="W317" s="57">
        <v>0</v>
      </c>
      <c r="X317" s="57">
        <v>0</v>
      </c>
      <c r="Y317" s="57">
        <v>6.9796134148961749E-5</v>
      </c>
      <c r="Z317" s="57">
        <v>2.3340310496163251E-4</v>
      </c>
      <c r="AA317" s="57">
        <v>5.712735562246505E-4</v>
      </c>
      <c r="AB317" s="57">
        <v>3.4439701287416932E-4</v>
      </c>
      <c r="AC317" s="17">
        <v>4.842645398978681E-4</v>
      </c>
      <c r="AD317" s="12">
        <v>310</v>
      </c>
      <c r="AE317" s="16">
        <v>6</v>
      </c>
      <c r="AF317" s="17">
        <v>0.88995298296865832</v>
      </c>
      <c r="AG317" t="str">
        <f>IF(AF317&lt;='CAV Tier 1 Analysis'!$A$5,"Tier 1", "Tier 2")</f>
        <v>Tier 2</v>
      </c>
      <c r="AH317" t="str">
        <f t="shared" si="10"/>
        <v>Missouri - Tier 2</v>
      </c>
      <c r="AI317" t="str">
        <f t="shared" si="11"/>
        <v>Plattsburg, City Of - Tier 2</v>
      </c>
    </row>
    <row r="318" spans="1:35" x14ac:dyDescent="0.3">
      <c r="A318">
        <v>311</v>
      </c>
      <c r="B318">
        <v>7</v>
      </c>
      <c r="C318" t="s">
        <v>21</v>
      </c>
      <c r="D318" t="s">
        <v>2079</v>
      </c>
      <c r="E318" t="s">
        <v>4988</v>
      </c>
      <c r="F318" t="s">
        <v>799</v>
      </c>
      <c r="G318" s="56">
        <v>4.9126100000000008</v>
      </c>
      <c r="H318">
        <v>7</v>
      </c>
      <c r="I318">
        <v>2</v>
      </c>
      <c r="J318" s="12">
        <v>16</v>
      </c>
      <c r="K318" s="12">
        <v>1</v>
      </c>
      <c r="L318">
        <v>1</v>
      </c>
      <c r="M318" s="12">
        <v>7.8371049197880538</v>
      </c>
      <c r="N318" s="12">
        <v>72.890420660484793</v>
      </c>
      <c r="O318" s="12">
        <v>8276.6524819208717</v>
      </c>
      <c r="P318" s="12">
        <v>0</v>
      </c>
      <c r="Q318" s="12">
        <v>0</v>
      </c>
      <c r="R318" s="57">
        <v>9.8501239857320811E-5</v>
      </c>
      <c r="S318" s="57">
        <v>2.9700029700029698E-4</v>
      </c>
      <c r="T318" s="57">
        <v>1.8380663541953864E-4</v>
      </c>
      <c r="U318" s="57">
        <v>2.0814434604603301E-3</v>
      </c>
      <c r="V318" s="57">
        <v>3.9142818762080911E-4</v>
      </c>
      <c r="W318" s="57">
        <v>1.7079419299743809E-4</v>
      </c>
      <c r="X318" s="57">
        <v>2.8889397392457036E-4</v>
      </c>
      <c r="Y318" s="57">
        <v>3.1558892408586209E-4</v>
      </c>
      <c r="Z318" s="57">
        <v>1.4934527797655084E-3</v>
      </c>
      <c r="AA318" s="57">
        <v>0</v>
      </c>
      <c r="AB318" s="57">
        <v>0</v>
      </c>
      <c r="AC318" s="17">
        <v>4.8371906283015224E-4</v>
      </c>
      <c r="AD318" s="12">
        <v>311</v>
      </c>
      <c r="AE318" s="16">
        <v>6</v>
      </c>
      <c r="AF318" s="17">
        <v>0.8904367020314885</v>
      </c>
      <c r="AG318" t="str">
        <f>IF(AF318&lt;='CAV Tier 1 Analysis'!$A$5,"Tier 1", "Tier 2")</f>
        <v>Tier 2</v>
      </c>
      <c r="AH318" t="str">
        <f t="shared" si="10"/>
        <v>Missouri - Tier 2</v>
      </c>
      <c r="AI318" t="str">
        <f t="shared" si="11"/>
        <v>Berkeley, City Of - Tier 2</v>
      </c>
    </row>
    <row r="319" spans="1:35" x14ac:dyDescent="0.3">
      <c r="A319">
        <v>312</v>
      </c>
      <c r="B319">
        <v>7</v>
      </c>
      <c r="C319" t="s">
        <v>21</v>
      </c>
      <c r="D319" t="s">
        <v>3405</v>
      </c>
      <c r="E319" t="s">
        <v>5208</v>
      </c>
      <c r="F319" t="s">
        <v>777</v>
      </c>
      <c r="G319" s="56">
        <v>1.2609900000000003</v>
      </c>
      <c r="H319">
        <v>1</v>
      </c>
      <c r="I319">
        <v>0</v>
      </c>
      <c r="J319" s="12">
        <v>9</v>
      </c>
      <c r="K319" s="12">
        <v>10</v>
      </c>
      <c r="L319">
        <v>0</v>
      </c>
      <c r="M319" s="12">
        <v>0</v>
      </c>
      <c r="N319" s="12">
        <v>0</v>
      </c>
      <c r="O319" s="12">
        <v>260.22594875641198</v>
      </c>
      <c r="P319" s="12">
        <v>246.01166326161962</v>
      </c>
      <c r="Q319" s="12">
        <v>0</v>
      </c>
      <c r="R319" s="57">
        <v>2.5283724628595184E-5</v>
      </c>
      <c r="S319" s="57">
        <v>4.2428613857185285E-5</v>
      </c>
      <c r="T319" s="57">
        <v>0</v>
      </c>
      <c r="U319" s="57">
        <v>1.1708119465089356E-3</v>
      </c>
      <c r="V319" s="57">
        <v>3.9142818762080908E-3</v>
      </c>
      <c r="W319" s="57">
        <v>0</v>
      </c>
      <c r="X319" s="57">
        <v>0</v>
      </c>
      <c r="Y319" s="57">
        <v>0</v>
      </c>
      <c r="Z319" s="57">
        <v>4.6955597977116527E-5</v>
      </c>
      <c r="AA319" s="57">
        <v>1.2113301547935805E-4</v>
      </c>
      <c r="AB319" s="57">
        <v>0</v>
      </c>
      <c r="AC319" s="17">
        <v>4.8371770678720742E-4</v>
      </c>
      <c r="AD319" s="12">
        <v>312</v>
      </c>
      <c r="AE319" s="16">
        <v>6</v>
      </c>
      <c r="AF319" s="17">
        <v>0.89092041973827574</v>
      </c>
      <c r="AG319" t="str">
        <f>IF(AF319&lt;='CAV Tier 1 Analysis'!$A$5,"Tier 1", "Tier 2")</f>
        <v>Tier 2</v>
      </c>
      <c r="AH319" t="str">
        <f t="shared" si="10"/>
        <v>Missouri - Tier 2</v>
      </c>
      <c r="AI319" t="str">
        <f t="shared" si="11"/>
        <v>Grant City, City Of - Tier 2</v>
      </c>
    </row>
    <row r="320" spans="1:35" x14ac:dyDescent="0.3">
      <c r="A320">
        <v>313</v>
      </c>
      <c r="B320">
        <v>7</v>
      </c>
      <c r="C320" t="s">
        <v>21</v>
      </c>
      <c r="D320" t="s">
        <v>3408</v>
      </c>
      <c r="E320" t="s">
        <v>5214</v>
      </c>
      <c r="F320" t="s">
        <v>927</v>
      </c>
      <c r="G320" s="56">
        <v>2.6879399999999998</v>
      </c>
      <c r="H320">
        <v>1</v>
      </c>
      <c r="I320">
        <v>0</v>
      </c>
      <c r="J320" s="12">
        <v>10</v>
      </c>
      <c r="K320" s="12">
        <v>4</v>
      </c>
      <c r="L320">
        <v>0</v>
      </c>
      <c r="M320" s="12">
        <v>0</v>
      </c>
      <c r="N320" s="12">
        <v>0</v>
      </c>
      <c r="O320" s="12">
        <v>3607.3531251518848</v>
      </c>
      <c r="P320" s="12">
        <v>3354.0314314446941</v>
      </c>
      <c r="Q320" s="12">
        <v>25.783462457373389</v>
      </c>
      <c r="R320" s="57">
        <v>5.38950624336324E-5</v>
      </c>
      <c r="S320" s="57">
        <v>4.2428613857185285E-5</v>
      </c>
      <c r="T320" s="57">
        <v>0</v>
      </c>
      <c r="U320" s="57">
        <v>1.3009021627877061E-3</v>
      </c>
      <c r="V320" s="57">
        <v>1.5657127504832365E-3</v>
      </c>
      <c r="W320" s="57">
        <v>0</v>
      </c>
      <c r="X320" s="57">
        <v>0</v>
      </c>
      <c r="Y320" s="57">
        <v>0</v>
      </c>
      <c r="Z320" s="57">
        <v>6.5091672800348733E-4</v>
      </c>
      <c r="AA320" s="57">
        <v>1.6514824375272947E-3</v>
      </c>
      <c r="AB320" s="57">
        <v>4.3755136853598092E-5</v>
      </c>
      <c r="AC320" s="17">
        <v>4.8264480835874009E-4</v>
      </c>
      <c r="AD320" s="12">
        <v>313</v>
      </c>
      <c r="AE320" s="16">
        <v>6</v>
      </c>
      <c r="AF320" s="17">
        <v>0.89140306454663443</v>
      </c>
      <c r="AG320" t="str">
        <f>IF(AF320&lt;='CAV Tier 1 Analysis'!$A$5,"Tier 1", "Tier 2")</f>
        <v>Tier 2</v>
      </c>
      <c r="AH320" t="str">
        <f t="shared" si="10"/>
        <v>Missouri - Tier 2</v>
      </c>
      <c r="AI320" t="str">
        <f t="shared" si="11"/>
        <v>Desloge, City Of - Tier 2</v>
      </c>
    </row>
    <row r="321" spans="1:35" x14ac:dyDescent="0.3">
      <c r="A321">
        <v>314</v>
      </c>
      <c r="B321">
        <v>7</v>
      </c>
      <c r="C321" t="s">
        <v>21</v>
      </c>
      <c r="D321" t="s">
        <v>3019</v>
      </c>
      <c r="E321" t="s">
        <v>4905</v>
      </c>
      <c r="F321" t="s">
        <v>831</v>
      </c>
      <c r="G321" s="56">
        <v>2.99959</v>
      </c>
      <c r="H321">
        <v>1</v>
      </c>
      <c r="I321">
        <v>0</v>
      </c>
      <c r="J321" s="12">
        <v>10</v>
      </c>
      <c r="K321" s="12">
        <v>7</v>
      </c>
      <c r="L321">
        <v>0</v>
      </c>
      <c r="M321" s="12">
        <v>0</v>
      </c>
      <c r="N321" s="12">
        <v>0</v>
      </c>
      <c r="O321" s="12">
        <v>1785.1127808212138</v>
      </c>
      <c r="P321" s="12">
        <v>1698.6774593677158</v>
      </c>
      <c r="Q321" s="12">
        <v>4.1183304064263666</v>
      </c>
      <c r="R321" s="57">
        <v>6.0143861219111816E-5</v>
      </c>
      <c r="S321" s="57">
        <v>4.2428613857185285E-5</v>
      </c>
      <c r="T321" s="57">
        <v>0</v>
      </c>
      <c r="U321" s="57">
        <v>1.3009021627877061E-3</v>
      </c>
      <c r="V321" s="57">
        <v>2.7399973133456637E-3</v>
      </c>
      <c r="W321" s="57">
        <v>0</v>
      </c>
      <c r="X321" s="57">
        <v>0</v>
      </c>
      <c r="Y321" s="57">
        <v>0</v>
      </c>
      <c r="Z321" s="57">
        <v>3.2210868470505712E-4</v>
      </c>
      <c r="AA321" s="57">
        <v>8.3640718595201556E-4</v>
      </c>
      <c r="AB321" s="57">
        <v>6.9889027061215361E-6</v>
      </c>
      <c r="AC321" s="17">
        <v>4.8263424768844198E-4</v>
      </c>
      <c r="AD321" s="12">
        <v>314</v>
      </c>
      <c r="AE321" s="16">
        <v>6</v>
      </c>
      <c r="AF321" s="17">
        <v>0.89188569879432289</v>
      </c>
      <c r="AG321" t="str">
        <f>IF(AF321&lt;='CAV Tier 1 Analysis'!$A$5,"Tier 1", "Tier 2")</f>
        <v>Tier 2</v>
      </c>
      <c r="AH321" t="str">
        <f t="shared" si="10"/>
        <v>Missouri - Tier 2</v>
      </c>
      <c r="AI321" t="str">
        <f t="shared" si="11"/>
        <v>California, City Of - Tier 2</v>
      </c>
    </row>
    <row r="322" spans="1:35" x14ac:dyDescent="0.3">
      <c r="A322">
        <v>315</v>
      </c>
      <c r="B322">
        <v>7</v>
      </c>
      <c r="C322" t="s">
        <v>21</v>
      </c>
      <c r="D322" t="s">
        <v>3108</v>
      </c>
      <c r="E322" t="s">
        <v>4773</v>
      </c>
      <c r="F322" t="s">
        <v>818</v>
      </c>
      <c r="G322" s="56">
        <v>1.6294500000000001</v>
      </c>
      <c r="H322">
        <v>5</v>
      </c>
      <c r="I322">
        <v>0</v>
      </c>
      <c r="J322" s="12">
        <v>13</v>
      </c>
      <c r="K322" s="12">
        <v>7</v>
      </c>
      <c r="L322">
        <v>0</v>
      </c>
      <c r="M322" s="12">
        <v>0</v>
      </c>
      <c r="N322" s="12">
        <v>0</v>
      </c>
      <c r="O322" s="12">
        <v>878.2533712423741</v>
      </c>
      <c r="P322" s="12">
        <v>851.22406920949072</v>
      </c>
      <c r="Q322" s="12">
        <v>0</v>
      </c>
      <c r="R322" s="57">
        <v>3.2671603340283759E-5</v>
      </c>
      <c r="S322" s="57">
        <v>2.1214306928592642E-4</v>
      </c>
      <c r="T322" s="57">
        <v>0</v>
      </c>
      <c r="U322" s="57">
        <v>1.6911728116240181E-3</v>
      </c>
      <c r="V322" s="57">
        <v>2.7399973133456637E-3</v>
      </c>
      <c r="W322" s="57">
        <v>0</v>
      </c>
      <c r="X322" s="57">
        <v>0</v>
      </c>
      <c r="Y322" s="57">
        <v>0</v>
      </c>
      <c r="Z322" s="57">
        <v>1.5847348206118536E-4</v>
      </c>
      <c r="AA322" s="57">
        <v>4.1913191019038091E-4</v>
      </c>
      <c r="AB322" s="57">
        <v>0</v>
      </c>
      <c r="AC322" s="17">
        <v>4.7759910816795077E-4</v>
      </c>
      <c r="AD322" s="12">
        <v>315</v>
      </c>
      <c r="AE322" s="16">
        <v>6</v>
      </c>
      <c r="AF322" s="17">
        <v>0.8923632979024908</v>
      </c>
      <c r="AG322" t="str">
        <f>IF(AF322&lt;='CAV Tier 1 Analysis'!$A$5,"Tier 1", "Tier 2")</f>
        <v>Tier 2</v>
      </c>
      <c r="AH322" t="str">
        <f t="shared" si="10"/>
        <v>Missouri - Tier 2</v>
      </c>
      <c r="AI322" t="str">
        <f t="shared" si="11"/>
        <v>Kahoka, City Of - Tier 2</v>
      </c>
    </row>
    <row r="323" spans="1:35" x14ac:dyDescent="0.3">
      <c r="A323">
        <v>316</v>
      </c>
      <c r="B323">
        <v>7</v>
      </c>
      <c r="C323" t="s">
        <v>21</v>
      </c>
      <c r="D323" t="s">
        <v>3040</v>
      </c>
      <c r="E323" t="s">
        <v>5070</v>
      </c>
      <c r="F323" t="s">
        <v>827</v>
      </c>
      <c r="G323" s="56">
        <v>1.8158100000000001</v>
      </c>
      <c r="H323">
        <v>2</v>
      </c>
      <c r="I323">
        <v>0</v>
      </c>
      <c r="J323" s="12">
        <v>11</v>
      </c>
      <c r="K323" s="12">
        <v>7</v>
      </c>
      <c r="L323">
        <v>0</v>
      </c>
      <c r="M323" s="12">
        <v>1.9999999999999998</v>
      </c>
      <c r="N323" s="12">
        <v>0</v>
      </c>
      <c r="O323" s="12">
        <v>1278.2910351910791</v>
      </c>
      <c r="P323" s="12">
        <v>1257.5678166495782</v>
      </c>
      <c r="Q323" s="12">
        <v>0</v>
      </c>
      <c r="R323" s="57">
        <v>3.6408250674350642E-5</v>
      </c>
      <c r="S323" s="57">
        <v>8.4857227714370571E-5</v>
      </c>
      <c r="T323" s="57">
        <v>0</v>
      </c>
      <c r="U323" s="57">
        <v>1.4309923790664768E-3</v>
      </c>
      <c r="V323" s="57">
        <v>2.7399973133456637E-3</v>
      </c>
      <c r="W323" s="57">
        <v>0</v>
      </c>
      <c r="X323" s="57">
        <v>7.3724666667441575E-5</v>
      </c>
      <c r="Y323" s="57">
        <v>0</v>
      </c>
      <c r="Z323" s="57">
        <v>2.306569357630422E-4</v>
      </c>
      <c r="AA323" s="57">
        <v>6.1921040564063938E-4</v>
      </c>
      <c r="AB323" s="57">
        <v>0</v>
      </c>
      <c r="AC323" s="17">
        <v>4.7416792535199853E-4</v>
      </c>
      <c r="AD323" s="12">
        <v>316</v>
      </c>
      <c r="AE323" s="16">
        <v>6</v>
      </c>
      <c r="AF323" s="17">
        <v>0.89283746582784285</v>
      </c>
      <c r="AG323" t="str">
        <f>IF(AF323&lt;='CAV Tier 1 Analysis'!$A$5,"Tier 1", "Tier 2")</f>
        <v>Tier 2</v>
      </c>
      <c r="AH323" t="str">
        <f t="shared" si="10"/>
        <v>Missouri - Tier 2</v>
      </c>
      <c r="AI323" t="str">
        <f t="shared" si="11"/>
        <v>Milan, City Of - Tier 2</v>
      </c>
    </row>
    <row r="324" spans="1:35" x14ac:dyDescent="0.3">
      <c r="A324">
        <v>317</v>
      </c>
      <c r="B324">
        <v>7</v>
      </c>
      <c r="C324" t="s">
        <v>21</v>
      </c>
      <c r="D324" t="s">
        <v>3080</v>
      </c>
      <c r="E324" t="s">
        <v>4730</v>
      </c>
      <c r="F324" t="s">
        <v>933</v>
      </c>
      <c r="G324" s="56">
        <v>2.1112199999999999</v>
      </c>
      <c r="H324">
        <v>8</v>
      </c>
      <c r="I324">
        <v>0</v>
      </c>
      <c r="J324" s="12">
        <v>10</v>
      </c>
      <c r="K324" s="12">
        <v>5</v>
      </c>
      <c r="L324">
        <v>0</v>
      </c>
      <c r="M324" s="12">
        <v>4.6642794213772145</v>
      </c>
      <c r="N324" s="12">
        <v>129.29850188592582</v>
      </c>
      <c r="O324" s="12">
        <v>1146.6497669049481</v>
      </c>
      <c r="P324" s="12">
        <v>1112.4708527000116</v>
      </c>
      <c r="Q324" s="12">
        <v>44.628378512987865</v>
      </c>
      <c r="R324" s="57">
        <v>4.2331426189250278E-5</v>
      </c>
      <c r="S324" s="57">
        <v>3.3942891085748228E-4</v>
      </c>
      <c r="T324" s="57">
        <v>0</v>
      </c>
      <c r="U324" s="57">
        <v>1.3009021627877061E-3</v>
      </c>
      <c r="V324" s="57">
        <v>1.9571409381040454E-3</v>
      </c>
      <c r="W324" s="57">
        <v>0</v>
      </c>
      <c r="X324" s="57">
        <v>1.7193622279242121E-4</v>
      </c>
      <c r="Y324" s="57">
        <v>5.5981533274665756E-4</v>
      </c>
      <c r="Z324" s="57">
        <v>2.0690336890938691E-4</v>
      </c>
      <c r="AA324" s="57">
        <v>5.4776650518857184E-4</v>
      </c>
      <c r="AB324" s="57">
        <v>7.5735398712190182E-5</v>
      </c>
      <c r="AC324" s="17">
        <v>4.7290547875342842E-4</v>
      </c>
      <c r="AD324" s="12">
        <v>317</v>
      </c>
      <c r="AE324" s="16">
        <v>6</v>
      </c>
      <c r="AF324" s="17">
        <v>0.8933103713065963</v>
      </c>
      <c r="AG324" t="str">
        <f>IF(AF324&lt;='CAV Tier 1 Analysis'!$A$5,"Tier 1", "Tier 2")</f>
        <v>Tier 2</v>
      </c>
      <c r="AH324" t="str">
        <f t="shared" si="10"/>
        <v>Missouri - Tier 2</v>
      </c>
      <c r="AI324" t="str">
        <f t="shared" si="11"/>
        <v>Warsaw,City Of - Tier 2</v>
      </c>
    </row>
    <row r="325" spans="1:35" x14ac:dyDescent="0.3">
      <c r="A325">
        <v>318</v>
      </c>
      <c r="B325">
        <v>7</v>
      </c>
      <c r="C325" t="s">
        <v>21</v>
      </c>
      <c r="D325" t="s">
        <v>3094</v>
      </c>
      <c r="E325" t="s">
        <v>4754</v>
      </c>
      <c r="F325" t="s">
        <v>870</v>
      </c>
      <c r="G325" s="56">
        <v>0.68076999999999999</v>
      </c>
      <c r="H325">
        <v>22</v>
      </c>
      <c r="I325">
        <v>0</v>
      </c>
      <c r="J325" s="12">
        <v>16</v>
      </c>
      <c r="K325" s="12">
        <v>4</v>
      </c>
      <c r="L325">
        <v>0</v>
      </c>
      <c r="M325" s="12">
        <v>15.74757994623735</v>
      </c>
      <c r="N325" s="12">
        <v>0.35843304137458643</v>
      </c>
      <c r="O325" s="12">
        <v>41.371830595916457</v>
      </c>
      <c r="P325" s="12">
        <v>29.61323757129145</v>
      </c>
      <c r="Q325" s="12">
        <v>0</v>
      </c>
      <c r="R325" s="57">
        <v>1.3649910955208796E-5</v>
      </c>
      <c r="S325" s="57">
        <v>9.3342950485807629E-4</v>
      </c>
      <c r="T325" s="57">
        <v>0</v>
      </c>
      <c r="U325" s="57">
        <v>2.0814434604603301E-3</v>
      </c>
      <c r="V325" s="57">
        <v>1.5657127504832365E-3</v>
      </c>
      <c r="W325" s="57">
        <v>0</v>
      </c>
      <c r="X325" s="57">
        <v>5.8049254117761807E-4</v>
      </c>
      <c r="Y325" s="57">
        <v>1.551884278609357E-6</v>
      </c>
      <c r="Z325" s="57">
        <v>7.4652011235730229E-6</v>
      </c>
      <c r="AA325" s="57">
        <v>1.458118171130135E-5</v>
      </c>
      <c r="AB325" s="57">
        <v>0</v>
      </c>
      <c r="AC325" s="17">
        <v>4.7257513045890489E-4</v>
      </c>
      <c r="AD325" s="12">
        <v>318</v>
      </c>
      <c r="AE325" s="16">
        <v>6</v>
      </c>
      <c r="AF325" s="17">
        <v>0.89378294643705525</v>
      </c>
      <c r="AG325" t="str">
        <f>IF(AF325&lt;='CAV Tier 1 Analysis'!$A$5,"Tier 1", "Tier 2")</f>
        <v>Tier 2</v>
      </c>
      <c r="AH325" t="str">
        <f t="shared" si="10"/>
        <v>Missouri - Tier 2</v>
      </c>
      <c r="AI325" t="str">
        <f t="shared" si="11"/>
        <v>Norborne, City Of - Tier 2</v>
      </c>
    </row>
    <row r="326" spans="1:35" x14ac:dyDescent="0.3">
      <c r="A326">
        <v>319</v>
      </c>
      <c r="B326">
        <v>7</v>
      </c>
      <c r="C326" t="s">
        <v>21</v>
      </c>
      <c r="D326" t="s">
        <v>2222</v>
      </c>
      <c r="E326" t="s">
        <v>5103</v>
      </c>
      <c r="F326" t="s">
        <v>776</v>
      </c>
      <c r="G326" s="56">
        <v>0.86902000000000001</v>
      </c>
      <c r="H326">
        <v>3</v>
      </c>
      <c r="I326">
        <v>0</v>
      </c>
      <c r="J326" s="12">
        <v>9</v>
      </c>
      <c r="K326" s="12">
        <v>8</v>
      </c>
      <c r="L326">
        <v>4</v>
      </c>
      <c r="M326" s="12">
        <v>0</v>
      </c>
      <c r="N326" s="12">
        <v>0</v>
      </c>
      <c r="O326" s="12">
        <v>108.0266841193783</v>
      </c>
      <c r="P326" s="12">
        <v>96.787566955250298</v>
      </c>
      <c r="Q326" s="12">
        <v>0</v>
      </c>
      <c r="R326" s="57">
        <v>1.7424454100937979E-5</v>
      </c>
      <c r="S326" s="57">
        <v>1.2728584157155586E-4</v>
      </c>
      <c r="T326" s="57">
        <v>0</v>
      </c>
      <c r="U326" s="57">
        <v>1.1708119465089356E-3</v>
      </c>
      <c r="V326" s="57">
        <v>3.1314255009664729E-3</v>
      </c>
      <c r="W326" s="57">
        <v>6.8317677198975236E-4</v>
      </c>
      <c r="X326" s="57">
        <v>0</v>
      </c>
      <c r="Y326" s="57">
        <v>0</v>
      </c>
      <c r="Z326" s="57">
        <v>1.9492512466766443E-5</v>
      </c>
      <c r="AA326" s="57">
        <v>4.7656967522437099E-5</v>
      </c>
      <c r="AB326" s="57">
        <v>0</v>
      </c>
      <c r="AC326" s="17">
        <v>4.7247945410244167E-4</v>
      </c>
      <c r="AD326" s="12">
        <v>319</v>
      </c>
      <c r="AE326" s="16">
        <v>6</v>
      </c>
      <c r="AF326" s="17">
        <v>0.8942554258911577</v>
      </c>
      <c r="AG326" t="str">
        <f>IF(AF326&lt;='CAV Tier 1 Analysis'!$A$5,"Tier 1", "Tier 2")</f>
        <v>Tier 2</v>
      </c>
      <c r="AH326" t="str">
        <f t="shared" si="10"/>
        <v>Missouri - Tier 2</v>
      </c>
      <c r="AI326" t="str">
        <f t="shared" si="11"/>
        <v>Alton, City Of - Tier 2</v>
      </c>
    </row>
    <row r="327" spans="1:35" x14ac:dyDescent="0.3">
      <c r="A327">
        <v>320</v>
      </c>
      <c r="B327">
        <v>7</v>
      </c>
      <c r="C327" t="s">
        <v>21</v>
      </c>
      <c r="D327" t="s">
        <v>3360</v>
      </c>
      <c r="E327" t="s">
        <v>5141</v>
      </c>
      <c r="F327" t="s">
        <v>757</v>
      </c>
      <c r="G327" s="56">
        <v>0.12658</v>
      </c>
      <c r="H327">
        <v>7</v>
      </c>
      <c r="I327">
        <v>7</v>
      </c>
      <c r="J327" s="12">
        <v>10</v>
      </c>
      <c r="K327" s="12">
        <v>6</v>
      </c>
      <c r="L327">
        <v>0</v>
      </c>
      <c r="M327" s="12">
        <v>11.946911044398801</v>
      </c>
      <c r="N327" s="12">
        <v>0.37061888032858187</v>
      </c>
      <c r="O327" s="12">
        <v>188.48277853814727</v>
      </c>
      <c r="P327" s="12">
        <v>185.75429690002585</v>
      </c>
      <c r="Q327" s="12">
        <v>5.034698593538451</v>
      </c>
      <c r="R327" s="57">
        <v>2.5380168466741031E-6</v>
      </c>
      <c r="S327" s="57">
        <v>2.9700029700029698E-4</v>
      </c>
      <c r="T327" s="57">
        <v>6.4332322396838529E-4</v>
      </c>
      <c r="U327" s="57">
        <v>1.3009021627877061E-3</v>
      </c>
      <c r="V327" s="57">
        <v>2.3485691257248546E-3</v>
      </c>
      <c r="W327" s="57">
        <v>0</v>
      </c>
      <c r="X327" s="57">
        <v>4.40391017226939E-4</v>
      </c>
      <c r="Y327" s="57">
        <v>1.6046445147244414E-6</v>
      </c>
      <c r="Z327" s="57">
        <v>3.4010142404866756E-5</v>
      </c>
      <c r="AA327" s="57">
        <v>9.1463054326085231E-5</v>
      </c>
      <c r="AB327" s="57">
        <v>8.5440008820031275E-6</v>
      </c>
      <c r="AC327" s="17">
        <v>4.6984960778932131E-4</v>
      </c>
      <c r="AD327" s="12">
        <v>320</v>
      </c>
      <c r="AE327" s="16">
        <v>6</v>
      </c>
      <c r="AF327" s="17">
        <v>0.89472527549894698</v>
      </c>
      <c r="AG327" t="str">
        <f>IF(AF327&lt;='CAV Tier 1 Analysis'!$A$5,"Tier 1", "Tier 2")</f>
        <v>Tier 2</v>
      </c>
      <c r="AH327" t="str">
        <f t="shared" si="10"/>
        <v>Missouri - Tier 2</v>
      </c>
      <c r="AI327" t="str">
        <f t="shared" si="11"/>
        <v>Cobalt Village,Village Of - Tier 2</v>
      </c>
    </row>
    <row r="328" spans="1:35" x14ac:dyDescent="0.3">
      <c r="A328">
        <v>321</v>
      </c>
      <c r="B328">
        <v>7</v>
      </c>
      <c r="C328" t="s">
        <v>21</v>
      </c>
      <c r="D328" t="s">
        <v>3285</v>
      </c>
      <c r="E328" t="s">
        <v>5029</v>
      </c>
      <c r="F328" t="s">
        <v>748</v>
      </c>
      <c r="G328" s="56">
        <v>0.8135</v>
      </c>
      <c r="H328">
        <v>1</v>
      </c>
      <c r="I328">
        <v>4</v>
      </c>
      <c r="J328" s="12">
        <v>15.3</v>
      </c>
      <c r="K328" s="12">
        <v>1.1000000000000001</v>
      </c>
      <c r="L328">
        <v>0</v>
      </c>
      <c r="M328" s="12">
        <v>27.308518746158573</v>
      </c>
      <c r="N328" s="12">
        <v>34.14801353609846</v>
      </c>
      <c r="O328" s="12">
        <v>2840.8179767905349</v>
      </c>
      <c r="P328" s="12">
        <v>1312.7037201380374</v>
      </c>
      <c r="Q328" s="12">
        <v>0</v>
      </c>
      <c r="R328" s="57">
        <v>1.6311239569990385E-5</v>
      </c>
      <c r="S328" s="57">
        <v>4.2428613857185285E-5</v>
      </c>
      <c r="T328" s="57">
        <v>3.6761327083907727E-4</v>
      </c>
      <c r="U328" s="57">
        <v>1.9903803090651905E-3</v>
      </c>
      <c r="V328" s="57">
        <v>4.3057100638289002E-4</v>
      </c>
      <c r="W328" s="57">
        <v>0</v>
      </c>
      <c r="X328" s="57">
        <v>1.0066557208710603E-3</v>
      </c>
      <c r="Y328" s="57">
        <v>1.4784843816066805E-4</v>
      </c>
      <c r="Z328" s="57">
        <v>5.12601865731713E-4</v>
      </c>
      <c r="AA328" s="57">
        <v>6.4635862358359685E-4</v>
      </c>
      <c r="AB328" s="57">
        <v>0</v>
      </c>
      <c r="AC328" s="17">
        <v>4.6916082618739751E-4</v>
      </c>
      <c r="AD328" s="12">
        <v>321</v>
      </c>
      <c r="AE328" s="16">
        <v>6</v>
      </c>
      <c r="AF328" s="17">
        <v>0.8951944363251344</v>
      </c>
      <c r="AG328" t="str">
        <f>IF(AF328&lt;='CAV Tier 1 Analysis'!$A$5,"Tier 1", "Tier 2")</f>
        <v>Tier 2</v>
      </c>
      <c r="AH328" t="str">
        <f t="shared" ref="AH328:AH391" si="12">C328&amp;" - "&amp;AG328</f>
        <v>Missouri - Tier 2</v>
      </c>
      <c r="AI328" t="str">
        <f t="shared" ref="AI328:AI391" si="13">D328&amp;" - "&amp;AG328</f>
        <v>Riverview, Village Of - Tier 2</v>
      </c>
    </row>
    <row r="329" spans="1:35" x14ac:dyDescent="0.3">
      <c r="A329">
        <v>322</v>
      </c>
      <c r="B329">
        <v>7</v>
      </c>
      <c r="C329" t="s">
        <v>21</v>
      </c>
      <c r="D329" t="s">
        <v>3318</v>
      </c>
      <c r="E329" t="s">
        <v>5080</v>
      </c>
      <c r="F329" t="s">
        <v>752</v>
      </c>
      <c r="G329" s="56">
        <v>0.82750999999999997</v>
      </c>
      <c r="H329">
        <v>11</v>
      </c>
      <c r="I329">
        <v>6</v>
      </c>
      <c r="J329" s="12">
        <v>8</v>
      </c>
      <c r="K329" s="12">
        <v>4</v>
      </c>
      <c r="L329">
        <v>5</v>
      </c>
      <c r="M329" s="12">
        <v>15.168759289917947</v>
      </c>
      <c r="N329" s="12">
        <v>6.8404254643001003</v>
      </c>
      <c r="O329" s="12">
        <v>107.29437627328358</v>
      </c>
      <c r="P329" s="12">
        <v>79.127446210539105</v>
      </c>
      <c r="Q329" s="12">
        <v>0</v>
      </c>
      <c r="R329" s="57">
        <v>1.6592149792947441E-5</v>
      </c>
      <c r="S329" s="57">
        <v>4.6671475242903815E-4</v>
      </c>
      <c r="T329" s="57">
        <v>5.5141990625861594E-4</v>
      </c>
      <c r="U329" s="57">
        <v>1.0407217302301651E-3</v>
      </c>
      <c r="V329" s="57">
        <v>1.5657127504832365E-3</v>
      </c>
      <c r="W329" s="57">
        <v>8.5397096498719043E-4</v>
      </c>
      <c r="X329" s="57">
        <v>5.5915586120392922E-4</v>
      </c>
      <c r="Y329" s="57">
        <v>2.9616546221118272E-5</v>
      </c>
      <c r="Z329" s="57">
        <v>1.9360373635181667E-5</v>
      </c>
      <c r="AA329" s="57">
        <v>3.8961348578299927E-5</v>
      </c>
      <c r="AB329" s="57">
        <v>0</v>
      </c>
      <c r="AC329" s="17">
        <v>4.6747512580179294E-4</v>
      </c>
      <c r="AD329" s="12">
        <v>322</v>
      </c>
      <c r="AE329" s="16">
        <v>6</v>
      </c>
      <c r="AF329" s="17">
        <v>0.89566191145093621</v>
      </c>
      <c r="AG329" t="str">
        <f>IF(AF329&lt;='CAV Tier 1 Analysis'!$A$5,"Tier 1", "Tier 2")</f>
        <v>Tier 2</v>
      </c>
      <c r="AH329" t="str">
        <f t="shared" si="12"/>
        <v>Missouri - Tier 2</v>
      </c>
      <c r="AI329" t="str">
        <f t="shared" si="13"/>
        <v>Marthasville, City Of - Tier 2</v>
      </c>
    </row>
    <row r="330" spans="1:35" x14ac:dyDescent="0.3">
      <c r="A330">
        <v>323</v>
      </c>
      <c r="B330">
        <v>7</v>
      </c>
      <c r="C330" t="s">
        <v>21</v>
      </c>
      <c r="D330" t="s">
        <v>3132</v>
      </c>
      <c r="E330" t="s">
        <v>4802</v>
      </c>
      <c r="F330" t="s">
        <v>844</v>
      </c>
      <c r="G330" s="56">
        <v>1.03624</v>
      </c>
      <c r="H330">
        <v>6</v>
      </c>
      <c r="I330">
        <v>0</v>
      </c>
      <c r="J330" s="12">
        <v>12.666666666666666</v>
      </c>
      <c r="K330" s="12">
        <v>7.333333333333333</v>
      </c>
      <c r="L330">
        <v>0</v>
      </c>
      <c r="M330" s="12">
        <v>1</v>
      </c>
      <c r="N330" s="12">
        <v>0</v>
      </c>
      <c r="O330" s="12">
        <v>462.98805364547809</v>
      </c>
      <c r="P330" s="12">
        <v>442.97342257665633</v>
      </c>
      <c r="Q330" s="12">
        <v>0</v>
      </c>
      <c r="R330" s="57">
        <v>2.0777331151821559E-5</v>
      </c>
      <c r="S330" s="57">
        <v>2.5457168314311173E-4</v>
      </c>
      <c r="T330" s="57">
        <v>0</v>
      </c>
      <c r="U330" s="57">
        <v>1.6478094061977611E-3</v>
      </c>
      <c r="V330" s="57">
        <v>2.8704733758859332E-3</v>
      </c>
      <c r="W330" s="57">
        <v>0</v>
      </c>
      <c r="X330" s="57">
        <v>3.6862333333720788E-5</v>
      </c>
      <c r="Y330" s="57">
        <v>0</v>
      </c>
      <c r="Z330" s="57">
        <v>8.3542325502421899E-5</v>
      </c>
      <c r="AA330" s="57">
        <v>2.1811448181974729E-4</v>
      </c>
      <c r="AB330" s="57">
        <v>0</v>
      </c>
      <c r="AC330" s="17">
        <v>4.6655917609404702E-4</v>
      </c>
      <c r="AD330" s="12">
        <v>323</v>
      </c>
      <c r="AE330" s="16">
        <v>6</v>
      </c>
      <c r="AF330" s="17">
        <v>0.89612847062703027</v>
      </c>
      <c r="AG330" t="str">
        <f>IF(AF330&lt;='CAV Tier 1 Analysis'!$A$5,"Tier 1", "Tier 2")</f>
        <v>Tier 2</v>
      </c>
      <c r="AH330" t="str">
        <f t="shared" si="12"/>
        <v>Missouri - Tier 2</v>
      </c>
      <c r="AI330" t="str">
        <f t="shared" si="13"/>
        <v>Stewartsville, City Of - Tier 2</v>
      </c>
    </row>
    <row r="331" spans="1:35" x14ac:dyDescent="0.3">
      <c r="A331">
        <v>324</v>
      </c>
      <c r="B331">
        <v>7</v>
      </c>
      <c r="C331" t="s">
        <v>21</v>
      </c>
      <c r="D331" t="s">
        <v>2105</v>
      </c>
      <c r="E331" t="s">
        <v>4847</v>
      </c>
      <c r="F331" t="s">
        <v>798</v>
      </c>
      <c r="G331" s="56">
        <v>0.83395000000000008</v>
      </c>
      <c r="H331">
        <v>1</v>
      </c>
      <c r="I331">
        <v>0</v>
      </c>
      <c r="J331" s="12">
        <v>9</v>
      </c>
      <c r="K331" s="12">
        <v>9</v>
      </c>
      <c r="L331">
        <v>1</v>
      </c>
      <c r="M331" s="12">
        <v>2.5323460639127049</v>
      </c>
      <c r="N331" s="12">
        <v>7.578790943841466</v>
      </c>
      <c r="O331" s="12">
        <v>91.160963598193774</v>
      </c>
      <c r="P331" s="12">
        <v>74.419228916828217</v>
      </c>
      <c r="Q331" s="12">
        <v>14.956813657866036</v>
      </c>
      <c r="R331" s="57">
        <v>1.6721276262315285E-5</v>
      </c>
      <c r="S331" s="57">
        <v>4.2428613857185285E-5</v>
      </c>
      <c r="T331" s="57">
        <v>0</v>
      </c>
      <c r="U331" s="57">
        <v>1.1708119465089356E-3</v>
      </c>
      <c r="V331" s="57">
        <v>3.5228536885872821E-3</v>
      </c>
      <c r="W331" s="57">
        <v>1.7079419299743809E-4</v>
      </c>
      <c r="X331" s="57">
        <v>9.3348184724285931E-5</v>
      </c>
      <c r="Y331" s="57">
        <v>3.2813399321417715E-5</v>
      </c>
      <c r="Z331" s="57">
        <v>1.6449234130490875E-5</v>
      </c>
      <c r="AA331" s="57">
        <v>3.6643082237761605E-5</v>
      </c>
      <c r="AB331" s="57">
        <v>2.538206145026661E-5</v>
      </c>
      <c r="AC331" s="17">
        <v>4.6620415273430736E-4</v>
      </c>
      <c r="AD331" s="12">
        <v>324</v>
      </c>
      <c r="AE331" s="16">
        <v>6</v>
      </c>
      <c r="AF331" s="17">
        <v>0.89659467477976462</v>
      </c>
      <c r="AG331" t="str">
        <f>IF(AF331&lt;='CAV Tier 1 Analysis'!$A$5,"Tier 1", "Tier 2")</f>
        <v>Tier 2</v>
      </c>
      <c r="AH331" t="str">
        <f t="shared" si="12"/>
        <v>Missouri - Tier 2</v>
      </c>
      <c r="AI331" t="str">
        <f t="shared" si="13"/>
        <v>Arcadia, City Of - Tier 2</v>
      </c>
    </row>
    <row r="332" spans="1:35" x14ac:dyDescent="0.3">
      <c r="A332">
        <v>325</v>
      </c>
      <c r="B332">
        <v>7</v>
      </c>
      <c r="C332" t="s">
        <v>21</v>
      </c>
      <c r="D332" t="s">
        <v>3154</v>
      </c>
      <c r="E332" t="s">
        <v>4837</v>
      </c>
      <c r="F332" t="s">
        <v>765</v>
      </c>
      <c r="G332" s="56">
        <v>8.4540000000000004E-2</v>
      </c>
      <c r="H332">
        <v>3</v>
      </c>
      <c r="I332">
        <v>0</v>
      </c>
      <c r="J332" s="12">
        <v>8</v>
      </c>
      <c r="K332" s="12">
        <v>7</v>
      </c>
      <c r="L332">
        <v>7</v>
      </c>
      <c r="M332" s="12">
        <v>5.3702389401466759E-2</v>
      </c>
      <c r="N332" s="12">
        <v>0.66529688745265969</v>
      </c>
      <c r="O332" s="12">
        <v>0.62493554294719833</v>
      </c>
      <c r="P332" s="12">
        <v>0</v>
      </c>
      <c r="Q332" s="12">
        <v>0</v>
      </c>
      <c r="R332" s="57">
        <v>1.6950856708629224E-6</v>
      </c>
      <c r="S332" s="57">
        <v>1.2728584157155586E-4</v>
      </c>
      <c r="T332" s="57">
        <v>0</v>
      </c>
      <c r="U332" s="57">
        <v>1.0407217302301651E-3</v>
      </c>
      <c r="V332" s="57">
        <v>2.7399973133456637E-3</v>
      </c>
      <c r="W332" s="57">
        <v>1.1955593509820667E-3</v>
      </c>
      <c r="X332" s="57">
        <v>1.9795953789341423E-6</v>
      </c>
      <c r="Y332" s="57">
        <v>2.8804927589433025E-6</v>
      </c>
      <c r="Z332" s="57">
        <v>1.1276439669630235E-7</v>
      </c>
      <c r="AA332" s="57">
        <v>0</v>
      </c>
      <c r="AB332" s="57">
        <v>0</v>
      </c>
      <c r="AC332" s="17">
        <v>4.6456656130317172E-4</v>
      </c>
      <c r="AD332" s="12">
        <v>325</v>
      </c>
      <c r="AE332" s="16">
        <v>6</v>
      </c>
      <c r="AF332" s="17">
        <v>0.89705924134106785</v>
      </c>
      <c r="AG332" t="str">
        <f>IF(AF332&lt;='CAV Tier 1 Analysis'!$A$5,"Tier 1", "Tier 2")</f>
        <v>Tier 2</v>
      </c>
      <c r="AH332" t="str">
        <f t="shared" si="12"/>
        <v>Missouri - Tier 2</v>
      </c>
      <c r="AI332" t="str">
        <f t="shared" si="13"/>
        <v>Bigelow, Village Of - Tier 2</v>
      </c>
    </row>
    <row r="333" spans="1:35" x14ac:dyDescent="0.3">
      <c r="A333">
        <v>326</v>
      </c>
      <c r="B333">
        <v>7</v>
      </c>
      <c r="C333" t="s">
        <v>21</v>
      </c>
      <c r="D333" t="s">
        <v>3029</v>
      </c>
      <c r="E333" t="s">
        <v>4875</v>
      </c>
      <c r="F333" t="s">
        <v>1002</v>
      </c>
      <c r="G333" s="56">
        <v>3.5129000000000001</v>
      </c>
      <c r="H333">
        <v>4</v>
      </c>
      <c r="I333">
        <v>0</v>
      </c>
      <c r="J333" s="12">
        <v>9</v>
      </c>
      <c r="K333" s="12">
        <v>5</v>
      </c>
      <c r="L333">
        <v>0</v>
      </c>
      <c r="M333" s="12">
        <v>0.96539326482393473</v>
      </c>
      <c r="N333" s="12">
        <v>33.211566707031444</v>
      </c>
      <c r="O333" s="12">
        <v>2258.5018839621357</v>
      </c>
      <c r="P333" s="12">
        <v>2092.5596072884468</v>
      </c>
      <c r="Q333" s="12">
        <v>66.467762271011907</v>
      </c>
      <c r="R333" s="57">
        <v>7.0436082956876748E-5</v>
      </c>
      <c r="S333" s="57">
        <v>1.6971445542874114E-4</v>
      </c>
      <c r="T333" s="57">
        <v>0</v>
      </c>
      <c r="U333" s="57">
        <v>1.1708119465089356E-3</v>
      </c>
      <c r="V333" s="57">
        <v>1.9571409381040454E-3</v>
      </c>
      <c r="W333" s="57">
        <v>0</v>
      </c>
      <c r="X333" s="57">
        <v>3.5586648326068871E-5</v>
      </c>
      <c r="Y333" s="57">
        <v>1.4379396509588179E-4</v>
      </c>
      <c r="Z333" s="57">
        <v>4.0752779267664511E-4</v>
      </c>
      <c r="AA333" s="57">
        <v>1.0303497482214536E-3</v>
      </c>
      <c r="AB333" s="57">
        <v>1.127973420687279E-4</v>
      </c>
      <c r="AC333" s="17">
        <v>4.6346899267157957E-4</v>
      </c>
      <c r="AD333" s="12">
        <v>326</v>
      </c>
      <c r="AE333" s="16">
        <v>6</v>
      </c>
      <c r="AF333" s="17">
        <v>0.89752271033373943</v>
      </c>
      <c r="AG333" t="str">
        <f>IF(AF333&lt;='CAV Tier 1 Analysis'!$A$5,"Tier 1", "Tier 2")</f>
        <v>Tier 2</v>
      </c>
      <c r="AH333" t="str">
        <f t="shared" si="12"/>
        <v>Missouri - Tier 2</v>
      </c>
      <c r="AI333" t="str">
        <f t="shared" si="13"/>
        <v>Mt. Vernon, City Of - Tier 2</v>
      </c>
    </row>
    <row r="334" spans="1:35" x14ac:dyDescent="0.3">
      <c r="A334">
        <v>327</v>
      </c>
      <c r="B334">
        <v>7</v>
      </c>
      <c r="C334" t="s">
        <v>21</v>
      </c>
      <c r="D334" t="s">
        <v>3323</v>
      </c>
      <c r="E334" t="s">
        <v>5087</v>
      </c>
      <c r="F334" t="s">
        <v>804</v>
      </c>
      <c r="G334" s="56">
        <v>0.41012999999999999</v>
      </c>
      <c r="H334">
        <v>0</v>
      </c>
      <c r="I334">
        <v>0</v>
      </c>
      <c r="J334" s="12">
        <v>9</v>
      </c>
      <c r="K334" s="12">
        <v>10</v>
      </c>
      <c r="L334">
        <v>0</v>
      </c>
      <c r="M334" s="12">
        <v>0</v>
      </c>
      <c r="N334" s="12">
        <v>0</v>
      </c>
      <c r="O334" s="12">
        <v>1.745742927223815</v>
      </c>
      <c r="P334" s="12">
        <v>0</v>
      </c>
      <c r="Q334" s="12">
        <v>0</v>
      </c>
      <c r="R334" s="57">
        <v>8.2233911307193086E-6</v>
      </c>
      <c r="S334" s="57">
        <v>0</v>
      </c>
      <c r="T334" s="57">
        <v>0</v>
      </c>
      <c r="U334" s="57">
        <v>1.1708119465089356E-3</v>
      </c>
      <c r="V334" s="57">
        <v>3.9142818762080908E-3</v>
      </c>
      <c r="W334" s="57">
        <v>0</v>
      </c>
      <c r="X334" s="57">
        <v>0</v>
      </c>
      <c r="Y334" s="57">
        <v>0</v>
      </c>
      <c r="Z334" s="57">
        <v>3.1500472360213172E-7</v>
      </c>
      <c r="AA334" s="57">
        <v>0</v>
      </c>
      <c r="AB334" s="57">
        <v>0</v>
      </c>
      <c r="AC334" s="17">
        <v>4.6305747441557714E-4</v>
      </c>
      <c r="AD334" s="12">
        <v>327</v>
      </c>
      <c r="AE334" s="16">
        <v>6</v>
      </c>
      <c r="AF334" s="17">
        <v>0.89798576780815498</v>
      </c>
      <c r="AG334" t="str">
        <f>IF(AF334&lt;='CAV Tier 1 Analysis'!$A$5,"Tier 1", "Tier 2")</f>
        <v>Tier 2</v>
      </c>
      <c r="AH334" t="str">
        <f t="shared" si="12"/>
        <v>Missouri - Tier 2</v>
      </c>
      <c r="AI334" t="str">
        <f t="shared" si="13"/>
        <v>Denver, Village Of - Tier 2</v>
      </c>
    </row>
    <row r="335" spans="1:35" x14ac:dyDescent="0.3">
      <c r="A335">
        <v>328</v>
      </c>
      <c r="B335">
        <v>7</v>
      </c>
      <c r="C335" t="s">
        <v>21</v>
      </c>
      <c r="D335" t="s">
        <v>2061</v>
      </c>
      <c r="E335" t="s">
        <v>5117</v>
      </c>
      <c r="F335" t="s">
        <v>805</v>
      </c>
      <c r="G335" s="56">
        <v>0.17330000000000001</v>
      </c>
      <c r="H335">
        <v>0</v>
      </c>
      <c r="I335">
        <v>0</v>
      </c>
      <c r="J335" s="12">
        <v>9</v>
      </c>
      <c r="K335" s="12">
        <v>10</v>
      </c>
      <c r="L335">
        <v>0</v>
      </c>
      <c r="M335" s="12">
        <v>0</v>
      </c>
      <c r="N335" s="12">
        <v>0</v>
      </c>
      <c r="O335" s="12">
        <v>0.95051137221305959</v>
      </c>
      <c r="P335" s="12">
        <v>0</v>
      </c>
      <c r="Q335" s="12">
        <v>0</v>
      </c>
      <c r="R335" s="57">
        <v>3.4747852704109824E-6</v>
      </c>
      <c r="S335" s="57">
        <v>0</v>
      </c>
      <c r="T335" s="57">
        <v>0</v>
      </c>
      <c r="U335" s="57">
        <v>1.1708119465089356E-3</v>
      </c>
      <c r="V335" s="57">
        <v>3.9142818762080908E-3</v>
      </c>
      <c r="W335" s="57">
        <v>0</v>
      </c>
      <c r="X335" s="57">
        <v>0</v>
      </c>
      <c r="Y335" s="57">
        <v>0</v>
      </c>
      <c r="Z335" s="57">
        <v>1.715118345407284E-7</v>
      </c>
      <c r="AA335" s="57">
        <v>0</v>
      </c>
      <c r="AB335" s="57">
        <v>0</v>
      </c>
      <c r="AC335" s="17">
        <v>4.6261273816563441E-4</v>
      </c>
      <c r="AD335" s="12">
        <v>328</v>
      </c>
      <c r="AE335" s="16">
        <v>6</v>
      </c>
      <c r="AF335" s="17">
        <v>0.89844838054632059</v>
      </c>
      <c r="AG335" t="str">
        <f>IF(AF335&lt;='CAV Tier 1 Analysis'!$A$5,"Tier 1", "Tier 2")</f>
        <v>Tier 2</v>
      </c>
      <c r="AH335" t="str">
        <f t="shared" si="12"/>
        <v>Missouri - Tier 2</v>
      </c>
      <c r="AI335" t="str">
        <f t="shared" si="13"/>
        <v>Sheridan, City Of - Tier 2</v>
      </c>
    </row>
    <row r="336" spans="1:35" x14ac:dyDescent="0.3">
      <c r="A336">
        <v>329</v>
      </c>
      <c r="B336">
        <v>7</v>
      </c>
      <c r="C336" t="s">
        <v>21</v>
      </c>
      <c r="D336" t="s">
        <v>3042</v>
      </c>
      <c r="E336" t="s">
        <v>5049</v>
      </c>
      <c r="F336" t="s">
        <v>832</v>
      </c>
      <c r="G336" s="56">
        <v>1.5615600000000001</v>
      </c>
      <c r="H336">
        <v>0</v>
      </c>
      <c r="I336">
        <v>0</v>
      </c>
      <c r="J336" s="12">
        <v>11</v>
      </c>
      <c r="K336" s="12">
        <v>8</v>
      </c>
      <c r="L336">
        <v>0</v>
      </c>
      <c r="M336" s="12">
        <v>0</v>
      </c>
      <c r="N336" s="12">
        <v>0</v>
      </c>
      <c r="O336" s="12">
        <v>725.12035092888027</v>
      </c>
      <c r="P336" s="12">
        <v>705.86595007125152</v>
      </c>
      <c r="Q336" s="12">
        <v>1.3687023523722246</v>
      </c>
      <c r="R336" s="57">
        <v>3.1310361724541105E-5</v>
      </c>
      <c r="S336" s="57">
        <v>0</v>
      </c>
      <c r="T336" s="57">
        <v>0</v>
      </c>
      <c r="U336" s="57">
        <v>1.4309923790664768E-3</v>
      </c>
      <c r="V336" s="57">
        <v>3.1314255009664729E-3</v>
      </c>
      <c r="W336" s="57">
        <v>0</v>
      </c>
      <c r="X336" s="57">
        <v>0</v>
      </c>
      <c r="Y336" s="57">
        <v>0</v>
      </c>
      <c r="Z336" s="57">
        <v>1.3084190814158076E-4</v>
      </c>
      <c r="AA336" s="57">
        <v>3.4755942024343911E-4</v>
      </c>
      <c r="AB336" s="57">
        <v>2.3227197991308574E-6</v>
      </c>
      <c r="AC336" s="17">
        <v>4.6131384454014922E-4</v>
      </c>
      <c r="AD336" s="12">
        <v>329</v>
      </c>
      <c r="AE336" s="16">
        <v>6</v>
      </c>
      <c r="AF336" s="17">
        <v>0.89890969439086077</v>
      </c>
      <c r="AG336" t="str">
        <f>IF(AF336&lt;='CAV Tier 1 Analysis'!$A$5,"Tier 1", "Tier 2")</f>
        <v>Tier 2</v>
      </c>
      <c r="AH336" t="str">
        <f t="shared" si="12"/>
        <v>Missouri - Tier 2</v>
      </c>
      <c r="AI336" t="str">
        <f t="shared" si="13"/>
        <v>Memphis, City Of - Tier 2</v>
      </c>
    </row>
    <row r="337" spans="1:35" x14ac:dyDescent="0.3">
      <c r="A337">
        <v>330</v>
      </c>
      <c r="B337">
        <v>7</v>
      </c>
      <c r="C337" t="s">
        <v>21</v>
      </c>
      <c r="D337" t="s">
        <v>3136</v>
      </c>
      <c r="E337" t="s">
        <v>4807</v>
      </c>
      <c r="F337" t="s">
        <v>1303</v>
      </c>
      <c r="G337" s="56">
        <v>0.69487999999999994</v>
      </c>
      <c r="H337">
        <v>28</v>
      </c>
      <c r="I337">
        <v>0</v>
      </c>
      <c r="J337" s="12">
        <v>7</v>
      </c>
      <c r="K337" s="12">
        <v>6</v>
      </c>
      <c r="L337">
        <v>0</v>
      </c>
      <c r="M337" s="12">
        <v>2.5609026018880958</v>
      </c>
      <c r="N337" s="12">
        <v>69.427942448912432</v>
      </c>
      <c r="O337" s="12">
        <v>355.24202494353449</v>
      </c>
      <c r="P337" s="12">
        <v>309.10739091417082</v>
      </c>
      <c r="Q337" s="12">
        <v>0</v>
      </c>
      <c r="R337" s="57">
        <v>1.3932826247565973E-5</v>
      </c>
      <c r="S337" s="57">
        <v>1.1880011880011879E-3</v>
      </c>
      <c r="T337" s="57">
        <v>0</v>
      </c>
      <c r="U337" s="57">
        <v>9.1063151395139432E-4</v>
      </c>
      <c r="V337" s="57">
        <v>2.3485691257248546E-3</v>
      </c>
      <c r="W337" s="57">
        <v>0</v>
      </c>
      <c r="X337" s="57">
        <v>9.440084534599186E-5</v>
      </c>
      <c r="Y337" s="57">
        <v>3.0059765687188034E-4</v>
      </c>
      <c r="Z337" s="57">
        <v>6.4100454960544728E-5</v>
      </c>
      <c r="AA337" s="57">
        <v>1.5220054964862207E-4</v>
      </c>
      <c r="AB337" s="57">
        <v>0</v>
      </c>
      <c r="AC337" s="17">
        <v>4.6113037825018559E-4</v>
      </c>
      <c r="AD337" s="12">
        <v>330</v>
      </c>
      <c r="AE337" s="16">
        <v>6</v>
      </c>
      <c r="AF337" s="17">
        <v>0.89937082476911101</v>
      </c>
      <c r="AG337" t="str">
        <f>IF(AF337&lt;='CAV Tier 1 Analysis'!$A$5,"Tier 1", "Tier 2")</f>
        <v>Tier 2</v>
      </c>
      <c r="AH337" t="str">
        <f t="shared" si="12"/>
        <v>Missouri - Tier 2</v>
      </c>
      <c r="AI337" t="str">
        <f t="shared" si="13"/>
        <v>Cardwell, City Of - Tier 2</v>
      </c>
    </row>
    <row r="338" spans="1:35" x14ac:dyDescent="0.3">
      <c r="A338">
        <v>331</v>
      </c>
      <c r="B338">
        <v>7</v>
      </c>
      <c r="C338" t="s">
        <v>21</v>
      </c>
      <c r="D338" t="s">
        <v>3304</v>
      </c>
      <c r="E338" t="s">
        <v>5057</v>
      </c>
      <c r="F338" t="s">
        <v>1135</v>
      </c>
      <c r="G338" s="56">
        <v>0.84913000000000005</v>
      </c>
      <c r="H338">
        <v>28</v>
      </c>
      <c r="I338">
        <v>0</v>
      </c>
      <c r="J338" s="12">
        <v>11</v>
      </c>
      <c r="K338" s="12">
        <v>5</v>
      </c>
      <c r="L338">
        <v>0</v>
      </c>
      <c r="M338" s="12">
        <v>10.093189499841014</v>
      </c>
      <c r="N338" s="12">
        <v>5.0159180423272636</v>
      </c>
      <c r="O338" s="12">
        <v>122.30137434438971</v>
      </c>
      <c r="P338" s="12">
        <v>92.583356396368103</v>
      </c>
      <c r="Q338" s="12">
        <v>0</v>
      </c>
      <c r="R338" s="57">
        <v>1.7025645797253764E-5</v>
      </c>
      <c r="S338" s="57">
        <v>1.1880011880011879E-3</v>
      </c>
      <c r="T338" s="57">
        <v>0</v>
      </c>
      <c r="U338" s="57">
        <v>1.4309923790664768E-3</v>
      </c>
      <c r="V338" s="57">
        <v>1.9571409381040454E-3</v>
      </c>
      <c r="W338" s="57">
        <v>0</v>
      </c>
      <c r="X338" s="57">
        <v>3.7205851574355006E-4</v>
      </c>
      <c r="Y338" s="57">
        <v>2.1717094838212125E-5</v>
      </c>
      <c r="Z338" s="57">
        <v>2.2068261037025023E-5</v>
      </c>
      <c r="AA338" s="57">
        <v>4.5586867690763756E-5</v>
      </c>
      <c r="AB338" s="57">
        <v>0</v>
      </c>
      <c r="AC338" s="17">
        <v>4.5950826275259227E-4</v>
      </c>
      <c r="AD338" s="12">
        <v>331</v>
      </c>
      <c r="AE338" s="16">
        <v>6</v>
      </c>
      <c r="AF338" s="17">
        <v>0.89983033303186355</v>
      </c>
      <c r="AG338" t="str">
        <f>IF(AF338&lt;='CAV Tier 1 Analysis'!$A$5,"Tier 1", "Tier 2")</f>
        <v>Tier 2</v>
      </c>
      <c r="AH338" t="str">
        <f t="shared" si="12"/>
        <v>Missouri - Tier 2</v>
      </c>
      <c r="AI338" t="str">
        <f t="shared" si="13"/>
        <v>Advance, City Of - Tier 2</v>
      </c>
    </row>
    <row r="339" spans="1:35" x14ac:dyDescent="0.3">
      <c r="A339">
        <v>332</v>
      </c>
      <c r="B339">
        <v>7</v>
      </c>
      <c r="C339" t="s">
        <v>21</v>
      </c>
      <c r="D339" t="s">
        <v>3120</v>
      </c>
      <c r="E339" t="s">
        <v>4789</v>
      </c>
      <c r="F339" t="s">
        <v>1000</v>
      </c>
      <c r="G339" s="56">
        <v>1.2753399999999999</v>
      </c>
      <c r="H339">
        <v>1</v>
      </c>
      <c r="I339">
        <v>0</v>
      </c>
      <c r="J339" s="12">
        <v>16</v>
      </c>
      <c r="K339" s="12">
        <v>1</v>
      </c>
      <c r="L339">
        <v>0</v>
      </c>
      <c r="M339" s="12">
        <v>1.8412972227013973</v>
      </c>
      <c r="N339" s="12">
        <v>97.210410464161669</v>
      </c>
      <c r="O339" s="12">
        <v>3107.6556905573802</v>
      </c>
      <c r="P339" s="12">
        <v>2681.7646607158986</v>
      </c>
      <c r="Q339" s="12">
        <v>72.762976350276858</v>
      </c>
      <c r="R339" s="57">
        <v>2.5571452087512645E-5</v>
      </c>
      <c r="S339" s="57">
        <v>4.2428613857185285E-5</v>
      </c>
      <c r="T339" s="57">
        <v>0</v>
      </c>
      <c r="U339" s="57">
        <v>2.0814434604603301E-3</v>
      </c>
      <c r="V339" s="57">
        <v>3.9142818762080911E-4</v>
      </c>
      <c r="W339" s="57">
        <v>0</v>
      </c>
      <c r="X339" s="57">
        <v>6.7874511989673227E-5</v>
      </c>
      <c r="Y339" s="57">
        <v>4.2088560568509915E-4</v>
      </c>
      <c r="Z339" s="57">
        <v>5.6075050145634362E-4</v>
      </c>
      <c r="AA339" s="57">
        <v>1.3204668260505775E-3</v>
      </c>
      <c r="AB339" s="57">
        <v>1.2348046711511455E-4</v>
      </c>
      <c r="AC339" s="17">
        <v>4.5766632966569504E-4</v>
      </c>
      <c r="AD339" s="12">
        <v>332</v>
      </c>
      <c r="AE339" s="16">
        <v>6</v>
      </c>
      <c r="AF339" s="17">
        <v>0.90028799936152926</v>
      </c>
      <c r="AG339" t="str">
        <f>IF(AF339&lt;='CAV Tier 1 Analysis'!$A$5,"Tier 1", "Tier 2")</f>
        <v>Tier 2</v>
      </c>
      <c r="AH339" t="str">
        <f t="shared" si="12"/>
        <v>Missouri - Tier 2</v>
      </c>
      <c r="AI339" t="str">
        <f t="shared" si="13"/>
        <v>Pleasant Valley, City Of - Tier 2</v>
      </c>
    </row>
    <row r="340" spans="1:35" x14ac:dyDescent="0.3">
      <c r="A340">
        <v>333</v>
      </c>
      <c r="B340">
        <v>7</v>
      </c>
      <c r="C340" t="s">
        <v>21</v>
      </c>
      <c r="D340" t="s">
        <v>3032</v>
      </c>
      <c r="E340" t="s">
        <v>5218</v>
      </c>
      <c r="F340" t="s">
        <v>808</v>
      </c>
      <c r="G340" s="56">
        <v>0.35457</v>
      </c>
      <c r="H340">
        <v>1</v>
      </c>
      <c r="I340">
        <v>0</v>
      </c>
      <c r="J340" s="12">
        <v>9</v>
      </c>
      <c r="K340" s="12">
        <v>9</v>
      </c>
      <c r="L340">
        <v>1</v>
      </c>
      <c r="M340" s="12">
        <v>3</v>
      </c>
      <c r="N340" s="12">
        <v>0</v>
      </c>
      <c r="O340" s="12">
        <v>2.9612921527741611</v>
      </c>
      <c r="P340" s="12">
        <v>0</v>
      </c>
      <c r="Q340" s="12">
        <v>0</v>
      </c>
      <c r="R340" s="57">
        <v>7.1093745720116668E-6</v>
      </c>
      <c r="S340" s="57">
        <v>4.2428613857185285E-5</v>
      </c>
      <c r="T340" s="57">
        <v>0</v>
      </c>
      <c r="U340" s="57">
        <v>1.1708119465089356E-3</v>
      </c>
      <c r="V340" s="57">
        <v>3.5228536885872821E-3</v>
      </c>
      <c r="W340" s="57">
        <v>1.7079419299743809E-4</v>
      </c>
      <c r="X340" s="57">
        <v>1.1058700000116236E-4</v>
      </c>
      <c r="Y340" s="57">
        <v>0</v>
      </c>
      <c r="Z340" s="57">
        <v>5.3434042409280401E-7</v>
      </c>
      <c r="AA340" s="57">
        <v>0</v>
      </c>
      <c r="AB340" s="57">
        <v>0</v>
      </c>
      <c r="AC340" s="17">
        <v>4.568290142680098E-4</v>
      </c>
      <c r="AD340" s="12">
        <v>333</v>
      </c>
      <c r="AE340" s="16">
        <v>6</v>
      </c>
      <c r="AF340" s="17">
        <v>0.90074482837579728</v>
      </c>
      <c r="AG340" t="str">
        <f>IF(AF340&lt;='CAV Tier 1 Analysis'!$A$5,"Tier 1", "Tier 2")</f>
        <v>Tier 2</v>
      </c>
      <c r="AH340" t="str">
        <f t="shared" si="12"/>
        <v>Missouri - Tier 2</v>
      </c>
      <c r="AI340" t="str">
        <f t="shared" si="13"/>
        <v>Annapolis, City Of - Tier 2</v>
      </c>
    </row>
    <row r="341" spans="1:35" x14ac:dyDescent="0.3">
      <c r="A341">
        <v>334</v>
      </c>
      <c r="B341">
        <v>7</v>
      </c>
      <c r="C341" t="s">
        <v>21</v>
      </c>
      <c r="D341" t="s">
        <v>3195</v>
      </c>
      <c r="E341" t="s">
        <v>4903</v>
      </c>
      <c r="F341" t="s">
        <v>1062</v>
      </c>
      <c r="G341" s="56">
        <v>1.2013199999999999</v>
      </c>
      <c r="H341">
        <v>19</v>
      </c>
      <c r="I341">
        <v>0</v>
      </c>
      <c r="J341" s="12">
        <v>11</v>
      </c>
      <c r="K341" s="12">
        <v>7</v>
      </c>
      <c r="L341">
        <v>0</v>
      </c>
      <c r="M341" s="12">
        <v>0.18423067958578898</v>
      </c>
      <c r="N341" s="12">
        <v>3.115527715984336</v>
      </c>
      <c r="O341" s="12">
        <v>7.2182502048940389</v>
      </c>
      <c r="P341" s="12">
        <v>0</v>
      </c>
      <c r="Q341" s="12">
        <v>0</v>
      </c>
      <c r="R341" s="57">
        <v>2.4087299717542531E-5</v>
      </c>
      <c r="S341" s="57">
        <v>8.0614366328652038E-4</v>
      </c>
      <c r="T341" s="57">
        <v>0</v>
      </c>
      <c r="U341" s="57">
        <v>1.4309923790664768E-3</v>
      </c>
      <c r="V341" s="57">
        <v>2.7399973133456637E-3</v>
      </c>
      <c r="W341" s="57">
        <v>0</v>
      </c>
      <c r="X341" s="57">
        <v>6.7911727211892635E-6</v>
      </c>
      <c r="Y341" s="57">
        <v>1.3489098168700847E-5</v>
      </c>
      <c r="Z341" s="57">
        <v>1.3024729329991235E-6</v>
      </c>
      <c r="AA341" s="57">
        <v>0</v>
      </c>
      <c r="AB341" s="57">
        <v>0</v>
      </c>
      <c r="AC341" s="17">
        <v>4.5661849083991759E-4</v>
      </c>
      <c r="AD341" s="12">
        <v>334</v>
      </c>
      <c r="AE341" s="16">
        <v>6</v>
      </c>
      <c r="AF341" s="17">
        <v>0.90120144686663717</v>
      </c>
      <c r="AG341" t="str">
        <f>IF(AF341&lt;='CAV Tier 1 Analysis'!$A$5,"Tier 1", "Tier 2")</f>
        <v>Tier 2</v>
      </c>
      <c r="AH341" t="str">
        <f t="shared" si="12"/>
        <v>Missouri - Tier 2</v>
      </c>
      <c r="AI341" t="str">
        <f t="shared" si="13"/>
        <v>Wyatt, City Of - Tier 2</v>
      </c>
    </row>
    <row r="342" spans="1:35" x14ac:dyDescent="0.3">
      <c r="A342">
        <v>335</v>
      </c>
      <c r="B342">
        <v>7</v>
      </c>
      <c r="C342" t="s">
        <v>21</v>
      </c>
      <c r="D342" t="s">
        <v>3312</v>
      </c>
      <c r="E342" t="s">
        <v>5069</v>
      </c>
      <c r="F342" t="s">
        <v>876</v>
      </c>
      <c r="G342" s="56">
        <v>0.61464000000000008</v>
      </c>
      <c r="H342">
        <v>15</v>
      </c>
      <c r="I342">
        <v>0</v>
      </c>
      <c r="J342" s="12">
        <v>13</v>
      </c>
      <c r="K342" s="12">
        <v>5</v>
      </c>
      <c r="L342">
        <v>2</v>
      </c>
      <c r="M342" s="12">
        <v>9</v>
      </c>
      <c r="N342" s="12">
        <v>0</v>
      </c>
      <c r="O342" s="12">
        <v>57.511955027068247</v>
      </c>
      <c r="P342" s="12">
        <v>38.761231000940441</v>
      </c>
      <c r="Q342" s="12">
        <v>6.4241352481170608</v>
      </c>
      <c r="R342" s="57">
        <v>1.2323958560908288E-5</v>
      </c>
      <c r="S342" s="57">
        <v>6.3642920785777926E-4</v>
      </c>
      <c r="T342" s="57">
        <v>0</v>
      </c>
      <c r="U342" s="57">
        <v>1.6911728116240181E-3</v>
      </c>
      <c r="V342" s="57">
        <v>1.9571409381040454E-3</v>
      </c>
      <c r="W342" s="57">
        <v>3.4158838599487618E-4</v>
      </c>
      <c r="X342" s="57">
        <v>3.3176100000348709E-4</v>
      </c>
      <c r="Y342" s="57">
        <v>0</v>
      </c>
      <c r="Z342" s="57">
        <v>1.0377551708561048E-5</v>
      </c>
      <c r="AA342" s="57">
        <v>1.9085537378944268E-5</v>
      </c>
      <c r="AB342" s="57">
        <v>1.0901907275335758E-5</v>
      </c>
      <c r="AC342" s="17">
        <v>4.5552557259163234E-4</v>
      </c>
      <c r="AD342" s="12">
        <v>335</v>
      </c>
      <c r="AE342" s="16">
        <v>6</v>
      </c>
      <c r="AF342" s="17">
        <v>0.90165697243922882</v>
      </c>
      <c r="AG342" t="str">
        <f>IF(AF342&lt;='CAV Tier 1 Analysis'!$A$5,"Tier 1", "Tier 2")</f>
        <v>Tier 2</v>
      </c>
      <c r="AH342" t="str">
        <f t="shared" si="12"/>
        <v>Missouri - Tier 2</v>
      </c>
      <c r="AI342" t="str">
        <f t="shared" si="13"/>
        <v>Reeds Spring, City Of - Tier 2</v>
      </c>
    </row>
    <row r="343" spans="1:35" x14ac:dyDescent="0.3">
      <c r="A343">
        <v>336</v>
      </c>
      <c r="B343">
        <v>7</v>
      </c>
      <c r="C343" t="s">
        <v>21</v>
      </c>
      <c r="D343" t="s">
        <v>3452</v>
      </c>
      <c r="E343" t="s">
        <v>5285</v>
      </c>
      <c r="F343" t="s">
        <v>904</v>
      </c>
      <c r="G343" s="56">
        <v>5.2390000000000006E-2</v>
      </c>
      <c r="H343">
        <v>16</v>
      </c>
      <c r="I343">
        <v>0</v>
      </c>
      <c r="J343" s="12">
        <v>10</v>
      </c>
      <c r="K343" s="12">
        <v>6</v>
      </c>
      <c r="L343">
        <v>2</v>
      </c>
      <c r="M343" s="12">
        <v>9.1439205955334977</v>
      </c>
      <c r="N343" s="12">
        <v>0.20193313065322843</v>
      </c>
      <c r="O343" s="12">
        <v>1.6451290765482021</v>
      </c>
      <c r="P343" s="12">
        <v>0.77634009091244738</v>
      </c>
      <c r="Q343" s="12">
        <v>2.8653899831770469E-2</v>
      </c>
      <c r="R343" s="57">
        <v>1.0504558587237817E-6</v>
      </c>
      <c r="S343" s="57">
        <v>6.7885782171496457E-4</v>
      </c>
      <c r="T343" s="57">
        <v>0</v>
      </c>
      <c r="U343" s="57">
        <v>1.3009021627877061E-3</v>
      </c>
      <c r="V343" s="57">
        <v>2.3485691257248546E-3</v>
      </c>
      <c r="W343" s="57">
        <v>3.4158838599487618E-4</v>
      </c>
      <c r="X343" s="57">
        <v>3.3706624896963052E-4</v>
      </c>
      <c r="Y343" s="57">
        <v>8.7429677127230783E-7</v>
      </c>
      <c r="Z343" s="57">
        <v>2.9684979498786034E-7</v>
      </c>
      <c r="AA343" s="57">
        <v>3.8225999126609297E-7</v>
      </c>
      <c r="AB343" s="57">
        <v>4.8626335993514609E-8</v>
      </c>
      <c r="AC343" s="17">
        <v>4.5542147581311597E-4</v>
      </c>
      <c r="AD343" s="12">
        <v>336</v>
      </c>
      <c r="AE343" s="16">
        <v>6</v>
      </c>
      <c r="AF343" s="17">
        <v>0.90211239391504194</v>
      </c>
      <c r="AG343" t="str">
        <f>IF(AF343&lt;='CAV Tier 1 Analysis'!$A$5,"Tier 1", "Tier 2")</f>
        <v>Tier 2</v>
      </c>
      <c r="AH343" t="str">
        <f t="shared" si="12"/>
        <v>Missouri - Tier 2</v>
      </c>
      <c r="AI343" t="str">
        <f t="shared" si="13"/>
        <v>Glen Allen, City Of - Tier 2</v>
      </c>
    </row>
    <row r="344" spans="1:35" x14ac:dyDescent="0.3">
      <c r="A344">
        <v>337</v>
      </c>
      <c r="B344">
        <v>7</v>
      </c>
      <c r="C344" t="s">
        <v>21</v>
      </c>
      <c r="D344" t="s">
        <v>3069</v>
      </c>
      <c r="E344" t="s">
        <v>4713</v>
      </c>
      <c r="F344" t="s">
        <v>791</v>
      </c>
      <c r="G344" s="56">
        <v>0.35826000000000002</v>
      </c>
      <c r="H344">
        <v>0</v>
      </c>
      <c r="I344">
        <v>0</v>
      </c>
      <c r="J344" s="12">
        <v>16</v>
      </c>
      <c r="K344" s="12">
        <v>7</v>
      </c>
      <c r="L344">
        <v>1</v>
      </c>
      <c r="M344" s="12">
        <v>0</v>
      </c>
      <c r="N344" s="12">
        <v>0</v>
      </c>
      <c r="O344" s="12">
        <v>8.9629335905245036</v>
      </c>
      <c r="P344" s="12">
        <v>0</v>
      </c>
      <c r="Q344" s="12">
        <v>0</v>
      </c>
      <c r="R344" s="57">
        <v>7.1833616328761601E-6</v>
      </c>
      <c r="S344" s="57">
        <v>0</v>
      </c>
      <c r="T344" s="57">
        <v>0</v>
      </c>
      <c r="U344" s="57">
        <v>2.0814434604603301E-3</v>
      </c>
      <c r="V344" s="57">
        <v>2.7399973133456637E-3</v>
      </c>
      <c r="W344" s="57">
        <v>1.7079419299743809E-4</v>
      </c>
      <c r="X344" s="57">
        <v>0</v>
      </c>
      <c r="Y344" s="57">
        <v>0</v>
      </c>
      <c r="Z344" s="57">
        <v>1.6172864711743786E-6</v>
      </c>
      <c r="AA344" s="57">
        <v>0</v>
      </c>
      <c r="AB344" s="57">
        <v>0</v>
      </c>
      <c r="AC344" s="17">
        <v>4.5463960135522577E-4</v>
      </c>
      <c r="AD344" s="12">
        <v>337</v>
      </c>
      <c r="AE344" s="16">
        <v>6</v>
      </c>
      <c r="AF344" s="17">
        <v>0.90256703351639722</v>
      </c>
      <c r="AG344" t="str">
        <f>IF(AF344&lt;='CAV Tier 1 Analysis'!$A$5,"Tier 1", "Tier 2")</f>
        <v>Tier 2</v>
      </c>
      <c r="AH344" t="str">
        <f t="shared" si="12"/>
        <v>Missouri - Tier 2</v>
      </c>
      <c r="AI344" t="str">
        <f t="shared" si="13"/>
        <v>Amazonia, City Of - Tier 2</v>
      </c>
    </row>
    <row r="345" spans="1:35" x14ac:dyDescent="0.3">
      <c r="A345">
        <v>338</v>
      </c>
      <c r="B345">
        <v>7</v>
      </c>
      <c r="C345" t="s">
        <v>21</v>
      </c>
      <c r="D345" t="s">
        <v>3197</v>
      </c>
      <c r="E345" t="s">
        <v>4906</v>
      </c>
      <c r="F345" t="s">
        <v>823</v>
      </c>
      <c r="G345" s="56">
        <v>0.15953000000000001</v>
      </c>
      <c r="H345">
        <v>6</v>
      </c>
      <c r="I345">
        <v>0</v>
      </c>
      <c r="J345" s="12">
        <v>10</v>
      </c>
      <c r="K345" s="12">
        <v>7</v>
      </c>
      <c r="L345">
        <v>4</v>
      </c>
      <c r="M345" s="12">
        <v>0.12242211496270293</v>
      </c>
      <c r="N345" s="12">
        <v>0.9579205865891115</v>
      </c>
      <c r="O345" s="12">
        <v>2.2877702436712153</v>
      </c>
      <c r="P345" s="12">
        <v>0</v>
      </c>
      <c r="Q345" s="12">
        <v>7.4763733453307779E-2</v>
      </c>
      <c r="R345" s="57">
        <v>3.1986872140142183E-6</v>
      </c>
      <c r="S345" s="57">
        <v>2.5457168314311173E-4</v>
      </c>
      <c r="T345" s="57">
        <v>0</v>
      </c>
      <c r="U345" s="57">
        <v>1.3009021627877061E-3</v>
      </c>
      <c r="V345" s="57">
        <v>2.7399973133456637E-3</v>
      </c>
      <c r="W345" s="57">
        <v>6.8317677198975236E-4</v>
      </c>
      <c r="X345" s="57">
        <v>4.5127648091742431E-6</v>
      </c>
      <c r="Y345" s="57">
        <v>4.1474465991831324E-6</v>
      </c>
      <c r="Z345" s="57">
        <v>4.1280902361659113E-7</v>
      </c>
      <c r="AA345" s="57">
        <v>0</v>
      </c>
      <c r="AB345" s="57">
        <v>1.2687579856055784E-7</v>
      </c>
      <c r="AC345" s="17">
        <v>4.5373150133734384E-4</v>
      </c>
      <c r="AD345" s="12">
        <v>338</v>
      </c>
      <c r="AE345" s="16">
        <v>6</v>
      </c>
      <c r="AF345" s="17">
        <v>0.90302076501773454</v>
      </c>
      <c r="AG345" t="str">
        <f>IF(AF345&lt;='CAV Tier 1 Analysis'!$A$5,"Tier 1", "Tier 2")</f>
        <v>Tier 2</v>
      </c>
      <c r="AH345" t="str">
        <f t="shared" si="12"/>
        <v>Missouri - Tier 2</v>
      </c>
      <c r="AI345" t="str">
        <f t="shared" si="13"/>
        <v>Lupus, City Of - Tier 2</v>
      </c>
    </row>
    <row r="346" spans="1:35" x14ac:dyDescent="0.3">
      <c r="A346">
        <v>339</v>
      </c>
      <c r="B346">
        <v>7</v>
      </c>
      <c r="C346" t="s">
        <v>21</v>
      </c>
      <c r="D346" t="s">
        <v>3030</v>
      </c>
      <c r="E346" t="s">
        <v>5185</v>
      </c>
      <c r="F346" t="s">
        <v>784</v>
      </c>
      <c r="G346" s="56">
        <v>4.8294499999999996</v>
      </c>
      <c r="H346">
        <v>4</v>
      </c>
      <c r="I346">
        <v>4</v>
      </c>
      <c r="J346" s="12">
        <v>17</v>
      </c>
      <c r="K346" s="12">
        <v>1.8</v>
      </c>
      <c r="L346">
        <v>0</v>
      </c>
      <c r="M346" s="12">
        <v>15.784323266624563</v>
      </c>
      <c r="N346" s="12">
        <v>18.576856879058798</v>
      </c>
      <c r="O346" s="12">
        <v>3379.1577354431593</v>
      </c>
      <c r="P346" s="12">
        <v>0</v>
      </c>
      <c r="Q346" s="12">
        <v>95.561627951286482</v>
      </c>
      <c r="R346" s="57">
        <v>9.683382414417955E-5</v>
      </c>
      <c r="S346" s="57">
        <v>1.6971445542874114E-4</v>
      </c>
      <c r="T346" s="57">
        <v>3.6761327083907727E-4</v>
      </c>
      <c r="U346" s="57">
        <v>2.2115336767391004E-3</v>
      </c>
      <c r="V346" s="57">
        <v>7.0457073771745642E-4</v>
      </c>
      <c r="W346" s="57">
        <v>0</v>
      </c>
      <c r="X346" s="57">
        <v>5.8184698570151923E-4</v>
      </c>
      <c r="Y346" s="57">
        <v>8.043101167801957E-5</v>
      </c>
      <c r="Z346" s="57">
        <v>6.0974077675573406E-4</v>
      </c>
      <c r="AA346" s="57">
        <v>0</v>
      </c>
      <c r="AB346" s="57">
        <v>1.6217031036362689E-4</v>
      </c>
      <c r="AC346" s="17">
        <v>4.5313227721522319E-4</v>
      </c>
      <c r="AD346" s="12">
        <v>339</v>
      </c>
      <c r="AE346" s="16">
        <v>6</v>
      </c>
      <c r="AF346" s="17">
        <v>0.90347389729494976</v>
      </c>
      <c r="AG346" t="str">
        <f>IF(AF346&lt;='CAV Tier 1 Analysis'!$A$5,"Tier 1", "Tier 2")</f>
        <v>Tier 2</v>
      </c>
      <c r="AH346" t="str">
        <f t="shared" si="12"/>
        <v>Missouri - Tier 2</v>
      </c>
      <c r="AI346" t="str">
        <f t="shared" si="13"/>
        <v>Oak Grove, City Of - Tier 2</v>
      </c>
    </row>
    <row r="347" spans="1:35" x14ac:dyDescent="0.3">
      <c r="A347">
        <v>340</v>
      </c>
      <c r="B347">
        <v>7</v>
      </c>
      <c r="C347" t="s">
        <v>21</v>
      </c>
      <c r="D347" t="s">
        <v>3441</v>
      </c>
      <c r="E347" t="s">
        <v>5273</v>
      </c>
      <c r="F347" t="s">
        <v>1397</v>
      </c>
      <c r="G347" s="56">
        <v>0.11568999999999999</v>
      </c>
      <c r="H347">
        <v>38</v>
      </c>
      <c r="I347">
        <v>0</v>
      </c>
      <c r="J347" s="12">
        <v>16</v>
      </c>
      <c r="K347" s="12">
        <v>1</v>
      </c>
      <c r="L347">
        <v>0</v>
      </c>
      <c r="M347" s="12">
        <v>11</v>
      </c>
      <c r="N347" s="12">
        <v>0</v>
      </c>
      <c r="O347" s="12">
        <v>845.08771359150035</v>
      </c>
      <c r="P347" s="12">
        <v>629.64455563577587</v>
      </c>
      <c r="Q347" s="12">
        <v>0</v>
      </c>
      <c r="R347" s="57">
        <v>2.3196647890008454E-6</v>
      </c>
      <c r="S347" s="57">
        <v>1.6122873265730408E-3</v>
      </c>
      <c r="T347" s="57">
        <v>0</v>
      </c>
      <c r="U347" s="57">
        <v>2.0814434604603301E-3</v>
      </c>
      <c r="V347" s="57">
        <v>3.9142818762080911E-4</v>
      </c>
      <c r="W347" s="57">
        <v>0</v>
      </c>
      <c r="X347" s="57">
        <v>4.0548566667092866E-4</v>
      </c>
      <c r="Y347" s="57">
        <v>0</v>
      </c>
      <c r="Z347" s="57">
        <v>1.5248901627388275E-4</v>
      </c>
      <c r="AA347" s="57">
        <v>3.1002897461496486E-4</v>
      </c>
      <c r="AB347" s="57">
        <v>0</v>
      </c>
      <c r="AC347" s="17">
        <v>4.5049839063663249E-4</v>
      </c>
      <c r="AD347" s="12">
        <v>340</v>
      </c>
      <c r="AE347" s="16">
        <v>6</v>
      </c>
      <c r="AF347" s="17">
        <v>0.90392439568558636</v>
      </c>
      <c r="AG347" t="str">
        <f>IF(AF347&lt;='CAV Tier 1 Analysis'!$A$5,"Tier 1", "Tier 2")</f>
        <v>Tier 2</v>
      </c>
      <c r="AH347" t="str">
        <f t="shared" si="12"/>
        <v>Missouri - Tier 2</v>
      </c>
      <c r="AI347" t="str">
        <f t="shared" si="13"/>
        <v>Velda Village Hills, Village Of - Tier 2</v>
      </c>
    </row>
    <row r="348" spans="1:35" x14ac:dyDescent="0.3">
      <c r="A348">
        <v>341</v>
      </c>
      <c r="B348">
        <v>7</v>
      </c>
      <c r="C348" t="s">
        <v>21</v>
      </c>
      <c r="D348" t="s">
        <v>3024</v>
      </c>
      <c r="E348" t="s">
        <v>5060</v>
      </c>
      <c r="F348" t="s">
        <v>1235</v>
      </c>
      <c r="G348" s="56">
        <v>1.3816599999999999</v>
      </c>
      <c r="H348">
        <v>22</v>
      </c>
      <c r="I348">
        <v>0</v>
      </c>
      <c r="J348" s="12">
        <v>11</v>
      </c>
      <c r="K348" s="12">
        <v>5</v>
      </c>
      <c r="L348">
        <v>0</v>
      </c>
      <c r="M348" s="12">
        <v>1.0000000000000002</v>
      </c>
      <c r="N348" s="12">
        <v>0</v>
      </c>
      <c r="O348" s="12">
        <v>799.44780664969835</v>
      </c>
      <c r="P348" s="12">
        <v>751.09219952468391</v>
      </c>
      <c r="Q348" s="12">
        <v>28.840237431234414</v>
      </c>
      <c r="R348" s="57">
        <v>2.7703241873722083E-5</v>
      </c>
      <c r="S348" s="57">
        <v>9.3342950485807629E-4</v>
      </c>
      <c r="T348" s="57">
        <v>0</v>
      </c>
      <c r="U348" s="57">
        <v>1.4309923790664768E-3</v>
      </c>
      <c r="V348" s="57">
        <v>1.9571409381040454E-3</v>
      </c>
      <c r="W348" s="57">
        <v>0</v>
      </c>
      <c r="X348" s="57">
        <v>3.6862333333720794E-5</v>
      </c>
      <c r="Y348" s="57">
        <v>0</v>
      </c>
      <c r="Z348" s="57">
        <v>1.4425367643819905E-4</v>
      </c>
      <c r="AA348" s="57">
        <v>3.6982825051954667E-4</v>
      </c>
      <c r="AB348" s="57">
        <v>4.8942555243702402E-5</v>
      </c>
      <c r="AC348" s="17">
        <v>4.499229890397718E-4</v>
      </c>
      <c r="AD348" s="12">
        <v>341</v>
      </c>
      <c r="AE348" s="16">
        <v>6</v>
      </c>
      <c r="AF348" s="17">
        <v>0.90437431867462614</v>
      </c>
      <c r="AG348" t="str">
        <f>IF(AF348&lt;='CAV Tier 1 Analysis'!$A$5,"Tier 1", "Tier 2")</f>
        <v>Tier 2</v>
      </c>
      <c r="AH348" t="str">
        <f t="shared" si="12"/>
        <v>Missouri - Tier 2</v>
      </c>
      <c r="AI348" t="str">
        <f t="shared" si="13"/>
        <v>Bloomfield, City Of - Tier 2</v>
      </c>
    </row>
    <row r="349" spans="1:35" x14ac:dyDescent="0.3">
      <c r="A349">
        <v>342</v>
      </c>
      <c r="B349">
        <v>7</v>
      </c>
      <c r="C349" t="s">
        <v>21</v>
      </c>
      <c r="D349" t="s">
        <v>2125</v>
      </c>
      <c r="E349" t="s">
        <v>5184</v>
      </c>
      <c r="F349" t="s">
        <v>836</v>
      </c>
      <c r="G349" s="56">
        <v>0.74448999999999999</v>
      </c>
      <c r="H349">
        <v>2</v>
      </c>
      <c r="I349">
        <v>0</v>
      </c>
      <c r="J349" s="12">
        <v>11</v>
      </c>
      <c r="K349" s="12">
        <v>8</v>
      </c>
      <c r="L349">
        <v>0</v>
      </c>
      <c r="M349" s="12">
        <v>5.0000000000000009</v>
      </c>
      <c r="N349" s="12">
        <v>0</v>
      </c>
      <c r="O349" s="12">
        <v>157.44517466088126</v>
      </c>
      <c r="P349" s="12">
        <v>143.73410505222279</v>
      </c>
      <c r="Q349" s="12">
        <v>0</v>
      </c>
      <c r="R349" s="57">
        <v>1.492754117696637E-5</v>
      </c>
      <c r="S349" s="57">
        <v>8.4857227714370571E-5</v>
      </c>
      <c r="T349" s="57">
        <v>0</v>
      </c>
      <c r="U349" s="57">
        <v>1.4309923790664768E-3</v>
      </c>
      <c r="V349" s="57">
        <v>3.1314255009664729E-3</v>
      </c>
      <c r="W349" s="57">
        <v>0</v>
      </c>
      <c r="X349" s="57">
        <v>1.8431166666860397E-4</v>
      </c>
      <c r="Y349" s="57">
        <v>0</v>
      </c>
      <c r="Z349" s="57">
        <v>2.8409666138765776E-5</v>
      </c>
      <c r="AA349" s="57">
        <v>7.0772846056843297E-5</v>
      </c>
      <c r="AB349" s="57">
        <v>0</v>
      </c>
      <c r="AC349" s="17">
        <v>4.4960880252622733E-4</v>
      </c>
      <c r="AD349" s="12">
        <v>342</v>
      </c>
      <c r="AE349" s="16">
        <v>6</v>
      </c>
      <c r="AF349" s="17">
        <v>0.90482392747715235</v>
      </c>
      <c r="AG349" t="str">
        <f>IF(AF349&lt;='CAV Tier 1 Analysis'!$A$5,"Tier 1", "Tier 2")</f>
        <v>Tier 2</v>
      </c>
      <c r="AH349" t="str">
        <f t="shared" si="12"/>
        <v>Missouri - Tier 2</v>
      </c>
      <c r="AI349" t="str">
        <f t="shared" si="13"/>
        <v>New London, City Of - Tier 2</v>
      </c>
    </row>
    <row r="350" spans="1:35" x14ac:dyDescent="0.3">
      <c r="A350">
        <v>343</v>
      </c>
      <c r="B350">
        <v>7</v>
      </c>
      <c r="C350" t="s">
        <v>21</v>
      </c>
      <c r="D350" t="s">
        <v>3137</v>
      </c>
      <c r="E350" t="s">
        <v>4808</v>
      </c>
      <c r="F350" t="s">
        <v>1475</v>
      </c>
      <c r="G350" s="56">
        <v>1.1135200000000001</v>
      </c>
      <c r="H350">
        <v>37</v>
      </c>
      <c r="I350">
        <v>0</v>
      </c>
      <c r="J350" s="12">
        <v>8.5</v>
      </c>
      <c r="K350" s="12">
        <v>5.5</v>
      </c>
      <c r="L350">
        <v>0</v>
      </c>
      <c r="M350" s="12">
        <v>1.9920971334147566</v>
      </c>
      <c r="N350" s="12">
        <v>0.11997524388502757</v>
      </c>
      <c r="O350" s="12">
        <v>61.261325373846496</v>
      </c>
      <c r="P350" s="12">
        <v>0</v>
      </c>
      <c r="Q350" s="12">
        <v>0</v>
      </c>
      <c r="R350" s="57">
        <v>2.2326848784235645E-5</v>
      </c>
      <c r="S350" s="57">
        <v>1.5698587127158557E-3</v>
      </c>
      <c r="T350" s="57">
        <v>0</v>
      </c>
      <c r="U350" s="57">
        <v>1.1057668383695502E-3</v>
      </c>
      <c r="V350" s="57">
        <v>2.1528550319144502E-3</v>
      </c>
      <c r="W350" s="57">
        <v>0</v>
      </c>
      <c r="X350" s="57">
        <v>7.3433348565084416E-5</v>
      </c>
      <c r="Y350" s="57">
        <v>5.1944902761606488E-7</v>
      </c>
      <c r="Z350" s="57">
        <v>1.1054094257495854E-5</v>
      </c>
      <c r="AA350" s="57">
        <v>0</v>
      </c>
      <c r="AB350" s="57">
        <v>0</v>
      </c>
      <c r="AC350" s="17">
        <v>4.4871039305766254E-4</v>
      </c>
      <c r="AD350" s="12">
        <v>343</v>
      </c>
      <c r="AE350" s="16">
        <v>6</v>
      </c>
      <c r="AF350" s="17">
        <v>0.90527263787021006</v>
      </c>
      <c r="AG350" t="str">
        <f>IF(AF350&lt;='CAV Tier 1 Analysis'!$A$5,"Tier 1", "Tier 2")</f>
        <v>Tier 2</v>
      </c>
      <c r="AH350" t="str">
        <f t="shared" si="12"/>
        <v>Missouri - Tier 2</v>
      </c>
      <c r="AI350" t="str">
        <f t="shared" si="13"/>
        <v>Clarkton, City Of - Tier 2</v>
      </c>
    </row>
    <row r="351" spans="1:35" x14ac:dyDescent="0.3">
      <c r="A351">
        <v>344</v>
      </c>
      <c r="B351">
        <v>7</v>
      </c>
      <c r="C351" t="s">
        <v>21</v>
      </c>
      <c r="D351" t="s">
        <v>3149</v>
      </c>
      <c r="E351" t="s">
        <v>4827</v>
      </c>
      <c r="F351" t="s">
        <v>851</v>
      </c>
      <c r="G351" s="56">
        <v>1.2924699999999998</v>
      </c>
      <c r="H351">
        <v>1</v>
      </c>
      <c r="I351">
        <v>0</v>
      </c>
      <c r="J351" s="12">
        <v>10</v>
      </c>
      <c r="K351" s="12">
        <v>9</v>
      </c>
      <c r="L351">
        <v>0</v>
      </c>
      <c r="M351" s="12">
        <v>0</v>
      </c>
      <c r="N351" s="12">
        <v>0</v>
      </c>
      <c r="O351" s="12">
        <v>72.245156229050963</v>
      </c>
      <c r="P351" s="12">
        <v>51.51564359383709</v>
      </c>
      <c r="Q351" s="12">
        <v>0</v>
      </c>
      <c r="R351" s="57">
        <v>2.59149204757535E-5</v>
      </c>
      <c r="S351" s="57">
        <v>4.2428613857185285E-5</v>
      </c>
      <c r="T351" s="57">
        <v>0</v>
      </c>
      <c r="U351" s="57">
        <v>1.3009021627877061E-3</v>
      </c>
      <c r="V351" s="57">
        <v>3.5228536885872821E-3</v>
      </c>
      <c r="W351" s="57">
        <v>0</v>
      </c>
      <c r="X351" s="57">
        <v>0</v>
      </c>
      <c r="Y351" s="57">
        <v>0</v>
      </c>
      <c r="Z351" s="57">
        <v>1.3036034753247128E-5</v>
      </c>
      <c r="AA351" s="57">
        <v>2.5365647994685557E-5</v>
      </c>
      <c r="AB351" s="57">
        <v>0</v>
      </c>
      <c r="AC351" s="17">
        <v>4.4822736985962366E-4</v>
      </c>
      <c r="AD351" s="12">
        <v>344</v>
      </c>
      <c r="AE351" s="16">
        <v>6</v>
      </c>
      <c r="AF351" s="17">
        <v>0.90572086524006967</v>
      </c>
      <c r="AG351" t="str">
        <f>IF(AF351&lt;='CAV Tier 1 Analysis'!$A$5,"Tier 1", "Tier 2")</f>
        <v>Tier 2</v>
      </c>
      <c r="AH351" t="str">
        <f t="shared" si="12"/>
        <v>Missouri - Tier 2</v>
      </c>
      <c r="AI351" t="str">
        <f t="shared" si="13"/>
        <v>Stanberry, City Of - Tier 2</v>
      </c>
    </row>
    <row r="352" spans="1:35" x14ac:dyDescent="0.3">
      <c r="A352">
        <v>345</v>
      </c>
      <c r="B352">
        <v>7</v>
      </c>
      <c r="C352" t="s">
        <v>21</v>
      </c>
      <c r="D352" t="s">
        <v>3244</v>
      </c>
      <c r="E352" t="s">
        <v>4971</v>
      </c>
      <c r="F352" t="s">
        <v>1241</v>
      </c>
      <c r="G352" s="56">
        <v>0.52700000000000002</v>
      </c>
      <c r="H352">
        <v>27</v>
      </c>
      <c r="I352">
        <v>0</v>
      </c>
      <c r="J352" s="12">
        <v>9</v>
      </c>
      <c r="K352" s="12">
        <v>6</v>
      </c>
      <c r="L352">
        <v>1</v>
      </c>
      <c r="M352" s="12">
        <v>2</v>
      </c>
      <c r="N352" s="12">
        <v>0</v>
      </c>
      <c r="O352" s="12">
        <v>11.849605363511035</v>
      </c>
      <c r="P352" s="12">
        <v>1.454738004282385</v>
      </c>
      <c r="Q352" s="12">
        <v>0</v>
      </c>
      <c r="R352" s="57">
        <v>1.0566715738641591E-5</v>
      </c>
      <c r="S352" s="57">
        <v>1.1455725741440028E-3</v>
      </c>
      <c r="T352" s="57">
        <v>0</v>
      </c>
      <c r="U352" s="57">
        <v>1.1708119465089356E-3</v>
      </c>
      <c r="V352" s="57">
        <v>2.3485691257248546E-3</v>
      </c>
      <c r="W352" s="57">
        <v>1.7079419299743809E-4</v>
      </c>
      <c r="X352" s="57">
        <v>7.3724666667441575E-5</v>
      </c>
      <c r="Y352" s="57">
        <v>0</v>
      </c>
      <c r="Z352" s="57">
        <v>2.1381622712704129E-6</v>
      </c>
      <c r="AA352" s="57">
        <v>7.1629449943497956E-7</v>
      </c>
      <c r="AB352" s="57">
        <v>0</v>
      </c>
      <c r="AC352" s="17">
        <v>4.4753578895927458E-4</v>
      </c>
      <c r="AD352" s="12">
        <v>345</v>
      </c>
      <c r="AE352" s="16">
        <v>6</v>
      </c>
      <c r="AF352" s="17">
        <v>0.90616840102902896</v>
      </c>
      <c r="AG352" t="str">
        <f>IF(AF352&lt;='CAV Tier 1 Analysis'!$A$5,"Tier 1", "Tier 2")</f>
        <v>Tier 2</v>
      </c>
      <c r="AH352" t="str">
        <f t="shared" si="12"/>
        <v>Missouri - Tier 2</v>
      </c>
      <c r="AI352" t="str">
        <f t="shared" si="13"/>
        <v>Naylor, City Of - Tier 2</v>
      </c>
    </row>
    <row r="353" spans="1:35" x14ac:dyDescent="0.3">
      <c r="A353">
        <v>346</v>
      </c>
      <c r="B353">
        <v>7</v>
      </c>
      <c r="C353" t="s">
        <v>21</v>
      </c>
      <c r="D353" t="s">
        <v>3329</v>
      </c>
      <c r="E353" t="s">
        <v>5095</v>
      </c>
      <c r="F353" t="s">
        <v>945</v>
      </c>
      <c r="G353" s="56">
        <v>0.46170999999999995</v>
      </c>
      <c r="H353">
        <v>8</v>
      </c>
      <c r="I353">
        <v>0</v>
      </c>
      <c r="J353" s="12">
        <v>8</v>
      </c>
      <c r="K353" s="12">
        <v>9</v>
      </c>
      <c r="L353">
        <v>0</v>
      </c>
      <c r="M353" s="12">
        <v>0</v>
      </c>
      <c r="N353" s="12">
        <v>0</v>
      </c>
      <c r="O353" s="12">
        <v>11.448239060587209</v>
      </c>
      <c r="P353" s="12">
        <v>6.5243299965233525</v>
      </c>
      <c r="Q353" s="12">
        <v>0.15242226343710996</v>
      </c>
      <c r="R353" s="57">
        <v>9.257605927302102E-6</v>
      </c>
      <c r="S353" s="57">
        <v>3.3942891085748228E-4</v>
      </c>
      <c r="T353" s="57">
        <v>0</v>
      </c>
      <c r="U353" s="57">
        <v>1.0407217302301651E-3</v>
      </c>
      <c r="V353" s="57">
        <v>3.5228536885872821E-3</v>
      </c>
      <c r="W353" s="57">
        <v>0</v>
      </c>
      <c r="X353" s="57">
        <v>0</v>
      </c>
      <c r="Y353" s="57">
        <v>0</v>
      </c>
      <c r="Z353" s="57">
        <v>2.0657390757677455E-6</v>
      </c>
      <c r="AA353" s="57">
        <v>3.2124971474252869E-6</v>
      </c>
      <c r="AB353" s="57">
        <v>2.586641343167894E-7</v>
      </c>
      <c r="AC353" s="17">
        <v>4.4707262145088551E-4</v>
      </c>
      <c r="AD353" s="12">
        <v>346</v>
      </c>
      <c r="AE353" s="16">
        <v>6</v>
      </c>
      <c r="AF353" s="17">
        <v>0.9066154736504799</v>
      </c>
      <c r="AG353" t="str">
        <f>IF(AF353&lt;='CAV Tier 1 Analysis'!$A$5,"Tier 1", "Tier 2")</f>
        <v>Tier 2</v>
      </c>
      <c r="AH353" t="str">
        <f t="shared" si="12"/>
        <v>Missouri - Tier 2</v>
      </c>
      <c r="AI353" t="str">
        <f t="shared" si="13"/>
        <v>Ellsinore, City Of - Tier 2</v>
      </c>
    </row>
    <row r="354" spans="1:35" x14ac:dyDescent="0.3">
      <c r="A354">
        <v>347</v>
      </c>
      <c r="B354">
        <v>7</v>
      </c>
      <c r="C354" t="s">
        <v>21</v>
      </c>
      <c r="D354" t="s">
        <v>3400</v>
      </c>
      <c r="E354" t="s">
        <v>5203</v>
      </c>
      <c r="F354" t="s">
        <v>999</v>
      </c>
      <c r="G354" s="56">
        <v>1.8276000000000001</v>
      </c>
      <c r="H354">
        <v>12</v>
      </c>
      <c r="I354">
        <v>0</v>
      </c>
      <c r="J354" s="12">
        <v>14</v>
      </c>
      <c r="K354" s="12">
        <v>4</v>
      </c>
      <c r="L354">
        <v>0</v>
      </c>
      <c r="M354" s="12">
        <v>8.1110801050558106</v>
      </c>
      <c r="N354" s="12">
        <v>29.796195594790714</v>
      </c>
      <c r="O354" s="12">
        <v>648.86835607767921</v>
      </c>
      <c r="P354" s="12">
        <v>563.2018918637508</v>
      </c>
      <c r="Q354" s="12">
        <v>91.660695090135277</v>
      </c>
      <c r="R354" s="57">
        <v>3.664464835662499E-5</v>
      </c>
      <c r="S354" s="57">
        <v>5.0914336628622345E-4</v>
      </c>
      <c r="T354" s="57">
        <v>0</v>
      </c>
      <c r="U354" s="57">
        <v>1.8212630279027886E-3</v>
      </c>
      <c r="V354" s="57">
        <v>1.5657127504832365E-3</v>
      </c>
      <c r="W354" s="57">
        <v>0</v>
      </c>
      <c r="X354" s="57">
        <v>2.9899333852907831E-4</v>
      </c>
      <c r="Y354" s="57">
        <v>1.2900665443284551E-4</v>
      </c>
      <c r="Z354" s="57">
        <v>1.1708287284054054E-4</v>
      </c>
      <c r="AA354" s="57">
        <v>2.7731345164958633E-4</v>
      </c>
      <c r="AB354" s="57">
        <v>1.5555033635980347E-4</v>
      </c>
      <c r="AC354" s="17">
        <v>4.4642822244006611E-4</v>
      </c>
      <c r="AD354" s="12">
        <v>347</v>
      </c>
      <c r="AE354" s="16">
        <v>6</v>
      </c>
      <c r="AF354" s="17">
        <v>0.90706190187292002</v>
      </c>
      <c r="AG354" t="str">
        <f>IF(AF354&lt;='CAV Tier 1 Analysis'!$A$5,"Tier 1", "Tier 2")</f>
        <v>Tier 2</v>
      </c>
      <c r="AH354" t="str">
        <f t="shared" si="12"/>
        <v>Missouri - Tier 2</v>
      </c>
      <c r="AI354" t="str">
        <f t="shared" si="13"/>
        <v>Knob Noster, City Of - Tier 2</v>
      </c>
    </row>
    <row r="355" spans="1:35" x14ac:dyDescent="0.3">
      <c r="A355">
        <v>348</v>
      </c>
      <c r="B355">
        <v>7</v>
      </c>
      <c r="C355" t="s">
        <v>21</v>
      </c>
      <c r="D355" t="s">
        <v>2886</v>
      </c>
      <c r="E355" t="s">
        <v>5144</v>
      </c>
      <c r="F355" t="s">
        <v>478</v>
      </c>
      <c r="G355" s="56">
        <v>0.81977</v>
      </c>
      <c r="H355">
        <v>0</v>
      </c>
      <c r="I355">
        <v>0</v>
      </c>
      <c r="J355" s="12">
        <v>10</v>
      </c>
      <c r="K355" s="12">
        <v>9</v>
      </c>
      <c r="M355" s="12">
        <v>0</v>
      </c>
      <c r="N355" s="12">
        <v>0</v>
      </c>
      <c r="O355" s="12">
        <v>111.9316461209832</v>
      </c>
      <c r="P355" s="12">
        <v>96.416696172924048</v>
      </c>
      <c r="Q355" s="12">
        <v>0</v>
      </c>
      <c r="R355" s="57">
        <v>1.6436957421378018E-5</v>
      </c>
      <c r="S355" s="57">
        <v>0</v>
      </c>
      <c r="T355" s="57">
        <v>0</v>
      </c>
      <c r="U355" s="57">
        <v>1.3009021627877061E-3</v>
      </c>
      <c r="V355" s="57">
        <v>3.5228536885872821E-3</v>
      </c>
      <c r="W355" s="57">
        <v>0</v>
      </c>
      <c r="X355" s="57">
        <v>0</v>
      </c>
      <c r="Y355" s="57">
        <v>0</v>
      </c>
      <c r="Z355" s="57">
        <v>2.0197130229674141E-5</v>
      </c>
      <c r="AA355" s="57">
        <v>4.7474355464046218E-5</v>
      </c>
      <c r="AB355" s="57">
        <v>0</v>
      </c>
      <c r="AC355" s="17">
        <v>4.4616948131728052E-4</v>
      </c>
      <c r="AD355" s="12">
        <v>348</v>
      </c>
      <c r="AE355" s="16">
        <v>6</v>
      </c>
      <c r="AF355" s="17">
        <v>0.90750807135423728</v>
      </c>
      <c r="AG355" t="str">
        <f>IF(AF355&lt;='CAV Tier 1 Analysis'!$A$5,"Tier 1", "Tier 2")</f>
        <v>Tier 2</v>
      </c>
      <c r="AH355" t="str">
        <f t="shared" si="12"/>
        <v>Missouri - Tier 2</v>
      </c>
      <c r="AI355" t="str">
        <f t="shared" si="13"/>
        <v>Liberal, City Of - Tier 2</v>
      </c>
    </row>
    <row r="356" spans="1:35" x14ac:dyDescent="0.3">
      <c r="A356">
        <v>349</v>
      </c>
      <c r="B356">
        <v>7</v>
      </c>
      <c r="C356" t="s">
        <v>21</v>
      </c>
      <c r="D356" t="s">
        <v>2200</v>
      </c>
      <c r="E356" t="s">
        <v>4894</v>
      </c>
      <c r="F356" t="s">
        <v>853</v>
      </c>
      <c r="G356" s="56">
        <v>1.5976299999999999</v>
      </c>
      <c r="H356">
        <v>0</v>
      </c>
      <c r="I356">
        <v>0</v>
      </c>
      <c r="J356" s="12">
        <v>10</v>
      </c>
      <c r="K356" s="12">
        <v>9</v>
      </c>
      <c r="L356">
        <v>0</v>
      </c>
      <c r="M356" s="12">
        <v>0</v>
      </c>
      <c r="N356" s="12">
        <v>4.4285422656193374</v>
      </c>
      <c r="O356" s="12">
        <v>23.938834361093264</v>
      </c>
      <c r="P356" s="12">
        <v>7.4937277212869411</v>
      </c>
      <c r="Q356" s="12">
        <v>0</v>
      </c>
      <c r="R356" s="57">
        <v>3.2033590257165014E-5</v>
      </c>
      <c r="S356" s="57">
        <v>0</v>
      </c>
      <c r="T356" s="57">
        <v>0</v>
      </c>
      <c r="U356" s="57">
        <v>1.3009021627877061E-3</v>
      </c>
      <c r="V356" s="57">
        <v>3.5228536885872821E-3</v>
      </c>
      <c r="W356" s="57">
        <v>0</v>
      </c>
      <c r="X356" s="57">
        <v>0</v>
      </c>
      <c r="Y356" s="57">
        <v>1.9173972055744166E-5</v>
      </c>
      <c r="Z356" s="57">
        <v>4.3195626249881495E-6</v>
      </c>
      <c r="AA356" s="57">
        <v>3.6898162632859287E-6</v>
      </c>
      <c r="AB356" s="57">
        <v>0</v>
      </c>
      <c r="AC356" s="17">
        <v>4.4390661750692471E-4</v>
      </c>
      <c r="AD356" s="12">
        <v>349</v>
      </c>
      <c r="AE356" s="16">
        <v>6</v>
      </c>
      <c r="AF356" s="17">
        <v>0.90795197797174421</v>
      </c>
      <c r="AG356" t="str">
        <f>IF(AF356&lt;='CAV Tier 1 Analysis'!$A$5,"Tier 1", "Tier 2")</f>
        <v>Tier 2</v>
      </c>
      <c r="AH356" t="str">
        <f t="shared" si="12"/>
        <v>Missouri - Tier 2</v>
      </c>
      <c r="AI356" t="str">
        <f t="shared" si="13"/>
        <v>Princeton, City Of - Tier 2</v>
      </c>
    </row>
    <row r="357" spans="1:35" x14ac:dyDescent="0.3">
      <c r="A357">
        <v>350</v>
      </c>
      <c r="B357">
        <v>7</v>
      </c>
      <c r="C357" t="s">
        <v>21</v>
      </c>
      <c r="D357" t="s">
        <v>2104</v>
      </c>
      <c r="E357" t="s">
        <v>5191</v>
      </c>
      <c r="F357" t="s">
        <v>955</v>
      </c>
      <c r="G357" s="56">
        <v>1.3527399999999998</v>
      </c>
      <c r="H357">
        <v>7</v>
      </c>
      <c r="I357">
        <v>0</v>
      </c>
      <c r="J357" s="12">
        <v>12</v>
      </c>
      <c r="K357" s="12">
        <v>6</v>
      </c>
      <c r="L357">
        <v>1</v>
      </c>
      <c r="M357" s="12">
        <v>0</v>
      </c>
      <c r="N357" s="12">
        <v>0</v>
      </c>
      <c r="O357" s="12">
        <v>438.92531666658692</v>
      </c>
      <c r="P357" s="12">
        <v>388.07621859751123</v>
      </c>
      <c r="Q357" s="12">
        <v>113.27204862535314</v>
      </c>
      <c r="R357" s="57">
        <v>2.7123375803206873E-5</v>
      </c>
      <c r="S357" s="57">
        <v>2.9700029700029698E-4</v>
      </c>
      <c r="T357" s="57">
        <v>0</v>
      </c>
      <c r="U357" s="57">
        <v>1.5610825953452474E-3</v>
      </c>
      <c r="V357" s="57">
        <v>2.3485691257248546E-3</v>
      </c>
      <c r="W357" s="57">
        <v>1.7079419299743809E-4</v>
      </c>
      <c r="X357" s="57">
        <v>0</v>
      </c>
      <c r="Y357" s="57">
        <v>0</v>
      </c>
      <c r="Z357" s="57">
        <v>7.9200405685395705E-5</v>
      </c>
      <c r="AA357" s="57">
        <v>1.9108379648062374E-4</v>
      </c>
      <c r="AB357" s="57">
        <v>1.9222530711240422E-4</v>
      </c>
      <c r="AC357" s="17">
        <v>4.4246173601358797E-4</v>
      </c>
      <c r="AD357" s="12">
        <v>350</v>
      </c>
      <c r="AE357" s="16">
        <v>6</v>
      </c>
      <c r="AF357" s="17">
        <v>0.90839443970775779</v>
      </c>
      <c r="AG357" t="str">
        <f>IF(AF357&lt;='CAV Tier 1 Analysis'!$A$5,"Tier 1", "Tier 2")</f>
        <v>Tier 2</v>
      </c>
      <c r="AH357" t="str">
        <f t="shared" si="12"/>
        <v>Missouri - Tier 2</v>
      </c>
      <c r="AI357" t="str">
        <f t="shared" si="13"/>
        <v>Lathrop, City Of - Tier 2</v>
      </c>
    </row>
    <row r="358" spans="1:35" x14ac:dyDescent="0.3">
      <c r="A358">
        <v>351</v>
      </c>
      <c r="B358">
        <v>7</v>
      </c>
      <c r="C358" t="s">
        <v>21</v>
      </c>
      <c r="D358" t="s">
        <v>3201</v>
      </c>
      <c r="E358" t="s">
        <v>4914</v>
      </c>
      <c r="F358" t="s">
        <v>1134</v>
      </c>
      <c r="G358" s="56">
        <v>1.79383</v>
      </c>
      <c r="H358">
        <v>13</v>
      </c>
      <c r="I358">
        <v>0</v>
      </c>
      <c r="J358" s="12">
        <v>10</v>
      </c>
      <c r="K358" s="12">
        <v>5</v>
      </c>
      <c r="L358">
        <v>1</v>
      </c>
      <c r="M358" s="12">
        <v>0.2641443169085142</v>
      </c>
      <c r="N358" s="12">
        <v>139.78716847887807</v>
      </c>
      <c r="O358" s="12">
        <v>391.3099915650335</v>
      </c>
      <c r="P358" s="12">
        <v>332.34442279154581</v>
      </c>
      <c r="Q358" s="12">
        <v>0</v>
      </c>
      <c r="R358" s="57">
        <v>3.5967536420203879E-5</v>
      </c>
      <c r="S358" s="57">
        <v>5.5157198014340876E-4</v>
      </c>
      <c r="T358" s="57">
        <v>0</v>
      </c>
      <c r="U358" s="57">
        <v>1.3009021627877061E-3</v>
      </c>
      <c r="V358" s="57">
        <v>1.9571409381040454E-3</v>
      </c>
      <c r="W358" s="57">
        <v>1.7079419299743809E-4</v>
      </c>
      <c r="X358" s="57">
        <v>9.7369758580896309E-6</v>
      </c>
      <c r="Y358" s="57">
        <v>6.0522743182869223E-4</v>
      </c>
      <c r="Z358" s="57">
        <v>7.0608618149591178E-5</v>
      </c>
      <c r="AA358" s="57">
        <v>1.6364216873601895E-4</v>
      </c>
      <c r="AB358" s="57">
        <v>0</v>
      </c>
      <c r="AC358" s="17">
        <v>4.4232654591138125E-4</v>
      </c>
      <c r="AD358" s="12">
        <v>351</v>
      </c>
      <c r="AE358" s="16">
        <v>6</v>
      </c>
      <c r="AF358" s="17">
        <v>0.90883676625366916</v>
      </c>
      <c r="AG358" t="str">
        <f>IF(AF358&lt;='CAV Tier 1 Analysis'!$A$5,"Tier 1", "Tier 2")</f>
        <v>Tier 2</v>
      </c>
      <c r="AH358" t="str">
        <f t="shared" si="12"/>
        <v>Missouri - Tier 2</v>
      </c>
      <c r="AI358" t="str">
        <f t="shared" si="13"/>
        <v>Gideon, City Of - Tier 2</v>
      </c>
    </row>
    <row r="359" spans="1:35" x14ac:dyDescent="0.3">
      <c r="A359">
        <v>352</v>
      </c>
      <c r="B359">
        <v>7</v>
      </c>
      <c r="C359" t="s">
        <v>21</v>
      </c>
      <c r="D359" t="s">
        <v>2118</v>
      </c>
      <c r="E359" t="s">
        <v>4835</v>
      </c>
      <c r="F359" t="s">
        <v>949</v>
      </c>
      <c r="G359" s="56">
        <v>2.0686400000000003</v>
      </c>
      <c r="H359">
        <v>2</v>
      </c>
      <c r="I359">
        <v>0</v>
      </c>
      <c r="J359" s="12">
        <v>10</v>
      </c>
      <c r="K359" s="12">
        <v>7</v>
      </c>
      <c r="L359">
        <v>0</v>
      </c>
      <c r="M359" s="12">
        <v>0</v>
      </c>
      <c r="N359" s="12">
        <v>0</v>
      </c>
      <c r="O359" s="12">
        <v>1072.1855228271118</v>
      </c>
      <c r="P359" s="12">
        <v>1016.6236374063448</v>
      </c>
      <c r="Q359" s="12">
        <v>0</v>
      </c>
      <c r="R359" s="57">
        <v>4.1477667638678449E-5</v>
      </c>
      <c r="S359" s="57">
        <v>8.4857227714370571E-5</v>
      </c>
      <c r="T359" s="57">
        <v>0</v>
      </c>
      <c r="U359" s="57">
        <v>1.3009021627877061E-3</v>
      </c>
      <c r="V359" s="57">
        <v>2.7399973133456637E-3</v>
      </c>
      <c r="W359" s="57">
        <v>0</v>
      </c>
      <c r="X359" s="57">
        <v>0</v>
      </c>
      <c r="Y359" s="57">
        <v>0</v>
      </c>
      <c r="Z359" s="57">
        <v>1.9346691829676287E-4</v>
      </c>
      <c r="AA359" s="57">
        <v>5.0057255486974392E-4</v>
      </c>
      <c r="AB359" s="57">
        <v>0</v>
      </c>
      <c r="AC359" s="17">
        <v>4.4193398587753872E-4</v>
      </c>
      <c r="AD359" s="12">
        <v>352</v>
      </c>
      <c r="AE359" s="16">
        <v>6</v>
      </c>
      <c r="AF359" s="17">
        <v>0.90927870023954671</v>
      </c>
      <c r="AG359" t="str">
        <f>IF(AF359&lt;='CAV Tier 1 Analysis'!$A$5,"Tier 1", "Tier 2")</f>
        <v>Tier 2</v>
      </c>
      <c r="AH359" t="str">
        <f t="shared" si="12"/>
        <v>Missouri - Tier 2</v>
      </c>
      <c r="AI359" t="str">
        <f t="shared" si="13"/>
        <v>Windsor, City Of - Tier 2</v>
      </c>
    </row>
    <row r="360" spans="1:35" x14ac:dyDescent="0.3">
      <c r="A360">
        <v>353</v>
      </c>
      <c r="B360">
        <v>7</v>
      </c>
      <c r="C360" t="s">
        <v>21</v>
      </c>
      <c r="D360" t="s">
        <v>3396</v>
      </c>
      <c r="E360" t="s">
        <v>5198</v>
      </c>
      <c r="F360" t="s">
        <v>934</v>
      </c>
      <c r="G360" s="56">
        <v>3.6945000000000001</v>
      </c>
      <c r="H360">
        <v>0</v>
      </c>
      <c r="I360">
        <v>0</v>
      </c>
      <c r="J360" s="12">
        <v>13</v>
      </c>
      <c r="K360" s="12">
        <v>5</v>
      </c>
      <c r="L360">
        <v>0</v>
      </c>
      <c r="M360" s="12">
        <v>1.9999999999999998</v>
      </c>
      <c r="N360" s="12">
        <v>0</v>
      </c>
      <c r="O360" s="12">
        <v>1708.1991240455977</v>
      </c>
      <c r="P360" s="12">
        <v>1535.1653118553108</v>
      </c>
      <c r="Q360" s="12">
        <v>0</v>
      </c>
      <c r="R360" s="57">
        <v>7.4077288987497834E-5</v>
      </c>
      <c r="S360" s="57">
        <v>0</v>
      </c>
      <c r="T360" s="57">
        <v>0</v>
      </c>
      <c r="U360" s="57">
        <v>1.6911728116240181E-3</v>
      </c>
      <c r="V360" s="57">
        <v>1.9571409381040454E-3</v>
      </c>
      <c r="W360" s="57">
        <v>0</v>
      </c>
      <c r="X360" s="57">
        <v>7.3724666667441575E-5</v>
      </c>
      <c r="Y360" s="57">
        <v>0</v>
      </c>
      <c r="Z360" s="57">
        <v>3.082302580386743E-4</v>
      </c>
      <c r="AA360" s="57">
        <v>7.5589588322316943E-4</v>
      </c>
      <c r="AB360" s="57">
        <v>0</v>
      </c>
      <c r="AC360" s="17">
        <v>4.4184016787680424E-4</v>
      </c>
      <c r="AD360" s="12">
        <v>353</v>
      </c>
      <c r="AE360" s="16">
        <v>6</v>
      </c>
      <c r="AF360" s="17">
        <v>0.90972054040742356</v>
      </c>
      <c r="AG360" t="str">
        <f>IF(AF360&lt;='CAV Tier 1 Analysis'!$A$5,"Tier 1", "Tier 2")</f>
        <v>Tier 2</v>
      </c>
      <c r="AH360" t="str">
        <f t="shared" si="12"/>
        <v>Missouri - Tier 2</v>
      </c>
      <c r="AI360" t="str">
        <f t="shared" si="13"/>
        <v>Higginsville, City Of - Tier 2</v>
      </c>
    </row>
    <row r="361" spans="1:35" x14ac:dyDescent="0.3">
      <c r="A361">
        <v>354</v>
      </c>
      <c r="B361">
        <v>7</v>
      </c>
      <c r="C361" t="s">
        <v>21</v>
      </c>
      <c r="D361" t="s">
        <v>3157</v>
      </c>
      <c r="E361" t="s">
        <v>4846</v>
      </c>
      <c r="F361" t="s">
        <v>1321</v>
      </c>
      <c r="G361" s="56">
        <v>3.2960600000000002</v>
      </c>
      <c r="H361">
        <v>22</v>
      </c>
      <c r="I361">
        <v>0</v>
      </c>
      <c r="J361" s="12">
        <v>9</v>
      </c>
      <c r="K361" s="12">
        <v>5</v>
      </c>
      <c r="L361">
        <v>0</v>
      </c>
      <c r="M361" s="12">
        <v>2.7633538224425518</v>
      </c>
      <c r="N361" s="12">
        <v>32.011815799976837</v>
      </c>
      <c r="O361" s="12">
        <v>799.75405700479985</v>
      </c>
      <c r="P361" s="12">
        <v>697.46777894718946</v>
      </c>
      <c r="Q361" s="12">
        <v>0</v>
      </c>
      <c r="R361" s="57">
        <v>6.6088290469652761E-5</v>
      </c>
      <c r="S361" s="57">
        <v>9.3342950485807629E-4</v>
      </c>
      <c r="T361" s="57">
        <v>0</v>
      </c>
      <c r="U361" s="57">
        <v>1.1708119465089356E-3</v>
      </c>
      <c r="V361" s="57">
        <v>1.9571409381040454E-3</v>
      </c>
      <c r="W361" s="57">
        <v>0</v>
      </c>
      <c r="X361" s="57">
        <v>1.0186366972188884E-4</v>
      </c>
      <c r="Y361" s="57">
        <v>1.3859948145183743E-4</v>
      </c>
      <c r="Z361" s="57">
        <v>1.4430893675571627E-4</v>
      </c>
      <c r="AA361" s="57">
        <v>3.4342426754668478E-4</v>
      </c>
      <c r="AB361" s="57">
        <v>0</v>
      </c>
      <c r="AC361" s="17">
        <v>4.414242759469852E-4</v>
      </c>
      <c r="AD361" s="12">
        <v>354</v>
      </c>
      <c r="AE361" s="16">
        <v>6</v>
      </c>
      <c r="AF361" s="17">
        <v>0.91016196468337052</v>
      </c>
      <c r="AG361" t="str">
        <f>IF(AF361&lt;='CAV Tier 1 Analysis'!$A$5,"Tier 1", "Tier 2")</f>
        <v>Tier 2</v>
      </c>
      <c r="AH361" t="str">
        <f t="shared" si="12"/>
        <v>Missouri - Tier 2</v>
      </c>
      <c r="AI361" t="str">
        <f t="shared" si="13"/>
        <v>Willow Springs, City Of - Tier 2</v>
      </c>
    </row>
    <row r="362" spans="1:35" x14ac:dyDescent="0.3">
      <c r="A362">
        <v>355</v>
      </c>
      <c r="B362">
        <v>7</v>
      </c>
      <c r="C362" t="s">
        <v>21</v>
      </c>
      <c r="D362" t="s">
        <v>3014</v>
      </c>
      <c r="E362" t="s">
        <v>4843</v>
      </c>
      <c r="F362" t="s">
        <v>919</v>
      </c>
      <c r="G362" s="56">
        <v>1.4251599999999998</v>
      </c>
      <c r="H362">
        <v>1</v>
      </c>
      <c r="I362">
        <v>0</v>
      </c>
      <c r="J362" s="12">
        <v>13.6</v>
      </c>
      <c r="K362" s="12">
        <v>5.8</v>
      </c>
      <c r="L362">
        <v>0</v>
      </c>
      <c r="M362" s="12">
        <v>0</v>
      </c>
      <c r="N362" s="12">
        <v>60.496522175898235</v>
      </c>
      <c r="O362" s="12">
        <v>720.37900565198277</v>
      </c>
      <c r="P362" s="12">
        <v>690.79473972418839</v>
      </c>
      <c r="Q362" s="12">
        <v>0</v>
      </c>
      <c r="R362" s="57">
        <v>2.8575447062775041E-5</v>
      </c>
      <c r="S362" s="57">
        <v>4.2428613857185285E-5</v>
      </c>
      <c r="T362" s="57">
        <v>0</v>
      </c>
      <c r="U362" s="57">
        <v>1.7692269413912803E-3</v>
      </c>
      <c r="V362" s="57">
        <v>2.2702834882006927E-3</v>
      </c>
      <c r="W362" s="57">
        <v>0</v>
      </c>
      <c r="X362" s="57">
        <v>0</v>
      </c>
      <c r="Y362" s="57">
        <v>2.6192786612326899E-4</v>
      </c>
      <c r="Z362" s="57">
        <v>1.2998637200555501E-4</v>
      </c>
      <c r="AA362" s="57">
        <v>3.401385478666607E-4</v>
      </c>
      <c r="AB362" s="57">
        <v>0</v>
      </c>
      <c r="AC362" s="17">
        <v>4.4023338877340165E-4</v>
      </c>
      <c r="AD362" s="12">
        <v>355</v>
      </c>
      <c r="AE362" s="16">
        <v>6</v>
      </c>
      <c r="AF362" s="17">
        <v>0.91060219807214393</v>
      </c>
      <c r="AG362" t="str">
        <f>IF(AF362&lt;='CAV Tier 1 Analysis'!$A$5,"Tier 1", "Tier 2")</f>
        <v>Tier 2</v>
      </c>
      <c r="AH362" t="str">
        <f t="shared" si="12"/>
        <v>Missouri - Tier 2</v>
      </c>
      <c r="AI362" t="str">
        <f t="shared" si="13"/>
        <v>Glasgow, City Of - Tier 2</v>
      </c>
    </row>
    <row r="363" spans="1:35" x14ac:dyDescent="0.3">
      <c r="A363">
        <v>356</v>
      </c>
      <c r="B363">
        <v>7</v>
      </c>
      <c r="C363" t="s">
        <v>21</v>
      </c>
      <c r="D363" t="s">
        <v>3382</v>
      </c>
      <c r="E363" t="s">
        <v>5177</v>
      </c>
      <c r="F363" t="s">
        <v>877</v>
      </c>
      <c r="G363" s="56">
        <v>0.93493000000000004</v>
      </c>
      <c r="H363">
        <v>0</v>
      </c>
      <c r="I363">
        <v>0</v>
      </c>
      <c r="J363" s="12">
        <v>9</v>
      </c>
      <c r="K363" s="12">
        <v>9</v>
      </c>
      <c r="L363">
        <v>0</v>
      </c>
      <c r="M363" s="12">
        <v>0</v>
      </c>
      <c r="N363" s="12">
        <v>0</v>
      </c>
      <c r="O363" s="12">
        <v>190.14816678403537</v>
      </c>
      <c r="P363" s="12">
        <v>176.51525586639073</v>
      </c>
      <c r="Q363" s="12">
        <v>0</v>
      </c>
      <c r="R363" s="57">
        <v>1.8745995342558219E-5</v>
      </c>
      <c r="S363" s="57">
        <v>0</v>
      </c>
      <c r="T363" s="57">
        <v>0</v>
      </c>
      <c r="U363" s="57">
        <v>1.1708119465089356E-3</v>
      </c>
      <c r="V363" s="57">
        <v>3.5228536885872821E-3</v>
      </c>
      <c r="W363" s="57">
        <v>0</v>
      </c>
      <c r="X363" s="57">
        <v>0</v>
      </c>
      <c r="Y363" s="57">
        <v>0</v>
      </c>
      <c r="Z363" s="57">
        <v>3.4310647797674208E-5</v>
      </c>
      <c r="AA363" s="57">
        <v>8.6913867975714563E-5</v>
      </c>
      <c r="AB363" s="57">
        <v>0</v>
      </c>
      <c r="AC363" s="17">
        <v>4.3942146783746951E-4</v>
      </c>
      <c r="AD363" s="12">
        <v>356</v>
      </c>
      <c r="AE363" s="16">
        <v>6</v>
      </c>
      <c r="AF363" s="17">
        <v>0.91104161953998142</v>
      </c>
      <c r="AG363" t="str">
        <f>IF(AF363&lt;='CAV Tier 1 Analysis'!$A$5,"Tier 1", "Tier 2")</f>
        <v>Tier 2</v>
      </c>
      <c r="AH363" t="str">
        <f t="shared" si="12"/>
        <v>Missouri - Tier 2</v>
      </c>
      <c r="AI363" t="str">
        <f t="shared" si="13"/>
        <v>Lockwood, City Of - Tier 2</v>
      </c>
    </row>
    <row r="364" spans="1:35" x14ac:dyDescent="0.3">
      <c r="A364">
        <v>357</v>
      </c>
      <c r="B364">
        <v>7</v>
      </c>
      <c r="C364" t="s">
        <v>21</v>
      </c>
      <c r="D364" t="s">
        <v>3061</v>
      </c>
      <c r="E364" t="s">
        <v>5150</v>
      </c>
      <c r="F364" t="s">
        <v>850</v>
      </c>
      <c r="G364" s="56">
        <v>0.34821000000000002</v>
      </c>
      <c r="H364">
        <v>0</v>
      </c>
      <c r="I364">
        <v>0</v>
      </c>
      <c r="J364" s="12">
        <v>13</v>
      </c>
      <c r="K364" s="12">
        <v>8</v>
      </c>
      <c r="L364">
        <v>0</v>
      </c>
      <c r="M364" s="12">
        <v>0</v>
      </c>
      <c r="N364" s="12">
        <v>0</v>
      </c>
      <c r="O364" s="12">
        <v>7.7422775013819773</v>
      </c>
      <c r="P364" s="12">
        <v>1.0169627744741643</v>
      </c>
      <c r="Q364" s="12">
        <v>0</v>
      </c>
      <c r="R364" s="57">
        <v>6.9818521581639249E-6</v>
      </c>
      <c r="S364" s="57">
        <v>0</v>
      </c>
      <c r="T364" s="57">
        <v>0</v>
      </c>
      <c r="U364" s="57">
        <v>1.6911728116240181E-3</v>
      </c>
      <c r="V364" s="57">
        <v>3.1314255009664729E-3</v>
      </c>
      <c r="W364" s="57">
        <v>0</v>
      </c>
      <c r="X364" s="57">
        <v>0</v>
      </c>
      <c r="Y364" s="57">
        <v>0</v>
      </c>
      <c r="Z364" s="57">
        <v>1.397029279821998E-6</v>
      </c>
      <c r="AA364" s="57">
        <v>5.0073954165053771E-7</v>
      </c>
      <c r="AB364" s="57">
        <v>0</v>
      </c>
      <c r="AC364" s="17">
        <v>4.392252666881934E-4</v>
      </c>
      <c r="AD364" s="12">
        <v>357</v>
      </c>
      <c r="AE364" s="16">
        <v>6</v>
      </c>
      <c r="AF364" s="17">
        <v>0.91148084480666958</v>
      </c>
      <c r="AG364" t="str">
        <f>IF(AF364&lt;='CAV Tier 1 Analysis'!$A$5,"Tier 1", "Tier 2")</f>
        <v>Tier 2</v>
      </c>
      <c r="AH364" t="str">
        <f t="shared" si="12"/>
        <v>Missouri - Tier 2</v>
      </c>
      <c r="AI364" t="str">
        <f t="shared" si="13"/>
        <v>Clarksdale, City Of - Tier 2</v>
      </c>
    </row>
    <row r="365" spans="1:35" x14ac:dyDescent="0.3">
      <c r="A365">
        <v>358</v>
      </c>
      <c r="B365">
        <v>7</v>
      </c>
      <c r="C365" t="s">
        <v>21</v>
      </c>
      <c r="D365" t="s">
        <v>3105</v>
      </c>
      <c r="E365" t="s">
        <v>4766</v>
      </c>
      <c r="F365" t="s">
        <v>901</v>
      </c>
      <c r="G365" s="56">
        <v>3.1127500000000001</v>
      </c>
      <c r="H365">
        <v>0</v>
      </c>
      <c r="I365">
        <v>0</v>
      </c>
      <c r="J365" s="12">
        <v>10</v>
      </c>
      <c r="K365" s="12">
        <v>8</v>
      </c>
      <c r="L365">
        <v>0</v>
      </c>
      <c r="M365" s="12">
        <v>0</v>
      </c>
      <c r="N365" s="12">
        <v>0</v>
      </c>
      <c r="O365" s="12">
        <v>553.70759084055851</v>
      </c>
      <c r="P365" s="12">
        <v>479.43664598209398</v>
      </c>
      <c r="Q365" s="12">
        <v>0</v>
      </c>
      <c r="R365" s="57">
        <v>6.2412797752289586E-5</v>
      </c>
      <c r="S365" s="57">
        <v>0</v>
      </c>
      <c r="T365" s="57">
        <v>0</v>
      </c>
      <c r="U365" s="57">
        <v>1.3009021627877061E-3</v>
      </c>
      <c r="V365" s="57">
        <v>3.1314255009664729E-3</v>
      </c>
      <c r="W365" s="57">
        <v>0</v>
      </c>
      <c r="X365" s="57">
        <v>0</v>
      </c>
      <c r="Y365" s="57">
        <v>0</v>
      </c>
      <c r="Z365" s="57">
        <v>9.9911907927077405E-5</v>
      </c>
      <c r="AA365" s="57">
        <v>2.3606850947290389E-4</v>
      </c>
      <c r="AB365" s="57">
        <v>0</v>
      </c>
      <c r="AC365" s="17">
        <v>4.3915644353695001E-4</v>
      </c>
      <c r="AD365" s="12">
        <v>358</v>
      </c>
      <c r="AE365" s="16">
        <v>6</v>
      </c>
      <c r="AF365" s="17">
        <v>0.91192000125020656</v>
      </c>
      <c r="AG365" t="str">
        <f>IF(AF365&lt;='CAV Tier 1 Analysis'!$A$5,"Tier 1", "Tier 2")</f>
        <v>Tier 2</v>
      </c>
      <c r="AH365" t="str">
        <f t="shared" si="12"/>
        <v>Missouri - Tier 2</v>
      </c>
      <c r="AI365" t="str">
        <f t="shared" si="13"/>
        <v>El Dorado Springs, City Of - Tier 2</v>
      </c>
    </row>
    <row r="366" spans="1:35" x14ac:dyDescent="0.3">
      <c r="A366">
        <v>359</v>
      </c>
      <c r="B366">
        <v>7</v>
      </c>
      <c r="C366" t="s">
        <v>21</v>
      </c>
      <c r="D366" t="s">
        <v>3070</v>
      </c>
      <c r="E366" t="s">
        <v>4714</v>
      </c>
      <c r="F366" t="s">
        <v>838</v>
      </c>
      <c r="G366" s="56">
        <v>0.34273000000000003</v>
      </c>
      <c r="H366">
        <v>0</v>
      </c>
      <c r="I366">
        <v>0</v>
      </c>
      <c r="J366" s="12">
        <v>16</v>
      </c>
      <c r="K366" s="12">
        <v>7</v>
      </c>
      <c r="L366">
        <v>0</v>
      </c>
      <c r="M366" s="12">
        <v>0</v>
      </c>
      <c r="N366" s="12">
        <v>0</v>
      </c>
      <c r="O366" s="12">
        <v>7.3686315291167972</v>
      </c>
      <c r="P366" s="12">
        <v>0</v>
      </c>
      <c r="Q366" s="12">
        <v>0</v>
      </c>
      <c r="R366" s="57">
        <v>6.8719743550372532E-6</v>
      </c>
      <c r="S366" s="57">
        <v>0</v>
      </c>
      <c r="T366" s="57">
        <v>0</v>
      </c>
      <c r="U366" s="57">
        <v>2.0814434604603301E-3</v>
      </c>
      <c r="V366" s="57">
        <v>2.7399973133456637E-3</v>
      </c>
      <c r="W366" s="57">
        <v>0</v>
      </c>
      <c r="X366" s="57">
        <v>0</v>
      </c>
      <c r="Y366" s="57">
        <v>0</v>
      </c>
      <c r="Z366" s="57">
        <v>1.3296079863526229E-6</v>
      </c>
      <c r="AA366" s="57">
        <v>0</v>
      </c>
      <c r="AB366" s="57">
        <v>0</v>
      </c>
      <c r="AC366" s="17">
        <v>4.3905839601339849E-4</v>
      </c>
      <c r="AD366" s="12">
        <v>359</v>
      </c>
      <c r="AE366" s="16">
        <v>6</v>
      </c>
      <c r="AF366" s="17">
        <v>0.91235905964621999</v>
      </c>
      <c r="AG366" t="str">
        <f>IF(AF366&lt;='CAV Tier 1 Analysis'!$A$5,"Tier 1", "Tier 2")</f>
        <v>Tier 2</v>
      </c>
      <c r="AH366" t="str">
        <f t="shared" si="12"/>
        <v>Missouri - Tier 2</v>
      </c>
      <c r="AI366" t="str">
        <f t="shared" si="13"/>
        <v>Bolckow, Town Of - Tier 2</v>
      </c>
    </row>
    <row r="367" spans="1:35" x14ac:dyDescent="0.3">
      <c r="A367">
        <v>360</v>
      </c>
      <c r="B367">
        <v>7</v>
      </c>
      <c r="C367" t="s">
        <v>21</v>
      </c>
      <c r="D367" t="s">
        <v>3082</v>
      </c>
      <c r="E367" t="s">
        <v>4735</v>
      </c>
      <c r="F367" t="s">
        <v>1111</v>
      </c>
      <c r="G367" s="56">
        <v>7.325000000000001E-2</v>
      </c>
      <c r="H367">
        <v>30</v>
      </c>
      <c r="I367">
        <v>4</v>
      </c>
      <c r="J367" s="12">
        <v>12</v>
      </c>
      <c r="K367" s="12">
        <v>2</v>
      </c>
      <c r="L367">
        <v>4</v>
      </c>
      <c r="M367" s="12">
        <v>4.1262798634812281</v>
      </c>
      <c r="N367" s="12">
        <v>1.2317269381357165</v>
      </c>
      <c r="O367" s="12">
        <v>4.2766301608236619</v>
      </c>
      <c r="P367" s="12">
        <v>0</v>
      </c>
      <c r="Q367" s="12">
        <v>1.2898174938025235</v>
      </c>
      <c r="R367" s="57">
        <v>1.4687133355891775E-6</v>
      </c>
      <c r="S367" s="57">
        <v>1.2728584157155585E-3</v>
      </c>
      <c r="T367" s="57">
        <v>3.6761327083907727E-4</v>
      </c>
      <c r="U367" s="57">
        <v>1.5610825953452474E-3</v>
      </c>
      <c r="V367" s="57">
        <v>7.8285637524161823E-4</v>
      </c>
      <c r="W367" s="57">
        <v>6.8317677198975236E-4</v>
      </c>
      <c r="X367" s="57">
        <v>1.5210430375586494E-4</v>
      </c>
      <c r="Y367" s="57">
        <v>5.3329281907211674E-6</v>
      </c>
      <c r="Z367" s="57">
        <v>7.7168217653966406E-7</v>
      </c>
      <c r="AA367" s="57">
        <v>0</v>
      </c>
      <c r="AB367" s="57">
        <v>2.1888503551762141E-6</v>
      </c>
      <c r="AC367" s="17">
        <v>4.3904126426774044E-4</v>
      </c>
      <c r="AD367" s="12">
        <v>360</v>
      </c>
      <c r="AE367" s="16">
        <v>6</v>
      </c>
      <c r="AF367" s="17">
        <v>0.91279810091048774</v>
      </c>
      <c r="AG367" t="str">
        <f>IF(AF367&lt;='CAV Tier 1 Analysis'!$A$5,"Tier 1", "Tier 2")</f>
        <v>Tier 2</v>
      </c>
      <c r="AH367" t="str">
        <f t="shared" si="12"/>
        <v>Missouri - Tier 2</v>
      </c>
      <c r="AI367" t="str">
        <f t="shared" si="13"/>
        <v>Hartsburg, Village Of - Tier 2</v>
      </c>
    </row>
    <row r="368" spans="1:35" x14ac:dyDescent="0.3">
      <c r="A368">
        <v>361</v>
      </c>
      <c r="B368">
        <v>7</v>
      </c>
      <c r="C368" t="s">
        <v>21</v>
      </c>
      <c r="D368" t="s">
        <v>3341</v>
      </c>
      <c r="E368" t="s">
        <v>5114</v>
      </c>
      <c r="F368" t="s">
        <v>845</v>
      </c>
      <c r="G368" s="56">
        <v>0.24786</v>
      </c>
      <c r="H368">
        <v>0</v>
      </c>
      <c r="I368">
        <v>0</v>
      </c>
      <c r="J368" s="12">
        <v>15</v>
      </c>
      <c r="K368" s="12">
        <v>7.333333333333333</v>
      </c>
      <c r="L368">
        <v>0</v>
      </c>
      <c r="M368" s="12">
        <v>0</v>
      </c>
      <c r="N368" s="12">
        <v>0</v>
      </c>
      <c r="O368" s="12">
        <v>3.5731382051451415</v>
      </c>
      <c r="P368" s="12">
        <v>0</v>
      </c>
      <c r="Q368" s="12">
        <v>0</v>
      </c>
      <c r="R368" s="57">
        <v>4.9697650151417544E-6</v>
      </c>
      <c r="S368" s="57">
        <v>0</v>
      </c>
      <c r="T368" s="57">
        <v>0</v>
      </c>
      <c r="U368" s="57">
        <v>1.9513532441815594E-3</v>
      </c>
      <c r="V368" s="57">
        <v>2.8704733758859332E-3</v>
      </c>
      <c r="W368" s="57">
        <v>0</v>
      </c>
      <c r="X368" s="57">
        <v>0</v>
      </c>
      <c r="Y368" s="57">
        <v>0</v>
      </c>
      <c r="Z368" s="57">
        <v>6.4474293159181698E-7</v>
      </c>
      <c r="AA368" s="57">
        <v>0</v>
      </c>
      <c r="AB368" s="57">
        <v>0</v>
      </c>
      <c r="AC368" s="17">
        <v>4.3885828436492953E-4</v>
      </c>
      <c r="AD368" s="12">
        <v>361</v>
      </c>
      <c r="AE368" s="16">
        <v>6</v>
      </c>
      <c r="AF368" s="17">
        <v>0.9132369591948527</v>
      </c>
      <c r="AG368" t="str">
        <f>IF(AF368&lt;='CAV Tier 1 Analysis'!$A$5,"Tier 1", "Tier 2")</f>
        <v>Tier 2</v>
      </c>
      <c r="AH368" t="str">
        <f t="shared" si="12"/>
        <v>Missouri - Tier 2</v>
      </c>
      <c r="AI368" t="str">
        <f t="shared" si="13"/>
        <v>Union Star, City Of - Tier 2</v>
      </c>
    </row>
    <row r="369" spans="1:35" x14ac:dyDescent="0.3">
      <c r="A369">
        <v>362</v>
      </c>
      <c r="B369">
        <v>7</v>
      </c>
      <c r="C369" t="s">
        <v>21</v>
      </c>
      <c r="D369" t="s">
        <v>3465</v>
      </c>
      <c r="E369" t="s">
        <v>5299</v>
      </c>
      <c r="F369" t="s">
        <v>1200</v>
      </c>
      <c r="G369" s="56">
        <v>5.0030299999999999</v>
      </c>
      <c r="H369">
        <v>0</v>
      </c>
      <c r="I369">
        <v>0</v>
      </c>
      <c r="J369" s="12">
        <v>10.333333333333334</v>
      </c>
      <c r="K369" s="12">
        <v>3</v>
      </c>
      <c r="L369">
        <v>0</v>
      </c>
      <c r="M369" s="12">
        <v>0</v>
      </c>
      <c r="N369" s="12">
        <v>10.761470345773526</v>
      </c>
      <c r="O369" s="12">
        <v>1159.8660335354928</v>
      </c>
      <c r="P369" s="12">
        <v>527.78881149196945</v>
      </c>
      <c r="Q369" s="12">
        <v>994.71377909366652</v>
      </c>
      <c r="R369" s="57">
        <v>1.0031422360891088E-4</v>
      </c>
      <c r="S369" s="57">
        <v>0</v>
      </c>
      <c r="T369" s="57">
        <v>0</v>
      </c>
      <c r="U369" s="57">
        <v>1.3442655682139632E-3</v>
      </c>
      <c r="V369" s="57">
        <v>1.1742845628624273E-3</v>
      </c>
      <c r="W369" s="57">
        <v>0</v>
      </c>
      <c r="X369" s="57">
        <v>0</v>
      </c>
      <c r="Y369" s="57">
        <v>4.6593239786935661E-5</v>
      </c>
      <c r="Z369" s="57">
        <v>2.0928813378632519E-4</v>
      </c>
      <c r="AA369" s="57">
        <v>2.5987650107588573E-4</v>
      </c>
      <c r="AB369" s="57">
        <v>1.6880524718648272E-3</v>
      </c>
      <c r="AC369" s="17">
        <v>4.3842497283629771E-4</v>
      </c>
      <c r="AD369" s="12">
        <v>362</v>
      </c>
      <c r="AE369" s="16">
        <v>6</v>
      </c>
      <c r="AF369" s="17">
        <v>0.91367538416768901</v>
      </c>
      <c r="AG369" t="str">
        <f>IF(AF369&lt;='CAV Tier 1 Analysis'!$A$5,"Tier 1", "Tier 2")</f>
        <v>Tier 2</v>
      </c>
      <c r="AH369" t="str">
        <f t="shared" si="12"/>
        <v>Missouri - Tier 2</v>
      </c>
      <c r="AI369" t="str">
        <f t="shared" si="13"/>
        <v>Foristell, City Of - Tier 2</v>
      </c>
    </row>
    <row r="370" spans="1:35" x14ac:dyDescent="0.3">
      <c r="A370">
        <v>363</v>
      </c>
      <c r="B370">
        <v>7</v>
      </c>
      <c r="C370" t="s">
        <v>21</v>
      </c>
      <c r="D370" t="s">
        <v>3397</v>
      </c>
      <c r="E370" t="s">
        <v>5199</v>
      </c>
      <c r="F370" t="s">
        <v>1053</v>
      </c>
      <c r="G370" s="56">
        <v>2.4189099999999999</v>
      </c>
      <c r="H370">
        <v>4</v>
      </c>
      <c r="I370">
        <v>0</v>
      </c>
      <c r="J370" s="12">
        <v>14</v>
      </c>
      <c r="K370" s="12">
        <v>4</v>
      </c>
      <c r="L370">
        <v>0</v>
      </c>
      <c r="M370" s="12">
        <v>0</v>
      </c>
      <c r="N370" s="12">
        <v>0</v>
      </c>
      <c r="O370" s="12">
        <v>1890.7751314647032</v>
      </c>
      <c r="P370" s="12">
        <v>1777.3917505543764</v>
      </c>
      <c r="Q370" s="12">
        <v>0</v>
      </c>
      <c r="R370" s="57">
        <v>4.8500824226484874E-5</v>
      </c>
      <c r="S370" s="57">
        <v>1.6971445542874114E-4</v>
      </c>
      <c r="T370" s="57">
        <v>0</v>
      </c>
      <c r="U370" s="57">
        <v>1.8212630279027886E-3</v>
      </c>
      <c r="V370" s="57">
        <v>1.5657127504832365E-3</v>
      </c>
      <c r="W370" s="57">
        <v>0</v>
      </c>
      <c r="X370" s="57">
        <v>0</v>
      </c>
      <c r="Y370" s="57">
        <v>0</v>
      </c>
      <c r="Z370" s="57">
        <v>3.4117457295272386E-4</v>
      </c>
      <c r="AA370" s="57">
        <v>8.7516510224893774E-4</v>
      </c>
      <c r="AB370" s="57">
        <v>0</v>
      </c>
      <c r="AC370" s="17">
        <v>4.3832097574935568E-4</v>
      </c>
      <c r="AD370" s="12">
        <v>363</v>
      </c>
      <c r="AE370" s="16">
        <v>6</v>
      </c>
      <c r="AF370" s="17">
        <v>0.91411370514343837</v>
      </c>
      <c r="AG370" t="str">
        <f>IF(AF370&lt;='CAV Tier 1 Analysis'!$A$5,"Tier 1", "Tier 2")</f>
        <v>Tier 2</v>
      </c>
      <c r="AH370" t="str">
        <f t="shared" si="12"/>
        <v>Missouri - Tier 2</v>
      </c>
      <c r="AI370" t="str">
        <f t="shared" si="13"/>
        <v>Holden, City Of - Tier 2</v>
      </c>
    </row>
    <row r="371" spans="1:35" x14ac:dyDescent="0.3">
      <c r="A371">
        <v>364</v>
      </c>
      <c r="B371">
        <v>7</v>
      </c>
      <c r="C371" t="s">
        <v>21</v>
      </c>
      <c r="D371" t="s">
        <v>3298</v>
      </c>
      <c r="E371" t="s">
        <v>5045</v>
      </c>
      <c r="F371" t="s">
        <v>975</v>
      </c>
      <c r="G371" s="56">
        <v>0.78852999999999995</v>
      </c>
      <c r="H371">
        <v>2</v>
      </c>
      <c r="I371">
        <v>0</v>
      </c>
      <c r="J371" s="12">
        <v>16</v>
      </c>
      <c r="K371" s="12">
        <v>1</v>
      </c>
      <c r="L371">
        <v>0</v>
      </c>
      <c r="M371" s="12">
        <v>11</v>
      </c>
      <c r="N371" s="12">
        <v>0</v>
      </c>
      <c r="O371" s="12">
        <v>3800.2682681441775</v>
      </c>
      <c r="P371" s="12">
        <v>2331.8319871965809</v>
      </c>
      <c r="Q371" s="12">
        <v>0</v>
      </c>
      <c r="R371" s="57">
        <v>1.5810573740779986E-5</v>
      </c>
      <c r="S371" s="57">
        <v>8.4857227714370571E-5</v>
      </c>
      <c r="T371" s="57">
        <v>0</v>
      </c>
      <c r="U371" s="57">
        <v>2.0814434604603301E-3</v>
      </c>
      <c r="V371" s="57">
        <v>3.9142818762080911E-4</v>
      </c>
      <c r="W371" s="57">
        <v>0</v>
      </c>
      <c r="X371" s="57">
        <v>4.0548566667092866E-4</v>
      </c>
      <c r="Y371" s="57">
        <v>0</v>
      </c>
      <c r="Z371" s="57">
        <v>6.8572665353679109E-4</v>
      </c>
      <c r="AA371" s="57">
        <v>1.1481644262530892E-3</v>
      </c>
      <c r="AB371" s="57">
        <v>0</v>
      </c>
      <c r="AC371" s="17">
        <v>4.3753783599973628E-4</v>
      </c>
      <c r="AD371" s="12">
        <v>364</v>
      </c>
      <c r="AE371" s="16">
        <v>6</v>
      </c>
      <c r="AF371" s="17">
        <v>0.91455124297943813</v>
      </c>
      <c r="AG371" t="str">
        <f>IF(AF371&lt;='CAV Tier 1 Analysis'!$A$5,"Tier 1", "Tier 2")</f>
        <v>Tier 2</v>
      </c>
      <c r="AH371" t="str">
        <f t="shared" si="12"/>
        <v>Missouri - Tier 2</v>
      </c>
      <c r="AI371" t="str">
        <f t="shared" si="13"/>
        <v>Woodson Terrace, City Of - Tier 2</v>
      </c>
    </row>
    <row r="372" spans="1:35" x14ac:dyDescent="0.3">
      <c r="A372">
        <v>365</v>
      </c>
      <c r="B372">
        <v>7</v>
      </c>
      <c r="C372" t="s">
        <v>21</v>
      </c>
      <c r="D372" t="s">
        <v>3372</v>
      </c>
      <c r="E372" t="s">
        <v>5161</v>
      </c>
      <c r="F372" t="s">
        <v>1205</v>
      </c>
      <c r="G372" s="56">
        <v>2.51464</v>
      </c>
      <c r="H372">
        <v>0</v>
      </c>
      <c r="I372">
        <v>0</v>
      </c>
      <c r="J372" s="12">
        <v>8</v>
      </c>
      <c r="K372" s="12">
        <v>4</v>
      </c>
      <c r="L372">
        <v>0</v>
      </c>
      <c r="M372" s="12">
        <v>0</v>
      </c>
      <c r="N372" s="12">
        <v>43.892795463215208</v>
      </c>
      <c r="O372" s="12">
        <v>1556.3637636701378</v>
      </c>
      <c r="P372" s="12">
        <v>1470.7700076877572</v>
      </c>
      <c r="Q372" s="12">
        <v>560.60505877977175</v>
      </c>
      <c r="R372" s="57">
        <v>5.0420277163221419E-5</v>
      </c>
      <c r="S372" s="57">
        <v>0</v>
      </c>
      <c r="T372" s="57">
        <v>0</v>
      </c>
      <c r="U372" s="57">
        <v>1.0407217302301651E-3</v>
      </c>
      <c r="V372" s="57">
        <v>1.5657127504832365E-3</v>
      </c>
      <c r="W372" s="57">
        <v>0</v>
      </c>
      <c r="X372" s="57">
        <v>0</v>
      </c>
      <c r="Y372" s="57">
        <v>1.9003978807967501E-4</v>
      </c>
      <c r="Z372" s="57">
        <v>2.8083283601150212E-4</v>
      </c>
      <c r="AA372" s="57">
        <v>7.2418845409924623E-4</v>
      </c>
      <c r="AB372" s="57">
        <v>9.5135985356045803E-4</v>
      </c>
      <c r="AC372" s="17">
        <v>4.3666142632977305E-4</v>
      </c>
      <c r="AD372" s="12">
        <v>365</v>
      </c>
      <c r="AE372" s="16">
        <v>6</v>
      </c>
      <c r="AF372" s="17">
        <v>0.91498790440576794</v>
      </c>
      <c r="AG372" t="str">
        <f>IF(AF372&lt;='CAV Tier 1 Analysis'!$A$5,"Tier 1", "Tier 2")</f>
        <v>Tier 2</v>
      </c>
      <c r="AH372" t="str">
        <f t="shared" si="12"/>
        <v>Missouri - Tier 2</v>
      </c>
      <c r="AI372" t="str">
        <f t="shared" si="13"/>
        <v>Wright City, City Of - Tier 2</v>
      </c>
    </row>
    <row r="373" spans="1:35" x14ac:dyDescent="0.3">
      <c r="A373">
        <v>366</v>
      </c>
      <c r="B373">
        <v>7</v>
      </c>
      <c r="C373" t="s">
        <v>21</v>
      </c>
      <c r="D373" t="s">
        <v>3278</v>
      </c>
      <c r="E373" t="s">
        <v>5021</v>
      </c>
      <c r="F373" t="s">
        <v>1034</v>
      </c>
      <c r="G373" s="56">
        <v>1.8317100000000002</v>
      </c>
      <c r="H373">
        <v>2</v>
      </c>
      <c r="I373">
        <v>0</v>
      </c>
      <c r="J373" s="12">
        <v>16</v>
      </c>
      <c r="K373" s="12">
        <v>1</v>
      </c>
      <c r="L373">
        <v>1</v>
      </c>
      <c r="M373" s="12">
        <v>1.9997707060615488</v>
      </c>
      <c r="N373" s="12">
        <v>0.28620171578570469</v>
      </c>
      <c r="O373" s="12">
        <v>5383.583816619649</v>
      </c>
      <c r="P373" s="12">
        <v>1972.4904908431763</v>
      </c>
      <c r="Q373" s="12">
        <v>0</v>
      </c>
      <c r="R373" s="57">
        <v>3.6727056708969995E-5</v>
      </c>
      <c r="S373" s="57">
        <v>8.4857227714370571E-5</v>
      </c>
      <c r="T373" s="57">
        <v>0</v>
      </c>
      <c r="U373" s="57">
        <v>2.0814434604603301E-3</v>
      </c>
      <c r="V373" s="57">
        <v>3.9142818762080911E-4</v>
      </c>
      <c r="W373" s="57">
        <v>1.7079419299743809E-4</v>
      </c>
      <c r="X373" s="57">
        <v>7.3716214357850992E-5</v>
      </c>
      <c r="Y373" s="57">
        <v>1.239148995682823E-6</v>
      </c>
      <c r="Z373" s="57">
        <v>9.7142271390440705E-4</v>
      </c>
      <c r="AA373" s="57">
        <v>9.7122924170509918E-4</v>
      </c>
      <c r="AB373" s="57">
        <v>0</v>
      </c>
      <c r="AC373" s="17">
        <v>4.3480522222408708E-4</v>
      </c>
      <c r="AD373" s="12">
        <v>366</v>
      </c>
      <c r="AE373" s="16">
        <v>6</v>
      </c>
      <c r="AF373" s="17">
        <v>0.91542270962799199</v>
      </c>
      <c r="AG373" t="str">
        <f>IF(AF373&lt;='CAV Tier 1 Analysis'!$A$5,"Tier 1", "Tier 2")</f>
        <v>Tier 2</v>
      </c>
      <c r="AH373" t="str">
        <f t="shared" si="12"/>
        <v>Missouri - Tier 2</v>
      </c>
      <c r="AI373" t="str">
        <f t="shared" si="13"/>
        <v>Normandy, City Of - Tier 2</v>
      </c>
    </row>
    <row r="374" spans="1:35" x14ac:dyDescent="0.3">
      <c r="A374">
        <v>367</v>
      </c>
      <c r="B374">
        <v>7</v>
      </c>
      <c r="C374" t="s">
        <v>21</v>
      </c>
      <c r="D374" t="s">
        <v>3221</v>
      </c>
      <c r="E374" t="s">
        <v>4938</v>
      </c>
      <c r="F374" t="s">
        <v>1219</v>
      </c>
      <c r="G374" s="56">
        <v>0.97870999999999997</v>
      </c>
      <c r="H374">
        <v>12</v>
      </c>
      <c r="I374">
        <v>0</v>
      </c>
      <c r="J374" s="12">
        <v>10</v>
      </c>
      <c r="K374" s="12">
        <v>5</v>
      </c>
      <c r="L374">
        <v>0</v>
      </c>
      <c r="M374" s="12">
        <v>0</v>
      </c>
      <c r="N374" s="12">
        <v>143.447711230295</v>
      </c>
      <c r="O374" s="12">
        <v>581.54574633643392</v>
      </c>
      <c r="P374" s="12">
        <v>533.81840495233666</v>
      </c>
      <c r="Q374" s="12">
        <v>0</v>
      </c>
      <c r="R374" s="57">
        <v>1.962381472593152E-5</v>
      </c>
      <c r="S374" s="57">
        <v>5.0914336628622345E-4</v>
      </c>
      <c r="T374" s="57">
        <v>0</v>
      </c>
      <c r="U374" s="57">
        <v>1.3009021627877061E-3</v>
      </c>
      <c r="V374" s="57">
        <v>1.9571409381040454E-3</v>
      </c>
      <c r="W374" s="57">
        <v>0</v>
      </c>
      <c r="X374" s="57">
        <v>0</v>
      </c>
      <c r="Y374" s="57">
        <v>6.2107624622737554E-4</v>
      </c>
      <c r="Z374" s="57">
        <v>1.0493507046769078E-4</v>
      </c>
      <c r="AA374" s="57">
        <v>2.6284539624242168E-4</v>
      </c>
      <c r="AB374" s="57">
        <v>0</v>
      </c>
      <c r="AC374" s="17">
        <v>4.3415154498558132E-4</v>
      </c>
      <c r="AD374" s="12">
        <v>367</v>
      </c>
      <c r="AE374" s="16">
        <v>6</v>
      </c>
      <c r="AF374" s="17">
        <v>0.9158568611729776</v>
      </c>
      <c r="AG374" t="str">
        <f>IF(AF374&lt;='CAV Tier 1 Analysis'!$A$5,"Tier 1", "Tier 2")</f>
        <v>Tier 2</v>
      </c>
      <c r="AH374" t="str">
        <f t="shared" si="12"/>
        <v>Missouri - Tier 2</v>
      </c>
      <c r="AI374" t="str">
        <f t="shared" si="13"/>
        <v>Hayti Heights, City Of - Tier 2</v>
      </c>
    </row>
    <row r="375" spans="1:35" x14ac:dyDescent="0.3">
      <c r="A375">
        <v>368</v>
      </c>
      <c r="B375">
        <v>7</v>
      </c>
      <c r="C375" t="s">
        <v>21</v>
      </c>
      <c r="D375" t="s">
        <v>3054</v>
      </c>
      <c r="E375" t="s">
        <v>4871</v>
      </c>
      <c r="F375" t="s">
        <v>911</v>
      </c>
      <c r="G375" s="56">
        <v>1.30088</v>
      </c>
      <c r="H375">
        <v>3</v>
      </c>
      <c r="I375">
        <v>0</v>
      </c>
      <c r="J375" s="12">
        <v>13</v>
      </c>
      <c r="K375" s="12">
        <v>7</v>
      </c>
      <c r="L375">
        <v>0</v>
      </c>
      <c r="M375" s="12">
        <v>1</v>
      </c>
      <c r="N375" s="12">
        <v>0</v>
      </c>
      <c r="O375" s="12">
        <v>239.43536301165241</v>
      </c>
      <c r="P375" s="12">
        <v>225.29477142048515</v>
      </c>
      <c r="Q375" s="12">
        <v>0</v>
      </c>
      <c r="R375" s="57">
        <v>2.6083546812303744E-5</v>
      </c>
      <c r="S375" s="57">
        <v>1.2728584157155586E-4</v>
      </c>
      <c r="T375" s="57">
        <v>0</v>
      </c>
      <c r="U375" s="57">
        <v>1.6911728116240181E-3</v>
      </c>
      <c r="V375" s="57">
        <v>2.7399973133456637E-3</v>
      </c>
      <c r="W375" s="57">
        <v>0</v>
      </c>
      <c r="X375" s="57">
        <v>3.6862333333720788E-5</v>
      </c>
      <c r="Y375" s="57">
        <v>0</v>
      </c>
      <c r="Z375" s="57">
        <v>4.3204110507842211E-5</v>
      </c>
      <c r="AA375" s="57">
        <v>1.1093228130763052E-4</v>
      </c>
      <c r="AB375" s="57">
        <v>0</v>
      </c>
      <c r="AC375" s="17">
        <v>4.3413983986388503E-4</v>
      </c>
      <c r="AD375" s="12">
        <v>368</v>
      </c>
      <c r="AE375" s="16">
        <v>6</v>
      </c>
      <c r="AF375" s="17">
        <v>0.91629100101284144</v>
      </c>
      <c r="AG375" t="str">
        <f>IF(AF375&lt;='CAV Tier 1 Analysis'!$A$5,"Tier 1", "Tier 2")</f>
        <v>Tier 2</v>
      </c>
      <c r="AH375" t="str">
        <f t="shared" si="12"/>
        <v>Missouri - Tier 2</v>
      </c>
      <c r="AI375" t="str">
        <f t="shared" si="13"/>
        <v>Edina, City Of - Tier 2</v>
      </c>
    </row>
    <row r="376" spans="1:35" x14ac:dyDescent="0.3">
      <c r="A376">
        <v>369</v>
      </c>
      <c r="B376">
        <v>7</v>
      </c>
      <c r="C376" t="s">
        <v>21</v>
      </c>
      <c r="D376" t="s">
        <v>3155</v>
      </c>
      <c r="E376" t="s">
        <v>4838</v>
      </c>
      <c r="F376" t="s">
        <v>854</v>
      </c>
      <c r="G376" s="56">
        <v>0.12182999999999999</v>
      </c>
      <c r="H376">
        <v>3</v>
      </c>
      <c r="I376">
        <v>0</v>
      </c>
      <c r="J376" s="12">
        <v>8</v>
      </c>
      <c r="K376" s="12">
        <v>7</v>
      </c>
      <c r="L376">
        <v>5</v>
      </c>
      <c r="M376" s="12">
        <v>0.19420503980957074</v>
      </c>
      <c r="N376" s="12">
        <v>0.33283230355028653</v>
      </c>
      <c r="O376" s="12">
        <v>0.67214806295663765</v>
      </c>
      <c r="P376" s="12">
        <v>0</v>
      </c>
      <c r="Q376" s="12">
        <v>0</v>
      </c>
      <c r="R376" s="57">
        <v>2.4427760501683206E-6</v>
      </c>
      <c r="S376" s="57">
        <v>1.2728584157155586E-4</v>
      </c>
      <c r="T376" s="57">
        <v>0</v>
      </c>
      <c r="U376" s="57">
        <v>1.0407217302301651E-3</v>
      </c>
      <c r="V376" s="57">
        <v>2.7399973133456637E-3</v>
      </c>
      <c r="W376" s="57">
        <v>8.5397096498719043E-4</v>
      </c>
      <c r="X376" s="57">
        <v>7.1588509125489121E-6</v>
      </c>
      <c r="Y376" s="57">
        <v>1.4410424254197926E-6</v>
      </c>
      <c r="Z376" s="57">
        <v>1.2128350141911749E-7</v>
      </c>
      <c r="AA376" s="57">
        <v>0</v>
      </c>
      <c r="AB376" s="57">
        <v>0</v>
      </c>
      <c r="AC376" s="17">
        <v>4.3392180027492097E-4</v>
      </c>
      <c r="AD376" s="12">
        <v>369</v>
      </c>
      <c r="AE376" s="16">
        <v>6</v>
      </c>
      <c r="AF376" s="17">
        <v>0.91672492281311635</v>
      </c>
      <c r="AG376" t="str">
        <f>IF(AF376&lt;='CAV Tier 1 Analysis'!$A$5,"Tier 1", "Tier 2")</f>
        <v>Tier 2</v>
      </c>
      <c r="AH376" t="str">
        <f t="shared" si="12"/>
        <v>Missouri - Tier 2</v>
      </c>
      <c r="AI376" t="str">
        <f t="shared" si="13"/>
        <v>Corning, Town Of - Tier 2</v>
      </c>
    </row>
    <row r="377" spans="1:35" x14ac:dyDescent="0.3">
      <c r="A377">
        <v>370</v>
      </c>
      <c r="B377">
        <v>7</v>
      </c>
      <c r="C377" t="s">
        <v>21</v>
      </c>
      <c r="D377" t="s">
        <v>3392</v>
      </c>
      <c r="E377" t="s">
        <v>5192</v>
      </c>
      <c r="F377" t="s">
        <v>797</v>
      </c>
      <c r="G377" s="56">
        <v>2.8483100000000001</v>
      </c>
      <c r="H377">
        <v>3</v>
      </c>
      <c r="I377">
        <v>6</v>
      </c>
      <c r="J377" s="12">
        <v>18</v>
      </c>
      <c r="K377" s="12">
        <v>3</v>
      </c>
      <c r="L377">
        <v>0</v>
      </c>
      <c r="M377" s="12">
        <v>8.4944370521467114</v>
      </c>
      <c r="N377" s="12">
        <v>13.085606945432453</v>
      </c>
      <c r="O377" s="12">
        <v>605.03763059909602</v>
      </c>
      <c r="P377" s="12">
        <v>0</v>
      </c>
      <c r="Q377" s="12">
        <v>14.327857976006499</v>
      </c>
      <c r="R377" s="57">
        <v>5.7110592230607647E-5</v>
      </c>
      <c r="S377" s="57">
        <v>1.2728584157155586E-4</v>
      </c>
      <c r="T377" s="57">
        <v>5.5141990625861594E-4</v>
      </c>
      <c r="U377" s="57">
        <v>2.3416238930178712E-3</v>
      </c>
      <c r="V377" s="57">
        <v>1.1742845628624273E-3</v>
      </c>
      <c r="W377" s="57">
        <v>0</v>
      </c>
      <c r="X377" s="57">
        <v>3.1312477009854067E-4</v>
      </c>
      <c r="Y377" s="57">
        <v>5.6655903196869345E-5</v>
      </c>
      <c r="Z377" s="57">
        <v>1.0917398468218005E-4</v>
      </c>
      <c r="AA377" s="57">
        <v>0</v>
      </c>
      <c r="AB377" s="57">
        <v>2.4314708995951763E-5</v>
      </c>
      <c r="AC377" s="17">
        <v>4.3227219662860179E-4</v>
      </c>
      <c r="AD377" s="12">
        <v>370</v>
      </c>
      <c r="AE377" s="16">
        <v>6</v>
      </c>
      <c r="AF377" s="17">
        <v>0.91715719500974491</v>
      </c>
      <c r="AG377" t="str">
        <f>IF(AF377&lt;='CAV Tier 1 Analysis'!$A$5,"Tier 1", "Tier 2")</f>
        <v>Tier 2</v>
      </c>
      <c r="AH377" t="str">
        <f t="shared" si="12"/>
        <v>Missouri - Tier 2</v>
      </c>
      <c r="AI377" t="str">
        <f t="shared" si="13"/>
        <v>Lawson, City Of - Tier 2</v>
      </c>
    </row>
    <row r="378" spans="1:35" x14ac:dyDescent="0.3">
      <c r="A378">
        <v>371</v>
      </c>
      <c r="B378">
        <v>7</v>
      </c>
      <c r="C378" t="s">
        <v>21</v>
      </c>
      <c r="D378" t="s">
        <v>3311</v>
      </c>
      <c r="E378" t="s">
        <v>5068</v>
      </c>
      <c r="F378" t="s">
        <v>1007</v>
      </c>
      <c r="G378" s="56">
        <v>3.8134899999999998</v>
      </c>
      <c r="H378">
        <v>0</v>
      </c>
      <c r="I378">
        <v>0</v>
      </c>
      <c r="J378" s="12">
        <v>13</v>
      </c>
      <c r="K378" s="12">
        <v>5</v>
      </c>
      <c r="L378">
        <v>0</v>
      </c>
      <c r="M378" s="12">
        <v>0</v>
      </c>
      <c r="N378" s="12">
        <v>0</v>
      </c>
      <c r="O378" s="12">
        <v>1319.662563719447</v>
      </c>
      <c r="P378" s="12">
        <v>1203.3250351394684</v>
      </c>
      <c r="Q378" s="12">
        <v>109.11465473207909</v>
      </c>
      <c r="R378" s="57">
        <v>7.6463121066702686E-5</v>
      </c>
      <c r="S378" s="57">
        <v>0</v>
      </c>
      <c r="T378" s="57">
        <v>0</v>
      </c>
      <c r="U378" s="57">
        <v>1.6911728116240181E-3</v>
      </c>
      <c r="V378" s="57">
        <v>1.9571409381040454E-3</v>
      </c>
      <c r="W378" s="57">
        <v>0</v>
      </c>
      <c r="X378" s="57">
        <v>0</v>
      </c>
      <c r="Y378" s="57">
        <v>0</v>
      </c>
      <c r="Z378" s="57">
        <v>2.381220823810502E-4</v>
      </c>
      <c r="AA378" s="57">
        <v>5.9250194960569068E-4</v>
      </c>
      <c r="AB378" s="57">
        <v>1.8517011275845512E-4</v>
      </c>
      <c r="AC378" s="17">
        <v>4.3096100141272383E-4</v>
      </c>
      <c r="AD378" s="12">
        <v>371</v>
      </c>
      <c r="AE378" s="16">
        <v>7</v>
      </c>
      <c r="AF378" s="17">
        <v>0.91758815601115762</v>
      </c>
      <c r="AG378" t="str">
        <f>IF(AF378&lt;='CAV Tier 1 Analysis'!$A$5,"Tier 1", "Tier 2")</f>
        <v>Tier 2</v>
      </c>
      <c r="AH378" t="str">
        <f t="shared" si="12"/>
        <v>Missouri - Tier 2</v>
      </c>
      <c r="AI378" t="str">
        <f t="shared" si="13"/>
        <v>Kimberling City, City Of - Tier 2</v>
      </c>
    </row>
    <row r="379" spans="1:35" x14ac:dyDescent="0.3">
      <c r="A379">
        <v>372</v>
      </c>
      <c r="B379">
        <v>7</v>
      </c>
      <c r="C379" t="s">
        <v>21</v>
      </c>
      <c r="D379" t="s">
        <v>3300</v>
      </c>
      <c r="E379" t="s">
        <v>5050</v>
      </c>
      <c r="F379" t="s">
        <v>1273</v>
      </c>
      <c r="G379" s="56">
        <v>1.81125</v>
      </c>
      <c r="H379">
        <v>21</v>
      </c>
      <c r="I379">
        <v>0</v>
      </c>
      <c r="J379" s="12">
        <v>13</v>
      </c>
      <c r="K379" s="12">
        <v>3</v>
      </c>
      <c r="L379">
        <v>0</v>
      </c>
      <c r="M379" s="12">
        <v>9</v>
      </c>
      <c r="N379" s="12">
        <v>0</v>
      </c>
      <c r="O379" s="12">
        <v>1024.2493218505506</v>
      </c>
      <c r="P379" s="12">
        <v>855.69903933589922</v>
      </c>
      <c r="Q379" s="12">
        <v>0</v>
      </c>
      <c r="R379" s="57">
        <v>3.6316819509705088E-5</v>
      </c>
      <c r="S379" s="57">
        <v>8.9100089100089099E-4</v>
      </c>
      <c r="T379" s="57">
        <v>0</v>
      </c>
      <c r="U379" s="57">
        <v>1.6911728116240181E-3</v>
      </c>
      <c r="V379" s="57">
        <v>1.1742845628624273E-3</v>
      </c>
      <c r="W379" s="57">
        <v>0</v>
      </c>
      <c r="X379" s="57">
        <v>3.3176100000348709E-4</v>
      </c>
      <c r="Y379" s="57">
        <v>0</v>
      </c>
      <c r="Z379" s="57">
        <v>1.8481723139058648E-4</v>
      </c>
      <c r="AA379" s="57">
        <v>4.2133532859097702E-4</v>
      </c>
      <c r="AB379" s="57">
        <v>0</v>
      </c>
      <c r="AC379" s="17">
        <v>4.3006260408928114E-4</v>
      </c>
      <c r="AD379" s="12">
        <v>372</v>
      </c>
      <c r="AE379" s="16">
        <v>7</v>
      </c>
      <c r="AF379" s="17">
        <v>0.91801821861524691</v>
      </c>
      <c r="AG379" t="str">
        <f>IF(AF379&lt;='CAV Tier 1 Analysis'!$A$5,"Tier 1", "Tier 2")</f>
        <v>Tier 2</v>
      </c>
      <c r="AH379" t="str">
        <f t="shared" si="12"/>
        <v>Missouri - Tier 2</v>
      </c>
      <c r="AI379" t="str">
        <f t="shared" si="13"/>
        <v>Chaffee, City Of - Tier 2</v>
      </c>
    </row>
    <row r="380" spans="1:35" x14ac:dyDescent="0.3">
      <c r="A380">
        <v>373</v>
      </c>
      <c r="B380">
        <v>7</v>
      </c>
      <c r="C380" t="s">
        <v>21</v>
      </c>
      <c r="D380" t="s">
        <v>3303</v>
      </c>
      <c r="E380" t="s">
        <v>5055</v>
      </c>
      <c r="F380" t="s">
        <v>928</v>
      </c>
      <c r="G380" s="56">
        <v>1.8368199999999999</v>
      </c>
      <c r="H380">
        <v>3</v>
      </c>
      <c r="I380">
        <v>0</v>
      </c>
      <c r="J380" s="12">
        <v>9</v>
      </c>
      <c r="K380" s="12">
        <v>7</v>
      </c>
      <c r="L380">
        <v>2</v>
      </c>
      <c r="M380" s="12">
        <v>2.8028821550288003</v>
      </c>
      <c r="N380" s="12">
        <v>8.060980379735442</v>
      </c>
      <c r="O380" s="12">
        <v>211.58207194697547</v>
      </c>
      <c r="P380" s="12">
        <v>197.1566197187698</v>
      </c>
      <c r="Q380" s="12">
        <v>13.775851278215413</v>
      </c>
      <c r="R380" s="57">
        <v>3.6829515755316211E-5</v>
      </c>
      <c r="S380" s="57">
        <v>1.2728584157155586E-4</v>
      </c>
      <c r="T380" s="57">
        <v>0</v>
      </c>
      <c r="U380" s="57">
        <v>1.1708119465089356E-3</v>
      </c>
      <c r="V380" s="57">
        <v>2.7399973133456637E-3</v>
      </c>
      <c r="W380" s="57">
        <v>3.4158838599487618E-4</v>
      </c>
      <c r="X380" s="57">
        <v>1.0332077629380931E-4</v>
      </c>
      <c r="Y380" s="57">
        <v>3.4901103630165718E-5</v>
      </c>
      <c r="Z380" s="57">
        <v>3.8178216880313045E-5</v>
      </c>
      <c r="AA380" s="57">
        <v>9.7077413125955313E-5</v>
      </c>
      <c r="AB380" s="57">
        <v>2.3377940761433883E-5</v>
      </c>
      <c r="AC380" s="17">
        <v>4.2848804126072951E-4</v>
      </c>
      <c r="AD380" s="12">
        <v>373</v>
      </c>
      <c r="AE380" s="16">
        <v>7</v>
      </c>
      <c r="AF380" s="17">
        <v>0.91844670665650763</v>
      </c>
      <c r="AG380" t="str">
        <f>IF(AF380&lt;='CAV Tier 1 Analysis'!$A$5,"Tier 1", "Tier 2")</f>
        <v>Tier 2</v>
      </c>
      <c r="AH380" t="str">
        <f t="shared" si="12"/>
        <v>Missouri - Tier 2</v>
      </c>
      <c r="AI380" t="str">
        <f t="shared" si="13"/>
        <v>Eminence, City Of - Tier 2</v>
      </c>
    </row>
    <row r="381" spans="1:35" x14ac:dyDescent="0.3">
      <c r="A381">
        <v>374</v>
      </c>
      <c r="B381">
        <v>7</v>
      </c>
      <c r="C381" t="s">
        <v>21</v>
      </c>
      <c r="D381" t="s">
        <v>3356</v>
      </c>
      <c r="E381" t="s">
        <v>5136</v>
      </c>
      <c r="F381" t="s">
        <v>920</v>
      </c>
      <c r="G381" s="56">
        <v>0.33438000000000001</v>
      </c>
      <c r="H381">
        <v>0</v>
      </c>
      <c r="I381">
        <v>0</v>
      </c>
      <c r="J381" s="12">
        <v>9</v>
      </c>
      <c r="K381" s="12">
        <v>9</v>
      </c>
      <c r="L381">
        <v>0</v>
      </c>
      <c r="M381" s="12">
        <v>0</v>
      </c>
      <c r="N381" s="12">
        <v>0</v>
      </c>
      <c r="O381" s="12">
        <v>7.1254871133527811</v>
      </c>
      <c r="P381" s="12">
        <v>2.249643197078818</v>
      </c>
      <c r="Q381" s="12">
        <v>0</v>
      </c>
      <c r="R381" s="57">
        <v>6.7045510601270872E-6</v>
      </c>
      <c r="S381" s="57">
        <v>0</v>
      </c>
      <c r="T381" s="57">
        <v>0</v>
      </c>
      <c r="U381" s="57">
        <v>1.1708119465089356E-3</v>
      </c>
      <c r="V381" s="57">
        <v>3.5228536885872821E-3</v>
      </c>
      <c r="W381" s="57">
        <v>0</v>
      </c>
      <c r="X381" s="57">
        <v>0</v>
      </c>
      <c r="Y381" s="57">
        <v>0</v>
      </c>
      <c r="Z381" s="57">
        <v>1.2857346082688599E-6</v>
      </c>
      <c r="AA381" s="57">
        <v>1.1076957108532941E-6</v>
      </c>
      <c r="AB381" s="57">
        <v>0</v>
      </c>
      <c r="AC381" s="17">
        <v>4.2752396513413333E-4</v>
      </c>
      <c r="AD381" s="12">
        <v>374</v>
      </c>
      <c r="AE381" s="16">
        <v>7</v>
      </c>
      <c r="AF381" s="17">
        <v>0.91887423062164175</v>
      </c>
      <c r="AG381" t="str">
        <f>IF(AF381&lt;='CAV Tier 1 Analysis'!$A$5,"Tier 1", "Tier 2")</f>
        <v>Tier 2</v>
      </c>
      <c r="AH381" t="str">
        <f t="shared" si="12"/>
        <v>Missouri - Tier 2</v>
      </c>
      <c r="AI381" t="str">
        <f t="shared" si="13"/>
        <v>Everton, City Of - Tier 2</v>
      </c>
    </row>
    <row r="382" spans="1:35" x14ac:dyDescent="0.3">
      <c r="A382">
        <v>375</v>
      </c>
      <c r="B382">
        <v>7</v>
      </c>
      <c r="C382" t="s">
        <v>21</v>
      </c>
      <c r="D382" t="s">
        <v>3475</v>
      </c>
      <c r="E382" t="s">
        <v>5310</v>
      </c>
      <c r="F382" t="s">
        <v>923</v>
      </c>
      <c r="G382" s="56">
        <v>0.29446</v>
      </c>
      <c r="H382">
        <v>0</v>
      </c>
      <c r="I382">
        <v>0</v>
      </c>
      <c r="J382" s="12">
        <v>9</v>
      </c>
      <c r="K382" s="12">
        <v>9</v>
      </c>
      <c r="L382">
        <v>0</v>
      </c>
      <c r="M382" s="12">
        <v>0</v>
      </c>
      <c r="N382" s="12">
        <v>0</v>
      </c>
      <c r="O382" s="12">
        <v>1.918987362924282</v>
      </c>
      <c r="P382" s="12">
        <v>0</v>
      </c>
      <c r="Q382" s="12">
        <v>0</v>
      </c>
      <c r="R382" s="57">
        <v>5.9041273555984865E-6</v>
      </c>
      <c r="S382" s="57">
        <v>0</v>
      </c>
      <c r="T382" s="57">
        <v>0</v>
      </c>
      <c r="U382" s="57">
        <v>1.1708119465089356E-3</v>
      </c>
      <c r="V382" s="57">
        <v>3.5228536885872821E-3</v>
      </c>
      <c r="W382" s="57">
        <v>0</v>
      </c>
      <c r="X382" s="57">
        <v>0</v>
      </c>
      <c r="Y382" s="57">
        <v>0</v>
      </c>
      <c r="Z382" s="57">
        <v>3.4626523437516859E-7</v>
      </c>
      <c r="AA382" s="57">
        <v>0</v>
      </c>
      <c r="AB382" s="57">
        <v>0</v>
      </c>
      <c r="AC382" s="17">
        <v>4.2726509342601738E-4</v>
      </c>
      <c r="AD382" s="12">
        <v>375</v>
      </c>
      <c r="AE382" s="16">
        <v>7</v>
      </c>
      <c r="AF382" s="17">
        <v>0.91930149571506781</v>
      </c>
      <c r="AG382" t="str">
        <f>IF(AF382&lt;='CAV Tier 1 Analysis'!$A$5,"Tier 1", "Tier 2")</f>
        <v>Tier 2</v>
      </c>
      <c r="AH382" t="str">
        <f t="shared" si="12"/>
        <v>Missouri - Tier 2</v>
      </c>
      <c r="AI382" t="str">
        <f t="shared" si="13"/>
        <v>Arcola, Village Of - Tier 2</v>
      </c>
    </row>
    <row r="383" spans="1:35" x14ac:dyDescent="0.3">
      <c r="A383">
        <v>376</v>
      </c>
      <c r="B383">
        <v>7</v>
      </c>
      <c r="C383" t="s">
        <v>21</v>
      </c>
      <c r="D383" t="s">
        <v>3059</v>
      </c>
      <c r="E383" t="s">
        <v>5165</v>
      </c>
      <c r="F383" t="s">
        <v>1151</v>
      </c>
      <c r="G383" s="56">
        <v>2.7994699999999999</v>
      </c>
      <c r="H383">
        <v>13</v>
      </c>
      <c r="I383">
        <v>1</v>
      </c>
      <c r="J383" s="12">
        <v>11</v>
      </c>
      <c r="K383" s="12">
        <v>4</v>
      </c>
      <c r="L383">
        <v>1</v>
      </c>
      <c r="M383" s="12">
        <v>4.0000000000000009</v>
      </c>
      <c r="N383" s="12">
        <v>0</v>
      </c>
      <c r="O383" s="12">
        <v>1117.7127686524154</v>
      </c>
      <c r="P383" s="12">
        <v>978.07127685541684</v>
      </c>
      <c r="Q383" s="12">
        <v>0</v>
      </c>
      <c r="R383" s="57">
        <v>5.6131316335588178E-5</v>
      </c>
      <c r="S383" s="57">
        <v>5.5157198014340876E-4</v>
      </c>
      <c r="T383" s="57">
        <v>9.1903317709769318E-5</v>
      </c>
      <c r="U383" s="57">
        <v>1.4309923790664768E-3</v>
      </c>
      <c r="V383" s="57">
        <v>1.5657127504832365E-3</v>
      </c>
      <c r="W383" s="57">
        <v>1.7079419299743809E-4</v>
      </c>
      <c r="X383" s="57">
        <v>1.4744933333488318E-4</v>
      </c>
      <c r="Y383" s="57">
        <v>0</v>
      </c>
      <c r="Z383" s="57">
        <v>2.0168192937538283E-4</v>
      </c>
      <c r="AA383" s="57">
        <v>4.8158986264504599E-4</v>
      </c>
      <c r="AB383" s="57">
        <v>0</v>
      </c>
      <c r="AC383" s="17">
        <v>4.2707518746283905E-4</v>
      </c>
      <c r="AD383" s="12">
        <v>376</v>
      </c>
      <c r="AE383" s="16">
        <v>7</v>
      </c>
      <c r="AF383" s="17">
        <v>0.91972857090253068</v>
      </c>
      <c r="AG383" t="str">
        <f>IF(AF383&lt;='CAV Tier 1 Analysis'!$A$5,"Tier 1", "Tier 2")</f>
        <v>Tier 2</v>
      </c>
      <c r="AH383" t="str">
        <f t="shared" si="12"/>
        <v>Missouri - Tier 2</v>
      </c>
      <c r="AI383" t="str">
        <f t="shared" si="13"/>
        <v>St. James, City Of - Tier 2</v>
      </c>
    </row>
    <row r="384" spans="1:35" x14ac:dyDescent="0.3">
      <c r="A384">
        <v>377</v>
      </c>
      <c r="B384">
        <v>7</v>
      </c>
      <c r="C384" t="s">
        <v>21</v>
      </c>
      <c r="D384" t="s">
        <v>3133</v>
      </c>
      <c r="E384" t="s">
        <v>4804</v>
      </c>
      <c r="F384" t="s">
        <v>1042</v>
      </c>
      <c r="G384" s="56">
        <v>3.1087699999999998</v>
      </c>
      <c r="H384">
        <v>1</v>
      </c>
      <c r="I384">
        <v>0</v>
      </c>
      <c r="J384" s="12">
        <v>9</v>
      </c>
      <c r="K384" s="12">
        <v>7</v>
      </c>
      <c r="L384">
        <v>0</v>
      </c>
      <c r="M384" s="12">
        <v>0</v>
      </c>
      <c r="N384" s="12">
        <v>17.480800350517296</v>
      </c>
      <c r="O384" s="12">
        <v>927.5158824990956</v>
      </c>
      <c r="P384" s="12">
        <v>883.26398062184728</v>
      </c>
      <c r="Q384" s="12">
        <v>0</v>
      </c>
      <c r="R384" s="57">
        <v>6.2332995990164731E-5</v>
      </c>
      <c r="S384" s="57">
        <v>4.2428613857185285E-5</v>
      </c>
      <c r="T384" s="57">
        <v>0</v>
      </c>
      <c r="U384" s="57">
        <v>1.1708119465089356E-3</v>
      </c>
      <c r="V384" s="57">
        <v>2.7399973133456637E-3</v>
      </c>
      <c r="W384" s="57">
        <v>0</v>
      </c>
      <c r="X384" s="57">
        <v>0</v>
      </c>
      <c r="Y384" s="57">
        <v>7.5685486855342585E-5</v>
      </c>
      <c r="Z384" s="57">
        <v>1.6736249057462552E-4</v>
      </c>
      <c r="AA384" s="57">
        <v>4.3490795525106944E-4</v>
      </c>
      <c r="AB384" s="57">
        <v>0</v>
      </c>
      <c r="AC384" s="17">
        <v>4.2668425476208966E-4</v>
      </c>
      <c r="AD384" s="12">
        <v>377</v>
      </c>
      <c r="AE384" s="16">
        <v>7</v>
      </c>
      <c r="AF384" s="17">
        <v>0.9201552551572928</v>
      </c>
      <c r="AG384" t="str">
        <f>IF(AF384&lt;='CAV Tier 1 Analysis'!$A$5,"Tier 1", "Tier 2")</f>
        <v>Tier 2</v>
      </c>
      <c r="AH384" t="str">
        <f t="shared" si="12"/>
        <v>Missouri - Tier 2</v>
      </c>
      <c r="AI384" t="str">
        <f t="shared" si="13"/>
        <v>Ava, City Of - Tier 2</v>
      </c>
    </row>
    <row r="385" spans="1:35" x14ac:dyDescent="0.3">
      <c r="A385">
        <v>378</v>
      </c>
      <c r="B385">
        <v>7</v>
      </c>
      <c r="C385" t="s">
        <v>21</v>
      </c>
      <c r="D385" t="s">
        <v>2700</v>
      </c>
      <c r="E385" t="s">
        <v>5151</v>
      </c>
      <c r="F385" t="s">
        <v>906</v>
      </c>
      <c r="G385" s="56">
        <v>0.28459000000000001</v>
      </c>
      <c r="H385">
        <v>2</v>
      </c>
      <c r="I385">
        <v>0</v>
      </c>
      <c r="J385" s="12">
        <v>14</v>
      </c>
      <c r="K385" s="12">
        <v>7</v>
      </c>
      <c r="L385">
        <v>0</v>
      </c>
      <c r="M385" s="12">
        <v>1</v>
      </c>
      <c r="N385" s="12">
        <v>0</v>
      </c>
      <c r="O385" s="12">
        <v>3.3167599136397889</v>
      </c>
      <c r="P385" s="12">
        <v>0</v>
      </c>
      <c r="Q385" s="12">
        <v>0</v>
      </c>
      <c r="R385" s="57">
        <v>5.7062270058064712E-6</v>
      </c>
      <c r="S385" s="57">
        <v>8.4857227714370571E-5</v>
      </c>
      <c r="T385" s="57">
        <v>0</v>
      </c>
      <c r="U385" s="57">
        <v>1.8212630279027886E-3</v>
      </c>
      <c r="V385" s="57">
        <v>2.7399973133456637E-3</v>
      </c>
      <c r="W385" s="57">
        <v>0</v>
      </c>
      <c r="X385" s="57">
        <v>3.6862333333720788E-5</v>
      </c>
      <c r="Y385" s="57">
        <v>0</v>
      </c>
      <c r="Z385" s="57">
        <v>5.9848161121421682E-7</v>
      </c>
      <c r="AA385" s="57">
        <v>0</v>
      </c>
      <c r="AB385" s="57">
        <v>0</v>
      </c>
      <c r="AC385" s="17">
        <v>4.2629860099214215E-4</v>
      </c>
      <c r="AD385" s="12">
        <v>378</v>
      </c>
      <c r="AE385" s="16">
        <v>7</v>
      </c>
      <c r="AF385" s="17">
        <v>0.92058155375828499</v>
      </c>
      <c r="AG385" t="str">
        <f>IF(AF385&lt;='CAV Tier 1 Analysis'!$A$5,"Tier 1", "Tier 2")</f>
        <v>Tier 2</v>
      </c>
      <c r="AH385" t="str">
        <f t="shared" si="12"/>
        <v>Missouri - Tier 2</v>
      </c>
      <c r="AI385" t="str">
        <f t="shared" si="13"/>
        <v>Walker, City Of - Tier 2</v>
      </c>
    </row>
    <row r="386" spans="1:35" x14ac:dyDescent="0.3">
      <c r="A386">
        <v>379</v>
      </c>
      <c r="B386">
        <v>7</v>
      </c>
      <c r="C386" t="s">
        <v>21</v>
      </c>
      <c r="D386" t="s">
        <v>2095</v>
      </c>
      <c r="E386" t="s">
        <v>5169</v>
      </c>
      <c r="F386" t="s">
        <v>963</v>
      </c>
      <c r="G386" s="56">
        <v>2.0537100000000001</v>
      </c>
      <c r="H386">
        <v>1</v>
      </c>
      <c r="I386">
        <v>0</v>
      </c>
      <c r="J386" s="12">
        <v>10</v>
      </c>
      <c r="K386" s="12">
        <v>8</v>
      </c>
      <c r="L386">
        <v>0</v>
      </c>
      <c r="M386" s="12">
        <v>0</v>
      </c>
      <c r="N386" s="12">
        <v>0</v>
      </c>
      <c r="O386" s="12">
        <v>262.60828196506378</v>
      </c>
      <c r="P386" s="12">
        <v>213.60627982378128</v>
      </c>
      <c r="Q386" s="12">
        <v>0</v>
      </c>
      <c r="R386" s="57">
        <v>4.1178310777240271E-5</v>
      </c>
      <c r="S386" s="57">
        <v>4.2428613857185285E-5</v>
      </c>
      <c r="T386" s="57">
        <v>0</v>
      </c>
      <c r="U386" s="57">
        <v>1.3009021627877061E-3</v>
      </c>
      <c r="V386" s="57">
        <v>3.1314255009664729E-3</v>
      </c>
      <c r="W386" s="57">
        <v>0</v>
      </c>
      <c r="X386" s="57">
        <v>0</v>
      </c>
      <c r="Y386" s="57">
        <v>0</v>
      </c>
      <c r="Z386" s="57">
        <v>4.7385470097585575E-5</v>
      </c>
      <c r="AA386" s="57">
        <v>1.0517701663951523E-4</v>
      </c>
      <c r="AB386" s="57">
        <v>0</v>
      </c>
      <c r="AC386" s="17">
        <v>4.244088250114277E-4</v>
      </c>
      <c r="AD386" s="12">
        <v>379</v>
      </c>
      <c r="AE386" s="16">
        <v>7</v>
      </c>
      <c r="AF386" s="17">
        <v>0.92100596258329637</v>
      </c>
      <c r="AG386" t="str">
        <f>IF(AF386&lt;='CAV Tier 1 Analysis'!$A$5,"Tier 1", "Tier 2")</f>
        <v>Tier 2</v>
      </c>
      <c r="AH386" t="str">
        <f t="shared" si="12"/>
        <v>Missouri - Tier 2</v>
      </c>
      <c r="AI386" t="str">
        <f t="shared" si="13"/>
        <v>Stockton, City Of - Tier 2</v>
      </c>
    </row>
    <row r="387" spans="1:35" x14ac:dyDescent="0.3">
      <c r="A387">
        <v>380</v>
      </c>
      <c r="B387">
        <v>7</v>
      </c>
      <c r="C387" t="s">
        <v>21</v>
      </c>
      <c r="D387" t="s">
        <v>3483</v>
      </c>
      <c r="E387" t="s">
        <v>5321</v>
      </c>
      <c r="F387" t="s">
        <v>1106</v>
      </c>
      <c r="G387" s="56">
        <v>0.59077999999999997</v>
      </c>
      <c r="H387">
        <v>19</v>
      </c>
      <c r="I387">
        <v>0</v>
      </c>
      <c r="J387" s="12">
        <v>11</v>
      </c>
      <c r="K387" s="12">
        <v>4</v>
      </c>
      <c r="L387">
        <v>0</v>
      </c>
      <c r="M387" s="12">
        <v>21.158942415112225</v>
      </c>
      <c r="N387" s="12">
        <v>7.6809211145685508</v>
      </c>
      <c r="O387" s="12">
        <v>80.778987297391765</v>
      </c>
      <c r="P387" s="12">
        <v>51.31005191896984</v>
      </c>
      <c r="Q387" s="12">
        <v>0</v>
      </c>
      <c r="R387" s="57">
        <v>1.1845549002039238E-5</v>
      </c>
      <c r="S387" s="57">
        <v>8.0614366328652038E-4</v>
      </c>
      <c r="T387" s="57">
        <v>0</v>
      </c>
      <c r="U387" s="57">
        <v>1.4309923790664768E-3</v>
      </c>
      <c r="V387" s="57">
        <v>1.5657127504832365E-3</v>
      </c>
      <c r="W387" s="57">
        <v>0</v>
      </c>
      <c r="X387" s="57">
        <v>7.7996798829486999E-4</v>
      </c>
      <c r="Y387" s="57">
        <v>3.3255585693843725E-5</v>
      </c>
      <c r="Z387" s="57">
        <v>1.4575893259920223E-5</v>
      </c>
      <c r="AA387" s="57">
        <v>2.5264417267638127E-5</v>
      </c>
      <c r="AB387" s="57">
        <v>0</v>
      </c>
      <c r="AC387" s="17">
        <v>4.2434165694132231E-4</v>
      </c>
      <c r="AD387" s="12">
        <v>380</v>
      </c>
      <c r="AE387" s="16">
        <v>7</v>
      </c>
      <c r="AF387" s="17">
        <v>0.92143030424023764</v>
      </c>
      <c r="AG387" t="str">
        <f>IF(AF387&lt;='CAV Tier 1 Analysis'!$A$5,"Tier 1", "Tier 2")</f>
        <v>Tier 2</v>
      </c>
      <c r="AH387" t="str">
        <f t="shared" si="12"/>
        <v>Missouri - Tier 2</v>
      </c>
      <c r="AI387" t="str">
        <f t="shared" si="13"/>
        <v>Newburg, City Of - Tier 2</v>
      </c>
    </row>
    <row r="388" spans="1:35" x14ac:dyDescent="0.3">
      <c r="A388">
        <v>381</v>
      </c>
      <c r="B388">
        <v>7</v>
      </c>
      <c r="C388" t="s">
        <v>21</v>
      </c>
      <c r="D388" t="s">
        <v>2264</v>
      </c>
      <c r="E388" t="s">
        <v>5311</v>
      </c>
      <c r="F388" t="s">
        <v>1038</v>
      </c>
      <c r="G388" s="56">
        <v>2.5908499999999997</v>
      </c>
      <c r="H388">
        <v>0</v>
      </c>
      <c r="I388">
        <v>0</v>
      </c>
      <c r="J388" s="12">
        <v>15</v>
      </c>
      <c r="K388" s="12">
        <v>4</v>
      </c>
      <c r="L388">
        <v>0</v>
      </c>
      <c r="M388" s="12">
        <v>0</v>
      </c>
      <c r="N388" s="12">
        <v>0</v>
      </c>
      <c r="O388" s="12">
        <v>1500.2896407320145</v>
      </c>
      <c r="P388" s="12">
        <v>1411.2053179024776</v>
      </c>
      <c r="Q388" s="12">
        <v>77.466660304349489</v>
      </c>
      <c r="R388" s="57">
        <v>5.1948340553054193E-5</v>
      </c>
      <c r="S388" s="57">
        <v>0</v>
      </c>
      <c r="T388" s="57">
        <v>0</v>
      </c>
      <c r="U388" s="57">
        <v>1.9513532441815594E-3</v>
      </c>
      <c r="V388" s="57">
        <v>1.5657127504832365E-3</v>
      </c>
      <c r="W388" s="57">
        <v>0</v>
      </c>
      <c r="X388" s="57">
        <v>0</v>
      </c>
      <c r="Y388" s="57">
        <v>0</v>
      </c>
      <c r="Z388" s="57">
        <v>2.7071472908871179E-4</v>
      </c>
      <c r="AA388" s="57">
        <v>6.9485955808625357E-4</v>
      </c>
      <c r="AB388" s="57">
        <v>1.3146272843733914E-4</v>
      </c>
      <c r="AC388" s="17">
        <v>4.2418648643910493E-4</v>
      </c>
      <c r="AD388" s="12">
        <v>381</v>
      </c>
      <c r="AE388" s="16">
        <v>7</v>
      </c>
      <c r="AF388" s="17">
        <v>0.9218544907266768</v>
      </c>
      <c r="AG388" t="str">
        <f>IF(AF388&lt;='CAV Tier 1 Analysis'!$A$5,"Tier 1", "Tier 2")</f>
        <v>Tier 2</v>
      </c>
      <c r="AH388" t="str">
        <f t="shared" si="12"/>
        <v>Missouri - Tier 2</v>
      </c>
      <c r="AI388" t="str">
        <f t="shared" si="13"/>
        <v>Seymour, City Of - Tier 2</v>
      </c>
    </row>
    <row r="389" spans="1:35" x14ac:dyDescent="0.3">
      <c r="A389">
        <v>382</v>
      </c>
      <c r="B389">
        <v>7</v>
      </c>
      <c r="C389" t="s">
        <v>21</v>
      </c>
      <c r="D389" t="s">
        <v>2237</v>
      </c>
      <c r="E389" t="s">
        <v>5183</v>
      </c>
      <c r="F389" t="s">
        <v>931</v>
      </c>
      <c r="G389" s="56">
        <v>1.2708300000000001</v>
      </c>
      <c r="H389">
        <v>1</v>
      </c>
      <c r="I389">
        <v>1</v>
      </c>
      <c r="J389" s="12">
        <v>8</v>
      </c>
      <c r="K389" s="12">
        <v>7</v>
      </c>
      <c r="L389">
        <v>2</v>
      </c>
      <c r="M389" s="12">
        <v>1.6695073298552912</v>
      </c>
      <c r="N389" s="12">
        <v>27.874167442138216</v>
      </c>
      <c r="O389" s="12">
        <v>289.8916476474559</v>
      </c>
      <c r="P389" s="12">
        <v>271.24591036833414</v>
      </c>
      <c r="Q389" s="12">
        <v>0</v>
      </c>
      <c r="R389" s="57">
        <v>2.5481023457567159E-5</v>
      </c>
      <c r="S389" s="57">
        <v>4.2428613857185285E-5</v>
      </c>
      <c r="T389" s="57">
        <v>9.1903317709769318E-5</v>
      </c>
      <c r="U389" s="57">
        <v>1.0407217302301651E-3</v>
      </c>
      <c r="V389" s="57">
        <v>2.7399973133456637E-3</v>
      </c>
      <c r="W389" s="57">
        <v>3.4158838599487618E-4</v>
      </c>
      <c r="X389" s="57">
        <v>6.1541935696215889E-5</v>
      </c>
      <c r="Y389" s="57">
        <v>1.2068497387095554E-4</v>
      </c>
      <c r="Z389" s="57">
        <v>5.2308525452239155E-5</v>
      </c>
      <c r="AA389" s="57">
        <v>1.3355803795537361E-4</v>
      </c>
      <c r="AB389" s="57">
        <v>0</v>
      </c>
      <c r="AC389" s="17">
        <v>4.2274671432454645E-4</v>
      </c>
      <c r="AD389" s="12">
        <v>382</v>
      </c>
      <c r="AE389" s="16">
        <v>7</v>
      </c>
      <c r="AF389" s="17">
        <v>0.92227723744100132</v>
      </c>
      <c r="AG389" t="str">
        <f>IF(AF389&lt;='CAV Tier 1 Analysis'!$A$5,"Tier 1", "Tier 2")</f>
        <v>Tier 2</v>
      </c>
      <c r="AH389" t="str">
        <f t="shared" si="12"/>
        <v>Missouri - Tier 2</v>
      </c>
      <c r="AI389" t="str">
        <f t="shared" si="13"/>
        <v>Mound City, City Of - Tier 2</v>
      </c>
    </row>
    <row r="390" spans="1:35" x14ac:dyDescent="0.3">
      <c r="A390">
        <v>383</v>
      </c>
      <c r="B390">
        <v>7</v>
      </c>
      <c r="C390" t="s">
        <v>21</v>
      </c>
      <c r="D390" t="s">
        <v>3373</v>
      </c>
      <c r="E390" t="s">
        <v>5164</v>
      </c>
      <c r="F390" t="s">
        <v>1325</v>
      </c>
      <c r="G390" s="56">
        <v>1.1600999999999999</v>
      </c>
      <c r="H390">
        <v>8</v>
      </c>
      <c r="I390">
        <v>0</v>
      </c>
      <c r="J390" s="12">
        <v>13.5</v>
      </c>
      <c r="K390" s="12">
        <v>2.5</v>
      </c>
      <c r="L390">
        <v>0</v>
      </c>
      <c r="M390" s="12">
        <v>0</v>
      </c>
      <c r="N390" s="12">
        <v>0</v>
      </c>
      <c r="O390" s="12">
        <v>533.74304373648704</v>
      </c>
      <c r="P390" s="12">
        <v>478.59815555356613</v>
      </c>
      <c r="Q390" s="12">
        <v>706.88882875477827</v>
      </c>
      <c r="R390" s="57">
        <v>2.326081011081235E-5</v>
      </c>
      <c r="S390" s="57">
        <v>3.3942891085748228E-4</v>
      </c>
      <c r="T390" s="57">
        <v>0</v>
      </c>
      <c r="U390" s="57">
        <v>1.7562179197634035E-3</v>
      </c>
      <c r="V390" s="57">
        <v>9.785704690520227E-4</v>
      </c>
      <c r="W390" s="57">
        <v>0</v>
      </c>
      <c r="X390" s="57">
        <v>0</v>
      </c>
      <c r="Y390" s="57">
        <v>0</v>
      </c>
      <c r="Z390" s="57">
        <v>9.6309472228047643E-5</v>
      </c>
      <c r="AA390" s="57">
        <v>2.3565564744550423E-4</v>
      </c>
      <c r="AB390" s="57">
        <v>1.199606821371651E-3</v>
      </c>
      <c r="AC390" s="17">
        <v>4.2082273189353851E-4</v>
      </c>
      <c r="AD390" s="12">
        <v>383</v>
      </c>
      <c r="AE390" s="16">
        <v>7</v>
      </c>
      <c r="AF390" s="17">
        <v>0.92269806017289491</v>
      </c>
      <c r="AG390" t="str">
        <f>IF(AF390&lt;='CAV Tier 1 Analysis'!$A$5,"Tier 1", "Tier 2")</f>
        <v>Tier 2</v>
      </c>
      <c r="AH390" t="str">
        <f t="shared" si="12"/>
        <v>Missouri - Tier 2</v>
      </c>
      <c r="AI390" t="str">
        <f t="shared" si="13"/>
        <v>Rogersville, City Of - Tier 2</v>
      </c>
    </row>
    <row r="391" spans="1:35" x14ac:dyDescent="0.3">
      <c r="A391">
        <v>384</v>
      </c>
      <c r="B391">
        <v>7</v>
      </c>
      <c r="C391" t="s">
        <v>21</v>
      </c>
      <c r="D391" t="s">
        <v>3362</v>
      </c>
      <c r="E391" t="s">
        <v>5143</v>
      </c>
      <c r="F391" t="s">
        <v>1035</v>
      </c>
      <c r="G391" s="56">
        <v>1.1615</v>
      </c>
      <c r="H391">
        <v>1</v>
      </c>
      <c r="I391">
        <v>0</v>
      </c>
      <c r="J391" s="12">
        <v>14.8</v>
      </c>
      <c r="K391" s="12">
        <v>4.5999999999999996</v>
      </c>
      <c r="L391">
        <v>0</v>
      </c>
      <c r="M391" s="12">
        <v>0</v>
      </c>
      <c r="N391" s="12">
        <v>0</v>
      </c>
      <c r="O391" s="12">
        <v>1265.4322632183778</v>
      </c>
      <c r="P391" s="12">
        <v>1221.3936138447291</v>
      </c>
      <c r="Q391" s="12">
        <v>0</v>
      </c>
      <c r="R391" s="57">
        <v>2.3288881082414054E-5</v>
      </c>
      <c r="S391" s="57">
        <v>4.2428613857185285E-5</v>
      </c>
      <c r="T391" s="57">
        <v>0</v>
      </c>
      <c r="U391" s="57">
        <v>1.9253352009258053E-3</v>
      </c>
      <c r="V391" s="57">
        <v>1.8005696630557218E-3</v>
      </c>
      <c r="W391" s="57">
        <v>0</v>
      </c>
      <c r="X391" s="57">
        <v>0</v>
      </c>
      <c r="Y391" s="57">
        <v>0</v>
      </c>
      <c r="Z391" s="57">
        <v>2.2833667780984798E-4</v>
      </c>
      <c r="AA391" s="57">
        <v>6.0139868805693549E-4</v>
      </c>
      <c r="AB391" s="57">
        <v>0</v>
      </c>
      <c r="AC391" s="17">
        <v>4.2012342952617364E-4</v>
      </c>
      <c r="AD391" s="12">
        <v>384</v>
      </c>
      <c r="AE391" s="16">
        <v>7</v>
      </c>
      <c r="AF391" s="17">
        <v>0.92311818360242104</v>
      </c>
      <c r="AG391" t="str">
        <f>IF(AF391&lt;='CAV Tier 1 Analysis'!$A$5,"Tier 1", "Tier 2")</f>
        <v>Tier 2</v>
      </c>
      <c r="AH391" t="str">
        <f t="shared" si="12"/>
        <v>Missouri - Tier 2</v>
      </c>
      <c r="AI391" t="str">
        <f t="shared" si="13"/>
        <v>Country Club, Village Of - Tier 2</v>
      </c>
    </row>
    <row r="392" spans="1:35" x14ac:dyDescent="0.3">
      <c r="A392">
        <v>385</v>
      </c>
      <c r="B392">
        <v>7</v>
      </c>
      <c r="C392" t="s">
        <v>21</v>
      </c>
      <c r="D392" t="s">
        <v>3163</v>
      </c>
      <c r="E392" t="s">
        <v>4854</v>
      </c>
      <c r="F392" t="s">
        <v>847</v>
      </c>
      <c r="G392" s="56">
        <v>0.57238999999999995</v>
      </c>
      <c r="H392">
        <v>6</v>
      </c>
      <c r="I392">
        <v>6</v>
      </c>
      <c r="J392" s="12">
        <v>15.5</v>
      </c>
      <c r="K392" s="12">
        <v>3</v>
      </c>
      <c r="L392">
        <v>2</v>
      </c>
      <c r="M392" s="12">
        <v>4.8229878229878222</v>
      </c>
      <c r="N392" s="12">
        <v>11.258967131606644</v>
      </c>
      <c r="O392" s="12">
        <v>37.287784740452196</v>
      </c>
      <c r="P392" s="12">
        <v>0</v>
      </c>
      <c r="Q392" s="12">
        <v>0</v>
      </c>
      <c r="R392" s="57">
        <v>1.1476816739356849E-5</v>
      </c>
      <c r="S392" s="57">
        <v>2.5457168314311173E-4</v>
      </c>
      <c r="T392" s="57">
        <v>5.5141990625861594E-4</v>
      </c>
      <c r="U392" s="57">
        <v>2.0163983523209445E-3</v>
      </c>
      <c r="V392" s="57">
        <v>1.1742845628624273E-3</v>
      </c>
      <c r="W392" s="57">
        <v>3.4158838599487618E-4</v>
      </c>
      <c r="X392" s="57">
        <v>1.7778658479545347E-4</v>
      </c>
      <c r="Y392" s="57">
        <v>4.8747219335339651E-5</v>
      </c>
      <c r="Z392" s="57">
        <v>6.7282691756803217E-6</v>
      </c>
      <c r="AA392" s="57">
        <v>0</v>
      </c>
      <c r="AB392" s="57">
        <v>0</v>
      </c>
      <c r="AC392" s="17">
        <v>4.166365255114369E-4</v>
      </c>
      <c r="AD392" s="12">
        <v>385</v>
      </c>
      <c r="AE392" s="16">
        <v>7</v>
      </c>
      <c r="AF392" s="17">
        <v>0.92353482012793242</v>
      </c>
      <c r="AG392" t="str">
        <f>IF(AF392&lt;='CAV Tier 1 Analysis'!$A$5,"Tier 1", "Tier 2")</f>
        <v>Tier 2</v>
      </c>
      <c r="AH392" t="str">
        <f t="shared" ref="AH392:AH455" si="14">C392&amp;" - "&amp;AG392</f>
        <v>Missouri - Tier 2</v>
      </c>
      <c r="AI392" t="str">
        <f t="shared" ref="AI392:AI455" si="15">D392&amp;" - "&amp;AG392</f>
        <v>Levasy, City Of - Tier 2</v>
      </c>
    </row>
    <row r="393" spans="1:35" x14ac:dyDescent="0.3">
      <c r="A393">
        <v>386</v>
      </c>
      <c r="B393">
        <v>7</v>
      </c>
      <c r="C393" t="s">
        <v>21</v>
      </c>
      <c r="D393" t="s">
        <v>3060</v>
      </c>
      <c r="E393" t="s">
        <v>5056</v>
      </c>
      <c r="F393" t="s">
        <v>1140</v>
      </c>
      <c r="G393" s="56">
        <v>3.7528000000000001</v>
      </c>
      <c r="H393">
        <v>6</v>
      </c>
      <c r="I393">
        <v>0</v>
      </c>
      <c r="J393" s="12">
        <v>9</v>
      </c>
      <c r="K393" s="12">
        <v>7</v>
      </c>
      <c r="L393">
        <v>0</v>
      </c>
      <c r="M393" s="12">
        <v>1</v>
      </c>
      <c r="N393" s="12">
        <v>0</v>
      </c>
      <c r="O393" s="12">
        <v>383.07985373145561</v>
      </c>
      <c r="P393" s="12">
        <v>353.60726680295403</v>
      </c>
      <c r="Q393" s="12">
        <v>36.609293713436216</v>
      </c>
      <c r="R393" s="57">
        <v>7.5246244447768807E-5</v>
      </c>
      <c r="S393" s="57">
        <v>2.5457168314311173E-4</v>
      </c>
      <c r="T393" s="57">
        <v>0</v>
      </c>
      <c r="U393" s="57">
        <v>1.1708119465089356E-3</v>
      </c>
      <c r="V393" s="57">
        <v>2.7399973133456637E-3</v>
      </c>
      <c r="W393" s="57">
        <v>0</v>
      </c>
      <c r="X393" s="57">
        <v>3.6862333333720788E-5</v>
      </c>
      <c r="Y393" s="57">
        <v>0</v>
      </c>
      <c r="Z393" s="57">
        <v>6.9123558549437762E-5</v>
      </c>
      <c r="AA393" s="57">
        <v>1.7411172281577836E-4</v>
      </c>
      <c r="AB393" s="57">
        <v>6.2126824866645658E-5</v>
      </c>
      <c r="AC393" s="17">
        <v>4.1662287518282374E-4</v>
      </c>
      <c r="AD393" s="12">
        <v>386</v>
      </c>
      <c r="AE393" s="16">
        <v>7</v>
      </c>
      <c r="AF393" s="17">
        <v>0.92395144300311527</v>
      </c>
      <c r="AG393" t="str">
        <f>IF(AF393&lt;='CAV Tier 1 Analysis'!$A$5,"Tier 1", "Tier 2")</f>
        <v>Tier 2</v>
      </c>
      <c r="AH393" t="str">
        <f t="shared" si="14"/>
        <v>Missouri - Tier 2</v>
      </c>
      <c r="AI393" t="str">
        <f t="shared" si="15"/>
        <v>Winona, City Of - Tier 2</v>
      </c>
    </row>
    <row r="394" spans="1:35" x14ac:dyDescent="0.3">
      <c r="A394">
        <v>387</v>
      </c>
      <c r="B394">
        <v>7</v>
      </c>
      <c r="C394" t="s">
        <v>21</v>
      </c>
      <c r="D394" t="s">
        <v>1984</v>
      </c>
      <c r="E394" t="s">
        <v>4898</v>
      </c>
      <c r="F394" t="s">
        <v>1121</v>
      </c>
      <c r="G394" s="56">
        <v>0.39618999999999999</v>
      </c>
      <c r="H394">
        <v>9</v>
      </c>
      <c r="I394">
        <v>0</v>
      </c>
      <c r="J394" s="12">
        <v>11</v>
      </c>
      <c r="K394" s="12">
        <v>7</v>
      </c>
      <c r="L394">
        <v>0</v>
      </c>
      <c r="M394" s="12">
        <v>0</v>
      </c>
      <c r="N394" s="12">
        <v>4.1860816665447791</v>
      </c>
      <c r="O394" s="12">
        <v>14.844281651878651</v>
      </c>
      <c r="P394" s="12">
        <v>0.319871488285429</v>
      </c>
      <c r="Q394" s="12">
        <v>0</v>
      </c>
      <c r="R394" s="57">
        <v>7.9438844563423375E-6</v>
      </c>
      <c r="S394" s="57">
        <v>3.8185752471466759E-4</v>
      </c>
      <c r="T394" s="57">
        <v>0</v>
      </c>
      <c r="U394" s="57">
        <v>1.4309923790664768E-3</v>
      </c>
      <c r="V394" s="57">
        <v>2.7399973133456637E-3</v>
      </c>
      <c r="W394" s="57">
        <v>0</v>
      </c>
      <c r="X394" s="57">
        <v>0</v>
      </c>
      <c r="Y394" s="57">
        <v>1.8124206134491429E-5</v>
      </c>
      <c r="Z394" s="57">
        <v>2.6785265836696332E-6</v>
      </c>
      <c r="AA394" s="57">
        <v>1.5750065435181788E-7</v>
      </c>
      <c r="AB394" s="57">
        <v>0</v>
      </c>
      <c r="AC394" s="17">
        <v>4.1652284863233309E-4</v>
      </c>
      <c r="AD394" s="12">
        <v>387</v>
      </c>
      <c r="AE394" s="16">
        <v>7</v>
      </c>
      <c r="AF394" s="17">
        <v>0.92436796585174763</v>
      </c>
      <c r="AG394" t="str">
        <f>IF(AF394&lt;='CAV Tier 1 Analysis'!$A$5,"Tier 1", "Tier 2")</f>
        <v>Tier 2</v>
      </c>
      <c r="AH394" t="str">
        <f t="shared" si="14"/>
        <v>Missouri - Tier 2</v>
      </c>
      <c r="AI394" t="str">
        <f t="shared" si="15"/>
        <v>Anniston, City Of - Tier 2</v>
      </c>
    </row>
    <row r="395" spans="1:35" x14ac:dyDescent="0.3">
      <c r="A395">
        <v>388</v>
      </c>
      <c r="B395">
        <v>7</v>
      </c>
      <c r="C395" t="s">
        <v>21</v>
      </c>
      <c r="D395" t="s">
        <v>3411</v>
      </c>
      <c r="E395" t="s">
        <v>5219</v>
      </c>
      <c r="F395" t="s">
        <v>935</v>
      </c>
      <c r="G395" s="56">
        <v>0.84638000000000002</v>
      </c>
      <c r="H395">
        <v>0</v>
      </c>
      <c r="I395">
        <v>0</v>
      </c>
      <c r="J395" s="12">
        <v>14</v>
      </c>
      <c r="K395" s="12">
        <v>7</v>
      </c>
      <c r="L395">
        <v>0</v>
      </c>
      <c r="M395" s="12">
        <v>0</v>
      </c>
      <c r="N395" s="12">
        <v>0</v>
      </c>
      <c r="O395" s="12">
        <v>9.8955574889468032</v>
      </c>
      <c r="P395" s="12">
        <v>0</v>
      </c>
      <c r="Q395" s="12">
        <v>0</v>
      </c>
      <c r="R395" s="57">
        <v>1.6970506388750416E-5</v>
      </c>
      <c r="S395" s="57">
        <v>0</v>
      </c>
      <c r="T395" s="57">
        <v>0</v>
      </c>
      <c r="U395" s="57">
        <v>1.8212630279027886E-3</v>
      </c>
      <c r="V395" s="57">
        <v>2.7399973133456637E-3</v>
      </c>
      <c r="W395" s="57">
        <v>0</v>
      </c>
      <c r="X395" s="57">
        <v>0</v>
      </c>
      <c r="Y395" s="57">
        <v>0</v>
      </c>
      <c r="Z395" s="57">
        <v>1.7855706605392165E-6</v>
      </c>
      <c r="AA395" s="57">
        <v>0</v>
      </c>
      <c r="AB395" s="57">
        <v>0</v>
      </c>
      <c r="AC395" s="17">
        <v>4.1636512893615838E-4</v>
      </c>
      <c r="AD395" s="12">
        <v>388</v>
      </c>
      <c r="AE395" s="16">
        <v>7</v>
      </c>
      <c r="AF395" s="17">
        <v>0.9247843309806838</v>
      </c>
      <c r="AG395" t="str">
        <f>IF(AF395&lt;='CAV Tier 1 Analysis'!$A$5,"Tier 1", "Tier 2")</f>
        <v>Tier 2</v>
      </c>
      <c r="AH395" t="str">
        <f t="shared" si="14"/>
        <v>Missouri - Tier 2</v>
      </c>
      <c r="AI395" t="str">
        <f t="shared" si="15"/>
        <v>Armstrong, City Of - Tier 2</v>
      </c>
    </row>
    <row r="396" spans="1:35" x14ac:dyDescent="0.3">
      <c r="A396">
        <v>389</v>
      </c>
      <c r="B396">
        <v>7</v>
      </c>
      <c r="C396" t="s">
        <v>21</v>
      </c>
      <c r="D396" t="s">
        <v>3234</v>
      </c>
      <c r="E396" t="s">
        <v>4960</v>
      </c>
      <c r="F396" t="s">
        <v>1083</v>
      </c>
      <c r="G396" s="56">
        <v>2.0011000000000001</v>
      </c>
      <c r="H396">
        <v>0</v>
      </c>
      <c r="I396">
        <v>0</v>
      </c>
      <c r="J396" s="12">
        <v>5</v>
      </c>
      <c r="K396" s="12">
        <v>9</v>
      </c>
      <c r="L396">
        <v>0</v>
      </c>
      <c r="M396" s="12">
        <v>0</v>
      </c>
      <c r="N396" s="12">
        <v>0</v>
      </c>
      <c r="O396" s="12">
        <v>559.27862634753262</v>
      </c>
      <c r="P396" s="12">
        <v>535.81033751667906</v>
      </c>
      <c r="Q396" s="12">
        <v>0</v>
      </c>
      <c r="R396" s="57">
        <v>4.012344376583622E-5</v>
      </c>
      <c r="S396" s="57">
        <v>0</v>
      </c>
      <c r="T396" s="57">
        <v>0</v>
      </c>
      <c r="U396" s="57">
        <v>6.5045108139385305E-4</v>
      </c>
      <c r="V396" s="57">
        <v>3.5228536885872821E-3</v>
      </c>
      <c r="W396" s="57">
        <v>0</v>
      </c>
      <c r="X396" s="57">
        <v>0</v>
      </c>
      <c r="Y396" s="57">
        <v>0</v>
      </c>
      <c r="Z396" s="57">
        <v>1.0091715473213982E-4</v>
      </c>
      <c r="AA396" s="57">
        <v>2.6382619851395353E-4</v>
      </c>
      <c r="AB396" s="57">
        <v>0</v>
      </c>
      <c r="AC396" s="17">
        <v>4.1619741518118776E-4</v>
      </c>
      <c r="AD396" s="12">
        <v>389</v>
      </c>
      <c r="AE396" s="16">
        <v>7</v>
      </c>
      <c r="AF396" s="17">
        <v>0.92520052839586497</v>
      </c>
      <c r="AG396" t="str">
        <f>IF(AF396&lt;='CAV Tier 1 Analysis'!$A$5,"Tier 1", "Tier 2")</f>
        <v>Tier 2</v>
      </c>
      <c r="AH396" t="str">
        <f t="shared" si="14"/>
        <v>Missouri - Tier 2</v>
      </c>
      <c r="AI396" t="str">
        <f t="shared" si="15"/>
        <v>Unionville, City Of - Tier 2</v>
      </c>
    </row>
    <row r="397" spans="1:35" x14ac:dyDescent="0.3">
      <c r="A397">
        <v>390</v>
      </c>
      <c r="B397">
        <v>7</v>
      </c>
      <c r="C397" t="s">
        <v>21</v>
      </c>
      <c r="D397" t="s">
        <v>3364</v>
      </c>
      <c r="E397" t="s">
        <v>5146</v>
      </c>
      <c r="F397" t="s">
        <v>939</v>
      </c>
      <c r="G397" s="56">
        <v>0.26979999999999998</v>
      </c>
      <c r="H397">
        <v>0</v>
      </c>
      <c r="I397">
        <v>0</v>
      </c>
      <c r="J397" s="12">
        <v>14</v>
      </c>
      <c r="K397" s="12">
        <v>7</v>
      </c>
      <c r="L397">
        <v>0</v>
      </c>
      <c r="M397" s="12">
        <v>0</v>
      </c>
      <c r="N397" s="12">
        <v>0</v>
      </c>
      <c r="O397" s="12">
        <v>3.6603381551332248</v>
      </c>
      <c r="P397" s="12">
        <v>0</v>
      </c>
      <c r="Q397" s="12">
        <v>0</v>
      </c>
      <c r="R397" s="57">
        <v>5.4096772415284647E-6</v>
      </c>
      <c r="S397" s="57">
        <v>0</v>
      </c>
      <c r="T397" s="57">
        <v>0</v>
      </c>
      <c r="U397" s="57">
        <v>1.8212630279027886E-3</v>
      </c>
      <c r="V397" s="57">
        <v>2.7399973133456637E-3</v>
      </c>
      <c r="W397" s="57">
        <v>0</v>
      </c>
      <c r="X397" s="57">
        <v>0</v>
      </c>
      <c r="Y397" s="57">
        <v>0</v>
      </c>
      <c r="Z397" s="57">
        <v>6.6047743391501862E-7</v>
      </c>
      <c r="AA397" s="57">
        <v>0</v>
      </c>
      <c r="AB397" s="57">
        <v>0</v>
      </c>
      <c r="AC397" s="17">
        <v>4.1521186326580868E-4</v>
      </c>
      <c r="AD397" s="12">
        <v>390</v>
      </c>
      <c r="AE397" s="16">
        <v>7</v>
      </c>
      <c r="AF397" s="17">
        <v>0.92561574025913074</v>
      </c>
      <c r="AG397" t="str">
        <f>IF(AF397&lt;='CAV Tier 1 Analysis'!$A$5,"Tier 1", "Tier 2")</f>
        <v>Tier 2</v>
      </c>
      <c r="AH397" t="str">
        <f t="shared" si="14"/>
        <v>Missouri - Tier 2</v>
      </c>
      <c r="AI397" t="str">
        <f t="shared" si="15"/>
        <v>Bronaugh, City Of - Tier 2</v>
      </c>
    </row>
    <row r="398" spans="1:35" x14ac:dyDescent="0.3">
      <c r="A398">
        <v>391</v>
      </c>
      <c r="B398">
        <v>7</v>
      </c>
      <c r="C398" t="s">
        <v>21</v>
      </c>
      <c r="D398" t="s">
        <v>2141</v>
      </c>
      <c r="E398" t="s">
        <v>4934</v>
      </c>
      <c r="F398" t="s">
        <v>1039</v>
      </c>
      <c r="G398" s="56">
        <v>2.6205400000000001</v>
      </c>
      <c r="H398">
        <v>2</v>
      </c>
      <c r="I398">
        <v>0</v>
      </c>
      <c r="J398" s="12">
        <v>9</v>
      </c>
      <c r="K398" s="12">
        <v>8</v>
      </c>
      <c r="L398">
        <v>0</v>
      </c>
      <c r="M398" s="12">
        <v>0.93512787440756484</v>
      </c>
      <c r="N398" s="12">
        <v>4.5119984715246231</v>
      </c>
      <c r="O398" s="12">
        <v>122.42449577119545</v>
      </c>
      <c r="P398" s="12">
        <v>94.792176844502663</v>
      </c>
      <c r="Q398" s="12">
        <v>0</v>
      </c>
      <c r="R398" s="57">
        <v>5.2543645657950351E-5</v>
      </c>
      <c r="S398" s="57">
        <v>8.4857227714370571E-5</v>
      </c>
      <c r="T398" s="57">
        <v>0</v>
      </c>
      <c r="U398" s="57">
        <v>1.1708119465089356E-3</v>
      </c>
      <c r="V398" s="57">
        <v>3.1314255009664729E-3</v>
      </c>
      <c r="W398" s="57">
        <v>0</v>
      </c>
      <c r="X398" s="57">
        <v>3.4470995416065445E-5</v>
      </c>
      <c r="Y398" s="57">
        <v>1.9535306974534332E-5</v>
      </c>
      <c r="Z398" s="57">
        <v>2.2090477269676254E-5</v>
      </c>
      <c r="AA398" s="57">
        <v>4.6674462799010595E-5</v>
      </c>
      <c r="AB398" s="57">
        <v>0</v>
      </c>
      <c r="AC398" s="17">
        <v>4.1476450575518337E-4</v>
      </c>
      <c r="AD398" s="12">
        <v>391</v>
      </c>
      <c r="AE398" s="16">
        <v>7</v>
      </c>
      <c r="AF398" s="17">
        <v>0.92603050476488591</v>
      </c>
      <c r="AG398" t="str">
        <f>IF(AF398&lt;='CAV Tier 1 Analysis'!$A$5,"Tier 1", "Tier 2")</f>
        <v>Tier 2</v>
      </c>
      <c r="AH398" t="str">
        <f t="shared" si="14"/>
        <v>Missouri - Tier 2</v>
      </c>
      <c r="AI398" t="str">
        <f t="shared" si="15"/>
        <v>Gainesville, City Of - Tier 2</v>
      </c>
    </row>
    <row r="399" spans="1:35" x14ac:dyDescent="0.3">
      <c r="A399">
        <v>392</v>
      </c>
      <c r="B399">
        <v>7</v>
      </c>
      <c r="C399" t="s">
        <v>21</v>
      </c>
      <c r="D399" t="s">
        <v>3159</v>
      </c>
      <c r="E399" t="s">
        <v>4849</v>
      </c>
      <c r="F399" t="s">
        <v>1233</v>
      </c>
      <c r="G399" s="56">
        <v>1.7130300000000003</v>
      </c>
      <c r="H399">
        <v>16</v>
      </c>
      <c r="I399">
        <v>0</v>
      </c>
      <c r="J399" s="12">
        <v>18</v>
      </c>
      <c r="K399" s="12">
        <v>1</v>
      </c>
      <c r="L399">
        <v>0</v>
      </c>
      <c r="M399" s="12">
        <v>8.4319597438456988</v>
      </c>
      <c r="N399" s="12">
        <v>116.53715577530387</v>
      </c>
      <c r="O399" s="12">
        <v>1646.9811805977863</v>
      </c>
      <c r="P399" s="12">
        <v>0</v>
      </c>
      <c r="Q399" s="12">
        <v>0</v>
      </c>
      <c r="R399" s="57">
        <v>3.4347440344905513E-5</v>
      </c>
      <c r="S399" s="57">
        <v>6.7885782171496457E-4</v>
      </c>
      <c r="T399" s="57">
        <v>0</v>
      </c>
      <c r="U399" s="57">
        <v>2.3416238930178712E-3</v>
      </c>
      <c r="V399" s="57">
        <v>3.9142818762080911E-4</v>
      </c>
      <c r="W399" s="57">
        <v>0</v>
      </c>
      <c r="X399" s="57">
        <v>3.1082171073415509E-4</v>
      </c>
      <c r="Y399" s="57">
        <v>5.0456336064325362E-4</v>
      </c>
      <c r="Z399" s="57">
        <v>2.9718399168722742E-4</v>
      </c>
      <c r="AA399" s="57">
        <v>0</v>
      </c>
      <c r="AB399" s="57">
        <v>0</v>
      </c>
      <c r="AC399" s="17">
        <v>4.1443876416028967E-4</v>
      </c>
      <c r="AD399" s="12">
        <v>392</v>
      </c>
      <c r="AE399" s="16">
        <v>7</v>
      </c>
      <c r="AF399" s="17">
        <v>0.92644494352904616</v>
      </c>
      <c r="AG399" t="str">
        <f>IF(AF399&lt;='CAV Tier 1 Analysis'!$A$5,"Tier 1", "Tier 2")</f>
        <v>Tier 2</v>
      </c>
      <c r="AH399" t="str">
        <f t="shared" si="14"/>
        <v>Missouri - Tier 2</v>
      </c>
      <c r="AI399" t="str">
        <f t="shared" si="15"/>
        <v>Buckner, City Of - Tier 2</v>
      </c>
    </row>
    <row r="400" spans="1:35" x14ac:dyDescent="0.3">
      <c r="A400">
        <v>393</v>
      </c>
      <c r="B400">
        <v>7</v>
      </c>
      <c r="C400" t="s">
        <v>21</v>
      </c>
      <c r="D400" t="s">
        <v>3110</v>
      </c>
      <c r="E400" t="s">
        <v>4776</v>
      </c>
      <c r="F400" t="s">
        <v>937</v>
      </c>
      <c r="G400" s="56">
        <v>0.64215</v>
      </c>
      <c r="H400">
        <v>0</v>
      </c>
      <c r="I400">
        <v>0</v>
      </c>
      <c r="J400" s="12">
        <v>13</v>
      </c>
      <c r="K400" s="12">
        <v>7</v>
      </c>
      <c r="L400">
        <v>0</v>
      </c>
      <c r="M400" s="12">
        <v>3</v>
      </c>
      <c r="N400" s="12">
        <v>0</v>
      </c>
      <c r="O400" s="12">
        <v>4.6057983716699127</v>
      </c>
      <c r="P400" s="12">
        <v>0</v>
      </c>
      <c r="Q400" s="12">
        <v>0.13174480468163363</v>
      </c>
      <c r="R400" s="57">
        <v>1.2875553152881779E-5</v>
      </c>
      <c r="S400" s="57">
        <v>0</v>
      </c>
      <c r="T400" s="57">
        <v>0</v>
      </c>
      <c r="U400" s="57">
        <v>1.6911728116240181E-3</v>
      </c>
      <c r="V400" s="57">
        <v>2.7399973133456637E-3</v>
      </c>
      <c r="W400" s="57">
        <v>0</v>
      </c>
      <c r="X400" s="57">
        <v>1.1058700000116236E-4</v>
      </c>
      <c r="Y400" s="57">
        <v>0</v>
      </c>
      <c r="Z400" s="57">
        <v>8.3107782962194507E-7</v>
      </c>
      <c r="AA400" s="57">
        <v>0</v>
      </c>
      <c r="AB400" s="57">
        <v>2.2357400477634191E-7</v>
      </c>
      <c r="AC400" s="17">
        <v>4.1415339363255684E-4</v>
      </c>
      <c r="AD400" s="12">
        <v>393</v>
      </c>
      <c r="AE400" s="16">
        <v>7</v>
      </c>
      <c r="AF400" s="17">
        <v>0.92685909692267876</v>
      </c>
      <c r="AG400" t="str">
        <f>IF(AF400&lt;='CAV Tier 1 Analysis'!$A$5,"Tier 1", "Tier 2")</f>
        <v>Tier 2</v>
      </c>
      <c r="AH400" t="str">
        <f t="shared" si="14"/>
        <v>Missouri - Tier 2</v>
      </c>
      <c r="AI400" t="str">
        <f t="shared" si="15"/>
        <v>Wyaconda, City Of - Tier 2</v>
      </c>
    </row>
    <row r="401" spans="1:35" x14ac:dyDescent="0.3">
      <c r="A401">
        <v>394</v>
      </c>
      <c r="B401">
        <v>7</v>
      </c>
      <c r="C401" t="s">
        <v>21</v>
      </c>
      <c r="D401" t="s">
        <v>3316</v>
      </c>
      <c r="E401" t="s">
        <v>5075</v>
      </c>
      <c r="F401" t="s">
        <v>1322</v>
      </c>
      <c r="G401" s="56">
        <v>3.7323600000000003</v>
      </c>
      <c r="H401">
        <v>11</v>
      </c>
      <c r="I401">
        <v>0</v>
      </c>
      <c r="J401" s="12">
        <v>9</v>
      </c>
      <c r="K401" s="12">
        <v>5</v>
      </c>
      <c r="L401">
        <v>0</v>
      </c>
      <c r="M401" s="12">
        <v>2.5534433977429822</v>
      </c>
      <c r="N401" s="12">
        <v>50.556426958752283</v>
      </c>
      <c r="O401" s="12">
        <v>848.53407519727818</v>
      </c>
      <c r="P401" s="12">
        <v>781.84116484046297</v>
      </c>
      <c r="Q401" s="12">
        <v>20.392323767020457</v>
      </c>
      <c r="R401" s="57">
        <v>7.4836408262383928E-5</v>
      </c>
      <c r="S401" s="57">
        <v>4.6671475242903815E-4</v>
      </c>
      <c r="T401" s="57">
        <v>0</v>
      </c>
      <c r="U401" s="57">
        <v>1.1708119465089356E-3</v>
      </c>
      <c r="V401" s="57">
        <v>1.9571409381040454E-3</v>
      </c>
      <c r="W401" s="57">
        <v>0</v>
      </c>
      <c r="X401" s="57">
        <v>9.4125881676390409E-5</v>
      </c>
      <c r="Y401" s="57">
        <v>2.188908809273428E-4</v>
      </c>
      <c r="Z401" s="57">
        <v>1.5311088342747763E-4</v>
      </c>
      <c r="AA401" s="57">
        <v>3.8496865013389129E-4</v>
      </c>
      <c r="AB401" s="57">
        <v>3.4606248817978117E-5</v>
      </c>
      <c r="AC401" s="17">
        <v>4.1410969002613483E-4</v>
      </c>
      <c r="AD401" s="12">
        <v>394</v>
      </c>
      <c r="AE401" s="16">
        <v>7</v>
      </c>
      <c r="AF401" s="17">
        <v>0.92727320661270485</v>
      </c>
      <c r="AG401" t="str">
        <f>IF(AF401&lt;='CAV Tier 1 Analysis'!$A$5,"Tier 1", "Tier 2")</f>
        <v>Tier 2</v>
      </c>
      <c r="AH401" t="str">
        <f t="shared" si="14"/>
        <v>Missouri - Tier 2</v>
      </c>
      <c r="AI401" t="str">
        <f t="shared" si="15"/>
        <v>Cabool,City Of - Tier 2</v>
      </c>
    </row>
    <row r="402" spans="1:35" x14ac:dyDescent="0.3">
      <c r="A402">
        <v>395</v>
      </c>
      <c r="B402">
        <v>7</v>
      </c>
      <c r="C402" t="s">
        <v>21</v>
      </c>
      <c r="D402" t="s">
        <v>3035</v>
      </c>
      <c r="E402" t="s">
        <v>4775</v>
      </c>
      <c r="F402" t="s">
        <v>952</v>
      </c>
      <c r="G402" s="56">
        <v>0.26732</v>
      </c>
      <c r="H402">
        <v>1</v>
      </c>
      <c r="I402">
        <v>0</v>
      </c>
      <c r="J402" s="12">
        <v>13</v>
      </c>
      <c r="K402" s="12">
        <v>7</v>
      </c>
      <c r="L402">
        <v>0</v>
      </c>
      <c r="M402" s="12">
        <v>2</v>
      </c>
      <c r="N402" s="12">
        <v>0</v>
      </c>
      <c r="O402" s="12">
        <v>6.797314692627543</v>
      </c>
      <c r="P402" s="12">
        <v>2.3630129224410439</v>
      </c>
      <c r="Q402" s="12">
        <v>0</v>
      </c>
      <c r="R402" s="57">
        <v>5.3599515204054457E-6</v>
      </c>
      <c r="S402" s="57">
        <v>4.2428613857185285E-5</v>
      </c>
      <c r="T402" s="57">
        <v>0</v>
      </c>
      <c r="U402" s="57">
        <v>1.6911728116240181E-3</v>
      </c>
      <c r="V402" s="57">
        <v>2.7399973133456637E-3</v>
      </c>
      <c r="W402" s="57">
        <v>0</v>
      </c>
      <c r="X402" s="57">
        <v>7.3724666667441575E-5</v>
      </c>
      <c r="Y402" s="57">
        <v>0</v>
      </c>
      <c r="Z402" s="57">
        <v>1.2265186371929863E-6</v>
      </c>
      <c r="AA402" s="57">
        <v>1.1635175223687467E-6</v>
      </c>
      <c r="AB402" s="57">
        <v>0</v>
      </c>
      <c r="AC402" s="17">
        <v>4.1409758119766144E-4</v>
      </c>
      <c r="AD402" s="12">
        <v>395</v>
      </c>
      <c r="AE402" s="16">
        <v>7</v>
      </c>
      <c r="AF402" s="17">
        <v>0.92768730419390255</v>
      </c>
      <c r="AG402" t="str">
        <f>IF(AF402&lt;='CAV Tier 1 Analysis'!$A$5,"Tier 1", "Tier 2")</f>
        <v>Tier 2</v>
      </c>
      <c r="AH402" t="str">
        <f t="shared" si="14"/>
        <v>Missouri - Tier 2</v>
      </c>
      <c r="AI402" t="str">
        <f t="shared" si="15"/>
        <v>Wayland, City Of - Tier 2</v>
      </c>
    </row>
    <row r="403" spans="1:35" x14ac:dyDescent="0.3">
      <c r="A403">
        <v>396</v>
      </c>
      <c r="B403">
        <v>7</v>
      </c>
      <c r="C403" t="s">
        <v>21</v>
      </c>
      <c r="D403" t="s">
        <v>3085</v>
      </c>
      <c r="E403" t="s">
        <v>4739</v>
      </c>
      <c r="F403" t="s">
        <v>890</v>
      </c>
      <c r="G403" s="56">
        <v>1.9623500000000003</v>
      </c>
      <c r="H403">
        <v>5</v>
      </c>
      <c r="I403">
        <v>2</v>
      </c>
      <c r="J403" s="12">
        <v>14</v>
      </c>
      <c r="K403" s="12">
        <v>3</v>
      </c>
      <c r="L403">
        <v>4</v>
      </c>
      <c r="M403" s="12">
        <v>7.1389507478278578</v>
      </c>
      <c r="N403" s="12">
        <v>6.1064492275901037</v>
      </c>
      <c r="O403" s="12">
        <v>152.21891194253007</v>
      </c>
      <c r="P403" s="12">
        <v>0</v>
      </c>
      <c r="Q403" s="12">
        <v>58.229435767762538</v>
      </c>
      <c r="R403" s="57">
        <v>3.9346479373289049E-5</v>
      </c>
      <c r="S403" s="57">
        <v>2.1214306928592642E-4</v>
      </c>
      <c r="T403" s="57">
        <v>1.8380663541953864E-4</v>
      </c>
      <c r="U403" s="57">
        <v>1.8212630279027886E-3</v>
      </c>
      <c r="V403" s="57">
        <v>1.1742845628624273E-3</v>
      </c>
      <c r="W403" s="57">
        <v>6.8317677198975236E-4</v>
      </c>
      <c r="X403" s="57">
        <v>2.6315838211944578E-4</v>
      </c>
      <c r="Y403" s="57">
        <v>2.6438696940664451E-5</v>
      </c>
      <c r="Z403" s="57">
        <v>2.7466630702451915E-5</v>
      </c>
      <c r="AA403" s="57">
        <v>0</v>
      </c>
      <c r="AB403" s="57">
        <v>9.8816709941051202E-5</v>
      </c>
      <c r="AC403" s="17">
        <v>4.1180917877612131E-4</v>
      </c>
      <c r="AD403" s="12">
        <v>396</v>
      </c>
      <c r="AE403" s="16">
        <v>7</v>
      </c>
      <c r="AF403" s="17">
        <v>0.9280991133726787</v>
      </c>
      <c r="AG403" t="str">
        <f>IF(AF403&lt;='CAV Tier 1 Analysis'!$A$5,"Tier 1", "Tier 2")</f>
        <v>Tier 2</v>
      </c>
      <c r="AH403" t="str">
        <f t="shared" si="14"/>
        <v>Missouri - Tier 2</v>
      </c>
      <c r="AI403" t="str">
        <f t="shared" si="15"/>
        <v>Agency, Town Of - Tier 2</v>
      </c>
    </row>
    <row r="404" spans="1:35" x14ac:dyDescent="0.3">
      <c r="A404">
        <v>397</v>
      </c>
      <c r="B404">
        <v>7</v>
      </c>
      <c r="C404" t="s">
        <v>21</v>
      </c>
      <c r="D404" t="s">
        <v>3446</v>
      </c>
      <c r="E404" t="s">
        <v>5279</v>
      </c>
      <c r="F404" t="s">
        <v>1372</v>
      </c>
      <c r="G404" s="56">
        <v>2.2993700000000001</v>
      </c>
      <c r="H404">
        <v>17</v>
      </c>
      <c r="I404">
        <v>0</v>
      </c>
      <c r="J404" s="12">
        <v>16.666666666666668</v>
      </c>
      <c r="K404" s="12">
        <v>1.3333333333333333</v>
      </c>
      <c r="L404">
        <v>0</v>
      </c>
      <c r="M404" s="12">
        <v>4.6691745999991303</v>
      </c>
      <c r="N404" s="12">
        <v>51.012363837078276</v>
      </c>
      <c r="O404" s="12">
        <v>591.15525220286236</v>
      </c>
      <c r="P404" s="12">
        <v>423.64993494948681</v>
      </c>
      <c r="Q404" s="12">
        <v>212.53947446849497</v>
      </c>
      <c r="R404" s="57">
        <v>4.6103964265579346E-5</v>
      </c>
      <c r="S404" s="57">
        <v>7.2128643557214987E-4</v>
      </c>
      <c r="T404" s="57">
        <v>0</v>
      </c>
      <c r="U404" s="57">
        <v>2.1681702713128438E-3</v>
      </c>
      <c r="V404" s="57">
        <v>5.2190425016107882E-4</v>
      </c>
      <c r="W404" s="57">
        <v>0</v>
      </c>
      <c r="X404" s="57">
        <v>1.7211667049851038E-4</v>
      </c>
      <c r="Y404" s="57">
        <v>2.2086492124125706E-4</v>
      </c>
      <c r="Z404" s="57">
        <v>1.0666902550322463E-4</v>
      </c>
      <c r="AA404" s="57">
        <v>2.0859984216883005E-4</v>
      </c>
      <c r="AB404" s="57">
        <v>3.6068444288797792E-4</v>
      </c>
      <c r="AC404" s="17">
        <v>4.1149089305558649E-4</v>
      </c>
      <c r="AD404" s="12">
        <v>397</v>
      </c>
      <c r="AE404" s="16">
        <v>7</v>
      </c>
      <c r="AF404" s="17">
        <v>0.92851060426573429</v>
      </c>
      <c r="AG404" t="str">
        <f>IF(AF404&lt;='CAV Tier 1 Analysis'!$A$5,"Tier 1", "Tier 2")</f>
        <v>Tier 2</v>
      </c>
      <c r="AH404" t="str">
        <f t="shared" si="14"/>
        <v>Missouri - Tier 2</v>
      </c>
      <c r="AI404" t="str">
        <f t="shared" si="15"/>
        <v>Lake Winnebago, City Of - Tier 2</v>
      </c>
    </row>
    <row r="405" spans="1:35" x14ac:dyDescent="0.3">
      <c r="A405">
        <v>398</v>
      </c>
      <c r="B405">
        <v>7</v>
      </c>
      <c r="C405" t="s">
        <v>21</v>
      </c>
      <c r="D405" t="s">
        <v>3192</v>
      </c>
      <c r="E405" t="s">
        <v>4899</v>
      </c>
      <c r="F405" t="s">
        <v>1099</v>
      </c>
      <c r="G405" s="56">
        <v>0.64873000000000003</v>
      </c>
      <c r="H405">
        <v>6</v>
      </c>
      <c r="I405">
        <v>0</v>
      </c>
      <c r="J405" s="12">
        <v>11</v>
      </c>
      <c r="K405" s="12">
        <v>7</v>
      </c>
      <c r="L405">
        <v>0</v>
      </c>
      <c r="M405" s="12">
        <v>0.99989209686618463</v>
      </c>
      <c r="N405" s="12">
        <v>4.6205908161282647E-3</v>
      </c>
      <c r="O405" s="12">
        <v>79.062802048991415</v>
      </c>
      <c r="P405" s="12">
        <v>55.280221455266606</v>
      </c>
      <c r="Q405" s="12">
        <v>0</v>
      </c>
      <c r="R405" s="57">
        <v>1.3007486719409789E-5</v>
      </c>
      <c r="S405" s="57">
        <v>2.5457168314311173E-4</v>
      </c>
      <c r="T405" s="57">
        <v>0</v>
      </c>
      <c r="U405" s="57">
        <v>1.4309923790664768E-3</v>
      </c>
      <c r="V405" s="57">
        <v>2.7399973133456637E-3</v>
      </c>
      <c r="W405" s="57">
        <v>0</v>
      </c>
      <c r="X405" s="57">
        <v>3.6858355772434332E-5</v>
      </c>
      <c r="Y405" s="57">
        <v>2.0005472201828775E-8</v>
      </c>
      <c r="Z405" s="57">
        <v>1.4266221972474645E-5</v>
      </c>
      <c r="AA405" s="57">
        <v>2.7219278275120044E-5</v>
      </c>
      <c r="AB405" s="57">
        <v>0</v>
      </c>
      <c r="AC405" s="17">
        <v>4.1063024761517201E-4</v>
      </c>
      <c r="AD405" s="12">
        <v>398</v>
      </c>
      <c r="AE405" s="16">
        <v>7</v>
      </c>
      <c r="AF405" s="17">
        <v>0.9289212345133494</v>
      </c>
      <c r="AG405" t="str">
        <f>IF(AF405&lt;='CAV Tier 1 Analysis'!$A$5,"Tier 1", "Tier 2")</f>
        <v>Tier 2</v>
      </c>
      <c r="AH405" t="str">
        <f t="shared" si="14"/>
        <v>Missouri - Tier 2</v>
      </c>
      <c r="AI405" t="str">
        <f t="shared" si="15"/>
        <v>Bertrand, City Of - Tier 2</v>
      </c>
    </row>
    <row r="406" spans="1:35" x14ac:dyDescent="0.3">
      <c r="A406">
        <v>399</v>
      </c>
      <c r="B406">
        <v>7</v>
      </c>
      <c r="C406" t="s">
        <v>21</v>
      </c>
      <c r="D406" t="s">
        <v>3299</v>
      </c>
      <c r="E406" t="s">
        <v>5048</v>
      </c>
      <c r="F406" t="s">
        <v>1087</v>
      </c>
      <c r="G406" s="56">
        <v>1.5480900000000002</v>
      </c>
      <c r="H406">
        <v>0</v>
      </c>
      <c r="I406">
        <v>0</v>
      </c>
      <c r="J406" s="12">
        <v>13</v>
      </c>
      <c r="K406" s="12">
        <v>5</v>
      </c>
      <c r="L406">
        <v>0</v>
      </c>
      <c r="M406" s="12">
        <v>2</v>
      </c>
      <c r="N406" s="12">
        <v>0</v>
      </c>
      <c r="O406" s="12">
        <v>1018.3773686348336</v>
      </c>
      <c r="P406" s="12">
        <v>967.92093518317915</v>
      </c>
      <c r="Q406" s="12">
        <v>42.381171658485528</v>
      </c>
      <c r="R406" s="57">
        <v>3.1040278876344707E-5</v>
      </c>
      <c r="S406" s="57">
        <v>0</v>
      </c>
      <c r="T406" s="57">
        <v>0</v>
      </c>
      <c r="U406" s="57">
        <v>1.6911728116240181E-3</v>
      </c>
      <c r="V406" s="57">
        <v>1.9571409381040454E-3</v>
      </c>
      <c r="W406" s="57">
        <v>0</v>
      </c>
      <c r="X406" s="57">
        <v>7.3724666667441575E-5</v>
      </c>
      <c r="Y406" s="57">
        <v>0</v>
      </c>
      <c r="Z406" s="57">
        <v>1.8375768649948209E-4</v>
      </c>
      <c r="AA406" s="57">
        <v>4.7659196344546051E-4</v>
      </c>
      <c r="AB406" s="57">
        <v>7.1921836293269422E-5</v>
      </c>
      <c r="AC406" s="17">
        <v>4.0775910741000564E-4</v>
      </c>
      <c r="AD406" s="12">
        <v>399</v>
      </c>
      <c r="AE406" s="16">
        <v>7</v>
      </c>
      <c r="AF406" s="17">
        <v>0.92932899362075938</v>
      </c>
      <c r="AG406" t="str">
        <f>IF(AF406&lt;='CAV Tier 1 Analysis'!$A$5,"Tier 1", "Tier 2")</f>
        <v>Tier 2</v>
      </c>
      <c r="AH406" t="str">
        <f t="shared" si="14"/>
        <v>Missouri - Tier 2</v>
      </c>
      <c r="AI406" t="str">
        <f t="shared" si="15"/>
        <v>Sweet Springs, City Of - Tier 2</v>
      </c>
    </row>
    <row r="407" spans="1:35" x14ac:dyDescent="0.3">
      <c r="A407">
        <v>400</v>
      </c>
      <c r="B407">
        <v>7</v>
      </c>
      <c r="C407" t="s">
        <v>21</v>
      </c>
      <c r="D407" t="s">
        <v>3076</v>
      </c>
      <c r="E407" t="s">
        <v>4722</v>
      </c>
      <c r="F407" t="s">
        <v>1115</v>
      </c>
      <c r="G407" s="56">
        <v>3.3556599999999999</v>
      </c>
      <c r="H407">
        <v>5</v>
      </c>
      <c r="I407">
        <v>0</v>
      </c>
      <c r="J407" s="12">
        <v>13</v>
      </c>
      <c r="K407" s="12">
        <v>3</v>
      </c>
      <c r="L407">
        <v>0</v>
      </c>
      <c r="M407" s="12">
        <v>14</v>
      </c>
      <c r="N407" s="12">
        <v>0</v>
      </c>
      <c r="O407" s="12">
        <v>931.2602473654099</v>
      </c>
      <c r="P407" s="12">
        <v>803.5043364612809</v>
      </c>
      <c r="Q407" s="12">
        <v>152.97563944873855</v>
      </c>
      <c r="R407" s="57">
        <v>6.7283311832125306E-5</v>
      </c>
      <c r="S407" s="57">
        <v>2.1214306928592642E-4</v>
      </c>
      <c r="T407" s="57">
        <v>0</v>
      </c>
      <c r="U407" s="57">
        <v>1.6911728116240181E-3</v>
      </c>
      <c r="V407" s="57">
        <v>1.1742845628624273E-3</v>
      </c>
      <c r="W407" s="57">
        <v>0</v>
      </c>
      <c r="X407" s="57">
        <v>5.1607266667209103E-4</v>
      </c>
      <c r="Y407" s="57">
        <v>0</v>
      </c>
      <c r="Z407" s="57">
        <v>1.6803812992643695E-4</v>
      </c>
      <c r="AA407" s="57">
        <v>3.9563532043921713E-4</v>
      </c>
      <c r="AB407" s="57">
        <v>2.596032263088109E-4</v>
      </c>
      <c r="AC407" s="17">
        <v>4.0765755445009572E-4</v>
      </c>
      <c r="AD407" s="12">
        <v>400</v>
      </c>
      <c r="AE407" s="16">
        <v>7</v>
      </c>
      <c r="AF407" s="17">
        <v>0.92973665117520943</v>
      </c>
      <c r="AG407" t="str">
        <f>IF(AF407&lt;='CAV Tier 1 Analysis'!$A$5,"Tier 1", "Tier 2")</f>
        <v>Tier 2</v>
      </c>
      <c r="AH407" t="str">
        <f t="shared" si="14"/>
        <v>Missouri - Tier 2</v>
      </c>
      <c r="AI407" t="str">
        <f t="shared" si="15"/>
        <v>Holts Summit, City Of - Tier 2</v>
      </c>
    </row>
    <row r="408" spans="1:35" x14ac:dyDescent="0.3">
      <c r="A408">
        <v>401</v>
      </c>
      <c r="B408">
        <v>7</v>
      </c>
      <c r="C408" t="s">
        <v>21</v>
      </c>
      <c r="D408" t="s">
        <v>2002</v>
      </c>
      <c r="E408" t="s">
        <v>5200</v>
      </c>
      <c r="F408" t="s">
        <v>1092</v>
      </c>
      <c r="G408" s="56">
        <v>2.3403700000000001</v>
      </c>
      <c r="H408">
        <v>0</v>
      </c>
      <c r="I408">
        <v>0</v>
      </c>
      <c r="J408" s="12">
        <v>10</v>
      </c>
      <c r="K408" s="12">
        <v>7</v>
      </c>
      <c r="L408">
        <v>0</v>
      </c>
      <c r="M408" s="12">
        <v>0</v>
      </c>
      <c r="N408" s="12">
        <v>0</v>
      </c>
      <c r="O408" s="12">
        <v>567.06505567992133</v>
      </c>
      <c r="P408" s="12">
        <v>444.85831306160128</v>
      </c>
      <c r="Q408" s="12">
        <v>33.89222212456832</v>
      </c>
      <c r="R408" s="57">
        <v>4.6926042719629257E-5</v>
      </c>
      <c r="S408" s="57">
        <v>0</v>
      </c>
      <c r="T408" s="57">
        <v>0</v>
      </c>
      <c r="U408" s="57">
        <v>1.3009021627877061E-3</v>
      </c>
      <c r="V408" s="57">
        <v>2.7399973133456637E-3</v>
      </c>
      <c r="W408" s="57">
        <v>0</v>
      </c>
      <c r="X408" s="57">
        <v>0</v>
      </c>
      <c r="Y408" s="57">
        <v>0</v>
      </c>
      <c r="Z408" s="57">
        <v>1.0232215084092954E-4</v>
      </c>
      <c r="AA408" s="57">
        <v>2.1904257793219428E-4</v>
      </c>
      <c r="AB408" s="57">
        <v>5.7515891040031548E-5</v>
      </c>
      <c r="AC408" s="17">
        <v>4.0606419442419591E-4</v>
      </c>
      <c r="AD408" s="12">
        <v>401</v>
      </c>
      <c r="AE408" s="16">
        <v>7</v>
      </c>
      <c r="AF408" s="17">
        <v>0.93014271536963367</v>
      </c>
      <c r="AG408" t="str">
        <f>IF(AF408&lt;='CAV Tier 1 Analysis'!$A$5,"Tier 1", "Tier 2")</f>
        <v>Tier 2</v>
      </c>
      <c r="AH408" t="str">
        <f t="shared" si="14"/>
        <v>Missouri - Tier 2</v>
      </c>
      <c r="AI408" t="str">
        <f t="shared" si="15"/>
        <v>Huntsville, City Of - Tier 2</v>
      </c>
    </row>
    <row r="409" spans="1:35" x14ac:dyDescent="0.3">
      <c r="A409">
        <v>402</v>
      </c>
      <c r="B409">
        <v>7</v>
      </c>
      <c r="C409" t="s">
        <v>21</v>
      </c>
      <c r="D409" t="s">
        <v>3369</v>
      </c>
      <c r="E409" t="s">
        <v>5154</v>
      </c>
      <c r="F409" t="s">
        <v>1043</v>
      </c>
      <c r="G409" s="56">
        <v>0.89871000000000001</v>
      </c>
      <c r="H409">
        <v>0</v>
      </c>
      <c r="I409">
        <v>0</v>
      </c>
      <c r="J409" s="12">
        <v>10</v>
      </c>
      <c r="K409" s="12">
        <v>8</v>
      </c>
      <c r="L409">
        <v>0</v>
      </c>
      <c r="M409" s="12">
        <v>0</v>
      </c>
      <c r="N409" s="12">
        <v>0</v>
      </c>
      <c r="O409" s="12">
        <v>24.524608994475624</v>
      </c>
      <c r="P409" s="12">
        <v>10.626145016262026</v>
      </c>
      <c r="Q409" s="12">
        <v>0</v>
      </c>
      <c r="R409" s="57">
        <v>1.8019759205834123E-5</v>
      </c>
      <c r="S409" s="57">
        <v>0</v>
      </c>
      <c r="T409" s="57">
        <v>0</v>
      </c>
      <c r="U409" s="57">
        <v>1.3009021627877061E-3</v>
      </c>
      <c r="V409" s="57">
        <v>3.1314255009664729E-3</v>
      </c>
      <c r="W409" s="57">
        <v>0</v>
      </c>
      <c r="X409" s="57">
        <v>0</v>
      </c>
      <c r="Y409" s="57">
        <v>0</v>
      </c>
      <c r="Z409" s="57">
        <v>4.4252607627862435E-6</v>
      </c>
      <c r="AA409" s="57">
        <v>5.2321787173640245E-6</v>
      </c>
      <c r="AB409" s="57">
        <v>0</v>
      </c>
      <c r="AC409" s="17">
        <v>4.0545498749456027E-4</v>
      </c>
      <c r="AD409" s="12">
        <v>402</v>
      </c>
      <c r="AE409" s="16">
        <v>7</v>
      </c>
      <c r="AF409" s="17">
        <v>0.93054817035712822</v>
      </c>
      <c r="AG409" t="str">
        <f>IF(AF409&lt;='CAV Tier 1 Analysis'!$A$5,"Tier 1", "Tier 2")</f>
        <v>Tier 2</v>
      </c>
      <c r="AH409" t="str">
        <f t="shared" si="14"/>
        <v>Missouri - Tier 2</v>
      </c>
      <c r="AI409" t="str">
        <f t="shared" si="15"/>
        <v>Weaubleau, City Of - Tier 2</v>
      </c>
    </row>
    <row r="410" spans="1:35" x14ac:dyDescent="0.3">
      <c r="A410">
        <v>403</v>
      </c>
      <c r="B410">
        <v>7</v>
      </c>
      <c r="C410" t="s">
        <v>21</v>
      </c>
      <c r="D410" t="s">
        <v>3109</v>
      </c>
      <c r="E410" t="s">
        <v>4774</v>
      </c>
      <c r="F410" t="s">
        <v>1015</v>
      </c>
      <c r="G410" s="56">
        <v>0.14817</v>
      </c>
      <c r="H410">
        <v>0</v>
      </c>
      <c r="I410">
        <v>0</v>
      </c>
      <c r="J410" s="12">
        <v>13</v>
      </c>
      <c r="K410" s="12">
        <v>7</v>
      </c>
      <c r="L410">
        <v>0</v>
      </c>
      <c r="M410" s="12">
        <v>0</v>
      </c>
      <c r="N410" s="12">
        <v>0</v>
      </c>
      <c r="O410" s="12">
        <v>1.0858439693479449</v>
      </c>
      <c r="P410" s="12">
        <v>0</v>
      </c>
      <c r="Q410" s="12">
        <v>0</v>
      </c>
      <c r="R410" s="57">
        <v>2.9709113301603878E-6</v>
      </c>
      <c r="S410" s="57">
        <v>0</v>
      </c>
      <c r="T410" s="57">
        <v>0</v>
      </c>
      <c r="U410" s="57">
        <v>1.6911728116240181E-3</v>
      </c>
      <c r="V410" s="57">
        <v>2.7399973133456637E-3</v>
      </c>
      <c r="W410" s="57">
        <v>0</v>
      </c>
      <c r="X410" s="57">
        <v>0</v>
      </c>
      <c r="Y410" s="57">
        <v>0</v>
      </c>
      <c r="Z410" s="57">
        <v>1.9593147084000106E-7</v>
      </c>
      <c r="AA410" s="57">
        <v>0</v>
      </c>
      <c r="AB410" s="57">
        <v>0</v>
      </c>
      <c r="AC410" s="17">
        <v>4.0312154252460753E-4</v>
      </c>
      <c r="AD410" s="12">
        <v>403</v>
      </c>
      <c r="AE410" s="16">
        <v>7</v>
      </c>
      <c r="AF410" s="17">
        <v>0.93095129189965287</v>
      </c>
      <c r="AG410" t="str">
        <f>IF(AF410&lt;='CAV Tier 1 Analysis'!$A$5,"Tier 1", "Tier 2")</f>
        <v>Tier 2</v>
      </c>
      <c r="AH410" t="str">
        <f t="shared" si="14"/>
        <v>Missouri - Tier 2</v>
      </c>
      <c r="AI410" t="str">
        <f t="shared" si="15"/>
        <v>Revere, Village Of - Tier 2</v>
      </c>
    </row>
    <row r="411" spans="1:35" x14ac:dyDescent="0.3">
      <c r="A411">
        <v>404</v>
      </c>
      <c r="B411">
        <v>7</v>
      </c>
      <c r="C411" t="s">
        <v>21</v>
      </c>
      <c r="D411" t="s">
        <v>3015</v>
      </c>
      <c r="E411" t="s">
        <v>5326</v>
      </c>
      <c r="F411" t="s">
        <v>1962</v>
      </c>
      <c r="G411" s="56">
        <v>0.69933000000000001</v>
      </c>
      <c r="H411">
        <v>9</v>
      </c>
      <c r="I411">
        <v>0</v>
      </c>
      <c r="J411" s="12">
        <v>9</v>
      </c>
      <c r="K411" s="12">
        <v>7</v>
      </c>
      <c r="L411">
        <v>0</v>
      </c>
      <c r="M411" s="12">
        <v>0</v>
      </c>
      <c r="N411" s="12">
        <v>0</v>
      </c>
      <c r="O411" s="12">
        <v>178.15058442614753</v>
      </c>
      <c r="P411" s="12">
        <v>158.81862599319928</v>
      </c>
      <c r="Q411" s="12">
        <v>0</v>
      </c>
      <c r="R411" s="57">
        <v>1.4022051835871391E-5</v>
      </c>
      <c r="S411" s="57">
        <v>3.8185752471466759E-4</v>
      </c>
      <c r="T411" s="57">
        <v>0</v>
      </c>
      <c r="U411" s="57">
        <v>1.1708119465089356E-3</v>
      </c>
      <c r="V411" s="57">
        <v>2.7399973133456637E-3</v>
      </c>
      <c r="W411" s="57">
        <v>0</v>
      </c>
      <c r="X411" s="57">
        <v>0</v>
      </c>
      <c r="Y411" s="57">
        <v>0</v>
      </c>
      <c r="Z411" s="57">
        <v>3.214578431428016E-5</v>
      </c>
      <c r="AA411" s="57">
        <v>7.8200272400848978E-5</v>
      </c>
      <c r="AB411" s="57">
        <v>0</v>
      </c>
      <c r="AC411" s="17">
        <v>4.0154862664729704E-4</v>
      </c>
      <c r="AD411" s="12">
        <v>404</v>
      </c>
      <c r="AE411" s="16">
        <v>7</v>
      </c>
      <c r="AF411" s="17">
        <v>0.93135284052630019</v>
      </c>
      <c r="AG411" t="str">
        <f>IF(AF411&lt;='CAV Tier 1 Analysis'!$A$5,"Tier 1", "Tier 2")</f>
        <v>Tier 2</v>
      </c>
      <c r="AH411" t="str">
        <f t="shared" si="14"/>
        <v>Missouri - Tier 2</v>
      </c>
      <c r="AI411" t="str">
        <f t="shared" si="15"/>
        <v>Pineville, City Of - Tier 2</v>
      </c>
    </row>
    <row r="412" spans="1:35" x14ac:dyDescent="0.3">
      <c r="A412">
        <v>405</v>
      </c>
      <c r="B412">
        <v>7</v>
      </c>
      <c r="C412" t="s">
        <v>21</v>
      </c>
      <c r="D412" t="s">
        <v>3211</v>
      </c>
      <c r="E412" t="s">
        <v>4926</v>
      </c>
      <c r="F412" t="s">
        <v>1168</v>
      </c>
      <c r="G412" s="56">
        <v>4.3606199999999999</v>
      </c>
      <c r="H412">
        <v>0</v>
      </c>
      <c r="I412">
        <v>0</v>
      </c>
      <c r="J412" s="12">
        <v>14</v>
      </c>
      <c r="K412" s="12">
        <v>4</v>
      </c>
      <c r="L412">
        <v>0</v>
      </c>
      <c r="M412" s="12">
        <v>0</v>
      </c>
      <c r="N412" s="12">
        <v>30.417068137962001</v>
      </c>
      <c r="O412" s="12">
        <v>1274.4998191050975</v>
      </c>
      <c r="P412" s="12">
        <v>991.88365654621737</v>
      </c>
      <c r="Q412" s="12">
        <v>50.238616268623218</v>
      </c>
      <c r="R412" s="57">
        <v>8.7433457275588788E-5</v>
      </c>
      <c r="S412" s="57">
        <v>0</v>
      </c>
      <c r="T412" s="57">
        <v>0</v>
      </c>
      <c r="U412" s="57">
        <v>1.8212630279027886E-3</v>
      </c>
      <c r="V412" s="57">
        <v>1.5657127504832365E-3</v>
      </c>
      <c r="W412" s="57">
        <v>0</v>
      </c>
      <c r="X412" s="57">
        <v>0</v>
      </c>
      <c r="Y412" s="57">
        <v>1.3169480599128618E-4</v>
      </c>
      <c r="Z412" s="57">
        <v>2.2997284250013563E-4</v>
      </c>
      <c r="AA412" s="57">
        <v>4.8839090281001263E-4</v>
      </c>
      <c r="AB412" s="57">
        <v>8.5256102969226378E-5</v>
      </c>
      <c r="AC412" s="17">
        <v>4.0088398999384324E-4</v>
      </c>
      <c r="AD412" s="12">
        <v>405</v>
      </c>
      <c r="AE412" s="16">
        <v>7</v>
      </c>
      <c r="AF412" s="17">
        <v>0.93175372451629401</v>
      </c>
      <c r="AG412" t="str">
        <f>IF(AF412&lt;='CAV Tier 1 Analysis'!$A$5,"Tier 1", "Tier 2")</f>
        <v>Tier 2</v>
      </c>
      <c r="AH412" t="str">
        <f t="shared" si="14"/>
        <v>Missouri - Tier 2</v>
      </c>
      <c r="AI412" t="str">
        <f t="shared" si="15"/>
        <v>Granby, City Of - Tier 2</v>
      </c>
    </row>
    <row r="413" spans="1:35" x14ac:dyDescent="0.3">
      <c r="A413">
        <v>406</v>
      </c>
      <c r="B413">
        <v>7</v>
      </c>
      <c r="C413" t="s">
        <v>21</v>
      </c>
      <c r="D413" t="s">
        <v>2439</v>
      </c>
      <c r="E413" t="s">
        <v>5209</v>
      </c>
      <c r="F413" t="s">
        <v>1155</v>
      </c>
      <c r="G413" s="56">
        <v>2.1966599999999996</v>
      </c>
      <c r="H413">
        <v>0</v>
      </c>
      <c r="I413">
        <v>0</v>
      </c>
      <c r="J413" s="12">
        <v>11</v>
      </c>
      <c r="K413" s="12">
        <v>6</v>
      </c>
      <c r="L413">
        <v>0</v>
      </c>
      <c r="M413" s="12">
        <v>0</v>
      </c>
      <c r="N413" s="12">
        <v>0</v>
      </c>
      <c r="O413" s="12">
        <v>717.0615989176739</v>
      </c>
      <c r="P413" s="12">
        <v>668.1086134465271</v>
      </c>
      <c r="Q413" s="12">
        <v>62.935581543341414</v>
      </c>
      <c r="R413" s="57">
        <v>4.404455748471429E-5</v>
      </c>
      <c r="S413" s="57">
        <v>0</v>
      </c>
      <c r="T413" s="57">
        <v>0</v>
      </c>
      <c r="U413" s="57">
        <v>1.4309923790664768E-3</v>
      </c>
      <c r="V413" s="57">
        <v>2.3485691257248546E-3</v>
      </c>
      <c r="W413" s="57">
        <v>0</v>
      </c>
      <c r="X413" s="57">
        <v>0</v>
      </c>
      <c r="Y413" s="57">
        <v>0</v>
      </c>
      <c r="Z413" s="57">
        <v>1.2938777368095596E-4</v>
      </c>
      <c r="AA413" s="57">
        <v>3.2896818769297971E-4</v>
      </c>
      <c r="AB413" s="57">
        <v>1.0680314903176181E-4</v>
      </c>
      <c r="AC413" s="17">
        <v>3.9897865206197665E-4</v>
      </c>
      <c r="AD413" s="12">
        <v>406</v>
      </c>
      <c r="AE413" s="16">
        <v>7</v>
      </c>
      <c r="AF413" s="17">
        <v>0.93215270316835597</v>
      </c>
      <c r="AG413" t="str">
        <f>IF(AF413&lt;='CAV Tier 1 Analysis'!$A$5,"Tier 1", "Tier 2")</f>
        <v>Tier 2</v>
      </c>
      <c r="AH413" t="str">
        <f t="shared" si="14"/>
        <v>Missouri - Tier 2</v>
      </c>
      <c r="AI413" t="str">
        <f t="shared" si="15"/>
        <v>Buffalo, City Of - Tier 2</v>
      </c>
    </row>
    <row r="414" spans="1:35" x14ac:dyDescent="0.3">
      <c r="A414">
        <v>407</v>
      </c>
      <c r="B414">
        <v>7</v>
      </c>
      <c r="C414" t="s">
        <v>21</v>
      </c>
      <c r="D414" t="s">
        <v>3194</v>
      </c>
      <c r="E414" t="s">
        <v>4902</v>
      </c>
      <c r="F414" t="s">
        <v>1065</v>
      </c>
      <c r="G414" s="56">
        <v>7.7399999999999997E-2</v>
      </c>
      <c r="H414">
        <v>1</v>
      </c>
      <c r="I414">
        <v>0</v>
      </c>
      <c r="J414" s="12">
        <v>11</v>
      </c>
      <c r="K414" s="12">
        <v>7</v>
      </c>
      <c r="L414">
        <v>1</v>
      </c>
      <c r="M414" s="12">
        <v>0</v>
      </c>
      <c r="N414" s="12">
        <v>0.22253769399888118</v>
      </c>
      <c r="O414" s="12">
        <v>0.46506556609296323</v>
      </c>
      <c r="P414" s="12">
        <v>0</v>
      </c>
      <c r="Q414" s="12">
        <v>0</v>
      </c>
      <c r="R414" s="57">
        <v>1.5519237156942298E-6</v>
      </c>
      <c r="S414" s="57">
        <v>4.2428613857185285E-5</v>
      </c>
      <c r="T414" s="57">
        <v>0</v>
      </c>
      <c r="U414" s="57">
        <v>1.4309923790664768E-3</v>
      </c>
      <c r="V414" s="57">
        <v>2.7399973133456637E-3</v>
      </c>
      <c r="W414" s="57">
        <v>1.7079419299743809E-4</v>
      </c>
      <c r="X414" s="57">
        <v>0</v>
      </c>
      <c r="Y414" s="57">
        <v>9.635070120500607E-7</v>
      </c>
      <c r="Z414" s="57">
        <v>8.3917195263653446E-8</v>
      </c>
      <c r="AA414" s="57">
        <v>0</v>
      </c>
      <c r="AB414" s="57">
        <v>0</v>
      </c>
      <c r="AC414" s="17">
        <v>3.9880107701725201E-4</v>
      </c>
      <c r="AD414" s="12">
        <v>407</v>
      </c>
      <c r="AE414" s="16">
        <v>7</v>
      </c>
      <c r="AF414" s="17">
        <v>0.93255150424537325</v>
      </c>
      <c r="AG414" t="str">
        <f>IF(AF414&lt;='CAV Tier 1 Analysis'!$A$5,"Tier 1", "Tier 2")</f>
        <v>Tier 2</v>
      </c>
      <c r="AH414" t="str">
        <f t="shared" si="14"/>
        <v>Missouri - Tier 2</v>
      </c>
      <c r="AI414" t="str">
        <f t="shared" si="15"/>
        <v>Wilson City, City Of - Tier 2</v>
      </c>
    </row>
    <row r="415" spans="1:35" x14ac:dyDescent="0.3">
      <c r="A415">
        <v>408</v>
      </c>
      <c r="B415">
        <v>7</v>
      </c>
      <c r="C415" t="s">
        <v>21</v>
      </c>
      <c r="D415" t="s">
        <v>2234</v>
      </c>
      <c r="E415" t="s">
        <v>5132</v>
      </c>
      <c r="F415" t="s">
        <v>828</v>
      </c>
      <c r="G415" s="56">
        <v>2.4059599999999999</v>
      </c>
      <c r="H415">
        <v>2</v>
      </c>
      <c r="I415">
        <v>6</v>
      </c>
      <c r="J415" s="12">
        <v>17</v>
      </c>
      <c r="K415" s="12">
        <v>1</v>
      </c>
      <c r="L415">
        <v>0</v>
      </c>
      <c r="M415" s="12">
        <v>24.999999999999993</v>
      </c>
      <c r="N415" s="12">
        <v>0</v>
      </c>
      <c r="O415" s="12">
        <v>612.1246535477917</v>
      </c>
      <c r="P415" s="12">
        <v>82.360934882678066</v>
      </c>
      <c r="Q415" s="12">
        <v>0</v>
      </c>
      <c r="R415" s="57">
        <v>4.8241167739169107E-5</v>
      </c>
      <c r="S415" s="57">
        <v>8.4857227714370571E-5</v>
      </c>
      <c r="T415" s="57">
        <v>5.5141990625861594E-4</v>
      </c>
      <c r="U415" s="57">
        <v>2.2115336767391004E-3</v>
      </c>
      <c r="V415" s="57">
        <v>3.9142818762080911E-4</v>
      </c>
      <c r="W415" s="57">
        <v>0</v>
      </c>
      <c r="X415" s="57">
        <v>9.2155833334301948E-4</v>
      </c>
      <c r="Y415" s="57">
        <v>0</v>
      </c>
      <c r="Z415" s="57">
        <v>1.1045277875334723E-4</v>
      </c>
      <c r="AA415" s="57">
        <v>4.0553477293587733E-5</v>
      </c>
      <c r="AB415" s="57">
        <v>0</v>
      </c>
      <c r="AC415" s="17">
        <v>3.9636770504200179E-4</v>
      </c>
      <c r="AD415" s="12">
        <v>408</v>
      </c>
      <c r="AE415" s="16">
        <v>7</v>
      </c>
      <c r="AF415" s="17">
        <v>0.93294787195041529</v>
      </c>
      <c r="AG415" t="str">
        <f>IF(AF415&lt;='CAV Tier 1 Analysis'!$A$5,"Tier 1", "Tier 2")</f>
        <v>Tier 2</v>
      </c>
      <c r="AH415" t="str">
        <f t="shared" si="14"/>
        <v>Missouri - Tier 2</v>
      </c>
      <c r="AI415" t="str">
        <f t="shared" si="15"/>
        <v>Hillsboro, City Of - Tier 2</v>
      </c>
    </row>
    <row r="416" spans="1:35" x14ac:dyDescent="0.3">
      <c r="A416">
        <v>409</v>
      </c>
      <c r="B416">
        <v>7</v>
      </c>
      <c r="C416" t="s">
        <v>21</v>
      </c>
      <c r="D416" t="s">
        <v>3178</v>
      </c>
      <c r="E416" t="s">
        <v>4874</v>
      </c>
      <c r="F416" t="s">
        <v>1337</v>
      </c>
      <c r="G416" s="56">
        <v>1.3315399999999999</v>
      </c>
      <c r="H416">
        <v>2</v>
      </c>
      <c r="I416">
        <v>0</v>
      </c>
      <c r="J416" s="12">
        <v>9</v>
      </c>
      <c r="K416" s="12">
        <v>5</v>
      </c>
      <c r="L416">
        <v>0</v>
      </c>
      <c r="M416" s="12">
        <v>0</v>
      </c>
      <c r="N416" s="12">
        <v>0</v>
      </c>
      <c r="O416" s="12">
        <v>1458.3739614566696</v>
      </c>
      <c r="P416" s="12">
        <v>1395.4747103871591</v>
      </c>
      <c r="Q416" s="12">
        <v>98.504105673258437</v>
      </c>
      <c r="R416" s="57">
        <v>2.6698301090381066E-5</v>
      </c>
      <c r="S416" s="57">
        <v>8.4857227714370571E-5</v>
      </c>
      <c r="T416" s="57">
        <v>0</v>
      </c>
      <c r="U416" s="57">
        <v>1.1708119465089356E-3</v>
      </c>
      <c r="V416" s="57">
        <v>1.9571409381040454E-3</v>
      </c>
      <c r="W416" s="57">
        <v>0</v>
      </c>
      <c r="X416" s="57">
        <v>0</v>
      </c>
      <c r="Y416" s="57">
        <v>0</v>
      </c>
      <c r="Z416" s="57">
        <v>2.6315139501539386E-4</v>
      </c>
      <c r="AA416" s="57">
        <v>6.8711400692664693E-4</v>
      </c>
      <c r="AB416" s="57">
        <v>1.6716376365278075E-4</v>
      </c>
      <c r="AC416" s="17">
        <v>3.960852344556867E-4</v>
      </c>
      <c r="AD416" s="12">
        <v>409</v>
      </c>
      <c r="AE416" s="16">
        <v>7</v>
      </c>
      <c r="AF416" s="17">
        <v>0.93334395718487095</v>
      </c>
      <c r="AG416" t="str">
        <f>IF(AF416&lt;='CAV Tier 1 Analysis'!$A$5,"Tier 1", "Tier 2")</f>
        <v>Tier 2</v>
      </c>
      <c r="AH416" t="str">
        <f t="shared" si="14"/>
        <v>Missouri - Tier 2</v>
      </c>
      <c r="AI416" t="str">
        <f t="shared" si="15"/>
        <v>Marionville, City Of - Tier 2</v>
      </c>
    </row>
    <row r="417" spans="1:35" x14ac:dyDescent="0.3">
      <c r="A417">
        <v>410</v>
      </c>
      <c r="B417">
        <v>7</v>
      </c>
      <c r="C417" t="s">
        <v>21</v>
      </c>
      <c r="D417" t="s">
        <v>3275</v>
      </c>
      <c r="E417" t="s">
        <v>5017</v>
      </c>
      <c r="F417" t="s">
        <v>1170</v>
      </c>
      <c r="G417" s="56">
        <v>2.6429999999999999E-2</v>
      </c>
      <c r="H417">
        <v>18</v>
      </c>
      <c r="I417">
        <v>4</v>
      </c>
      <c r="J417" s="12">
        <v>16</v>
      </c>
      <c r="K417" s="12">
        <v>1</v>
      </c>
      <c r="L417">
        <v>1</v>
      </c>
      <c r="M417" s="12">
        <v>11.18955732122588</v>
      </c>
      <c r="N417" s="12">
        <v>22.571732199787462</v>
      </c>
      <c r="O417" s="12">
        <v>127.40327311370882</v>
      </c>
      <c r="P417" s="12">
        <v>78.184130017764502</v>
      </c>
      <c r="Q417" s="12">
        <v>0</v>
      </c>
      <c r="R417" s="57">
        <v>5.2993984245217689E-7</v>
      </c>
      <c r="S417" s="57">
        <v>7.6371504942933518E-4</v>
      </c>
      <c r="T417" s="57">
        <v>3.6761327083907727E-4</v>
      </c>
      <c r="U417" s="57">
        <v>2.0814434604603301E-3</v>
      </c>
      <c r="V417" s="57">
        <v>3.9142818762080911E-4</v>
      </c>
      <c r="W417" s="57">
        <v>1.7079419299743809E-4</v>
      </c>
      <c r="X417" s="57">
        <v>4.1247319183180425E-4</v>
      </c>
      <c r="Y417" s="57">
        <v>9.7727364105429707E-5</v>
      </c>
      <c r="Z417" s="57">
        <v>2.2988856037934559E-5</v>
      </c>
      <c r="AA417" s="57">
        <v>3.8496871677219926E-5</v>
      </c>
      <c r="AB417" s="57">
        <v>0</v>
      </c>
      <c r="AC417" s="17">
        <v>3.9520094407653002E-4</v>
      </c>
      <c r="AD417" s="12">
        <v>410</v>
      </c>
      <c r="AE417" s="16">
        <v>7</v>
      </c>
      <c r="AF417" s="17">
        <v>0.93373915812894748</v>
      </c>
      <c r="AG417" t="str">
        <f>IF(AF417&lt;='CAV Tier 1 Analysis'!$A$5,"Tier 1", "Tier 2")</f>
        <v>Tier 2</v>
      </c>
      <c r="AH417" t="str">
        <f t="shared" si="14"/>
        <v>Missouri - Tier 2</v>
      </c>
      <c r="AI417" t="str">
        <f t="shared" si="15"/>
        <v>Mackenzie, Village Of - Tier 2</v>
      </c>
    </row>
    <row r="418" spans="1:35" x14ac:dyDescent="0.3">
      <c r="A418">
        <v>411</v>
      </c>
      <c r="B418">
        <v>7</v>
      </c>
      <c r="C418" t="s">
        <v>21</v>
      </c>
      <c r="D418" t="s">
        <v>3026</v>
      </c>
      <c r="E418" t="s">
        <v>4912</v>
      </c>
      <c r="F418" t="s">
        <v>1208</v>
      </c>
      <c r="G418" s="56">
        <v>2.26885</v>
      </c>
      <c r="H418">
        <v>2</v>
      </c>
      <c r="I418">
        <v>0</v>
      </c>
      <c r="J418" s="12">
        <v>13</v>
      </c>
      <c r="K418" s="12">
        <v>5</v>
      </c>
      <c r="L418">
        <v>0</v>
      </c>
      <c r="M418" s="12">
        <v>0</v>
      </c>
      <c r="N418" s="12">
        <v>0</v>
      </c>
      <c r="O418" s="12">
        <v>764.09702212122045</v>
      </c>
      <c r="P418" s="12">
        <v>713.07254737128926</v>
      </c>
      <c r="Q418" s="12">
        <v>44.065219597928376</v>
      </c>
      <c r="R418" s="57">
        <v>4.5492017084662187E-5</v>
      </c>
      <c r="S418" s="57">
        <v>8.4857227714370571E-5</v>
      </c>
      <c r="T418" s="57">
        <v>0</v>
      </c>
      <c r="U418" s="57">
        <v>1.6911728116240181E-3</v>
      </c>
      <c r="V418" s="57">
        <v>1.9571409381040454E-3</v>
      </c>
      <c r="W418" s="57">
        <v>0</v>
      </c>
      <c r="X418" s="57">
        <v>0</v>
      </c>
      <c r="Y418" s="57">
        <v>0</v>
      </c>
      <c r="Z418" s="57">
        <v>1.3787492276498767E-4</v>
      </c>
      <c r="AA418" s="57">
        <v>3.5110785713754944E-4</v>
      </c>
      <c r="AB418" s="57">
        <v>7.4779704904987608E-5</v>
      </c>
      <c r="AC418" s="17">
        <v>3.9476595266678367E-4</v>
      </c>
      <c r="AD418" s="12">
        <v>411</v>
      </c>
      <c r="AE418" s="16">
        <v>7</v>
      </c>
      <c r="AF418" s="17">
        <v>0.93413392408161422</v>
      </c>
      <c r="AG418" t="str">
        <f>IF(AF418&lt;='CAV Tier 1 Analysis'!$A$5,"Tier 1", "Tier 2")</f>
        <v>Tier 2</v>
      </c>
      <c r="AH418" t="str">
        <f t="shared" si="14"/>
        <v>Missouri - Tier 2</v>
      </c>
      <c r="AI418" t="str">
        <f t="shared" si="15"/>
        <v>Versailles, City Of - Tier 2</v>
      </c>
    </row>
    <row r="419" spans="1:35" x14ac:dyDescent="0.3">
      <c r="A419">
        <v>412</v>
      </c>
      <c r="B419">
        <v>7</v>
      </c>
      <c r="C419" t="s">
        <v>21</v>
      </c>
      <c r="D419" t="s">
        <v>3237</v>
      </c>
      <c r="E419" t="s">
        <v>4963</v>
      </c>
      <c r="F419" t="s">
        <v>1118</v>
      </c>
      <c r="G419" s="56">
        <v>1.52105</v>
      </c>
      <c r="H419">
        <v>0</v>
      </c>
      <c r="I419">
        <v>0</v>
      </c>
      <c r="J419" s="12">
        <v>9</v>
      </c>
      <c r="K419" s="12">
        <v>8</v>
      </c>
      <c r="L419">
        <v>0</v>
      </c>
      <c r="M419" s="12">
        <v>0</v>
      </c>
      <c r="N419" s="12">
        <v>0</v>
      </c>
      <c r="O419" s="12">
        <v>24.096623981458368</v>
      </c>
      <c r="P419" s="12">
        <v>8.0578920012382369</v>
      </c>
      <c r="Q419" s="12">
        <v>0</v>
      </c>
      <c r="R419" s="57">
        <v>3.0498108110551786E-5</v>
      </c>
      <c r="S419" s="57">
        <v>0</v>
      </c>
      <c r="T419" s="57">
        <v>0</v>
      </c>
      <c r="U419" s="57">
        <v>1.1708119465089356E-3</v>
      </c>
      <c r="V419" s="57">
        <v>3.1314255009664729E-3</v>
      </c>
      <c r="W419" s="57">
        <v>0</v>
      </c>
      <c r="X419" s="57">
        <v>0</v>
      </c>
      <c r="Y419" s="57">
        <v>0</v>
      </c>
      <c r="Z419" s="57">
        <v>4.3480344434760167E-6</v>
      </c>
      <c r="AA419" s="57">
        <v>3.9676035825951215E-6</v>
      </c>
      <c r="AB419" s="57">
        <v>0</v>
      </c>
      <c r="AC419" s="17">
        <v>3.9464101760109375E-4</v>
      </c>
      <c r="AD419" s="12">
        <v>412</v>
      </c>
      <c r="AE419" s="16">
        <v>7</v>
      </c>
      <c r="AF419" s="17">
        <v>0.93452856509921534</v>
      </c>
      <c r="AG419" t="str">
        <f>IF(AF419&lt;='CAV Tier 1 Analysis'!$A$5,"Tier 1", "Tier 2")</f>
        <v>Tier 2</v>
      </c>
      <c r="AH419" t="str">
        <f t="shared" si="14"/>
        <v>Missouri - Tier 2</v>
      </c>
      <c r="AI419" t="str">
        <f t="shared" si="15"/>
        <v>Theodosia, Village Of - Tier 2</v>
      </c>
    </row>
    <row r="420" spans="1:35" x14ac:dyDescent="0.3">
      <c r="A420">
        <v>413</v>
      </c>
      <c r="B420">
        <v>7</v>
      </c>
      <c r="C420" t="s">
        <v>21</v>
      </c>
      <c r="D420" t="s">
        <v>2130</v>
      </c>
      <c r="E420" t="s">
        <v>4947</v>
      </c>
      <c r="F420" t="s">
        <v>1177</v>
      </c>
      <c r="G420" s="56">
        <v>1.8634599999999999</v>
      </c>
      <c r="H420">
        <v>5</v>
      </c>
      <c r="I420">
        <v>2</v>
      </c>
      <c r="J420" s="12">
        <v>11</v>
      </c>
      <c r="K420" s="12">
        <v>3</v>
      </c>
      <c r="L420">
        <v>0</v>
      </c>
      <c r="M420" s="12">
        <v>11.935603662005086</v>
      </c>
      <c r="N420" s="12">
        <v>3.3668582791592421</v>
      </c>
      <c r="O420" s="12">
        <v>1281.003564220113</v>
      </c>
      <c r="P420" s="12">
        <v>1233.197126547012</v>
      </c>
      <c r="Q420" s="12">
        <v>0</v>
      </c>
      <c r="R420" s="57">
        <v>3.7363666243508647E-5</v>
      </c>
      <c r="S420" s="57">
        <v>2.1214306928592642E-4</v>
      </c>
      <c r="T420" s="57">
        <v>1.8380663541953864E-4</v>
      </c>
      <c r="U420" s="57">
        <v>1.4309923790664768E-3</v>
      </c>
      <c r="V420" s="57">
        <v>1.1742845628624273E-3</v>
      </c>
      <c r="W420" s="57">
        <v>0</v>
      </c>
      <c r="X420" s="57">
        <v>4.3997420072800999E-4</v>
      </c>
      <c r="Y420" s="57">
        <v>1.4577267797899622E-5</v>
      </c>
      <c r="Z420" s="57">
        <v>2.3114638896014746E-4</v>
      </c>
      <c r="AA420" s="57">
        <v>6.0721058765519117E-4</v>
      </c>
      <c r="AB420" s="57">
        <v>0</v>
      </c>
      <c r="AC420" s="17">
        <v>3.9377261436537511E-4</v>
      </c>
      <c r="AD420" s="12">
        <v>413</v>
      </c>
      <c r="AE420" s="16">
        <v>7</v>
      </c>
      <c r="AF420" s="17">
        <v>0.93492233771358069</v>
      </c>
      <c r="AG420" t="str">
        <f>IF(AF420&lt;='CAV Tier 1 Analysis'!$A$5,"Tier 1", "Tier 2")</f>
        <v>Tier 2</v>
      </c>
      <c r="AH420" t="str">
        <f t="shared" si="14"/>
        <v>Missouri - Tier 2</v>
      </c>
      <c r="AI420" t="str">
        <f t="shared" si="15"/>
        <v>Bowling Green, City Of - Tier 2</v>
      </c>
    </row>
    <row r="421" spans="1:35" x14ac:dyDescent="0.3">
      <c r="A421">
        <v>414</v>
      </c>
      <c r="B421">
        <v>7</v>
      </c>
      <c r="C421" t="s">
        <v>21</v>
      </c>
      <c r="D421" t="s">
        <v>3055</v>
      </c>
      <c r="E421" t="s">
        <v>5102</v>
      </c>
      <c r="F421" t="s">
        <v>1160</v>
      </c>
      <c r="G421" s="56">
        <v>0.70805999999999991</v>
      </c>
      <c r="H421">
        <v>3</v>
      </c>
      <c r="I421">
        <v>0</v>
      </c>
      <c r="J421" s="12">
        <v>11</v>
      </c>
      <c r="K421" s="12">
        <v>7</v>
      </c>
      <c r="L421">
        <v>0</v>
      </c>
      <c r="M421" s="12">
        <v>0</v>
      </c>
      <c r="N421" s="12">
        <v>1.3357261037809691</v>
      </c>
      <c r="O421" s="12">
        <v>9.3458205848143781</v>
      </c>
      <c r="P421" s="12">
        <v>0</v>
      </c>
      <c r="Q421" s="12">
        <v>0</v>
      </c>
      <c r="R421" s="57">
        <v>1.4197094394502018E-5</v>
      </c>
      <c r="S421" s="57">
        <v>1.2728584157155586E-4</v>
      </c>
      <c r="T421" s="57">
        <v>0</v>
      </c>
      <c r="U421" s="57">
        <v>1.4309923790664768E-3</v>
      </c>
      <c r="V421" s="57">
        <v>2.7399973133456637E-3</v>
      </c>
      <c r="W421" s="57">
        <v>0</v>
      </c>
      <c r="X421" s="57">
        <v>0</v>
      </c>
      <c r="Y421" s="57">
        <v>5.7832066291553342E-6</v>
      </c>
      <c r="Z421" s="57">
        <v>1.6863752298491371E-6</v>
      </c>
      <c r="AA421" s="57">
        <v>0</v>
      </c>
      <c r="AB421" s="57">
        <v>0</v>
      </c>
      <c r="AC421" s="17">
        <v>3.9272201911247291E-4</v>
      </c>
      <c r="AD421" s="12">
        <v>414</v>
      </c>
      <c r="AE421" s="16">
        <v>7</v>
      </c>
      <c r="AF421" s="17">
        <v>0.93531505973269313</v>
      </c>
      <c r="AG421" t="str">
        <f>IF(AF421&lt;='CAV Tier 1 Analysis'!$A$5,"Tier 1", "Tier 2")</f>
        <v>Tier 2</v>
      </c>
      <c r="AH421" t="str">
        <f t="shared" si="14"/>
        <v>Missouri - Tier 2</v>
      </c>
      <c r="AI421" t="str">
        <f t="shared" si="15"/>
        <v>Hopkins, City Of - Tier 2</v>
      </c>
    </row>
    <row r="422" spans="1:35" x14ac:dyDescent="0.3">
      <c r="A422">
        <v>415</v>
      </c>
      <c r="B422">
        <v>7</v>
      </c>
      <c r="C422" t="s">
        <v>21</v>
      </c>
      <c r="D422" t="s">
        <v>2017</v>
      </c>
      <c r="E422" t="s">
        <v>5178</v>
      </c>
      <c r="F422" t="s">
        <v>1129</v>
      </c>
      <c r="G422" s="56">
        <v>0.40466000000000002</v>
      </c>
      <c r="H422">
        <v>0</v>
      </c>
      <c r="I422">
        <v>0</v>
      </c>
      <c r="J422" s="12">
        <v>9</v>
      </c>
      <c r="K422" s="12">
        <v>8</v>
      </c>
      <c r="L422">
        <v>0</v>
      </c>
      <c r="M422" s="12">
        <v>0</v>
      </c>
      <c r="N422" s="12">
        <v>0</v>
      </c>
      <c r="O422" s="12">
        <v>11.012902621333815</v>
      </c>
      <c r="P422" s="12">
        <v>5.1455868555801505</v>
      </c>
      <c r="Q422" s="12">
        <v>0</v>
      </c>
      <c r="R422" s="57">
        <v>8.113713834532649E-6</v>
      </c>
      <c r="S422" s="57">
        <v>0</v>
      </c>
      <c r="T422" s="57">
        <v>0</v>
      </c>
      <c r="U422" s="57">
        <v>1.1708119465089356E-3</v>
      </c>
      <c r="V422" s="57">
        <v>3.1314255009664729E-3</v>
      </c>
      <c r="W422" s="57">
        <v>0</v>
      </c>
      <c r="X422" s="57">
        <v>0</v>
      </c>
      <c r="Y422" s="57">
        <v>0</v>
      </c>
      <c r="Z422" s="57">
        <v>1.9871862530225152E-6</v>
      </c>
      <c r="AA422" s="57">
        <v>2.533621552586824E-6</v>
      </c>
      <c r="AB422" s="57">
        <v>0</v>
      </c>
      <c r="AC422" s="17">
        <v>3.9226108810141378E-4</v>
      </c>
      <c r="AD422" s="12">
        <v>415</v>
      </c>
      <c r="AE422" s="16">
        <v>7</v>
      </c>
      <c r="AF422" s="17">
        <v>0.93570732082079455</v>
      </c>
      <c r="AG422" t="str">
        <f>IF(AF422&lt;='CAV Tier 1 Analysis'!$A$5,"Tier 1", "Tier 2")</f>
        <v>Tier 2</v>
      </c>
      <c r="AH422" t="str">
        <f t="shared" si="14"/>
        <v>Missouri - Tier 2</v>
      </c>
      <c r="AI422" t="str">
        <f t="shared" si="15"/>
        <v>Madison, City Of - Tier 2</v>
      </c>
    </row>
    <row r="423" spans="1:35" x14ac:dyDescent="0.3">
      <c r="A423">
        <v>416</v>
      </c>
      <c r="B423">
        <v>7</v>
      </c>
      <c r="C423" t="s">
        <v>21</v>
      </c>
      <c r="D423" t="s">
        <v>2093</v>
      </c>
      <c r="E423" t="s">
        <v>4831</v>
      </c>
      <c r="F423" t="s">
        <v>1137</v>
      </c>
      <c r="G423" s="56">
        <v>0.26617000000000002</v>
      </c>
      <c r="H423">
        <v>0</v>
      </c>
      <c r="I423">
        <v>0</v>
      </c>
      <c r="J423" s="12">
        <v>9</v>
      </c>
      <c r="K423" s="12">
        <v>8</v>
      </c>
      <c r="L423">
        <v>0</v>
      </c>
      <c r="M423" s="12">
        <v>0</v>
      </c>
      <c r="N423" s="12">
        <v>0</v>
      </c>
      <c r="O423" s="12">
        <v>2.1213060853839605</v>
      </c>
      <c r="P423" s="12">
        <v>0</v>
      </c>
      <c r="Q423" s="12">
        <v>3.5614523627767181E-2</v>
      </c>
      <c r="R423" s="57">
        <v>5.3368932223040457E-6</v>
      </c>
      <c r="S423" s="57">
        <v>0</v>
      </c>
      <c r="T423" s="57">
        <v>0</v>
      </c>
      <c r="U423" s="57">
        <v>1.1708119465089356E-3</v>
      </c>
      <c r="V423" s="57">
        <v>3.1314255009664729E-3</v>
      </c>
      <c r="W423" s="57">
        <v>0</v>
      </c>
      <c r="X423" s="57">
        <v>0</v>
      </c>
      <c r="Y423" s="57">
        <v>0</v>
      </c>
      <c r="Z423" s="57">
        <v>3.8277195724604214E-7</v>
      </c>
      <c r="AA423" s="57">
        <v>0</v>
      </c>
      <c r="AB423" s="57">
        <v>6.0438676841209813E-8</v>
      </c>
      <c r="AC423" s="17">
        <v>3.9163795921198178E-4</v>
      </c>
      <c r="AD423" s="12">
        <v>416</v>
      </c>
      <c r="AE423" s="16">
        <v>7</v>
      </c>
      <c r="AF423" s="17">
        <v>0.93609895878000648</v>
      </c>
      <c r="AG423" t="str">
        <f>IF(AF423&lt;='CAV Tier 1 Analysis'!$A$5,"Tier 1", "Tier 2")</f>
        <v>Tier 2</v>
      </c>
      <c r="AH423" t="str">
        <f t="shared" si="14"/>
        <v>Missouri - Tier 2</v>
      </c>
      <c r="AI423" t="str">
        <f t="shared" si="15"/>
        <v>Galt, City Of - Tier 2</v>
      </c>
    </row>
    <row r="424" spans="1:35" x14ac:dyDescent="0.3">
      <c r="A424">
        <v>417</v>
      </c>
      <c r="B424">
        <v>7</v>
      </c>
      <c r="C424" t="s">
        <v>21</v>
      </c>
      <c r="D424" t="s">
        <v>3283</v>
      </c>
      <c r="E424" t="s">
        <v>5027</v>
      </c>
      <c r="F424" t="s">
        <v>1346</v>
      </c>
      <c r="G424" s="56">
        <v>0.60906000000000005</v>
      </c>
      <c r="H424">
        <v>1</v>
      </c>
      <c r="I424">
        <v>0</v>
      </c>
      <c r="J424" s="12">
        <v>14.25</v>
      </c>
      <c r="K424" s="12">
        <v>1.25</v>
      </c>
      <c r="L424">
        <v>0</v>
      </c>
      <c r="M424" s="12">
        <v>3.9999999999999991</v>
      </c>
      <c r="N424" s="12">
        <v>0</v>
      </c>
      <c r="O424" s="12">
        <v>3458.2245587145521</v>
      </c>
      <c r="P424" s="12">
        <v>2288.365722840289</v>
      </c>
      <c r="Q424" s="12">
        <v>0</v>
      </c>
      <c r="R424" s="57">
        <v>1.2212075688381494E-5</v>
      </c>
      <c r="S424" s="57">
        <v>4.2428613857185285E-5</v>
      </c>
      <c r="T424" s="57">
        <v>0</v>
      </c>
      <c r="U424" s="57">
        <v>1.8537855819724814E-3</v>
      </c>
      <c r="V424" s="57">
        <v>4.8928523452601135E-4</v>
      </c>
      <c r="W424" s="57">
        <v>0</v>
      </c>
      <c r="X424" s="57">
        <v>1.4744933333488312E-4</v>
      </c>
      <c r="Y424" s="57">
        <v>0</v>
      </c>
      <c r="Z424" s="57">
        <v>6.2400772432418927E-4</v>
      </c>
      <c r="AA424" s="57">
        <v>1.1267621902643777E-3</v>
      </c>
      <c r="AB424" s="57">
        <v>0</v>
      </c>
      <c r="AC424" s="17">
        <v>3.9053915945159182E-4</v>
      </c>
      <c r="AD424" s="12">
        <v>417</v>
      </c>
      <c r="AE424" s="16">
        <v>7</v>
      </c>
      <c r="AF424" s="17">
        <v>0.93648949793945813</v>
      </c>
      <c r="AG424" t="str">
        <f>IF(AF424&lt;='CAV Tier 1 Analysis'!$A$5,"Tier 1", "Tier 2")</f>
        <v>Tier 2</v>
      </c>
      <c r="AH424" t="str">
        <f t="shared" si="14"/>
        <v>Missouri - Tier 2</v>
      </c>
      <c r="AI424" t="str">
        <f t="shared" si="15"/>
        <v>Pine Lawn, City Of - Tier 2</v>
      </c>
    </row>
    <row r="425" spans="1:35" x14ac:dyDescent="0.3">
      <c r="A425">
        <v>418</v>
      </c>
      <c r="B425">
        <v>7</v>
      </c>
      <c r="C425" t="s">
        <v>21</v>
      </c>
      <c r="D425" t="s">
        <v>2139</v>
      </c>
      <c r="E425" t="s">
        <v>4957</v>
      </c>
      <c r="F425" t="s">
        <v>1020</v>
      </c>
      <c r="G425" s="56">
        <v>1.6211199999999999</v>
      </c>
      <c r="H425">
        <v>7</v>
      </c>
      <c r="I425">
        <v>3</v>
      </c>
      <c r="J425" s="12">
        <v>15</v>
      </c>
      <c r="K425" s="12">
        <v>2</v>
      </c>
      <c r="L425">
        <v>0</v>
      </c>
      <c r="M425" s="12">
        <v>19.859726608764312</v>
      </c>
      <c r="N425" s="12">
        <v>1.3069230979529469</v>
      </c>
      <c r="O425" s="12">
        <v>387.21469047957595</v>
      </c>
      <c r="P425" s="12">
        <v>211.29759642905793</v>
      </c>
      <c r="Q425" s="12">
        <v>21.399870007128243</v>
      </c>
      <c r="R425" s="57">
        <v>3.2504581059253609E-5</v>
      </c>
      <c r="S425" s="57">
        <v>2.9700029700029698E-4</v>
      </c>
      <c r="T425" s="57">
        <v>2.7570995312930797E-4</v>
      </c>
      <c r="U425" s="57">
        <v>1.9513532441815594E-3</v>
      </c>
      <c r="V425" s="57">
        <v>7.8285637524161823E-4</v>
      </c>
      <c r="W425" s="57">
        <v>0</v>
      </c>
      <c r="X425" s="57">
        <v>7.3207586216883437E-4</v>
      </c>
      <c r="Y425" s="57">
        <v>5.6585001240022897E-6</v>
      </c>
      <c r="Z425" s="57">
        <v>6.9869655289496091E-5</v>
      </c>
      <c r="AA425" s="57">
        <v>1.0404025028591126E-4</v>
      </c>
      <c r="AB425" s="57">
        <v>3.6316078275333917E-5</v>
      </c>
      <c r="AC425" s="17">
        <v>3.8976225425051044E-4</v>
      </c>
      <c r="AD425" s="12">
        <v>418</v>
      </c>
      <c r="AE425" s="16">
        <v>7</v>
      </c>
      <c r="AF425" s="17">
        <v>0.9368792601937086</v>
      </c>
      <c r="AG425" t="str">
        <f>IF(AF425&lt;='CAV Tier 1 Analysis'!$A$5,"Tier 1", "Tier 2")</f>
        <v>Tier 2</v>
      </c>
      <c r="AH425" t="str">
        <f t="shared" si="14"/>
        <v>Missouri - Tier 2</v>
      </c>
      <c r="AI425" t="str">
        <f t="shared" si="15"/>
        <v>Weston, City Of - Tier 2</v>
      </c>
    </row>
    <row r="426" spans="1:35" x14ac:dyDescent="0.3">
      <c r="A426">
        <v>419</v>
      </c>
      <c r="B426">
        <v>7</v>
      </c>
      <c r="C426" t="s">
        <v>21</v>
      </c>
      <c r="D426" t="s">
        <v>3386</v>
      </c>
      <c r="E426" t="s">
        <v>5182</v>
      </c>
      <c r="F426" t="s">
        <v>1229</v>
      </c>
      <c r="G426" s="56">
        <v>2.8731299999999997</v>
      </c>
      <c r="H426">
        <v>1</v>
      </c>
      <c r="I426">
        <v>0</v>
      </c>
      <c r="J426" s="12">
        <v>11</v>
      </c>
      <c r="K426" s="12">
        <v>5</v>
      </c>
      <c r="L426">
        <v>0</v>
      </c>
      <c r="M426" s="12">
        <v>4</v>
      </c>
      <c r="N426" s="12">
        <v>0</v>
      </c>
      <c r="O426" s="12">
        <v>1010.7723898248958</v>
      </c>
      <c r="P426" s="12">
        <v>949.42992831695494</v>
      </c>
      <c r="Q426" s="12">
        <v>0</v>
      </c>
      <c r="R426" s="57">
        <v>5.7608250455717853E-5</v>
      </c>
      <c r="S426" s="57">
        <v>4.2428613857185285E-5</v>
      </c>
      <c r="T426" s="57">
        <v>0</v>
      </c>
      <c r="U426" s="57">
        <v>1.4309923790664768E-3</v>
      </c>
      <c r="V426" s="57">
        <v>1.9571409381040454E-3</v>
      </c>
      <c r="W426" s="57">
        <v>0</v>
      </c>
      <c r="X426" s="57">
        <v>1.4744933333488315E-4</v>
      </c>
      <c r="Y426" s="57">
        <v>0</v>
      </c>
      <c r="Z426" s="57">
        <v>1.8238543162124859E-4</v>
      </c>
      <c r="AA426" s="57">
        <v>4.6748722673802532E-4</v>
      </c>
      <c r="AB426" s="57">
        <v>0</v>
      </c>
      <c r="AC426" s="17">
        <v>3.8959019756159836E-4</v>
      </c>
      <c r="AD426" s="12">
        <v>419</v>
      </c>
      <c r="AE426" s="16">
        <v>7</v>
      </c>
      <c r="AF426" s="17">
        <v>0.93726885039127017</v>
      </c>
      <c r="AG426" t="str">
        <f>IF(AF426&lt;='CAV Tier 1 Analysis'!$A$5,"Tier 1", "Tier 2")</f>
        <v>Tier 2</v>
      </c>
      <c r="AH426" t="str">
        <f t="shared" si="14"/>
        <v>Missouri - Tier 2</v>
      </c>
      <c r="AI426" t="str">
        <f t="shared" si="15"/>
        <v>Montgomery City, City Of - Tier 2</v>
      </c>
    </row>
    <row r="427" spans="1:35" x14ac:dyDescent="0.3">
      <c r="A427">
        <v>420</v>
      </c>
      <c r="B427">
        <v>7</v>
      </c>
      <c r="C427" t="s">
        <v>21</v>
      </c>
      <c r="D427" t="s">
        <v>3238</v>
      </c>
      <c r="E427" t="s">
        <v>4965</v>
      </c>
      <c r="F427" t="s">
        <v>1146</v>
      </c>
      <c r="G427" s="56">
        <v>0.59987000000000001</v>
      </c>
      <c r="H427">
        <v>5</v>
      </c>
      <c r="I427">
        <v>0</v>
      </c>
      <c r="J427" s="12">
        <v>19</v>
      </c>
      <c r="K427" s="12">
        <v>4</v>
      </c>
      <c r="L427">
        <v>0</v>
      </c>
      <c r="M427" s="12">
        <v>0</v>
      </c>
      <c r="N427" s="12">
        <v>1.7788886963026478</v>
      </c>
      <c r="O427" s="12">
        <v>8.7967507913774057</v>
      </c>
      <c r="P427" s="12">
        <v>0</v>
      </c>
      <c r="Q427" s="12">
        <v>0</v>
      </c>
      <c r="R427" s="57">
        <v>1.2027809810510304E-5</v>
      </c>
      <c r="S427" s="57">
        <v>2.1214306928592642E-4</v>
      </c>
      <c r="T427" s="57">
        <v>0</v>
      </c>
      <c r="U427" s="57">
        <v>2.4717141092966419E-3</v>
      </c>
      <c r="V427" s="57">
        <v>1.5657127504832365E-3</v>
      </c>
      <c r="W427" s="57">
        <v>0</v>
      </c>
      <c r="X427" s="57">
        <v>0</v>
      </c>
      <c r="Y427" s="57">
        <v>7.7019389468141473E-6</v>
      </c>
      <c r="Z427" s="57">
        <v>1.5873001737096037E-6</v>
      </c>
      <c r="AA427" s="57">
        <v>0</v>
      </c>
      <c r="AB427" s="57">
        <v>0</v>
      </c>
      <c r="AC427" s="17">
        <v>3.8826245254516714E-4</v>
      </c>
      <c r="AD427" s="12">
        <v>420</v>
      </c>
      <c r="AE427" s="16">
        <v>7</v>
      </c>
      <c r="AF427" s="17">
        <v>0.93765711284381537</v>
      </c>
      <c r="AG427" t="str">
        <f>IF(AF427&lt;='CAV Tier 1 Analysis'!$A$5,"Tier 1", "Tier 2")</f>
        <v>Tier 2</v>
      </c>
      <c r="AH427" t="str">
        <f t="shared" si="14"/>
        <v>Missouri - Tier 2</v>
      </c>
      <c r="AI427" t="str">
        <f t="shared" si="15"/>
        <v>Henrietta, City Of - Tier 2</v>
      </c>
    </row>
    <row r="428" spans="1:35" x14ac:dyDescent="0.3">
      <c r="A428">
        <v>421</v>
      </c>
      <c r="B428">
        <v>7</v>
      </c>
      <c r="C428" t="s">
        <v>21</v>
      </c>
      <c r="D428" t="s">
        <v>2107</v>
      </c>
      <c r="E428" t="s">
        <v>5023</v>
      </c>
      <c r="F428" t="s">
        <v>1305</v>
      </c>
      <c r="G428" s="56">
        <v>0.60367999999999988</v>
      </c>
      <c r="H428">
        <v>13</v>
      </c>
      <c r="I428">
        <v>2</v>
      </c>
      <c r="J428" s="12">
        <v>16</v>
      </c>
      <c r="K428" s="12">
        <v>1</v>
      </c>
      <c r="L428">
        <v>0</v>
      </c>
      <c r="M428" s="12">
        <v>10.45171282798834</v>
      </c>
      <c r="N428" s="12">
        <v>23.040341898382923</v>
      </c>
      <c r="O428" s="12">
        <v>1612.5495699019602</v>
      </c>
      <c r="P428" s="12">
        <v>488.34933137908206</v>
      </c>
      <c r="Q428" s="12">
        <v>17.195120263653962</v>
      </c>
      <c r="R428" s="57">
        <v>1.2104202954654942E-5</v>
      </c>
      <c r="S428" s="57">
        <v>5.5157198014340876E-4</v>
      </c>
      <c r="T428" s="57">
        <v>1.8380663541953864E-4</v>
      </c>
      <c r="U428" s="57">
        <v>2.0814434604603301E-3</v>
      </c>
      <c r="V428" s="57">
        <v>3.9142818762080911E-4</v>
      </c>
      <c r="W428" s="57">
        <v>0</v>
      </c>
      <c r="X428" s="57">
        <v>3.8527452217363177E-4</v>
      </c>
      <c r="Y428" s="57">
        <v>9.975627310685786E-5</v>
      </c>
      <c r="Z428" s="57">
        <v>2.909710952514028E-4</v>
      </c>
      <c r="AA428" s="57">
        <v>2.4045700245670153E-4</v>
      </c>
      <c r="AB428" s="57">
        <v>2.9180519939636635E-5</v>
      </c>
      <c r="AC428" s="17">
        <v>3.8781762541154291E-4</v>
      </c>
      <c r="AD428" s="12">
        <v>421</v>
      </c>
      <c r="AE428" s="16">
        <v>7</v>
      </c>
      <c r="AF428" s="17">
        <v>0.93804493046922688</v>
      </c>
      <c r="AG428" t="str">
        <f>IF(AF428&lt;='CAV Tier 1 Analysis'!$A$5,"Tier 1", "Tier 2")</f>
        <v>Tier 2</v>
      </c>
      <c r="AH428" t="str">
        <f t="shared" si="14"/>
        <v>Missouri - Tier 2</v>
      </c>
      <c r="AI428" t="str">
        <f t="shared" si="15"/>
        <v>Oakland, City Of - Tier 2</v>
      </c>
    </row>
    <row r="429" spans="1:35" x14ac:dyDescent="0.3">
      <c r="A429">
        <v>422</v>
      </c>
      <c r="B429">
        <v>7</v>
      </c>
      <c r="C429" t="s">
        <v>21</v>
      </c>
      <c r="D429" t="s">
        <v>3406</v>
      </c>
      <c r="E429" t="s">
        <v>5210</v>
      </c>
      <c r="F429" t="s">
        <v>1167</v>
      </c>
      <c r="G429" s="56">
        <v>1.1199599999999998</v>
      </c>
      <c r="H429">
        <v>1</v>
      </c>
      <c r="I429">
        <v>0</v>
      </c>
      <c r="J429" s="12">
        <v>11</v>
      </c>
      <c r="K429" s="12">
        <v>7</v>
      </c>
      <c r="L429">
        <v>0</v>
      </c>
      <c r="M429" s="12">
        <v>0</v>
      </c>
      <c r="N429" s="12">
        <v>0.46894545573024676</v>
      </c>
      <c r="O429" s="12">
        <v>17.275540346146439</v>
      </c>
      <c r="P429" s="12">
        <v>0</v>
      </c>
      <c r="Q429" s="12">
        <v>0</v>
      </c>
      <c r="R429" s="57">
        <v>2.2455975253603479E-5</v>
      </c>
      <c r="S429" s="57">
        <v>4.2428613857185285E-5</v>
      </c>
      <c r="T429" s="57">
        <v>0</v>
      </c>
      <c r="U429" s="57">
        <v>1.4309923790664768E-3</v>
      </c>
      <c r="V429" s="57">
        <v>2.7399973133456637E-3</v>
      </c>
      <c r="W429" s="57">
        <v>0</v>
      </c>
      <c r="X429" s="57">
        <v>0</v>
      </c>
      <c r="Y429" s="57">
        <v>2.0303627073055574E-6</v>
      </c>
      <c r="Z429" s="57">
        <v>3.1172268991914708E-6</v>
      </c>
      <c r="AA429" s="57">
        <v>0</v>
      </c>
      <c r="AB429" s="57">
        <v>0</v>
      </c>
      <c r="AC429" s="17">
        <v>3.8554744282994781E-4</v>
      </c>
      <c r="AD429" s="12">
        <v>422</v>
      </c>
      <c r="AE429" s="16">
        <v>7</v>
      </c>
      <c r="AF429" s="17">
        <v>0.9384304779120568</v>
      </c>
      <c r="AG429" t="str">
        <f>IF(AF429&lt;='CAV Tier 1 Analysis'!$A$5,"Tier 1", "Tier 2")</f>
        <v>Tier 2</v>
      </c>
      <c r="AH429" t="str">
        <f t="shared" si="14"/>
        <v>Missouri - Tier 2</v>
      </c>
      <c r="AI429" t="str">
        <f t="shared" si="15"/>
        <v>Burlington Junction, City Of - Tier 2</v>
      </c>
    </row>
    <row r="430" spans="1:35" x14ac:dyDescent="0.3">
      <c r="A430">
        <v>423</v>
      </c>
      <c r="B430">
        <v>7</v>
      </c>
      <c r="C430" t="s">
        <v>21</v>
      </c>
      <c r="D430" t="s">
        <v>3179</v>
      </c>
      <c r="E430" t="s">
        <v>4876</v>
      </c>
      <c r="F430" t="s">
        <v>1491</v>
      </c>
      <c r="G430" s="56">
        <v>1.2427999999999999</v>
      </c>
      <c r="H430">
        <v>12</v>
      </c>
      <c r="I430">
        <v>0</v>
      </c>
      <c r="J430" s="12">
        <v>9</v>
      </c>
      <c r="K430" s="12">
        <v>5</v>
      </c>
      <c r="L430">
        <v>0</v>
      </c>
      <c r="M430" s="12">
        <v>2.4689411007402642</v>
      </c>
      <c r="N430" s="12">
        <v>32.427455524371688</v>
      </c>
      <c r="O430" s="12">
        <v>429.57979282941744</v>
      </c>
      <c r="P430" s="12">
        <v>370.87243951732188</v>
      </c>
      <c r="Q430" s="12">
        <v>50.121302368841384</v>
      </c>
      <c r="R430" s="57">
        <v>2.491900250471303E-5</v>
      </c>
      <c r="S430" s="57">
        <v>5.0914336628622345E-4</v>
      </c>
      <c r="T430" s="57">
        <v>0</v>
      </c>
      <c r="U430" s="57">
        <v>1.1708119465089356E-3</v>
      </c>
      <c r="V430" s="57">
        <v>1.9571409381040454E-3</v>
      </c>
      <c r="W430" s="57">
        <v>0</v>
      </c>
      <c r="X430" s="57">
        <v>9.1010929836811142E-5</v>
      </c>
      <c r="Y430" s="57">
        <v>1.4039904979347309E-4</v>
      </c>
      <c r="Z430" s="57">
        <v>7.7514084001179429E-5</v>
      </c>
      <c r="AA430" s="57">
        <v>1.8261287437069162E-4</v>
      </c>
      <c r="AB430" s="57">
        <v>8.5057018546477893E-5</v>
      </c>
      <c r="AC430" s="17">
        <v>3.8532810999568644E-4</v>
      </c>
      <c r="AD430" s="12">
        <v>423</v>
      </c>
      <c r="AE430" s="16">
        <v>7</v>
      </c>
      <c r="AF430" s="17">
        <v>0.9388158060220525</v>
      </c>
      <c r="AG430" t="str">
        <f>IF(AF430&lt;='CAV Tier 1 Analysis'!$A$5,"Tier 1", "Tier 2")</f>
        <v>Tier 2</v>
      </c>
      <c r="AH430" t="str">
        <f t="shared" si="14"/>
        <v>Missouri - Tier 2</v>
      </c>
      <c r="AI430" t="str">
        <f t="shared" si="15"/>
        <v>Pierce City, City Of - Tier 2</v>
      </c>
    </row>
    <row r="431" spans="1:35" x14ac:dyDescent="0.3">
      <c r="A431">
        <v>424</v>
      </c>
      <c r="B431">
        <v>7</v>
      </c>
      <c r="C431" t="s">
        <v>21</v>
      </c>
      <c r="D431" t="s">
        <v>3117</v>
      </c>
      <c r="E431" t="s">
        <v>4786</v>
      </c>
      <c r="F431" t="s">
        <v>1451</v>
      </c>
      <c r="G431" s="56">
        <v>1.1545399999999999</v>
      </c>
      <c r="H431">
        <v>22</v>
      </c>
      <c r="I431">
        <v>0</v>
      </c>
      <c r="J431" s="12">
        <v>17</v>
      </c>
      <c r="K431" s="12">
        <v>1</v>
      </c>
      <c r="L431">
        <v>2</v>
      </c>
      <c r="M431" s="12">
        <v>5.261316195194623</v>
      </c>
      <c r="N431" s="12">
        <v>20.06500051240895</v>
      </c>
      <c r="O431" s="12">
        <v>165.7699083720303</v>
      </c>
      <c r="P431" s="12">
        <v>0</v>
      </c>
      <c r="Q431" s="12">
        <v>15.598758726681666</v>
      </c>
      <c r="R431" s="57">
        <v>2.314932825216558E-5</v>
      </c>
      <c r="S431" s="57">
        <v>9.3342950485807629E-4</v>
      </c>
      <c r="T431" s="57">
        <v>0</v>
      </c>
      <c r="U431" s="57">
        <v>2.2115336767391004E-3</v>
      </c>
      <c r="V431" s="57">
        <v>3.9142818762080911E-4</v>
      </c>
      <c r="W431" s="57">
        <v>3.4158838599487618E-4</v>
      </c>
      <c r="X431" s="57">
        <v>1.9394439136136778E-4</v>
      </c>
      <c r="Y431" s="57">
        <v>8.6874130593764856E-5</v>
      </c>
      <c r="Z431" s="57">
        <v>2.9911794774573589E-5</v>
      </c>
      <c r="AA431" s="57">
        <v>0</v>
      </c>
      <c r="AB431" s="57">
        <v>2.647145719705421E-5</v>
      </c>
      <c r="AC431" s="17">
        <v>3.8530280521743528E-4</v>
      </c>
      <c r="AD431" s="12">
        <v>424</v>
      </c>
      <c r="AE431" s="16">
        <v>7</v>
      </c>
      <c r="AF431" s="17">
        <v>0.93920110882726993</v>
      </c>
      <c r="AG431" t="str">
        <f>IF(AF431&lt;='CAV Tier 1 Analysis'!$A$5,"Tier 1", "Tier 2")</f>
        <v>Tier 2</v>
      </c>
      <c r="AH431" t="str">
        <f t="shared" si="14"/>
        <v>Missouri - Tier 2</v>
      </c>
      <c r="AI431" t="str">
        <f t="shared" si="15"/>
        <v>Missouri City, City Of - Tier 2</v>
      </c>
    </row>
    <row r="432" spans="1:35" x14ac:dyDescent="0.3">
      <c r="A432">
        <v>425</v>
      </c>
      <c r="B432">
        <v>7</v>
      </c>
      <c r="C432" t="s">
        <v>21</v>
      </c>
      <c r="D432" t="s">
        <v>3100</v>
      </c>
      <c r="E432" t="s">
        <v>4760</v>
      </c>
      <c r="F432" t="s">
        <v>883</v>
      </c>
      <c r="G432" s="56">
        <v>0.45667999999999997</v>
      </c>
      <c r="H432">
        <v>2</v>
      </c>
      <c r="I432">
        <v>6</v>
      </c>
      <c r="J432" s="12">
        <v>14</v>
      </c>
      <c r="K432" s="12">
        <v>2</v>
      </c>
      <c r="L432">
        <v>4</v>
      </c>
      <c r="M432" s="12">
        <v>7.226329158272752</v>
      </c>
      <c r="N432" s="12">
        <v>2.6498334850023371</v>
      </c>
      <c r="O432" s="12">
        <v>31.935103707163766</v>
      </c>
      <c r="P432" s="12">
        <v>0</v>
      </c>
      <c r="Q432" s="12">
        <v>6.4680480645493965</v>
      </c>
      <c r="R432" s="57">
        <v>9.1567509364759792E-6</v>
      </c>
      <c r="S432" s="57">
        <v>8.4857227714370571E-5</v>
      </c>
      <c r="T432" s="57">
        <v>5.5141990625861594E-4</v>
      </c>
      <c r="U432" s="57">
        <v>1.8212630279027886E-3</v>
      </c>
      <c r="V432" s="57">
        <v>7.8285637524161823E-4</v>
      </c>
      <c r="W432" s="57">
        <v>6.8317677198975236E-4</v>
      </c>
      <c r="X432" s="57">
        <v>2.6637935421143613E-4</v>
      </c>
      <c r="Y432" s="57">
        <v>1.1472812078198479E-5</v>
      </c>
      <c r="Z432" s="57">
        <v>5.7624226108010566E-6</v>
      </c>
      <c r="AA432" s="57">
        <v>0</v>
      </c>
      <c r="AB432" s="57">
        <v>1.0976428348515916E-5</v>
      </c>
      <c r="AC432" s="17">
        <v>3.843019161175066E-4</v>
      </c>
      <c r="AD432" s="12">
        <v>425</v>
      </c>
      <c r="AE432" s="16">
        <v>7</v>
      </c>
      <c r="AF432" s="17">
        <v>0.93958541074338742</v>
      </c>
      <c r="AG432" t="str">
        <f>IF(AF432&lt;='CAV Tier 1 Analysis'!$A$5,"Tier 1", "Tier 2")</f>
        <v>Tier 2</v>
      </c>
      <c r="AH432" t="str">
        <f t="shared" si="14"/>
        <v>Missouri - Tier 2</v>
      </c>
      <c r="AI432" t="str">
        <f t="shared" si="15"/>
        <v>Freeman, City Of - Tier 2</v>
      </c>
    </row>
    <row r="433" spans="1:35" x14ac:dyDescent="0.3">
      <c r="A433">
        <v>426</v>
      </c>
      <c r="B433">
        <v>7</v>
      </c>
      <c r="C433" t="s">
        <v>21</v>
      </c>
      <c r="D433" t="s">
        <v>3297</v>
      </c>
      <c r="E433" t="s">
        <v>5042</v>
      </c>
      <c r="F433" t="s">
        <v>1296</v>
      </c>
      <c r="G433" s="56">
        <v>0.90840999999999983</v>
      </c>
      <c r="H433">
        <v>8</v>
      </c>
      <c r="I433">
        <v>2</v>
      </c>
      <c r="J433" s="12">
        <v>12.315789473684211</v>
      </c>
      <c r="K433" s="12">
        <v>1.5263157894736843</v>
      </c>
      <c r="L433">
        <v>1</v>
      </c>
      <c r="M433" s="12">
        <v>8.8682423134928072</v>
      </c>
      <c r="N433" s="12">
        <v>101.62752193332865</v>
      </c>
      <c r="O433" s="12">
        <v>2076.8273757835591</v>
      </c>
      <c r="P433" s="12">
        <v>343.81503633670059</v>
      </c>
      <c r="Q433" s="12">
        <v>0</v>
      </c>
      <c r="R433" s="57">
        <v>1.8214250937645929E-5</v>
      </c>
      <c r="S433" s="57">
        <v>3.3942891085748228E-4</v>
      </c>
      <c r="T433" s="57">
        <v>1.8380663541953864E-4</v>
      </c>
      <c r="U433" s="57">
        <v>1.6021637162753856E-3</v>
      </c>
      <c r="V433" s="57">
        <v>5.9744302321070866E-4</v>
      </c>
      <c r="W433" s="57">
        <v>1.7079419299743809E-4</v>
      </c>
      <c r="X433" s="57">
        <v>3.2690410424417908E-4</v>
      </c>
      <c r="Y433" s="57">
        <v>4.4001008656324888E-4</v>
      </c>
      <c r="Z433" s="57">
        <v>3.7474614576752448E-4</v>
      </c>
      <c r="AA433" s="57">
        <v>1.692901530214036E-4</v>
      </c>
      <c r="AB433" s="57">
        <v>0</v>
      </c>
      <c r="AC433" s="17">
        <v>3.8389101993586869E-4</v>
      </c>
      <c r="AD433" s="12">
        <v>426</v>
      </c>
      <c r="AE433" s="16">
        <v>7</v>
      </c>
      <c r="AF433" s="17">
        <v>0.93996930176332327</v>
      </c>
      <c r="AG433" t="str">
        <f>IF(AF433&lt;='CAV Tier 1 Analysis'!$A$5,"Tier 1", "Tier 2")</f>
        <v>Tier 2</v>
      </c>
      <c r="AH433" t="str">
        <f t="shared" si="14"/>
        <v>Missouri - Tier 2</v>
      </c>
      <c r="AI433" t="str">
        <f t="shared" si="15"/>
        <v>Wellston, City Of - Tier 2</v>
      </c>
    </row>
    <row r="434" spans="1:35" x14ac:dyDescent="0.3">
      <c r="A434">
        <v>427</v>
      </c>
      <c r="B434">
        <v>7</v>
      </c>
      <c r="C434" t="s">
        <v>21</v>
      </c>
      <c r="D434" t="s">
        <v>2249</v>
      </c>
      <c r="E434" t="s">
        <v>4858</v>
      </c>
      <c r="F434" t="s">
        <v>1504</v>
      </c>
      <c r="G434" s="56">
        <v>2.6058700000000004</v>
      </c>
      <c r="H434">
        <v>0</v>
      </c>
      <c r="I434">
        <v>0</v>
      </c>
      <c r="J434" s="12">
        <v>9</v>
      </c>
      <c r="K434" s="12">
        <v>3</v>
      </c>
      <c r="L434">
        <v>0</v>
      </c>
      <c r="M434" s="12">
        <v>0</v>
      </c>
      <c r="N434" s="12">
        <v>35.823156798829956</v>
      </c>
      <c r="O434" s="12">
        <v>1942.0593620153309</v>
      </c>
      <c r="P434" s="12">
        <v>1589.1007824586545</v>
      </c>
      <c r="Q434" s="12">
        <v>315.80166667587946</v>
      </c>
      <c r="R434" s="57">
        <v>5.2249501976952492E-5</v>
      </c>
      <c r="S434" s="57">
        <v>0</v>
      </c>
      <c r="T434" s="57">
        <v>0</v>
      </c>
      <c r="U434" s="57">
        <v>1.1708119465089356E-3</v>
      </c>
      <c r="V434" s="57">
        <v>1.1742845628624273E-3</v>
      </c>
      <c r="W434" s="57">
        <v>0</v>
      </c>
      <c r="X434" s="57">
        <v>0</v>
      </c>
      <c r="Y434" s="57">
        <v>1.5510119723634324E-4</v>
      </c>
      <c r="Z434" s="57">
        <v>3.5042838381904584E-4</v>
      </c>
      <c r="AA434" s="57">
        <v>7.8245302327442548E-4</v>
      </c>
      <c r="AB434" s="57">
        <v>5.3592279030956549E-4</v>
      </c>
      <c r="AC434" s="17">
        <v>3.8375012781706323E-4</v>
      </c>
      <c r="AD434" s="12">
        <v>427</v>
      </c>
      <c r="AE434" s="16">
        <v>7</v>
      </c>
      <c r="AF434" s="17">
        <v>0.94035305189114038</v>
      </c>
      <c r="AG434" t="str">
        <f>IF(AF434&lt;='CAV Tier 1 Analysis'!$A$5,"Tier 1", "Tier 2")</f>
        <v>Tier 2</v>
      </c>
      <c r="AH434" t="str">
        <f t="shared" si="14"/>
        <v>Missouri - Tier 2</v>
      </c>
      <c r="AI434" t="str">
        <f t="shared" si="15"/>
        <v>Carterville, City Of - Tier 2</v>
      </c>
    </row>
    <row r="435" spans="1:35" x14ac:dyDescent="0.3">
      <c r="A435">
        <v>428</v>
      </c>
      <c r="B435">
        <v>7</v>
      </c>
      <c r="C435" t="s">
        <v>21</v>
      </c>
      <c r="D435" t="s">
        <v>3442</v>
      </c>
      <c r="E435" t="s">
        <v>5274</v>
      </c>
      <c r="F435" t="s">
        <v>1180</v>
      </c>
      <c r="G435" s="56">
        <v>0.1371</v>
      </c>
      <c r="H435">
        <v>1</v>
      </c>
      <c r="I435">
        <v>0</v>
      </c>
      <c r="J435" s="12">
        <v>11</v>
      </c>
      <c r="K435" s="12">
        <v>7</v>
      </c>
      <c r="L435">
        <v>0</v>
      </c>
      <c r="M435" s="12">
        <v>0</v>
      </c>
      <c r="N435" s="12">
        <v>0.28656957639589592</v>
      </c>
      <c r="O435" s="12">
        <v>0.66310336815389259</v>
      </c>
      <c r="P435" s="12">
        <v>0</v>
      </c>
      <c r="Q435" s="12">
        <v>0</v>
      </c>
      <c r="R435" s="57">
        <v>2.7489501475669106E-6</v>
      </c>
      <c r="S435" s="57">
        <v>4.2428613857185285E-5</v>
      </c>
      <c r="T435" s="57">
        <v>0</v>
      </c>
      <c r="U435" s="57">
        <v>1.4309923790664768E-3</v>
      </c>
      <c r="V435" s="57">
        <v>2.7399973133456637E-3</v>
      </c>
      <c r="W435" s="57">
        <v>0</v>
      </c>
      <c r="X435" s="57">
        <v>0</v>
      </c>
      <c r="Y435" s="57">
        <v>1.2407416978943327E-6</v>
      </c>
      <c r="Z435" s="57">
        <v>1.1965146182040339E-7</v>
      </c>
      <c r="AA435" s="57">
        <v>0</v>
      </c>
      <c r="AB435" s="57">
        <v>0</v>
      </c>
      <c r="AC435" s="17">
        <v>3.8341160450696429E-4</v>
      </c>
      <c r="AD435" s="12">
        <v>428</v>
      </c>
      <c r="AE435" s="16">
        <v>7</v>
      </c>
      <c r="AF435" s="17">
        <v>0.94073646349564732</v>
      </c>
      <c r="AG435" t="str">
        <f>IF(AF435&lt;='CAV Tier 1 Analysis'!$A$5,"Tier 1", "Tier 2")</f>
        <v>Tier 2</v>
      </c>
      <c r="AH435" t="str">
        <f t="shared" si="14"/>
        <v>Missouri - Tier 2</v>
      </c>
      <c r="AI435" t="str">
        <f t="shared" si="15"/>
        <v>Pinhook, Village Of  - Tier 2</v>
      </c>
    </row>
    <row r="436" spans="1:35" x14ac:dyDescent="0.3">
      <c r="A436">
        <v>429</v>
      </c>
      <c r="B436">
        <v>7</v>
      </c>
      <c r="C436" t="s">
        <v>21</v>
      </c>
      <c r="D436" t="s">
        <v>3389</v>
      </c>
      <c r="E436" t="s">
        <v>5188</v>
      </c>
      <c r="F436" t="s">
        <v>1333</v>
      </c>
      <c r="G436" s="56">
        <v>7.8266599999999995</v>
      </c>
      <c r="H436">
        <v>2</v>
      </c>
      <c r="I436">
        <v>0</v>
      </c>
      <c r="J436" s="12">
        <v>12</v>
      </c>
      <c r="K436" s="12">
        <v>4.666666666666667</v>
      </c>
      <c r="L436">
        <v>0</v>
      </c>
      <c r="M436" s="12">
        <v>0</v>
      </c>
      <c r="N436" s="12">
        <v>0</v>
      </c>
      <c r="O436" s="12">
        <v>807.76652410903489</v>
      </c>
      <c r="P436" s="12">
        <v>566.92627993727376</v>
      </c>
      <c r="Q436" s="12">
        <v>94.962116123625833</v>
      </c>
      <c r="R436" s="57">
        <v>1.5692996471156846E-4</v>
      </c>
      <c r="S436" s="57">
        <v>8.4857227714370571E-5</v>
      </c>
      <c r="T436" s="57">
        <v>0</v>
      </c>
      <c r="U436" s="57">
        <v>1.5610825953452474E-3</v>
      </c>
      <c r="V436" s="57">
        <v>1.826664875563776E-3</v>
      </c>
      <c r="W436" s="57">
        <v>0</v>
      </c>
      <c r="X436" s="57">
        <v>0</v>
      </c>
      <c r="Y436" s="57">
        <v>0</v>
      </c>
      <c r="Z436" s="57">
        <v>1.4575471949163974E-4</v>
      </c>
      <c r="AA436" s="57">
        <v>2.7914729298938258E-4</v>
      </c>
      <c r="AB436" s="57">
        <v>1.6115292481628195E-4</v>
      </c>
      <c r="AC436" s="17">
        <v>3.8323541823929698E-4</v>
      </c>
      <c r="AD436" s="12">
        <v>429</v>
      </c>
      <c r="AE436" s="16">
        <v>7</v>
      </c>
      <c r="AF436" s="17">
        <v>0.94111969891388658</v>
      </c>
      <c r="AG436" t="str">
        <f>IF(AF436&lt;='CAV Tier 1 Analysis'!$A$5,"Tier 1", "Tier 2")</f>
        <v>Tier 2</v>
      </c>
      <c r="AH436" t="str">
        <f t="shared" si="14"/>
        <v>Missouri - Tier 2</v>
      </c>
      <c r="AI436" t="str">
        <f t="shared" si="15"/>
        <v>Lake Ozark, City Of - Tier 2</v>
      </c>
    </row>
    <row r="437" spans="1:35" x14ac:dyDescent="0.3">
      <c r="A437">
        <v>430</v>
      </c>
      <c r="B437">
        <v>7</v>
      </c>
      <c r="C437" t="s">
        <v>21</v>
      </c>
      <c r="D437" t="s">
        <v>3198</v>
      </c>
      <c r="E437" t="s">
        <v>4909</v>
      </c>
      <c r="F437" t="s">
        <v>1073</v>
      </c>
      <c r="G437" s="56">
        <v>0.34271000000000001</v>
      </c>
      <c r="H437">
        <v>2</v>
      </c>
      <c r="I437">
        <v>2</v>
      </c>
      <c r="J437" s="12">
        <v>11</v>
      </c>
      <c r="K437" s="12">
        <v>5</v>
      </c>
      <c r="L437">
        <v>3</v>
      </c>
      <c r="M437" s="12">
        <v>1</v>
      </c>
      <c r="N437" s="12">
        <v>0</v>
      </c>
      <c r="O437" s="12">
        <v>4.2002061617275608</v>
      </c>
      <c r="P437" s="12">
        <v>0</v>
      </c>
      <c r="Q437" s="12">
        <v>1.2192180440428579E-2</v>
      </c>
      <c r="R437" s="57">
        <v>6.871573341157229E-6</v>
      </c>
      <c r="S437" s="57">
        <v>8.4857227714370571E-5</v>
      </c>
      <c r="T437" s="57">
        <v>1.8380663541953864E-4</v>
      </c>
      <c r="U437" s="57">
        <v>1.4309923790664768E-3</v>
      </c>
      <c r="V437" s="57">
        <v>1.9571409381040454E-3</v>
      </c>
      <c r="W437" s="57">
        <v>5.123825789923143E-4</v>
      </c>
      <c r="X437" s="57">
        <v>3.6862333333720788E-5</v>
      </c>
      <c r="Y437" s="57">
        <v>0</v>
      </c>
      <c r="Z437" s="57">
        <v>7.5789210450991757E-7</v>
      </c>
      <c r="AA437" s="57">
        <v>0</v>
      </c>
      <c r="AB437" s="57">
        <v>2.069041443121445E-8</v>
      </c>
      <c r="AC437" s="17">
        <v>3.8306293168096045E-4</v>
      </c>
      <c r="AD437" s="12">
        <v>430</v>
      </c>
      <c r="AE437" s="16">
        <v>7</v>
      </c>
      <c r="AF437" s="17">
        <v>0.94150276184556758</v>
      </c>
      <c r="AG437" t="str">
        <f>IF(AF437&lt;='CAV Tier 1 Analysis'!$A$5,"Tier 1", "Tier 2")</f>
        <v>Tier 2</v>
      </c>
      <c r="AH437" t="str">
        <f t="shared" si="14"/>
        <v>Missouri - Tier 2</v>
      </c>
      <c r="AI437" t="str">
        <f t="shared" si="15"/>
        <v>Rhineland, Town Of - Tier 2</v>
      </c>
    </row>
    <row r="438" spans="1:35" x14ac:dyDescent="0.3">
      <c r="A438">
        <v>431</v>
      </c>
      <c r="B438">
        <v>7</v>
      </c>
      <c r="C438" t="s">
        <v>21</v>
      </c>
      <c r="D438" t="s">
        <v>3365</v>
      </c>
      <c r="E438" t="s">
        <v>5147</v>
      </c>
      <c r="F438" t="s">
        <v>1215</v>
      </c>
      <c r="G438" s="56">
        <v>1.37124</v>
      </c>
      <c r="H438">
        <v>0</v>
      </c>
      <c r="I438">
        <v>0</v>
      </c>
      <c r="J438" s="12">
        <v>8</v>
      </c>
      <c r="K438" s="12">
        <v>8</v>
      </c>
      <c r="L438">
        <v>0</v>
      </c>
      <c r="M438" s="12">
        <v>0</v>
      </c>
      <c r="N438" s="12">
        <v>0</v>
      </c>
      <c r="O438" s="12">
        <v>20.160250242855394</v>
      </c>
      <c r="P438" s="12">
        <v>1.4900080037419485</v>
      </c>
      <c r="Q438" s="12">
        <v>0.69793151186937408</v>
      </c>
      <c r="R438" s="57">
        <v>2.7494313642229401E-5</v>
      </c>
      <c r="S438" s="57">
        <v>0</v>
      </c>
      <c r="T438" s="57">
        <v>0</v>
      </c>
      <c r="U438" s="57">
        <v>1.0407217302301651E-3</v>
      </c>
      <c r="V438" s="57">
        <v>3.1314255009664729E-3</v>
      </c>
      <c r="W438" s="57">
        <v>0</v>
      </c>
      <c r="X438" s="57">
        <v>0</v>
      </c>
      <c r="Y438" s="57">
        <v>0</v>
      </c>
      <c r="Z438" s="57">
        <v>3.6377486951068655E-6</v>
      </c>
      <c r="AA438" s="57">
        <v>7.3366099878647108E-7</v>
      </c>
      <c r="AB438" s="57">
        <v>1.1844060458043718E-6</v>
      </c>
      <c r="AC438" s="17">
        <v>3.8229066914350582E-4</v>
      </c>
      <c r="AD438" s="12">
        <v>431</v>
      </c>
      <c r="AE438" s="16">
        <v>7</v>
      </c>
      <c r="AF438" s="17">
        <v>0.94188505251471111</v>
      </c>
      <c r="AG438" t="str">
        <f>IF(AF438&lt;='CAV Tier 1 Analysis'!$A$5,"Tier 1", "Tier 2")</f>
        <v>Tier 2</v>
      </c>
      <c r="AH438" t="str">
        <f t="shared" si="14"/>
        <v>Missouri - Tier 2</v>
      </c>
      <c r="AI438" t="str">
        <f t="shared" si="15"/>
        <v>Cainsville, City Of - Tier 2</v>
      </c>
    </row>
    <row r="439" spans="1:35" x14ac:dyDescent="0.3">
      <c r="A439">
        <v>432</v>
      </c>
      <c r="B439">
        <v>7</v>
      </c>
      <c r="C439" t="s">
        <v>21</v>
      </c>
      <c r="D439" t="s">
        <v>3348</v>
      </c>
      <c r="E439" t="s">
        <v>5123</v>
      </c>
      <c r="F439" t="s">
        <v>1217</v>
      </c>
      <c r="G439" s="56">
        <v>1.1590099999999999</v>
      </c>
      <c r="H439">
        <v>0</v>
      </c>
      <c r="I439">
        <v>0</v>
      </c>
      <c r="J439" s="12">
        <v>8</v>
      </c>
      <c r="K439" s="12">
        <v>8</v>
      </c>
      <c r="L439">
        <v>0</v>
      </c>
      <c r="M439" s="12">
        <v>0</v>
      </c>
      <c r="N439" s="12">
        <v>0</v>
      </c>
      <c r="O439" s="12">
        <v>11.797029212370131</v>
      </c>
      <c r="P439" s="12">
        <v>0</v>
      </c>
      <c r="Q439" s="12">
        <v>0.42754461730066495</v>
      </c>
      <c r="R439" s="57">
        <v>2.323895485435102E-5</v>
      </c>
      <c r="S439" s="57">
        <v>0</v>
      </c>
      <c r="T439" s="57">
        <v>0</v>
      </c>
      <c r="U439" s="57">
        <v>1.0407217302301651E-3</v>
      </c>
      <c r="V439" s="57">
        <v>3.1314255009664729E-3</v>
      </c>
      <c r="W439" s="57">
        <v>0</v>
      </c>
      <c r="X439" s="57">
        <v>0</v>
      </c>
      <c r="Y439" s="57">
        <v>0</v>
      </c>
      <c r="Z439" s="57">
        <v>2.1286753441290027E-6</v>
      </c>
      <c r="AA439" s="57">
        <v>0</v>
      </c>
      <c r="AB439" s="57">
        <v>7.2555318246871191E-7</v>
      </c>
      <c r="AC439" s="17">
        <v>3.8165821950705337E-4</v>
      </c>
      <c r="AD439" s="12">
        <v>432</v>
      </c>
      <c r="AE439" s="16">
        <v>8</v>
      </c>
      <c r="AF439" s="17">
        <v>0.94226671073421819</v>
      </c>
      <c r="AG439" t="str">
        <f>IF(AF439&lt;='CAV Tier 1 Analysis'!$A$5,"Tier 1", "Tier 2")</f>
        <v>Tier 2</v>
      </c>
      <c r="AH439" t="str">
        <f t="shared" si="14"/>
        <v>Missouri - Tier 2</v>
      </c>
      <c r="AI439" t="str">
        <f t="shared" si="15"/>
        <v>Ridgeway, City Of - Tier 2</v>
      </c>
    </row>
    <row r="440" spans="1:35" x14ac:dyDescent="0.3">
      <c r="A440">
        <v>433</v>
      </c>
      <c r="B440">
        <v>7</v>
      </c>
      <c r="C440" t="s">
        <v>21</v>
      </c>
      <c r="D440" t="s">
        <v>3352</v>
      </c>
      <c r="E440" t="s">
        <v>5128</v>
      </c>
      <c r="F440" t="s">
        <v>1178</v>
      </c>
      <c r="G440" s="56">
        <v>1.0931599999999999</v>
      </c>
      <c r="H440">
        <v>0</v>
      </c>
      <c r="I440">
        <v>0</v>
      </c>
      <c r="J440" s="12">
        <v>11</v>
      </c>
      <c r="K440" s="12">
        <v>7</v>
      </c>
      <c r="L440">
        <v>0</v>
      </c>
      <c r="M440" s="12">
        <v>0</v>
      </c>
      <c r="N440" s="12">
        <v>0</v>
      </c>
      <c r="O440" s="12">
        <v>6.9974972700914995</v>
      </c>
      <c r="P440" s="12">
        <v>0</v>
      </c>
      <c r="Q440" s="12">
        <v>0</v>
      </c>
      <c r="R440" s="57">
        <v>2.1918616654370852E-5</v>
      </c>
      <c r="S440" s="57">
        <v>0</v>
      </c>
      <c r="T440" s="57">
        <v>0</v>
      </c>
      <c r="U440" s="57">
        <v>1.4309923790664768E-3</v>
      </c>
      <c r="V440" s="57">
        <v>2.7399973133456637E-3</v>
      </c>
      <c r="W440" s="57">
        <v>0</v>
      </c>
      <c r="X440" s="57">
        <v>0</v>
      </c>
      <c r="Y440" s="57">
        <v>0</v>
      </c>
      <c r="Z440" s="57">
        <v>1.262639910549239E-6</v>
      </c>
      <c r="AA440" s="57">
        <v>0</v>
      </c>
      <c r="AB440" s="57">
        <v>0</v>
      </c>
      <c r="AC440" s="17">
        <v>3.8128826808882368E-4</v>
      </c>
      <c r="AD440" s="12">
        <v>433</v>
      </c>
      <c r="AE440" s="16">
        <v>8</v>
      </c>
      <c r="AF440" s="17">
        <v>0.942647999002307</v>
      </c>
      <c r="AG440" t="str">
        <f>IF(AF440&lt;='CAV Tier 1 Analysis'!$A$5,"Tier 1", "Tier 2")</f>
        <v>Tier 2</v>
      </c>
      <c r="AH440" t="str">
        <f t="shared" si="14"/>
        <v>Missouri - Tier 2</v>
      </c>
      <c r="AI440" t="str">
        <f t="shared" si="15"/>
        <v>Linneus, City Of - Tier 2</v>
      </c>
    </row>
    <row r="441" spans="1:35" x14ac:dyDescent="0.3">
      <c r="A441">
        <v>434</v>
      </c>
      <c r="B441">
        <v>7</v>
      </c>
      <c r="C441" t="s">
        <v>21</v>
      </c>
      <c r="D441" t="s">
        <v>3458</v>
      </c>
      <c r="E441" t="s">
        <v>5291</v>
      </c>
      <c r="F441" t="s">
        <v>1181</v>
      </c>
      <c r="G441" s="56">
        <v>0.91392999999999991</v>
      </c>
      <c r="H441">
        <v>0</v>
      </c>
      <c r="I441">
        <v>0</v>
      </c>
      <c r="J441" s="12">
        <v>11</v>
      </c>
      <c r="K441" s="12">
        <v>7</v>
      </c>
      <c r="L441">
        <v>0</v>
      </c>
      <c r="M441" s="12">
        <v>0</v>
      </c>
      <c r="N441" s="12">
        <v>0</v>
      </c>
      <c r="O441" s="12">
        <v>9.8011245440918859</v>
      </c>
      <c r="P441" s="12">
        <v>0</v>
      </c>
      <c r="Q441" s="12">
        <v>0</v>
      </c>
      <c r="R441" s="57">
        <v>1.8324930768532651E-5</v>
      </c>
      <c r="S441" s="57">
        <v>0</v>
      </c>
      <c r="T441" s="57">
        <v>0</v>
      </c>
      <c r="U441" s="57">
        <v>1.4309923790664768E-3</v>
      </c>
      <c r="V441" s="57">
        <v>2.7399973133456637E-3</v>
      </c>
      <c r="W441" s="57">
        <v>0</v>
      </c>
      <c r="X441" s="57">
        <v>0</v>
      </c>
      <c r="Y441" s="57">
        <v>0</v>
      </c>
      <c r="Z441" s="57">
        <v>1.7685310247319766E-6</v>
      </c>
      <c r="AA441" s="57">
        <v>0</v>
      </c>
      <c r="AB441" s="57">
        <v>0</v>
      </c>
      <c r="AC441" s="17">
        <v>3.8100755947321867E-4</v>
      </c>
      <c r="AD441" s="12">
        <v>434</v>
      </c>
      <c r="AE441" s="16">
        <v>8</v>
      </c>
      <c r="AF441" s="17">
        <v>0.94302900656178024</v>
      </c>
      <c r="AG441" t="str">
        <f>IF(AF441&lt;='CAV Tier 1 Analysis'!$A$5,"Tier 1", "Tier 2")</f>
        <v>Tier 2</v>
      </c>
      <c r="AH441" t="str">
        <f t="shared" si="14"/>
        <v>Missouri - Tier 2</v>
      </c>
      <c r="AI441" t="str">
        <f t="shared" si="15"/>
        <v>Utica, Village Of - Tier 2</v>
      </c>
    </row>
    <row r="442" spans="1:35" x14ac:dyDescent="0.3">
      <c r="A442">
        <v>435</v>
      </c>
      <c r="B442">
        <v>7</v>
      </c>
      <c r="C442" t="s">
        <v>21</v>
      </c>
      <c r="D442" t="s">
        <v>2327</v>
      </c>
      <c r="E442" t="s">
        <v>5125</v>
      </c>
      <c r="F442" t="s">
        <v>1222</v>
      </c>
      <c r="G442" s="56">
        <v>0.68039000000000005</v>
      </c>
      <c r="H442">
        <v>0</v>
      </c>
      <c r="I442">
        <v>0</v>
      </c>
      <c r="J442" s="12">
        <v>8</v>
      </c>
      <c r="K442" s="12">
        <v>8</v>
      </c>
      <c r="L442">
        <v>0</v>
      </c>
      <c r="M442" s="12">
        <v>0</v>
      </c>
      <c r="N442" s="12">
        <v>0</v>
      </c>
      <c r="O442" s="12">
        <v>9.1778224746103199</v>
      </c>
      <c r="P442" s="12">
        <v>0</v>
      </c>
      <c r="Q442" s="12">
        <v>0.86833118347044369</v>
      </c>
      <c r="R442" s="57">
        <v>1.3642291691488333E-5</v>
      </c>
      <c r="S442" s="57">
        <v>0</v>
      </c>
      <c r="T442" s="57">
        <v>0</v>
      </c>
      <c r="U442" s="57">
        <v>1.0407217302301651E-3</v>
      </c>
      <c r="V442" s="57">
        <v>3.1314255009664729E-3</v>
      </c>
      <c r="W442" s="57">
        <v>0</v>
      </c>
      <c r="X442" s="57">
        <v>0</v>
      </c>
      <c r="Y442" s="57">
        <v>0</v>
      </c>
      <c r="Z442" s="57">
        <v>1.656061374673068E-6</v>
      </c>
      <c r="AA442" s="57">
        <v>0</v>
      </c>
      <c r="AB442" s="57">
        <v>1.4735782608642926E-6</v>
      </c>
      <c r="AC442" s="17">
        <v>3.8081083295669671E-4</v>
      </c>
      <c r="AD442" s="12">
        <v>435</v>
      </c>
      <c r="AE442" s="16">
        <v>8</v>
      </c>
      <c r="AF442" s="17">
        <v>0.94340981739473695</v>
      </c>
      <c r="AG442" t="str">
        <f>IF(AF442&lt;='CAV Tier 1 Analysis'!$A$5,"Tier 1", "Tier 2")</f>
        <v>Tier 2</v>
      </c>
      <c r="AH442" t="str">
        <f t="shared" si="14"/>
        <v>Missouri - Tier 2</v>
      </c>
      <c r="AI442" t="str">
        <f t="shared" si="15"/>
        <v>New Hampton, City Of - Tier 2</v>
      </c>
    </row>
    <row r="443" spans="1:35" x14ac:dyDescent="0.3">
      <c r="A443">
        <v>436</v>
      </c>
      <c r="B443">
        <v>7</v>
      </c>
      <c r="C443" t="s">
        <v>21</v>
      </c>
      <c r="D443" t="s">
        <v>3302</v>
      </c>
      <c r="E443" t="s">
        <v>5054</v>
      </c>
      <c r="F443" t="s">
        <v>1288</v>
      </c>
      <c r="G443" s="56">
        <v>1.34084</v>
      </c>
      <c r="H443">
        <v>3</v>
      </c>
      <c r="I443">
        <v>0</v>
      </c>
      <c r="J443" s="12">
        <v>9</v>
      </c>
      <c r="K443" s="12">
        <v>7</v>
      </c>
      <c r="L443">
        <v>0</v>
      </c>
      <c r="M443" s="12">
        <v>0.94033590883326867</v>
      </c>
      <c r="N443" s="12">
        <v>2.9073330722312796</v>
      </c>
      <c r="O443" s="12">
        <v>105.10289235862102</v>
      </c>
      <c r="P443" s="12">
        <v>94.572615376844212</v>
      </c>
      <c r="Q443" s="12">
        <v>4.5364074802668455</v>
      </c>
      <c r="R443" s="57">
        <v>2.688477254459239E-5</v>
      </c>
      <c r="S443" s="57">
        <v>1.2728584157155586E-4</v>
      </c>
      <c r="T443" s="57">
        <v>0</v>
      </c>
      <c r="U443" s="57">
        <v>1.1708119465089356E-3</v>
      </c>
      <c r="V443" s="57">
        <v>2.7399973133456637E-3</v>
      </c>
      <c r="W443" s="57">
        <v>0</v>
      </c>
      <c r="X443" s="57">
        <v>3.466297571707923E-5</v>
      </c>
      <c r="Y443" s="57">
        <v>1.2587691330503168E-5</v>
      </c>
      <c r="Z443" s="57">
        <v>1.8964938675055781E-5</v>
      </c>
      <c r="AA443" s="57">
        <v>4.6566353523588727E-5</v>
      </c>
      <c r="AB443" s="57">
        <v>7.6983892466311751E-6</v>
      </c>
      <c r="AC443" s="17">
        <v>3.8049638386032783E-4</v>
      </c>
      <c r="AD443" s="12">
        <v>436</v>
      </c>
      <c r="AE443" s="16">
        <v>8</v>
      </c>
      <c r="AF443" s="17">
        <v>0.94379031377859723</v>
      </c>
      <c r="AG443" t="str">
        <f>IF(AF443&lt;='CAV Tier 1 Analysis'!$A$5,"Tier 1", "Tier 2")</f>
        <v>Tier 2</v>
      </c>
      <c r="AH443" t="str">
        <f t="shared" si="14"/>
        <v>Missouri - Tier 2</v>
      </c>
      <c r="AI443" t="str">
        <f t="shared" si="15"/>
        <v>Birch Tree, City Of - Tier 2</v>
      </c>
    </row>
    <row r="444" spans="1:35" x14ac:dyDescent="0.3">
      <c r="A444">
        <v>437</v>
      </c>
      <c r="B444">
        <v>7</v>
      </c>
      <c r="C444" t="s">
        <v>21</v>
      </c>
      <c r="D444" t="s">
        <v>2727</v>
      </c>
      <c r="E444" t="s">
        <v>5212</v>
      </c>
      <c r="F444" t="s">
        <v>1259</v>
      </c>
      <c r="G444" s="56">
        <v>1.6787600000000003</v>
      </c>
      <c r="H444">
        <v>0</v>
      </c>
      <c r="I444">
        <v>0</v>
      </c>
      <c r="J444" s="12">
        <v>13</v>
      </c>
      <c r="K444" s="12">
        <v>5</v>
      </c>
      <c r="L444">
        <v>0</v>
      </c>
      <c r="M444" s="12">
        <v>0</v>
      </c>
      <c r="N444" s="12">
        <v>0</v>
      </c>
      <c r="O444" s="12">
        <v>797.19114977243964</v>
      </c>
      <c r="P444" s="12">
        <v>718.56555969189662</v>
      </c>
      <c r="Q444" s="12">
        <v>0</v>
      </c>
      <c r="R444" s="57">
        <v>3.3660303061483792E-5</v>
      </c>
      <c r="S444" s="57">
        <v>0</v>
      </c>
      <c r="T444" s="57">
        <v>0</v>
      </c>
      <c r="U444" s="57">
        <v>1.6911728116240181E-3</v>
      </c>
      <c r="V444" s="57">
        <v>1.9571409381040454E-3</v>
      </c>
      <c r="W444" s="57">
        <v>0</v>
      </c>
      <c r="X444" s="57">
        <v>0</v>
      </c>
      <c r="Y444" s="57">
        <v>0</v>
      </c>
      <c r="Z444" s="57">
        <v>1.4384648156156498E-4</v>
      </c>
      <c r="AA444" s="57">
        <v>3.5381254657234598E-4</v>
      </c>
      <c r="AB444" s="57">
        <v>0</v>
      </c>
      <c r="AC444" s="17">
        <v>3.7996664372031439E-4</v>
      </c>
      <c r="AD444" s="12">
        <v>437</v>
      </c>
      <c r="AE444" s="16">
        <v>8</v>
      </c>
      <c r="AF444" s="17">
        <v>0.94417028042231754</v>
      </c>
      <c r="AG444" t="str">
        <f>IF(AF444&lt;='CAV Tier 1 Analysis'!$A$5,"Tier 1", "Tier 2")</f>
        <v>Tier 2</v>
      </c>
      <c r="AH444" t="str">
        <f t="shared" si="14"/>
        <v>Missouri - Tier 2</v>
      </c>
      <c r="AI444" t="str">
        <f t="shared" si="15"/>
        <v>Concordia, City Of - Tier 2</v>
      </c>
    </row>
    <row r="445" spans="1:35" x14ac:dyDescent="0.3">
      <c r="A445">
        <v>438</v>
      </c>
      <c r="B445">
        <v>7</v>
      </c>
      <c r="C445" t="s">
        <v>21</v>
      </c>
      <c r="D445" t="s">
        <v>3256</v>
      </c>
      <c r="E445" t="s">
        <v>4987</v>
      </c>
      <c r="F445" t="s">
        <v>1317</v>
      </c>
      <c r="G445" s="56">
        <v>0.80641000000000007</v>
      </c>
      <c r="H445">
        <v>2</v>
      </c>
      <c r="I445">
        <v>0</v>
      </c>
      <c r="J445" s="12">
        <v>16</v>
      </c>
      <c r="K445" s="12">
        <v>1</v>
      </c>
      <c r="L445">
        <v>0</v>
      </c>
      <c r="M445" s="12">
        <v>7.7358167681452352</v>
      </c>
      <c r="N445" s="12">
        <v>42.432582573638399</v>
      </c>
      <c r="O445" s="12">
        <v>2786.5867124271208</v>
      </c>
      <c r="P445" s="12">
        <v>1284.8534856393624</v>
      </c>
      <c r="Q445" s="12">
        <v>0</v>
      </c>
      <c r="R445" s="57">
        <v>1.6169080149521755E-5</v>
      </c>
      <c r="S445" s="57">
        <v>8.4857227714370571E-5</v>
      </c>
      <c r="T445" s="57">
        <v>0</v>
      </c>
      <c r="U445" s="57">
        <v>2.0814434604603301E-3</v>
      </c>
      <c r="V445" s="57">
        <v>3.9142818762080911E-4</v>
      </c>
      <c r="W445" s="57">
        <v>0</v>
      </c>
      <c r="X445" s="57">
        <v>2.8516025631595632E-4</v>
      </c>
      <c r="Y445" s="57">
        <v>1.8371759909267037E-4</v>
      </c>
      <c r="Z445" s="57">
        <v>5.0281628723960472E-4</v>
      </c>
      <c r="AA445" s="57">
        <v>6.3264552217244898E-4</v>
      </c>
      <c r="AB445" s="57">
        <v>0</v>
      </c>
      <c r="AC445" s="17">
        <v>3.7983978370597379E-4</v>
      </c>
      <c r="AD445" s="12">
        <v>438</v>
      </c>
      <c r="AE445" s="16">
        <v>8</v>
      </c>
      <c r="AF445" s="17">
        <v>0.94455012020602347</v>
      </c>
      <c r="AG445" t="str">
        <f>IF(AF445&lt;='CAV Tier 1 Analysis'!$A$5,"Tier 1", "Tier 2")</f>
        <v>Tier 2</v>
      </c>
      <c r="AH445" t="str">
        <f t="shared" si="14"/>
        <v>Missouri - Tier 2</v>
      </c>
      <c r="AI445" t="str">
        <f t="shared" si="15"/>
        <v>Bel-Ridge, Village Of - Tier 2</v>
      </c>
    </row>
    <row r="446" spans="1:35" x14ac:dyDescent="0.3">
      <c r="A446">
        <v>439</v>
      </c>
      <c r="B446">
        <v>7</v>
      </c>
      <c r="C446" t="s">
        <v>21</v>
      </c>
      <c r="D446" t="s">
        <v>3412</v>
      </c>
      <c r="E446" t="s">
        <v>5220</v>
      </c>
      <c r="F446" t="s">
        <v>1195</v>
      </c>
      <c r="G446" s="56">
        <v>0.15296999999999999</v>
      </c>
      <c r="H446">
        <v>0</v>
      </c>
      <c r="I446">
        <v>0</v>
      </c>
      <c r="J446" s="12">
        <v>11</v>
      </c>
      <c r="K446" s="12">
        <v>7</v>
      </c>
      <c r="L446">
        <v>0</v>
      </c>
      <c r="M446" s="12">
        <v>0</v>
      </c>
      <c r="N446" s="12">
        <v>0</v>
      </c>
      <c r="O446" s="12">
        <v>1.9577624061467065</v>
      </c>
      <c r="P446" s="12">
        <v>0</v>
      </c>
      <c r="Q446" s="12">
        <v>0</v>
      </c>
      <c r="R446" s="57">
        <v>3.0671546613662314E-6</v>
      </c>
      <c r="S446" s="57">
        <v>0</v>
      </c>
      <c r="T446" s="57">
        <v>0</v>
      </c>
      <c r="U446" s="57">
        <v>1.4309923790664768E-3</v>
      </c>
      <c r="V446" s="57">
        <v>2.7399973133456637E-3</v>
      </c>
      <c r="W446" s="57">
        <v>0</v>
      </c>
      <c r="X446" s="57">
        <v>0</v>
      </c>
      <c r="Y446" s="57">
        <v>0</v>
      </c>
      <c r="Z446" s="57">
        <v>3.5326186691622915E-7</v>
      </c>
      <c r="AA446" s="57">
        <v>0</v>
      </c>
      <c r="AB446" s="57">
        <v>0</v>
      </c>
      <c r="AC446" s="17">
        <v>3.7949182808549295E-4</v>
      </c>
      <c r="AD446" s="12">
        <v>439</v>
      </c>
      <c r="AE446" s="16">
        <v>8</v>
      </c>
      <c r="AF446" s="17">
        <v>0.94492961203410897</v>
      </c>
      <c r="AG446" t="str">
        <f>IF(AF446&lt;='CAV Tier 1 Analysis'!$A$5,"Tier 1", "Tier 2")</f>
        <v>Tier 2</v>
      </c>
      <c r="AH446" t="str">
        <f t="shared" si="14"/>
        <v>Missouri - Tier 2</v>
      </c>
      <c r="AI446" t="str">
        <f t="shared" si="15"/>
        <v>Barnard, City Of - Tier 2</v>
      </c>
    </row>
    <row r="447" spans="1:35" x14ac:dyDescent="0.3">
      <c r="A447">
        <v>440</v>
      </c>
      <c r="B447">
        <v>7</v>
      </c>
      <c r="C447" t="s">
        <v>21</v>
      </c>
      <c r="D447" t="s">
        <v>3353</v>
      </c>
      <c r="E447" t="s">
        <v>5129</v>
      </c>
      <c r="F447" t="s">
        <v>1336</v>
      </c>
      <c r="G447" s="56">
        <v>0.24822</v>
      </c>
      <c r="H447">
        <v>7</v>
      </c>
      <c r="I447">
        <v>0</v>
      </c>
      <c r="J447" s="12">
        <v>10</v>
      </c>
      <c r="K447" s="12">
        <v>6</v>
      </c>
      <c r="L447">
        <v>0</v>
      </c>
      <c r="M447" s="12">
        <v>5</v>
      </c>
      <c r="N447" s="12">
        <v>0</v>
      </c>
      <c r="O447" s="12">
        <v>5.3065784051102414</v>
      </c>
      <c r="P447" s="12">
        <v>0</v>
      </c>
      <c r="Q447" s="12">
        <v>0.51680532660210154</v>
      </c>
      <c r="R447" s="57">
        <v>4.9769832649821925E-6</v>
      </c>
      <c r="S447" s="57">
        <v>2.9700029700029698E-4</v>
      </c>
      <c r="T447" s="57">
        <v>0</v>
      </c>
      <c r="U447" s="57">
        <v>1.3009021627877061E-3</v>
      </c>
      <c r="V447" s="57">
        <v>2.3485691257248546E-3</v>
      </c>
      <c r="W447" s="57">
        <v>0</v>
      </c>
      <c r="X447" s="57">
        <v>1.8431166666860394E-4</v>
      </c>
      <c r="Y447" s="57">
        <v>0</v>
      </c>
      <c r="Z447" s="57">
        <v>9.5752773086302403E-7</v>
      </c>
      <c r="AA447" s="57">
        <v>0</v>
      </c>
      <c r="AB447" s="57">
        <v>8.7703068699668468E-7</v>
      </c>
      <c r="AC447" s="17">
        <v>3.7614498126039127E-4</v>
      </c>
      <c r="AD447" s="12">
        <v>440</v>
      </c>
      <c r="AE447" s="16">
        <v>8</v>
      </c>
      <c r="AF447" s="17">
        <v>0.94530575701536934</v>
      </c>
      <c r="AG447" t="str">
        <f>IF(AF447&lt;='CAV Tier 1 Analysis'!$A$5,"Tier 1", "Tier 2")</f>
        <v>Tier 2</v>
      </c>
      <c r="AH447" t="str">
        <f t="shared" si="14"/>
        <v>Missouri - Tier 2</v>
      </c>
      <c r="AI447" t="str">
        <f t="shared" si="15"/>
        <v>Marquand, City Of - Tier 2</v>
      </c>
    </row>
    <row r="448" spans="1:35" x14ac:dyDescent="0.3">
      <c r="A448">
        <v>441</v>
      </c>
      <c r="B448">
        <v>7</v>
      </c>
      <c r="C448" t="s">
        <v>21</v>
      </c>
      <c r="D448" t="s">
        <v>3261</v>
      </c>
      <c r="E448" t="s">
        <v>4995</v>
      </c>
      <c r="F448" t="s">
        <v>1281</v>
      </c>
      <c r="G448" s="56">
        <v>0.46664</v>
      </c>
      <c r="H448">
        <v>6</v>
      </c>
      <c r="I448">
        <v>2</v>
      </c>
      <c r="J448" s="12">
        <v>16</v>
      </c>
      <c r="K448" s="12">
        <v>1</v>
      </c>
      <c r="L448">
        <v>1</v>
      </c>
      <c r="M448" s="12">
        <v>5.4891565232298989</v>
      </c>
      <c r="N448" s="12">
        <v>58.857348981206584</v>
      </c>
      <c r="O448" s="12">
        <v>1509.8145865376302</v>
      </c>
      <c r="P448" s="12">
        <v>640.81644297760533</v>
      </c>
      <c r="Q448" s="12">
        <v>0</v>
      </c>
      <c r="R448" s="57">
        <v>9.3564558487281053E-6</v>
      </c>
      <c r="S448" s="57">
        <v>2.5457168314311173E-4</v>
      </c>
      <c r="T448" s="57">
        <v>1.8380663541953864E-4</v>
      </c>
      <c r="U448" s="57">
        <v>2.0814434604603301E-3</v>
      </c>
      <c r="V448" s="57">
        <v>3.9142818762080911E-4</v>
      </c>
      <c r="W448" s="57">
        <v>1.7079419299743809E-4</v>
      </c>
      <c r="X448" s="57">
        <v>2.0234311748026842E-4</v>
      </c>
      <c r="Y448" s="57">
        <v>2.5483084431689651E-4</v>
      </c>
      <c r="Z448" s="57">
        <v>2.7243342596786497E-4</v>
      </c>
      <c r="AA448" s="57">
        <v>3.155298699154951E-4</v>
      </c>
      <c r="AB448" s="57">
        <v>0</v>
      </c>
      <c r="AC448" s="17">
        <v>3.7604889756095278E-4</v>
      </c>
      <c r="AD448" s="12">
        <v>441</v>
      </c>
      <c r="AE448" s="16">
        <v>8</v>
      </c>
      <c r="AF448" s="17">
        <v>0.94568180591293027</v>
      </c>
      <c r="AG448" t="str">
        <f>IF(AF448&lt;='CAV Tier 1 Analysis'!$A$5,"Tier 1", "Tier 2")</f>
        <v>Tier 2</v>
      </c>
      <c r="AH448" t="str">
        <f t="shared" si="14"/>
        <v>Missouri - Tier 2</v>
      </c>
      <c r="AI448" t="str">
        <f t="shared" si="15"/>
        <v>Cool Valley, City Of - Tier 2</v>
      </c>
    </row>
    <row r="449" spans="1:35" x14ac:dyDescent="0.3">
      <c r="A449">
        <v>442</v>
      </c>
      <c r="B449">
        <v>7</v>
      </c>
      <c r="C449" t="s">
        <v>21</v>
      </c>
      <c r="D449" t="s">
        <v>2050</v>
      </c>
      <c r="E449" t="s">
        <v>5089</v>
      </c>
      <c r="F449" t="s">
        <v>1304</v>
      </c>
      <c r="G449" s="56">
        <v>1.54236</v>
      </c>
      <c r="H449">
        <v>0</v>
      </c>
      <c r="I449">
        <v>0</v>
      </c>
      <c r="J449" s="12">
        <v>9</v>
      </c>
      <c r="K449" s="12">
        <v>7</v>
      </c>
      <c r="L449">
        <v>0</v>
      </c>
      <c r="M449" s="12">
        <v>0</v>
      </c>
      <c r="N449" s="12">
        <v>0</v>
      </c>
      <c r="O449" s="12">
        <v>272.15165355829703</v>
      </c>
      <c r="P449" s="12">
        <v>235.59767474806841</v>
      </c>
      <c r="Q449" s="12">
        <v>0</v>
      </c>
      <c r="R449" s="57">
        <v>3.0925388399717729E-5</v>
      </c>
      <c r="S449" s="57">
        <v>0</v>
      </c>
      <c r="T449" s="57">
        <v>0</v>
      </c>
      <c r="U449" s="57">
        <v>1.1708119465089356E-3</v>
      </c>
      <c r="V449" s="57">
        <v>2.7399973133456637E-3</v>
      </c>
      <c r="W449" s="57">
        <v>0</v>
      </c>
      <c r="X449" s="57">
        <v>0</v>
      </c>
      <c r="Y449" s="57">
        <v>0</v>
      </c>
      <c r="Z449" s="57">
        <v>4.9107491756146453E-5</v>
      </c>
      <c r="AA449" s="57">
        <v>1.1600529992681392E-4</v>
      </c>
      <c r="AB449" s="57">
        <v>0</v>
      </c>
      <c r="AC449" s="17">
        <v>3.7334976726702528E-4</v>
      </c>
      <c r="AD449" s="12">
        <v>442</v>
      </c>
      <c r="AE449" s="16">
        <v>8</v>
      </c>
      <c r="AF449" s="17">
        <v>0.94605515568019727</v>
      </c>
      <c r="AG449" t="str">
        <f>IF(AF449&lt;='CAV Tier 1 Analysis'!$A$5,"Tier 1", "Tier 2")</f>
        <v>Tier 2</v>
      </c>
      <c r="AH449" t="str">
        <f t="shared" si="14"/>
        <v>Missouri - Tier 2</v>
      </c>
      <c r="AI449" t="str">
        <f t="shared" si="15"/>
        <v>Mansfield, City Of - Tier 2</v>
      </c>
    </row>
    <row r="450" spans="1:35" x14ac:dyDescent="0.3">
      <c r="A450">
        <v>443</v>
      </c>
      <c r="B450">
        <v>7</v>
      </c>
      <c r="C450" t="s">
        <v>21</v>
      </c>
      <c r="D450" t="s">
        <v>2151</v>
      </c>
      <c r="E450" t="s">
        <v>5148</v>
      </c>
      <c r="F450" t="s">
        <v>1276</v>
      </c>
      <c r="G450" s="56">
        <v>1.0011399999999999</v>
      </c>
      <c r="H450">
        <v>1</v>
      </c>
      <c r="I450">
        <v>0</v>
      </c>
      <c r="J450" s="12">
        <v>10</v>
      </c>
      <c r="K450" s="12">
        <v>7</v>
      </c>
      <c r="L450">
        <v>0</v>
      </c>
      <c r="M450" s="12">
        <v>0</v>
      </c>
      <c r="N450" s="12">
        <v>0</v>
      </c>
      <c r="O450" s="12">
        <v>13.516161605617432</v>
      </c>
      <c r="P450" s="12">
        <v>0</v>
      </c>
      <c r="Q450" s="12">
        <v>0</v>
      </c>
      <c r="R450" s="57">
        <v>2.0073551792378824E-5</v>
      </c>
      <c r="S450" s="57">
        <v>4.2428613857185285E-5</v>
      </c>
      <c r="T450" s="57">
        <v>0</v>
      </c>
      <c r="U450" s="57">
        <v>1.3009021627877061E-3</v>
      </c>
      <c r="V450" s="57">
        <v>2.7399973133456637E-3</v>
      </c>
      <c r="W450" s="57">
        <v>0</v>
      </c>
      <c r="X450" s="57">
        <v>0</v>
      </c>
      <c r="Y450" s="57">
        <v>0</v>
      </c>
      <c r="Z450" s="57">
        <v>2.4388784192355529E-6</v>
      </c>
      <c r="AA450" s="57">
        <v>0</v>
      </c>
      <c r="AB450" s="57">
        <v>0</v>
      </c>
      <c r="AC450" s="17">
        <v>3.7325822910928808E-4</v>
      </c>
      <c r="AD450" s="12">
        <v>443</v>
      </c>
      <c r="AE450" s="16">
        <v>8</v>
      </c>
      <c r="AF450" s="17">
        <v>0.94642841390930654</v>
      </c>
      <c r="AG450" t="str">
        <f>IF(AF450&lt;='CAV Tier 1 Analysis'!$A$5,"Tier 1", "Tier 2")</f>
        <v>Tier 2</v>
      </c>
      <c r="AH450" t="str">
        <f t="shared" si="14"/>
        <v>Missouri - Tier 2</v>
      </c>
      <c r="AI450" t="str">
        <f t="shared" si="15"/>
        <v>Calhoun, City Of - Tier 2</v>
      </c>
    </row>
    <row r="451" spans="1:35" x14ac:dyDescent="0.3">
      <c r="A451">
        <v>444</v>
      </c>
      <c r="B451">
        <v>7</v>
      </c>
      <c r="C451" t="s">
        <v>21</v>
      </c>
      <c r="D451" t="s">
        <v>2621</v>
      </c>
      <c r="E451" t="s">
        <v>5047</v>
      </c>
      <c r="F451" t="s">
        <v>1314</v>
      </c>
      <c r="G451" s="56">
        <v>1.4217900000000001</v>
      </c>
      <c r="H451">
        <v>1</v>
      </c>
      <c r="I451">
        <v>0</v>
      </c>
      <c r="J451" s="12">
        <v>13</v>
      </c>
      <c r="K451" s="12">
        <v>5</v>
      </c>
      <c r="L451">
        <v>0</v>
      </c>
      <c r="M451" s="12">
        <v>0</v>
      </c>
      <c r="N451" s="12">
        <v>0</v>
      </c>
      <c r="O451" s="12">
        <v>603.50226156117822</v>
      </c>
      <c r="P451" s="12">
        <v>557.16228616102205</v>
      </c>
      <c r="Q451" s="12">
        <v>0</v>
      </c>
      <c r="R451" s="57">
        <v>2.8507876223990944E-5</v>
      </c>
      <c r="S451" s="57">
        <v>4.2428613857185285E-5</v>
      </c>
      <c r="T451" s="57">
        <v>0</v>
      </c>
      <c r="U451" s="57">
        <v>1.6911728116240181E-3</v>
      </c>
      <c r="V451" s="57">
        <v>1.9571409381040454E-3</v>
      </c>
      <c r="W451" s="57">
        <v>0</v>
      </c>
      <c r="X451" s="57">
        <v>0</v>
      </c>
      <c r="Y451" s="57">
        <v>0</v>
      </c>
      <c r="Z451" s="57">
        <v>1.0889694016899638E-4</v>
      </c>
      <c r="AA451" s="57">
        <v>2.7433962658219571E-4</v>
      </c>
      <c r="AB451" s="57">
        <v>0</v>
      </c>
      <c r="AC451" s="17">
        <v>3.7295334605094835E-4</v>
      </c>
      <c r="AD451" s="12">
        <v>444</v>
      </c>
      <c r="AE451" s="16">
        <v>8</v>
      </c>
      <c r="AF451" s="17">
        <v>0.94680136725535746</v>
      </c>
      <c r="AG451" t="str">
        <f>IF(AF451&lt;='CAV Tier 1 Analysis'!$A$5,"Tier 1", "Tier 2")</f>
        <v>Tier 2</v>
      </c>
      <c r="AH451" t="str">
        <f t="shared" si="14"/>
        <v>Missouri - Tier 2</v>
      </c>
      <c r="AI451" t="str">
        <f t="shared" si="15"/>
        <v>Slater, City Of - Tier 2</v>
      </c>
    </row>
    <row r="452" spans="1:35" x14ac:dyDescent="0.3">
      <c r="A452">
        <v>445</v>
      </c>
      <c r="B452">
        <v>7</v>
      </c>
      <c r="C452" t="s">
        <v>21</v>
      </c>
      <c r="D452" t="s">
        <v>3467</v>
      </c>
      <c r="E452" t="s">
        <v>5301</v>
      </c>
      <c r="F452" t="s">
        <v>1517</v>
      </c>
      <c r="G452" s="56">
        <v>0.10133</v>
      </c>
      <c r="H452">
        <v>15</v>
      </c>
      <c r="I452">
        <v>0</v>
      </c>
      <c r="J452" s="12">
        <v>14</v>
      </c>
      <c r="K452" s="12">
        <v>4</v>
      </c>
      <c r="L452">
        <v>0</v>
      </c>
      <c r="M452" s="12">
        <v>0</v>
      </c>
      <c r="N452" s="12">
        <v>12.390328846025048</v>
      </c>
      <c r="O452" s="12">
        <v>39.073570089076419</v>
      </c>
      <c r="P452" s="12">
        <v>32.506271000393774</v>
      </c>
      <c r="Q452" s="12">
        <v>0</v>
      </c>
      <c r="R452" s="57">
        <v>2.0317368231433631E-6</v>
      </c>
      <c r="S452" s="57">
        <v>6.3642920785777926E-4</v>
      </c>
      <c r="T452" s="57">
        <v>0</v>
      </c>
      <c r="U452" s="57">
        <v>1.8212630279027886E-3</v>
      </c>
      <c r="V452" s="57">
        <v>1.5657127504832365E-3</v>
      </c>
      <c r="W452" s="57">
        <v>0</v>
      </c>
      <c r="X452" s="57">
        <v>0</v>
      </c>
      <c r="Y452" s="57">
        <v>5.3645602730166198E-5</v>
      </c>
      <c r="Z452" s="57">
        <v>7.0504992196253834E-6</v>
      </c>
      <c r="AA452" s="57">
        <v>1.6005674593076136E-5</v>
      </c>
      <c r="AB452" s="57">
        <v>0</v>
      </c>
      <c r="AC452" s="17">
        <v>3.7292168178271049E-4</v>
      </c>
      <c r="AD452" s="12">
        <v>445</v>
      </c>
      <c r="AE452" s="16">
        <v>8</v>
      </c>
      <c r="AF452" s="17">
        <v>0.94717428893714017</v>
      </c>
      <c r="AG452" t="str">
        <f>IF(AF452&lt;='CAV Tier 1 Analysis'!$A$5,"Tier 1", "Tier 2")</f>
        <v>Tier 2</v>
      </c>
      <c r="AH452" t="str">
        <f t="shared" si="14"/>
        <v>Missouri - Tier 2</v>
      </c>
      <c r="AI452" t="str">
        <f t="shared" si="15"/>
        <v>Grand Falls Plaza, Town Of - Tier 2</v>
      </c>
    </row>
    <row r="453" spans="1:35" x14ac:dyDescent="0.3">
      <c r="A453">
        <v>446</v>
      </c>
      <c r="B453">
        <v>7</v>
      </c>
      <c r="C453" t="s">
        <v>21</v>
      </c>
      <c r="D453" t="s">
        <v>3056</v>
      </c>
      <c r="E453" t="s">
        <v>5076</v>
      </c>
      <c r="F453" t="s">
        <v>1263</v>
      </c>
      <c r="G453" s="56">
        <v>3.5350900000000003</v>
      </c>
      <c r="H453">
        <v>3</v>
      </c>
      <c r="I453">
        <v>2</v>
      </c>
      <c r="J453" s="12">
        <v>9</v>
      </c>
      <c r="K453" s="12">
        <v>5</v>
      </c>
      <c r="L453">
        <v>1</v>
      </c>
      <c r="M453" s="12">
        <v>4.9555881179828507</v>
      </c>
      <c r="N453" s="12">
        <v>1.7379724800046417</v>
      </c>
      <c r="O453" s="12">
        <v>368.9776419163486</v>
      </c>
      <c r="P453" s="12">
        <v>305.8097158660014</v>
      </c>
      <c r="Q453" s="12">
        <v>0</v>
      </c>
      <c r="R453" s="57">
        <v>7.0881007856763757E-5</v>
      </c>
      <c r="S453" s="57">
        <v>1.2728584157155586E-4</v>
      </c>
      <c r="T453" s="57">
        <v>1.8380663541953864E-4</v>
      </c>
      <c r="U453" s="57">
        <v>1.1708119465089356E-3</v>
      </c>
      <c r="V453" s="57">
        <v>1.9571409381040454E-3</v>
      </c>
      <c r="W453" s="57">
        <v>1.7079419299743809E-4</v>
      </c>
      <c r="X453" s="57">
        <v>1.8267454106970992E-4</v>
      </c>
      <c r="Y453" s="57">
        <v>7.5247866603799941E-6</v>
      </c>
      <c r="Z453" s="57">
        <v>6.6578932266998312E-5</v>
      </c>
      <c r="AA453" s="57">
        <v>1.5057681637776899E-4</v>
      </c>
      <c r="AB453" s="57">
        <v>0</v>
      </c>
      <c r="AC453" s="17">
        <v>3.7164323989392125E-4</v>
      </c>
      <c r="AD453" s="12">
        <v>446</v>
      </c>
      <c r="AE453" s="16">
        <v>8</v>
      </c>
      <c r="AF453" s="17">
        <v>0.94754593217703409</v>
      </c>
      <c r="AG453" t="str">
        <f>IF(AF453&lt;='CAV Tier 1 Analysis'!$A$5,"Tier 1", "Tier 2")</f>
        <v>Tier 2</v>
      </c>
      <c r="AH453" t="str">
        <f t="shared" si="14"/>
        <v>Missouri - Tier 2</v>
      </c>
      <c r="AI453" t="str">
        <f t="shared" si="15"/>
        <v>Houston, City Of - Tier 2</v>
      </c>
    </row>
    <row r="454" spans="1:35" x14ac:dyDescent="0.3">
      <c r="A454">
        <v>447</v>
      </c>
      <c r="B454">
        <v>7</v>
      </c>
      <c r="C454" t="s">
        <v>21</v>
      </c>
      <c r="D454" t="s">
        <v>3322</v>
      </c>
      <c r="E454" t="s">
        <v>5086</v>
      </c>
      <c r="F454" t="s">
        <v>1211</v>
      </c>
      <c r="G454" s="56">
        <v>0.28343000000000002</v>
      </c>
      <c r="H454">
        <v>0</v>
      </c>
      <c r="I454">
        <v>0</v>
      </c>
      <c r="J454" s="12">
        <v>12</v>
      </c>
      <c r="K454" s="12">
        <v>6</v>
      </c>
      <c r="L454">
        <v>1</v>
      </c>
      <c r="M454" s="12">
        <v>0</v>
      </c>
      <c r="N454" s="12">
        <v>0</v>
      </c>
      <c r="O454" s="12">
        <v>3.7014598999069492</v>
      </c>
      <c r="P454" s="12">
        <v>0</v>
      </c>
      <c r="Q454" s="12">
        <v>0</v>
      </c>
      <c r="R454" s="57">
        <v>5.6829682007650591E-6</v>
      </c>
      <c r="S454" s="57">
        <v>0</v>
      </c>
      <c r="T454" s="57">
        <v>0</v>
      </c>
      <c r="U454" s="57">
        <v>1.5610825953452474E-3</v>
      </c>
      <c r="V454" s="57">
        <v>2.3485691257248546E-3</v>
      </c>
      <c r="W454" s="57">
        <v>1.7079419299743809E-4</v>
      </c>
      <c r="X454" s="57">
        <v>0</v>
      </c>
      <c r="Y454" s="57">
        <v>0</v>
      </c>
      <c r="Z454" s="57">
        <v>6.6789750914172106E-7</v>
      </c>
      <c r="AA454" s="57">
        <v>0</v>
      </c>
      <c r="AB454" s="57">
        <v>0</v>
      </c>
      <c r="AC454" s="17">
        <v>3.7152697997976797E-4</v>
      </c>
      <c r="AD454" s="12">
        <v>447</v>
      </c>
      <c r="AE454" s="16">
        <v>8</v>
      </c>
      <c r="AF454" s="17">
        <v>0.94791745915701386</v>
      </c>
      <c r="AG454" t="str">
        <f>IF(AF454&lt;='CAV Tier 1 Analysis'!$A$5,"Tier 1", "Tier 2")</f>
        <v>Tier 2</v>
      </c>
      <c r="AH454" t="str">
        <f t="shared" si="14"/>
        <v>Missouri - Tier 2</v>
      </c>
      <c r="AI454" t="str">
        <f t="shared" si="15"/>
        <v>Williamsville, City Of - Tier 2</v>
      </c>
    </row>
    <row r="455" spans="1:35" x14ac:dyDescent="0.3">
      <c r="A455">
        <v>448</v>
      </c>
      <c r="B455">
        <v>7</v>
      </c>
      <c r="C455" t="s">
        <v>21</v>
      </c>
      <c r="D455" t="s">
        <v>3345</v>
      </c>
      <c r="E455" t="s">
        <v>5120</v>
      </c>
      <c r="F455" t="s">
        <v>1300</v>
      </c>
      <c r="G455" s="56">
        <v>1.4234799999999999</v>
      </c>
      <c r="H455">
        <v>1</v>
      </c>
      <c r="I455">
        <v>0</v>
      </c>
      <c r="J455" s="12">
        <v>9</v>
      </c>
      <c r="K455" s="12">
        <v>7</v>
      </c>
      <c r="L455">
        <v>0</v>
      </c>
      <c r="M455" s="12">
        <v>2.0000000000000004</v>
      </c>
      <c r="N455" s="12">
        <v>0</v>
      </c>
      <c r="O455" s="12">
        <v>71.860507380508452</v>
      </c>
      <c r="P455" s="12">
        <v>32.510477794857671</v>
      </c>
      <c r="Q455" s="12">
        <v>0</v>
      </c>
      <c r="R455" s="57">
        <v>2.8541761896852998E-5</v>
      </c>
      <c r="S455" s="57">
        <v>4.2428613857185285E-5</v>
      </c>
      <c r="T455" s="57">
        <v>0</v>
      </c>
      <c r="U455" s="57">
        <v>1.1708119465089356E-3</v>
      </c>
      <c r="V455" s="57">
        <v>2.7399973133456637E-3</v>
      </c>
      <c r="W455" s="57">
        <v>0</v>
      </c>
      <c r="X455" s="57">
        <v>7.3724666667441589E-5</v>
      </c>
      <c r="Y455" s="57">
        <v>0</v>
      </c>
      <c r="Z455" s="57">
        <v>1.2966628082694726E-5</v>
      </c>
      <c r="AA455" s="57">
        <v>1.6007745965189787E-5</v>
      </c>
      <c r="AB455" s="57">
        <v>0</v>
      </c>
      <c r="AC455" s="17">
        <v>3.7131624330217854E-4</v>
      </c>
      <c r="AD455" s="12">
        <v>448</v>
      </c>
      <c r="AE455" s="16">
        <v>8</v>
      </c>
      <c r="AF455" s="17">
        <v>0.94828877540031609</v>
      </c>
      <c r="AG455" t="str">
        <f>IF(AF455&lt;='CAV Tier 1 Analysis'!$A$5,"Tier 1", "Tier 2")</f>
        <v>Tier 2</v>
      </c>
      <c r="AH455" t="str">
        <f t="shared" si="14"/>
        <v>Missouri - Tier 2</v>
      </c>
      <c r="AI455" t="str">
        <f t="shared" si="15"/>
        <v>Southwest City, City Of - Tier 2</v>
      </c>
    </row>
    <row r="456" spans="1:35" x14ac:dyDescent="0.3">
      <c r="A456">
        <v>449</v>
      </c>
      <c r="B456">
        <v>7</v>
      </c>
      <c r="C456" t="s">
        <v>21</v>
      </c>
      <c r="D456" t="s">
        <v>3335</v>
      </c>
      <c r="E456" t="s">
        <v>5107</v>
      </c>
      <c r="F456" t="s">
        <v>1330</v>
      </c>
      <c r="G456" s="56">
        <v>0.22803999999999999</v>
      </c>
      <c r="H456">
        <v>4</v>
      </c>
      <c r="I456">
        <v>0</v>
      </c>
      <c r="J456" s="12">
        <v>12</v>
      </c>
      <c r="K456" s="12">
        <v>6</v>
      </c>
      <c r="L456">
        <v>0</v>
      </c>
      <c r="M456" s="12">
        <v>0</v>
      </c>
      <c r="N456" s="12">
        <v>0</v>
      </c>
      <c r="O456" s="12">
        <v>2.5403120458435264</v>
      </c>
      <c r="P456" s="12">
        <v>0</v>
      </c>
      <c r="Q456" s="12">
        <v>0</v>
      </c>
      <c r="R456" s="57">
        <v>4.5723602600376242E-6</v>
      </c>
      <c r="S456" s="57">
        <v>1.6971445542874114E-4</v>
      </c>
      <c r="T456" s="57">
        <v>0</v>
      </c>
      <c r="U456" s="57">
        <v>1.5610825953452474E-3</v>
      </c>
      <c r="V456" s="57">
        <v>2.3485691257248546E-3</v>
      </c>
      <c r="W456" s="57">
        <v>0</v>
      </c>
      <c r="X456" s="57">
        <v>0</v>
      </c>
      <c r="Y456" s="57">
        <v>0</v>
      </c>
      <c r="Z456" s="57">
        <v>4.5837808155216085E-7</v>
      </c>
      <c r="AA456" s="57">
        <v>0</v>
      </c>
      <c r="AB456" s="57">
        <v>0</v>
      </c>
      <c r="AC456" s="17">
        <v>3.713088104400394E-4</v>
      </c>
      <c r="AD456" s="12">
        <v>449</v>
      </c>
      <c r="AE456" s="16">
        <v>8</v>
      </c>
      <c r="AF456" s="17">
        <v>0.94866008421075609</v>
      </c>
      <c r="AG456" t="str">
        <f>IF(AF456&lt;='CAV Tier 1 Analysis'!$A$5,"Tier 1", "Tier 2")</f>
        <v>Tier 2</v>
      </c>
      <c r="AH456" t="str">
        <f t="shared" ref="AH456:AH519" si="16">C456&amp;" - "&amp;AG456</f>
        <v>Missouri - Tier 2</v>
      </c>
      <c r="AI456" t="str">
        <f t="shared" ref="AI456:AI519" si="17">D456&amp;" - "&amp;AG456</f>
        <v>Mill Spring, Village Of - Tier 2</v>
      </c>
    </row>
    <row r="457" spans="1:35" x14ac:dyDescent="0.3">
      <c r="A457">
        <v>450</v>
      </c>
      <c r="B457">
        <v>7</v>
      </c>
      <c r="C457" t="s">
        <v>21</v>
      </c>
      <c r="D457" t="s">
        <v>3191</v>
      </c>
      <c r="E457" t="s">
        <v>4897</v>
      </c>
      <c r="F457" t="s">
        <v>1214</v>
      </c>
      <c r="G457" s="56">
        <v>0.34728999999999999</v>
      </c>
      <c r="H457">
        <v>2</v>
      </c>
      <c r="I457">
        <v>0</v>
      </c>
      <c r="J457" s="12">
        <v>13</v>
      </c>
      <c r="K457" s="12">
        <v>5</v>
      </c>
      <c r="L457">
        <v>2</v>
      </c>
      <c r="M457" s="12">
        <v>0</v>
      </c>
      <c r="N457" s="12">
        <v>0</v>
      </c>
      <c r="O457" s="12">
        <v>7.730613844084159</v>
      </c>
      <c r="P457" s="12">
        <v>0</v>
      </c>
      <c r="Q457" s="12">
        <v>4.3349236508883671E-2</v>
      </c>
      <c r="R457" s="57">
        <v>6.9634055196828038E-6</v>
      </c>
      <c r="S457" s="57">
        <v>8.4857227714370571E-5</v>
      </c>
      <c r="T457" s="57">
        <v>0</v>
      </c>
      <c r="U457" s="57">
        <v>1.6911728116240181E-3</v>
      </c>
      <c r="V457" s="57">
        <v>1.9571409381040454E-3</v>
      </c>
      <c r="W457" s="57">
        <v>3.4158838599487618E-4</v>
      </c>
      <c r="X457" s="57">
        <v>0</v>
      </c>
      <c r="Y457" s="57">
        <v>0</v>
      </c>
      <c r="Z457" s="57">
        <v>1.3949246703253798E-6</v>
      </c>
      <c r="AA457" s="57">
        <v>0</v>
      </c>
      <c r="AB457" s="57">
        <v>7.3564664911898779E-8</v>
      </c>
      <c r="AC457" s="17">
        <v>3.7119920529929369E-4</v>
      </c>
      <c r="AD457" s="12">
        <v>450</v>
      </c>
      <c r="AE457" s="16">
        <v>8</v>
      </c>
      <c r="AF457" s="17">
        <v>0.94903128341605536</v>
      </c>
      <c r="AG457" t="str">
        <f>IF(AF457&lt;='CAV Tier 1 Analysis'!$A$5,"Tier 1", "Tier 2")</f>
        <v>Tier 2</v>
      </c>
      <c r="AH457" t="str">
        <f t="shared" si="16"/>
        <v>Missouri - Tier 2</v>
      </c>
      <c r="AI457" t="str">
        <f t="shared" si="17"/>
        <v>Tuscumbia, Village Of - Tier 2</v>
      </c>
    </row>
    <row r="458" spans="1:35" x14ac:dyDescent="0.3">
      <c r="A458">
        <v>451</v>
      </c>
      <c r="B458">
        <v>7</v>
      </c>
      <c r="C458" t="s">
        <v>21</v>
      </c>
      <c r="D458" t="s">
        <v>3333</v>
      </c>
      <c r="E458" t="s">
        <v>5101</v>
      </c>
      <c r="F458" t="s">
        <v>1494</v>
      </c>
      <c r="G458" s="56">
        <v>0.82099999999999995</v>
      </c>
      <c r="H458">
        <v>12</v>
      </c>
      <c r="I458">
        <v>0</v>
      </c>
      <c r="J458" s="12">
        <v>14</v>
      </c>
      <c r="K458" s="12">
        <v>4</v>
      </c>
      <c r="L458">
        <v>0</v>
      </c>
      <c r="M458" s="12">
        <v>0</v>
      </c>
      <c r="N458" s="12">
        <v>0.22494227753313045</v>
      </c>
      <c r="O458" s="12">
        <v>264.30411902452528</v>
      </c>
      <c r="P458" s="12">
        <v>211.09428430816831</v>
      </c>
      <c r="Q458" s="12">
        <v>10.128746837456163</v>
      </c>
      <c r="R458" s="57">
        <v>1.6461619774999518E-5</v>
      </c>
      <c r="S458" s="57">
        <v>5.0914336628622345E-4</v>
      </c>
      <c r="T458" s="57">
        <v>0</v>
      </c>
      <c r="U458" s="57">
        <v>1.8212630279027886E-3</v>
      </c>
      <c r="V458" s="57">
        <v>1.5657127504832365E-3</v>
      </c>
      <c r="W458" s="57">
        <v>0</v>
      </c>
      <c r="X458" s="57">
        <v>0</v>
      </c>
      <c r="Y458" s="57">
        <v>9.739179813320598E-7</v>
      </c>
      <c r="Z458" s="57">
        <v>4.7691469724368791E-5</v>
      </c>
      <c r="AA458" s="57">
        <v>1.0394014198226276E-4</v>
      </c>
      <c r="AB458" s="57">
        <v>1.7188719504257432E-5</v>
      </c>
      <c r="AC458" s="17">
        <v>3.7112500123995181E-4</v>
      </c>
      <c r="AD458" s="12">
        <v>451</v>
      </c>
      <c r="AE458" s="16">
        <v>8</v>
      </c>
      <c r="AF458" s="17">
        <v>0.94940240841729528</v>
      </c>
      <c r="AG458" t="str">
        <f>IF(AF458&lt;='CAV Tier 1 Analysis'!$A$5,"Tier 1", "Tier 2")</f>
        <v>Tier 2</v>
      </c>
      <c r="AH458" t="str">
        <f t="shared" si="16"/>
        <v>Missouri - Tier 2</v>
      </c>
      <c r="AI458" t="str">
        <f t="shared" si="17"/>
        <v>Saginaw, Village Of - Tier 2</v>
      </c>
    </row>
    <row r="459" spans="1:35" x14ac:dyDescent="0.3">
      <c r="A459">
        <v>452</v>
      </c>
      <c r="B459">
        <v>7</v>
      </c>
      <c r="C459" t="s">
        <v>21</v>
      </c>
      <c r="D459" t="s">
        <v>3317</v>
      </c>
      <c r="E459" t="s">
        <v>5077</v>
      </c>
      <c r="F459" t="s">
        <v>1595</v>
      </c>
      <c r="G459" s="56">
        <v>1.7206899999999998</v>
      </c>
      <c r="H459">
        <v>15</v>
      </c>
      <c r="I459">
        <v>0</v>
      </c>
      <c r="J459" s="12">
        <v>9</v>
      </c>
      <c r="K459" s="12">
        <v>5</v>
      </c>
      <c r="L459">
        <v>0</v>
      </c>
      <c r="M459" s="12">
        <v>1.0000000000000002</v>
      </c>
      <c r="N459" s="12">
        <v>0</v>
      </c>
      <c r="O459" s="12">
        <v>309.22980762120335</v>
      </c>
      <c r="P459" s="12">
        <v>278.48308867612081</v>
      </c>
      <c r="Q459" s="12">
        <v>26.144119797144981</v>
      </c>
      <c r="R459" s="57">
        <v>3.4501028660954829E-5</v>
      </c>
      <c r="S459" s="57">
        <v>6.3642920785777926E-4</v>
      </c>
      <c r="T459" s="57">
        <v>0</v>
      </c>
      <c r="U459" s="57">
        <v>1.1708119465089356E-3</v>
      </c>
      <c r="V459" s="57">
        <v>1.9571409381040454E-3</v>
      </c>
      <c r="W459" s="57">
        <v>0</v>
      </c>
      <c r="X459" s="57">
        <v>3.6862333333720794E-5</v>
      </c>
      <c r="Y459" s="57">
        <v>0</v>
      </c>
      <c r="Z459" s="57">
        <v>5.5797934827760077E-5</v>
      </c>
      <c r="AA459" s="57">
        <v>1.3712153254892757E-4</v>
      </c>
      <c r="AB459" s="57">
        <v>4.4367180766825415E-5</v>
      </c>
      <c r="AC459" s="17">
        <v>3.7027564569172262E-4</v>
      </c>
      <c r="AD459" s="12">
        <v>452</v>
      </c>
      <c r="AE459" s="16">
        <v>8</v>
      </c>
      <c r="AF459" s="17">
        <v>0.94977268406298698</v>
      </c>
      <c r="AG459" t="str">
        <f>IF(AF459&lt;='CAV Tier 1 Analysis'!$A$5,"Tier 1", "Tier 2")</f>
        <v>Tier 2</v>
      </c>
      <c r="AH459" t="str">
        <f t="shared" si="16"/>
        <v>Missouri - Tier 2</v>
      </c>
      <c r="AI459" t="str">
        <f t="shared" si="17"/>
        <v>Licking, City Of - Tier 2</v>
      </c>
    </row>
    <row r="460" spans="1:35" x14ac:dyDescent="0.3">
      <c r="A460">
        <v>453</v>
      </c>
      <c r="B460">
        <v>7</v>
      </c>
      <c r="C460" t="s">
        <v>21</v>
      </c>
      <c r="D460" t="s">
        <v>3067</v>
      </c>
      <c r="E460" t="s">
        <v>4711</v>
      </c>
      <c r="F460" t="s">
        <v>1245</v>
      </c>
      <c r="G460" s="56">
        <v>0.81828000000000001</v>
      </c>
      <c r="H460">
        <v>0</v>
      </c>
      <c r="I460">
        <v>0</v>
      </c>
      <c r="J460" s="12">
        <v>13</v>
      </c>
      <c r="K460" s="12">
        <v>6</v>
      </c>
      <c r="L460">
        <v>0</v>
      </c>
      <c r="M460" s="12">
        <v>0</v>
      </c>
      <c r="N460" s="12">
        <v>1.75594247578684</v>
      </c>
      <c r="O460" s="12">
        <v>21.501482947395051</v>
      </c>
      <c r="P460" s="12">
        <v>0</v>
      </c>
      <c r="Q460" s="12">
        <v>0</v>
      </c>
      <c r="R460" s="57">
        <v>1.6407081887316207E-5</v>
      </c>
      <c r="S460" s="57">
        <v>0</v>
      </c>
      <c r="T460" s="57">
        <v>0</v>
      </c>
      <c r="U460" s="57">
        <v>1.6911728116240181E-3</v>
      </c>
      <c r="V460" s="57">
        <v>2.3485691257248546E-3</v>
      </c>
      <c r="W460" s="57">
        <v>0</v>
      </c>
      <c r="X460" s="57">
        <v>0</v>
      </c>
      <c r="Y460" s="57">
        <v>7.6025901849493874E-6</v>
      </c>
      <c r="Z460" s="57">
        <v>3.879762929156509E-6</v>
      </c>
      <c r="AA460" s="57">
        <v>0</v>
      </c>
      <c r="AB460" s="57">
        <v>0</v>
      </c>
      <c r="AC460" s="17">
        <v>3.6978467021366317E-4</v>
      </c>
      <c r="AD460" s="12">
        <v>453</v>
      </c>
      <c r="AE460" s="16">
        <v>8</v>
      </c>
      <c r="AF460" s="17">
        <v>0.95014246873320063</v>
      </c>
      <c r="AG460" t="str">
        <f>IF(AF460&lt;='CAV Tier 1 Analysis'!$A$5,"Tier 1", "Tier 2")</f>
        <v>Tier 2</v>
      </c>
      <c r="AH460" t="str">
        <f t="shared" si="16"/>
        <v>Missouri - Tier 2</v>
      </c>
      <c r="AI460" t="str">
        <f t="shared" si="17"/>
        <v>Novinger, City Of - Tier 2</v>
      </c>
    </row>
    <row r="461" spans="1:35" x14ac:dyDescent="0.3">
      <c r="A461">
        <v>454</v>
      </c>
      <c r="B461">
        <v>7</v>
      </c>
      <c r="C461" t="s">
        <v>21</v>
      </c>
      <c r="D461" t="s">
        <v>3025</v>
      </c>
      <c r="E461" t="s">
        <v>5134</v>
      </c>
      <c r="F461" t="s">
        <v>1285</v>
      </c>
      <c r="G461" s="56">
        <v>1.00692</v>
      </c>
      <c r="H461">
        <v>0</v>
      </c>
      <c r="I461">
        <v>0</v>
      </c>
      <c r="J461" s="12">
        <v>10</v>
      </c>
      <c r="K461" s="12">
        <v>7</v>
      </c>
      <c r="L461">
        <v>0</v>
      </c>
      <c r="M461" s="12">
        <v>0</v>
      </c>
      <c r="N461" s="12">
        <v>0</v>
      </c>
      <c r="O461" s="12">
        <v>14.43992737264101</v>
      </c>
      <c r="P461" s="12">
        <v>0</v>
      </c>
      <c r="Q461" s="12">
        <v>0.47189305139349713</v>
      </c>
      <c r="R461" s="57">
        <v>2.0189444803705864E-5</v>
      </c>
      <c r="S461" s="57">
        <v>0</v>
      </c>
      <c r="T461" s="57">
        <v>0</v>
      </c>
      <c r="U461" s="57">
        <v>1.3009021627877061E-3</v>
      </c>
      <c r="V461" s="57">
        <v>2.7399973133456637E-3</v>
      </c>
      <c r="W461" s="57">
        <v>0</v>
      </c>
      <c r="X461" s="57">
        <v>0</v>
      </c>
      <c r="Y461" s="57">
        <v>0</v>
      </c>
      <c r="Z461" s="57">
        <v>2.6055642328089888E-6</v>
      </c>
      <c r="AA461" s="57">
        <v>0</v>
      </c>
      <c r="AB461" s="57">
        <v>8.0081350897384056E-7</v>
      </c>
      <c r="AC461" s="17">
        <v>3.69499572607169E-4</v>
      </c>
      <c r="AD461" s="12">
        <v>454</v>
      </c>
      <c r="AE461" s="16">
        <v>8</v>
      </c>
      <c r="AF461" s="17">
        <v>0.95051196830580775</v>
      </c>
      <c r="AG461" t="str">
        <f>IF(AF461&lt;='CAV Tier 1 Analysis'!$A$5,"Tier 1", "Tier 2")</f>
        <v>Tier 2</v>
      </c>
      <c r="AH461" t="str">
        <f t="shared" si="16"/>
        <v>Missouri - Tier 2</v>
      </c>
      <c r="AI461" t="str">
        <f t="shared" si="17"/>
        <v>Jamestown, City Of - Tier 2</v>
      </c>
    </row>
    <row r="462" spans="1:35" x14ac:dyDescent="0.3">
      <c r="A462">
        <v>455</v>
      </c>
      <c r="B462">
        <v>7</v>
      </c>
      <c r="C462" t="s">
        <v>21</v>
      </c>
      <c r="D462" t="s">
        <v>3241</v>
      </c>
      <c r="E462" t="s">
        <v>4968</v>
      </c>
      <c r="F462" t="s">
        <v>1373</v>
      </c>
      <c r="G462" s="56">
        <v>0.33278000000000002</v>
      </c>
      <c r="H462">
        <v>6</v>
      </c>
      <c r="I462">
        <v>0</v>
      </c>
      <c r="J462" s="12">
        <v>10</v>
      </c>
      <c r="K462" s="12">
        <v>6</v>
      </c>
      <c r="L462">
        <v>0</v>
      </c>
      <c r="M462" s="12">
        <v>4</v>
      </c>
      <c r="N462" s="12">
        <v>0</v>
      </c>
      <c r="O462" s="12">
        <v>1.7556698363019267</v>
      </c>
      <c r="P462" s="12">
        <v>0</v>
      </c>
      <c r="Q462" s="12">
        <v>0</v>
      </c>
      <c r="R462" s="57">
        <v>6.6724699497251392E-6</v>
      </c>
      <c r="S462" s="57">
        <v>2.5457168314311173E-4</v>
      </c>
      <c r="T462" s="57">
        <v>0</v>
      </c>
      <c r="U462" s="57">
        <v>1.3009021627877061E-3</v>
      </c>
      <c r="V462" s="57">
        <v>2.3485691257248546E-3</v>
      </c>
      <c r="W462" s="57">
        <v>0</v>
      </c>
      <c r="X462" s="57">
        <v>1.4744933333488315E-4</v>
      </c>
      <c r="Y462" s="57">
        <v>0</v>
      </c>
      <c r="Z462" s="57">
        <v>3.1679595139495855E-7</v>
      </c>
      <c r="AA462" s="57">
        <v>0</v>
      </c>
      <c r="AB462" s="57">
        <v>0</v>
      </c>
      <c r="AC462" s="17">
        <v>3.6895287008106148E-4</v>
      </c>
      <c r="AD462" s="12">
        <v>455</v>
      </c>
      <c r="AE462" s="16">
        <v>8</v>
      </c>
      <c r="AF462" s="17">
        <v>0.95088092117588885</v>
      </c>
      <c r="AG462" t="str">
        <f>IF(AF462&lt;='CAV Tier 1 Analysis'!$A$5,"Tier 1", "Tier 2")</f>
        <v>Tier 2</v>
      </c>
      <c r="AH462" t="str">
        <f t="shared" si="16"/>
        <v>Missouri - Tier 2</v>
      </c>
      <c r="AI462" t="str">
        <f t="shared" si="17"/>
        <v>Centerville, Village Of - Tier 2</v>
      </c>
    </row>
    <row r="463" spans="1:35" x14ac:dyDescent="0.3">
      <c r="A463">
        <v>456</v>
      </c>
      <c r="B463">
        <v>7</v>
      </c>
      <c r="C463" t="s">
        <v>21</v>
      </c>
      <c r="D463" t="s">
        <v>2019</v>
      </c>
      <c r="E463" t="s">
        <v>5084</v>
      </c>
      <c r="F463" t="s">
        <v>1309</v>
      </c>
      <c r="G463" s="56">
        <v>0.64724000000000004</v>
      </c>
      <c r="H463">
        <v>2</v>
      </c>
      <c r="I463">
        <v>0</v>
      </c>
      <c r="J463" s="12">
        <v>12</v>
      </c>
      <c r="K463" s="12">
        <v>6</v>
      </c>
      <c r="L463">
        <v>0</v>
      </c>
      <c r="M463" s="12">
        <v>1</v>
      </c>
      <c r="N463" s="12">
        <v>0</v>
      </c>
      <c r="O463" s="12">
        <v>21.750880638098526</v>
      </c>
      <c r="P463" s="12">
        <v>12.320748014118921</v>
      </c>
      <c r="Q463" s="12">
        <v>0</v>
      </c>
      <c r="R463" s="57">
        <v>1.2977611185347976E-5</v>
      </c>
      <c r="S463" s="57">
        <v>8.4857227714370571E-5</v>
      </c>
      <c r="T463" s="57">
        <v>0</v>
      </c>
      <c r="U463" s="57">
        <v>1.5610825953452474E-3</v>
      </c>
      <c r="V463" s="57">
        <v>2.3485691257248546E-3</v>
      </c>
      <c r="W463" s="57">
        <v>0</v>
      </c>
      <c r="X463" s="57">
        <v>3.6862333333720788E-5</v>
      </c>
      <c r="Y463" s="57">
        <v>0</v>
      </c>
      <c r="Z463" s="57">
        <v>3.9247646584500604E-6</v>
      </c>
      <c r="AA463" s="57">
        <v>6.0665796902661516E-6</v>
      </c>
      <c r="AB463" s="57">
        <v>0</v>
      </c>
      <c r="AC463" s="17">
        <v>3.6857638524111436E-4</v>
      </c>
      <c r="AD463" s="12">
        <v>456</v>
      </c>
      <c r="AE463" s="16">
        <v>8</v>
      </c>
      <c r="AF463" s="17">
        <v>0.95124949756112998</v>
      </c>
      <c r="AG463" t="str">
        <f>IF(AF463&lt;='CAV Tier 1 Analysis'!$A$5,"Tier 1", "Tier 2")</f>
        <v>Tier 2</v>
      </c>
      <c r="AH463" t="str">
        <f t="shared" si="16"/>
        <v>Missouri - Tier 2</v>
      </c>
      <c r="AI463" t="str">
        <f t="shared" si="17"/>
        <v>Greenville, City Of - Tier 2</v>
      </c>
    </row>
    <row r="464" spans="1:35" x14ac:dyDescent="0.3">
      <c r="A464">
        <v>457</v>
      </c>
      <c r="B464">
        <v>7</v>
      </c>
      <c r="C464" t="s">
        <v>21</v>
      </c>
      <c r="D464" t="s">
        <v>3366</v>
      </c>
      <c r="E464" t="s">
        <v>5149</v>
      </c>
      <c r="F464" t="s">
        <v>1255</v>
      </c>
      <c r="G464" s="56">
        <v>0.49935999999999997</v>
      </c>
      <c r="H464">
        <v>0</v>
      </c>
      <c r="I464">
        <v>0</v>
      </c>
      <c r="J464" s="12">
        <v>13</v>
      </c>
      <c r="K464" s="12">
        <v>6</v>
      </c>
      <c r="L464">
        <v>0</v>
      </c>
      <c r="M464" s="12">
        <v>0</v>
      </c>
      <c r="N464" s="12">
        <v>0</v>
      </c>
      <c r="O464" s="12">
        <v>5.1031935837770952</v>
      </c>
      <c r="P464" s="12">
        <v>0</v>
      </c>
      <c r="Q464" s="12">
        <v>0</v>
      </c>
      <c r="R464" s="57">
        <v>1.001251455644794E-5</v>
      </c>
      <c r="S464" s="57">
        <v>0</v>
      </c>
      <c r="T464" s="57">
        <v>0</v>
      </c>
      <c r="U464" s="57">
        <v>1.6911728116240181E-3</v>
      </c>
      <c r="V464" s="57">
        <v>2.3485691257248546E-3</v>
      </c>
      <c r="W464" s="57">
        <v>0</v>
      </c>
      <c r="X464" s="57">
        <v>0</v>
      </c>
      <c r="Y464" s="57">
        <v>0</v>
      </c>
      <c r="Z464" s="57">
        <v>9.2082863935886981E-7</v>
      </c>
      <c r="AA464" s="57">
        <v>0</v>
      </c>
      <c r="AB464" s="57">
        <v>0</v>
      </c>
      <c r="AC464" s="17">
        <v>3.6824320732224361E-4</v>
      </c>
      <c r="AD464" s="12">
        <v>457</v>
      </c>
      <c r="AE464" s="16">
        <v>8</v>
      </c>
      <c r="AF464" s="17">
        <v>0.95161774076845218</v>
      </c>
      <c r="AG464" t="str">
        <f>IF(AF464&lt;='CAV Tier 1 Analysis'!$A$5,"Tier 1", "Tier 2")</f>
        <v>Tier 2</v>
      </c>
      <c r="AH464" t="str">
        <f t="shared" si="16"/>
        <v>Missouri - Tier 2</v>
      </c>
      <c r="AI464" t="str">
        <f t="shared" si="17"/>
        <v>Callao, City Of - Tier 2</v>
      </c>
    </row>
    <row r="465" spans="1:35" x14ac:dyDescent="0.3">
      <c r="A465">
        <v>458</v>
      </c>
      <c r="B465">
        <v>7</v>
      </c>
      <c r="C465" t="s">
        <v>21</v>
      </c>
      <c r="D465" t="s">
        <v>3189</v>
      </c>
      <c r="E465" t="s">
        <v>4893</v>
      </c>
      <c r="F465" t="s">
        <v>1456</v>
      </c>
      <c r="G465" s="56">
        <v>2.21191</v>
      </c>
      <c r="H465">
        <v>1</v>
      </c>
      <c r="I465">
        <v>0</v>
      </c>
      <c r="J465" s="12">
        <v>11</v>
      </c>
      <c r="K465" s="12">
        <v>4</v>
      </c>
      <c r="L465">
        <v>0</v>
      </c>
      <c r="M465" s="12">
        <v>0</v>
      </c>
      <c r="N465" s="12">
        <v>0</v>
      </c>
      <c r="O465" s="12">
        <v>1535.7311955974324</v>
      </c>
      <c r="P465" s="12">
        <v>1393.0803178999276</v>
      </c>
      <c r="Q465" s="12">
        <v>0</v>
      </c>
      <c r="R465" s="57">
        <v>4.4350330568232862E-5</v>
      </c>
      <c r="S465" s="57">
        <v>4.2428613857185285E-5</v>
      </c>
      <c r="T465" s="57">
        <v>0</v>
      </c>
      <c r="U465" s="57">
        <v>1.4309923790664768E-3</v>
      </c>
      <c r="V465" s="57">
        <v>1.5657127504832365E-3</v>
      </c>
      <c r="W465" s="57">
        <v>0</v>
      </c>
      <c r="X465" s="57">
        <v>0</v>
      </c>
      <c r="Y465" s="57">
        <v>0</v>
      </c>
      <c r="Z465" s="57">
        <v>2.7710986151073731E-4</v>
      </c>
      <c r="AA465" s="57">
        <v>6.8593503850549928E-4</v>
      </c>
      <c r="AB465" s="57">
        <v>0</v>
      </c>
      <c r="AC465" s="17">
        <v>3.6786627036285163E-4</v>
      </c>
      <c r="AD465" s="12">
        <v>458</v>
      </c>
      <c r="AE465" s="16">
        <v>8</v>
      </c>
      <c r="AF465" s="17">
        <v>0.95198560703881507</v>
      </c>
      <c r="AG465" t="str">
        <f>IF(AF465&lt;='CAV Tier 1 Analysis'!$A$5,"Tier 1", "Tier 2")</f>
        <v>Tier 2</v>
      </c>
      <c r="AH465" t="str">
        <f t="shared" si="16"/>
        <v>Missouri - Tier 2</v>
      </c>
      <c r="AI465" t="str">
        <f t="shared" si="17"/>
        <v>Palmyra, City Of - Tier 2</v>
      </c>
    </row>
    <row r="466" spans="1:35" x14ac:dyDescent="0.3">
      <c r="A466">
        <v>459</v>
      </c>
      <c r="B466">
        <v>7</v>
      </c>
      <c r="C466" t="s">
        <v>21</v>
      </c>
      <c r="D466" t="s">
        <v>2049</v>
      </c>
      <c r="E466" t="s">
        <v>5196</v>
      </c>
      <c r="F466" t="s">
        <v>1395</v>
      </c>
      <c r="G466" s="56">
        <v>4.0352099999999993</v>
      </c>
      <c r="H466">
        <v>2</v>
      </c>
      <c r="I466">
        <v>0</v>
      </c>
      <c r="J466" s="12">
        <v>17.2</v>
      </c>
      <c r="K466" s="12">
        <v>1.2</v>
      </c>
      <c r="L466">
        <v>0</v>
      </c>
      <c r="M466" s="12">
        <v>2.8094299924910979</v>
      </c>
      <c r="N466" s="12">
        <v>61.224067672204832</v>
      </c>
      <c r="O466" s="12">
        <v>2421.6982710370839</v>
      </c>
      <c r="P466" s="12">
        <v>0</v>
      </c>
      <c r="Q466" s="12">
        <v>216.72831982973003</v>
      </c>
      <c r="R466" s="57">
        <v>8.0908760940652603E-5</v>
      </c>
      <c r="S466" s="57">
        <v>8.4857227714370571E-5</v>
      </c>
      <c r="T466" s="57">
        <v>0</v>
      </c>
      <c r="U466" s="57">
        <v>2.2375517199948545E-3</v>
      </c>
      <c r="V466" s="57">
        <v>4.6971382514497093E-4</v>
      </c>
      <c r="W466" s="57">
        <v>0</v>
      </c>
      <c r="X466" s="57">
        <v>1.0356214486095954E-4</v>
      </c>
      <c r="Y466" s="57">
        <v>2.6507787264432319E-4</v>
      </c>
      <c r="Z466" s="57">
        <v>4.3697521703778058E-4</v>
      </c>
      <c r="AA466" s="57">
        <v>0</v>
      </c>
      <c r="AB466" s="57">
        <v>3.6779301111625266E-4</v>
      </c>
      <c r="AC466" s="17">
        <v>3.6785816176856039E-4</v>
      </c>
      <c r="AD466" s="12">
        <v>459</v>
      </c>
      <c r="AE466" s="16">
        <v>8</v>
      </c>
      <c r="AF466" s="17">
        <v>0.95235346520058362</v>
      </c>
      <c r="AG466" t="str">
        <f>IF(AF466&lt;='CAV Tier 1 Analysis'!$A$5,"Tier 1", "Tier 2")</f>
        <v>Tier 2</v>
      </c>
      <c r="AH466" t="str">
        <f t="shared" si="16"/>
        <v>Missouri - Tier 2</v>
      </c>
      <c r="AI466" t="str">
        <f t="shared" si="17"/>
        <v>Greenwood, City Of - Tier 2</v>
      </c>
    </row>
    <row r="467" spans="1:35" x14ac:dyDescent="0.3">
      <c r="A467">
        <v>460</v>
      </c>
      <c r="B467">
        <v>7</v>
      </c>
      <c r="C467" t="s">
        <v>21</v>
      </c>
      <c r="D467" t="s">
        <v>3342</v>
      </c>
      <c r="E467" t="s">
        <v>5116</v>
      </c>
      <c r="F467" t="s">
        <v>1667</v>
      </c>
      <c r="G467" s="56">
        <v>0.11792</v>
      </c>
      <c r="H467">
        <v>24</v>
      </c>
      <c r="I467">
        <v>0</v>
      </c>
      <c r="J467" s="12">
        <v>13</v>
      </c>
      <c r="K467" s="12">
        <v>3</v>
      </c>
      <c r="L467">
        <v>0</v>
      </c>
      <c r="M467" s="12">
        <v>4</v>
      </c>
      <c r="N467" s="12">
        <v>0</v>
      </c>
      <c r="O467" s="12">
        <v>3.5197870237783109</v>
      </c>
      <c r="P467" s="12">
        <v>0</v>
      </c>
      <c r="Q467" s="12">
        <v>8.833442337667563E-2</v>
      </c>
      <c r="R467" s="57">
        <v>2.3643778366235605E-6</v>
      </c>
      <c r="S467" s="57">
        <v>1.0182867325724469E-3</v>
      </c>
      <c r="T467" s="57">
        <v>0</v>
      </c>
      <c r="U467" s="57">
        <v>1.6911728116240181E-3</v>
      </c>
      <c r="V467" s="57">
        <v>1.1742845628624273E-3</v>
      </c>
      <c r="W467" s="57">
        <v>0</v>
      </c>
      <c r="X467" s="57">
        <v>1.4744933333488315E-4</v>
      </c>
      <c r="Y467" s="57">
        <v>0</v>
      </c>
      <c r="Z467" s="57">
        <v>6.3511615672237417E-7</v>
      </c>
      <c r="AA467" s="57">
        <v>0</v>
      </c>
      <c r="AB467" s="57">
        <v>1.4990557572009901E-7</v>
      </c>
      <c r="AC467" s="17">
        <v>3.6675843999662183E-4</v>
      </c>
      <c r="AD467" s="12">
        <v>460</v>
      </c>
      <c r="AE467" s="16">
        <v>8</v>
      </c>
      <c r="AF467" s="17">
        <v>0.95272022364058029</v>
      </c>
      <c r="AG467" t="str">
        <f>IF(AF467&lt;='CAV Tier 1 Analysis'!$A$5,"Tier 1", "Tier 2")</f>
        <v>Tier 2</v>
      </c>
      <c r="AH467" t="str">
        <f t="shared" si="16"/>
        <v>Missouri - Tier 2</v>
      </c>
      <c r="AI467" t="str">
        <f t="shared" si="17"/>
        <v>Vanduser, Village Of - Tier 2</v>
      </c>
    </row>
    <row r="468" spans="1:35" x14ac:dyDescent="0.3">
      <c r="A468">
        <v>461</v>
      </c>
      <c r="B468">
        <v>7</v>
      </c>
      <c r="C468" t="s">
        <v>21</v>
      </c>
      <c r="D468" t="s">
        <v>3388</v>
      </c>
      <c r="E468" t="s">
        <v>5187</v>
      </c>
      <c r="F468" t="s">
        <v>1413</v>
      </c>
      <c r="G468" s="56">
        <v>2.3321800000000001</v>
      </c>
      <c r="H468">
        <v>8</v>
      </c>
      <c r="I468">
        <v>2</v>
      </c>
      <c r="J468" s="12">
        <v>18</v>
      </c>
      <c r="K468" s="12">
        <v>1</v>
      </c>
      <c r="L468">
        <v>0</v>
      </c>
      <c r="M468" s="12">
        <v>1.2110385990789732</v>
      </c>
      <c r="N468" s="12">
        <v>90.796173519918881</v>
      </c>
      <c r="O468" s="12">
        <v>464.81641168451341</v>
      </c>
      <c r="P468" s="12">
        <v>0</v>
      </c>
      <c r="Q468" s="12">
        <v>120.92563764958112</v>
      </c>
      <c r="R468" s="57">
        <v>4.6761827535759287E-5</v>
      </c>
      <c r="S468" s="57">
        <v>3.3942891085748228E-4</v>
      </c>
      <c r="T468" s="57">
        <v>1.8380663541953864E-4</v>
      </c>
      <c r="U468" s="57">
        <v>2.3416238930178712E-3</v>
      </c>
      <c r="V468" s="57">
        <v>3.9142818762080911E-4</v>
      </c>
      <c r="W468" s="57">
        <v>0</v>
      </c>
      <c r="X468" s="57">
        <v>4.4641708519251361E-5</v>
      </c>
      <c r="Y468" s="57">
        <v>3.9311430024162878E-4</v>
      </c>
      <c r="Z468" s="57">
        <v>8.3872237432609665E-5</v>
      </c>
      <c r="AA468" s="57">
        <v>0</v>
      </c>
      <c r="AB468" s="57">
        <v>2.0521362610679606E-4</v>
      </c>
      <c r="AC468" s="17">
        <v>3.6635375697743146E-4</v>
      </c>
      <c r="AD468" s="12">
        <v>461</v>
      </c>
      <c r="AE468" s="16">
        <v>8</v>
      </c>
      <c r="AF468" s="17">
        <v>0.95308657739755775</v>
      </c>
      <c r="AG468" t="str">
        <f>IF(AF468&lt;='CAV Tier 1 Analysis'!$A$5,"Tier 1", "Tier 2")</f>
        <v>Tier 2</v>
      </c>
      <c r="AH468" t="str">
        <f t="shared" si="16"/>
        <v>Missouri - Tier 2</v>
      </c>
      <c r="AI468" t="str">
        <f t="shared" si="17"/>
        <v>Lake Lotawana, City Of - Tier 2</v>
      </c>
    </row>
    <row r="469" spans="1:35" x14ac:dyDescent="0.3">
      <c r="A469">
        <v>462</v>
      </c>
      <c r="B469">
        <v>7</v>
      </c>
      <c r="C469" t="s">
        <v>21</v>
      </c>
      <c r="D469" t="s">
        <v>3200</v>
      </c>
      <c r="E469" t="s">
        <v>4913</v>
      </c>
      <c r="F469" t="s">
        <v>1626</v>
      </c>
      <c r="G469" s="56">
        <v>0.24723999999999999</v>
      </c>
      <c r="H469">
        <v>18</v>
      </c>
      <c r="I469">
        <v>0</v>
      </c>
      <c r="J469" s="12">
        <v>10</v>
      </c>
      <c r="K469" s="12">
        <v>5</v>
      </c>
      <c r="L469">
        <v>0</v>
      </c>
      <c r="M469" s="12">
        <v>0</v>
      </c>
      <c r="N469" s="12">
        <v>0.62411387066246116</v>
      </c>
      <c r="O469" s="12">
        <v>1.2739155465995946</v>
      </c>
      <c r="P469" s="12">
        <v>0</v>
      </c>
      <c r="Q469" s="12">
        <v>0</v>
      </c>
      <c r="R469" s="57">
        <v>4.9573335848609995E-6</v>
      </c>
      <c r="S469" s="57">
        <v>7.6371504942933518E-4</v>
      </c>
      <c r="T469" s="57">
        <v>0</v>
      </c>
      <c r="U469" s="57">
        <v>1.3009021627877061E-3</v>
      </c>
      <c r="V469" s="57">
        <v>1.9571409381040454E-3</v>
      </c>
      <c r="W469" s="57">
        <v>0</v>
      </c>
      <c r="X469" s="57">
        <v>0</v>
      </c>
      <c r="Y469" s="57">
        <v>2.7021853237322087E-6</v>
      </c>
      <c r="Z469" s="57">
        <v>2.2986741540876145E-7</v>
      </c>
      <c r="AA469" s="57">
        <v>0</v>
      </c>
      <c r="AB469" s="57">
        <v>0</v>
      </c>
      <c r="AC469" s="17">
        <v>3.6633159424046257E-4</v>
      </c>
      <c r="AD469" s="12">
        <v>462</v>
      </c>
      <c r="AE469" s="16">
        <v>8</v>
      </c>
      <c r="AF469" s="17">
        <v>0.95345290899179824</v>
      </c>
      <c r="AG469" t="str">
        <f>IF(AF469&lt;='CAV Tier 1 Analysis'!$A$5,"Tier 1", "Tier 2")</f>
        <v>Tier 2</v>
      </c>
      <c r="AH469" t="str">
        <f t="shared" si="16"/>
        <v>Missouri - Tier 2</v>
      </c>
      <c r="AI469" t="str">
        <f t="shared" si="17"/>
        <v>Canalou, Town Of - Tier 2</v>
      </c>
    </row>
    <row r="470" spans="1:35" x14ac:dyDescent="0.3">
      <c r="A470">
        <v>463</v>
      </c>
      <c r="B470">
        <v>7</v>
      </c>
      <c r="C470" t="s">
        <v>21</v>
      </c>
      <c r="D470" t="s">
        <v>2271</v>
      </c>
      <c r="E470" t="s">
        <v>4740</v>
      </c>
      <c r="F470" t="s">
        <v>1089</v>
      </c>
      <c r="G470" s="56">
        <v>0.21643000000000001</v>
      </c>
      <c r="H470">
        <v>0</v>
      </c>
      <c r="I470">
        <v>0</v>
      </c>
      <c r="J470" s="12">
        <v>14</v>
      </c>
      <c r="K470" s="12">
        <v>3</v>
      </c>
      <c r="L470">
        <v>6</v>
      </c>
      <c r="M470" s="12">
        <v>0</v>
      </c>
      <c r="N470" s="12">
        <v>0</v>
      </c>
      <c r="O470" s="12">
        <v>5.8793454533251657</v>
      </c>
      <c r="P470" s="12">
        <v>0</v>
      </c>
      <c r="Q470" s="12">
        <v>0.66092703675428055</v>
      </c>
      <c r="R470" s="57">
        <v>4.3395717026834903E-6</v>
      </c>
      <c r="S470" s="57">
        <v>0</v>
      </c>
      <c r="T470" s="57">
        <v>0</v>
      </c>
      <c r="U470" s="57">
        <v>1.8212630279027886E-3</v>
      </c>
      <c r="V470" s="57">
        <v>1.1742845628624273E-3</v>
      </c>
      <c r="W470" s="57">
        <v>1.0247651579846286E-3</v>
      </c>
      <c r="X470" s="57">
        <v>0</v>
      </c>
      <c r="Y470" s="57">
        <v>0</v>
      </c>
      <c r="Z470" s="57">
        <v>1.0608787586104326E-6</v>
      </c>
      <c r="AA470" s="57">
        <v>0</v>
      </c>
      <c r="AB470" s="57">
        <v>1.1216085888866546E-6</v>
      </c>
      <c r="AC470" s="17">
        <v>3.6607589161818417E-4</v>
      </c>
      <c r="AD470" s="12">
        <v>463</v>
      </c>
      <c r="AE470" s="16">
        <v>8</v>
      </c>
      <c r="AF470" s="17">
        <v>0.95381898488341643</v>
      </c>
      <c r="AG470" t="str">
        <f>IF(AF470&lt;='CAV Tier 1 Analysis'!$A$5,"Tier 1", "Tier 2")</f>
        <v>Tier 2</v>
      </c>
      <c r="AH470" t="str">
        <f t="shared" si="16"/>
        <v>Missouri - Tier 2</v>
      </c>
      <c r="AI470" t="str">
        <f t="shared" si="17"/>
        <v>Rushville, City Of - Tier 2</v>
      </c>
    </row>
    <row r="471" spans="1:35" x14ac:dyDescent="0.3">
      <c r="A471">
        <v>464</v>
      </c>
      <c r="B471">
        <v>7</v>
      </c>
      <c r="C471" t="s">
        <v>21</v>
      </c>
      <c r="D471" t="s">
        <v>2025</v>
      </c>
      <c r="E471" t="s">
        <v>5067</v>
      </c>
      <c r="F471" t="s">
        <v>1332</v>
      </c>
      <c r="G471" s="56">
        <v>0.73616000000000004</v>
      </c>
      <c r="H471">
        <v>4</v>
      </c>
      <c r="I471">
        <v>0</v>
      </c>
      <c r="J471" s="12">
        <v>13</v>
      </c>
      <c r="K471" s="12">
        <v>5</v>
      </c>
      <c r="L471">
        <v>1</v>
      </c>
      <c r="M471" s="12">
        <v>0</v>
      </c>
      <c r="N471" s="12">
        <v>0</v>
      </c>
      <c r="O471" s="12">
        <v>36.573158619792416</v>
      </c>
      <c r="P471" s="12">
        <v>14.115243418903695</v>
      </c>
      <c r="Q471" s="12">
        <v>5.0777954593394909</v>
      </c>
      <c r="R471" s="57">
        <v>1.476051889593623E-5</v>
      </c>
      <c r="S471" s="57">
        <v>1.6971445542874114E-4</v>
      </c>
      <c r="T471" s="57">
        <v>0</v>
      </c>
      <c r="U471" s="57">
        <v>1.6911728116240181E-3</v>
      </c>
      <c r="V471" s="57">
        <v>1.9571409381040454E-3</v>
      </c>
      <c r="W471" s="57">
        <v>1.7079419299743809E-4</v>
      </c>
      <c r="X471" s="57">
        <v>0</v>
      </c>
      <c r="Y471" s="57">
        <v>0</v>
      </c>
      <c r="Z471" s="57">
        <v>6.5993208636998852E-6</v>
      </c>
      <c r="AA471" s="57">
        <v>6.9501664144218566E-6</v>
      </c>
      <c r="AB471" s="57">
        <v>8.6171372679405554E-6</v>
      </c>
      <c r="AC471" s="17">
        <v>3.6597723105420373E-4</v>
      </c>
      <c r="AD471" s="12">
        <v>464</v>
      </c>
      <c r="AE471" s="16">
        <v>8</v>
      </c>
      <c r="AF471" s="17">
        <v>0.95418496211447068</v>
      </c>
      <c r="AG471" t="str">
        <f>IF(AF471&lt;='CAV Tier 1 Analysis'!$A$5,"Tier 1", "Tier 2")</f>
        <v>Tier 2</v>
      </c>
      <c r="AH471" t="str">
        <f t="shared" si="16"/>
        <v>Missouri - Tier 2</v>
      </c>
      <c r="AI471" t="str">
        <f t="shared" si="17"/>
        <v>Galena, City Of - Tier 2</v>
      </c>
    </row>
    <row r="472" spans="1:35" x14ac:dyDescent="0.3">
      <c r="A472">
        <v>465</v>
      </c>
      <c r="B472">
        <v>7</v>
      </c>
      <c r="C472" t="s">
        <v>21</v>
      </c>
      <c r="D472" t="s">
        <v>3324</v>
      </c>
      <c r="E472" t="s">
        <v>5088</v>
      </c>
      <c r="F472" t="s">
        <v>1368</v>
      </c>
      <c r="G472" s="56">
        <v>0.64222000000000001</v>
      </c>
      <c r="H472">
        <v>2</v>
      </c>
      <c r="I472">
        <v>0</v>
      </c>
      <c r="J472" s="12">
        <v>9</v>
      </c>
      <c r="K472" s="12">
        <v>7</v>
      </c>
      <c r="L472">
        <v>0</v>
      </c>
      <c r="M472" s="12">
        <v>0</v>
      </c>
      <c r="N472" s="12">
        <v>1.2344976454906997</v>
      </c>
      <c r="O472" s="12">
        <v>26.136436159447182</v>
      </c>
      <c r="P472" s="12">
        <v>10.915802668235651</v>
      </c>
      <c r="Q472" s="12">
        <v>6.2375931592040246E-2</v>
      </c>
      <c r="R472" s="57">
        <v>1.2876956701461863E-5</v>
      </c>
      <c r="S472" s="57">
        <v>8.4857227714370571E-5</v>
      </c>
      <c r="T472" s="57">
        <v>0</v>
      </c>
      <c r="U472" s="57">
        <v>1.1708119465089356E-3</v>
      </c>
      <c r="V472" s="57">
        <v>2.7399973133456637E-3</v>
      </c>
      <c r="W472" s="57">
        <v>0</v>
      </c>
      <c r="X472" s="57">
        <v>0</v>
      </c>
      <c r="Y472" s="57">
        <v>5.3449243425500724E-6</v>
      </c>
      <c r="Z472" s="57">
        <v>4.7161015061044483E-6</v>
      </c>
      <c r="AA472" s="57">
        <v>5.3748024628200376E-6</v>
      </c>
      <c r="AB472" s="57">
        <v>1.0585341001785799E-7</v>
      </c>
      <c r="AC472" s="17">
        <v>3.6582592054472049E-4</v>
      </c>
      <c r="AD472" s="12">
        <v>465</v>
      </c>
      <c r="AE472" s="16">
        <v>8</v>
      </c>
      <c r="AF472" s="17">
        <v>0.95455078803501536</v>
      </c>
      <c r="AG472" t="str">
        <f>IF(AF472&lt;='CAV Tier 1 Analysis'!$A$5,"Tier 1", "Tier 2")</f>
        <v>Tier 2</v>
      </c>
      <c r="AH472" t="str">
        <f t="shared" si="16"/>
        <v>Missouri - Tier 2</v>
      </c>
      <c r="AI472" t="str">
        <f t="shared" si="17"/>
        <v>Hartville, City Of - Tier 2</v>
      </c>
    </row>
    <row r="473" spans="1:35" x14ac:dyDescent="0.3">
      <c r="A473">
        <v>466</v>
      </c>
      <c r="B473">
        <v>7</v>
      </c>
      <c r="C473" t="s">
        <v>21</v>
      </c>
      <c r="D473" t="s">
        <v>3128</v>
      </c>
      <c r="E473" t="s">
        <v>4797</v>
      </c>
      <c r="F473" t="s">
        <v>1405</v>
      </c>
      <c r="G473" s="56">
        <v>0.32647999999999999</v>
      </c>
      <c r="H473">
        <v>5</v>
      </c>
      <c r="I473">
        <v>0</v>
      </c>
      <c r="J473" s="12">
        <v>11</v>
      </c>
      <c r="K473" s="12">
        <v>6</v>
      </c>
      <c r="L473">
        <v>0</v>
      </c>
      <c r="M473" s="12">
        <v>0</v>
      </c>
      <c r="N473" s="12">
        <v>0</v>
      </c>
      <c r="O473" s="12">
        <v>3.9890270285862628</v>
      </c>
      <c r="P473" s="12">
        <v>0</v>
      </c>
      <c r="Q473" s="12">
        <v>0.26907433582369356</v>
      </c>
      <c r="R473" s="57">
        <v>6.5461505775174692E-6</v>
      </c>
      <c r="S473" s="57">
        <v>2.1214306928592642E-4</v>
      </c>
      <c r="T473" s="57">
        <v>0</v>
      </c>
      <c r="U473" s="57">
        <v>1.4309923790664768E-3</v>
      </c>
      <c r="V473" s="57">
        <v>2.3485691257248546E-3</v>
      </c>
      <c r="W473" s="57">
        <v>0</v>
      </c>
      <c r="X473" s="57">
        <v>0</v>
      </c>
      <c r="Y473" s="57">
        <v>0</v>
      </c>
      <c r="Z473" s="57">
        <v>7.1978659457008911E-7</v>
      </c>
      <c r="AA473" s="57">
        <v>0</v>
      </c>
      <c r="AB473" s="57">
        <v>4.5662542054703155E-7</v>
      </c>
      <c r="AC473" s="17">
        <v>3.6358428515180849E-4</v>
      </c>
      <c r="AD473" s="12">
        <v>466</v>
      </c>
      <c r="AE473" s="16">
        <v>8</v>
      </c>
      <c r="AF473" s="17">
        <v>0.95491437232016718</v>
      </c>
      <c r="AG473" t="str">
        <f>IF(AF473&lt;='CAV Tier 1 Analysis'!$A$5,"Tier 1", "Tier 2")</f>
        <v>Tier 2</v>
      </c>
      <c r="AH473" t="str">
        <f t="shared" si="16"/>
        <v>Missouri - Tier 2</v>
      </c>
      <c r="AI473" t="str">
        <f t="shared" si="17"/>
        <v>Blackwater, City Of - Tier 2</v>
      </c>
    </row>
    <row r="474" spans="1:35" x14ac:dyDescent="0.3">
      <c r="A474">
        <v>467</v>
      </c>
      <c r="B474">
        <v>7</v>
      </c>
      <c r="C474" t="s">
        <v>21</v>
      </c>
      <c r="D474" t="s">
        <v>3124</v>
      </c>
      <c r="E474" t="s">
        <v>4793</v>
      </c>
      <c r="F474" t="s">
        <v>1316</v>
      </c>
      <c r="G474" s="56">
        <v>0.98717999999999995</v>
      </c>
      <c r="H474">
        <v>0</v>
      </c>
      <c r="I474">
        <v>0</v>
      </c>
      <c r="J474" s="12">
        <v>13</v>
      </c>
      <c r="K474" s="12">
        <v>4.5</v>
      </c>
      <c r="L474">
        <v>1</v>
      </c>
      <c r="M474" s="12">
        <v>0.99874389675641728</v>
      </c>
      <c r="N474" s="12">
        <v>0.16071499359008776</v>
      </c>
      <c r="O474" s="12">
        <v>347.38999864362728</v>
      </c>
      <c r="P474" s="12">
        <v>297.67403272681224</v>
      </c>
      <c r="Q474" s="12">
        <v>62.897290590056059</v>
      </c>
      <c r="R474" s="57">
        <v>1.979364410412183E-5</v>
      </c>
      <c r="S474" s="57">
        <v>0</v>
      </c>
      <c r="T474" s="57">
        <v>0</v>
      </c>
      <c r="U474" s="57">
        <v>1.6911728116240181E-3</v>
      </c>
      <c r="V474" s="57">
        <v>1.761426844293641E-3</v>
      </c>
      <c r="W474" s="57">
        <v>1.7079419299743809E-4</v>
      </c>
      <c r="X474" s="57">
        <v>3.6816030437254274E-5</v>
      </c>
      <c r="Y474" s="57">
        <v>6.9583727809459832E-7</v>
      </c>
      <c r="Z474" s="57">
        <v>6.2683622427101609E-5</v>
      </c>
      <c r="AA474" s="57">
        <v>1.465709094277943E-4</v>
      </c>
      <c r="AB474" s="57">
        <v>1.0673816839139881E-4</v>
      </c>
      <c r="AC474" s="17">
        <v>3.6333564190735112E-4</v>
      </c>
      <c r="AD474" s="12">
        <v>467</v>
      </c>
      <c r="AE474" s="16">
        <v>8</v>
      </c>
      <c r="AF474" s="17">
        <v>0.95527770796207456</v>
      </c>
      <c r="AG474" t="str">
        <f>IF(AF474&lt;='CAV Tier 1 Analysis'!$A$5,"Tier 1", "Tier 2")</f>
        <v>Tier 2</v>
      </c>
      <c r="AH474" t="str">
        <f t="shared" si="16"/>
        <v>Missouri - Tier 2</v>
      </c>
      <c r="AI474" t="str">
        <f t="shared" si="17"/>
        <v>Gower, City Of - Tier 2</v>
      </c>
    </row>
    <row r="475" spans="1:35" x14ac:dyDescent="0.3">
      <c r="A475">
        <v>468</v>
      </c>
      <c r="B475">
        <v>7</v>
      </c>
      <c r="C475" t="s">
        <v>21</v>
      </c>
      <c r="D475" t="s">
        <v>3176</v>
      </c>
      <c r="E475" t="s">
        <v>4869</v>
      </c>
      <c r="F475" t="s">
        <v>1684</v>
      </c>
      <c r="G475" s="56">
        <v>6.5060000000000007E-2</v>
      </c>
      <c r="H475">
        <v>26</v>
      </c>
      <c r="I475">
        <v>0</v>
      </c>
      <c r="J475" s="12">
        <v>17</v>
      </c>
      <c r="K475" s="12">
        <v>1</v>
      </c>
      <c r="L475">
        <v>1</v>
      </c>
      <c r="M475" s="12">
        <v>1.3441438671995078</v>
      </c>
      <c r="N475" s="12">
        <v>9.7957749405774397</v>
      </c>
      <c r="O475" s="12">
        <v>42.902555081902619</v>
      </c>
      <c r="P475" s="12">
        <v>28.577118442743075</v>
      </c>
      <c r="Q475" s="12">
        <v>0</v>
      </c>
      <c r="R475" s="57">
        <v>1.3044981517192067E-6</v>
      </c>
      <c r="S475" s="57">
        <v>1.1031439602868175E-3</v>
      </c>
      <c r="T475" s="57">
        <v>0</v>
      </c>
      <c r="U475" s="57">
        <v>2.2115336767391004E-3</v>
      </c>
      <c r="V475" s="57">
        <v>3.9142818762080911E-4</v>
      </c>
      <c r="W475" s="57">
        <v>1.7079419299743809E-4</v>
      </c>
      <c r="X475" s="57">
        <v>4.9548279281184788E-5</v>
      </c>
      <c r="Y475" s="57">
        <v>4.2412131060179317E-5</v>
      </c>
      <c r="Z475" s="57">
        <v>7.741407566171009E-6</v>
      </c>
      <c r="AA475" s="57">
        <v>1.4071009824436628E-5</v>
      </c>
      <c r="AB475" s="57">
        <v>0</v>
      </c>
      <c r="AC475" s="17">
        <v>3.6290703122980513E-4</v>
      </c>
      <c r="AD475" s="12">
        <v>468</v>
      </c>
      <c r="AE475" s="16">
        <v>8</v>
      </c>
      <c r="AF475" s="17">
        <v>0.95564061499330433</v>
      </c>
      <c r="AG475" t="str">
        <f>IF(AF475&lt;='CAV Tier 1 Analysis'!$A$5,"Tier 1", "Tier 2")</f>
        <v>Tier 2</v>
      </c>
      <c r="AH475" t="str">
        <f t="shared" si="16"/>
        <v>Missouri - Tier 2</v>
      </c>
      <c r="AI475" t="str">
        <f t="shared" si="17"/>
        <v>Kimmswick, City Of - Tier 2</v>
      </c>
    </row>
    <row r="476" spans="1:35" x14ac:dyDescent="0.3">
      <c r="A476">
        <v>469</v>
      </c>
      <c r="B476">
        <v>7</v>
      </c>
      <c r="C476" t="s">
        <v>21</v>
      </c>
      <c r="D476" t="s">
        <v>2058</v>
      </c>
      <c r="E476" t="s">
        <v>4844</v>
      </c>
      <c r="F476" t="s">
        <v>1502</v>
      </c>
      <c r="G476" s="56">
        <v>3.7228499999999998</v>
      </c>
      <c r="H476">
        <v>1</v>
      </c>
      <c r="I476">
        <v>0</v>
      </c>
      <c r="J476" s="12">
        <v>9</v>
      </c>
      <c r="K476" s="12">
        <v>5</v>
      </c>
      <c r="L476">
        <v>0</v>
      </c>
      <c r="M476" s="12">
        <v>0</v>
      </c>
      <c r="N476" s="12">
        <v>22.327157583388907</v>
      </c>
      <c r="O476" s="12">
        <v>937.71203747472168</v>
      </c>
      <c r="P476" s="12">
        <v>822.18123091574671</v>
      </c>
      <c r="Q476" s="12">
        <v>33.588088638325416</v>
      </c>
      <c r="R476" s="57">
        <v>7.4645726162432337E-5</v>
      </c>
      <c r="S476" s="57">
        <v>4.2428613857185285E-5</v>
      </c>
      <c r="T476" s="57">
        <v>0</v>
      </c>
      <c r="U476" s="57">
        <v>1.1708119465089356E-3</v>
      </c>
      <c r="V476" s="57">
        <v>1.9571409381040454E-3</v>
      </c>
      <c r="W476" s="57">
        <v>0</v>
      </c>
      <c r="X476" s="57">
        <v>0</v>
      </c>
      <c r="Y476" s="57">
        <v>9.6668445260559112E-5</v>
      </c>
      <c r="Z476" s="57">
        <v>1.6920230153981113E-4</v>
      </c>
      <c r="AA476" s="57">
        <v>4.0483158583194049E-4</v>
      </c>
      <c r="AB476" s="57">
        <v>5.6999769423925073E-5</v>
      </c>
      <c r="AC476" s="17">
        <v>3.6115721151716676E-4</v>
      </c>
      <c r="AD476" s="12">
        <v>469</v>
      </c>
      <c r="AE476" s="16">
        <v>8</v>
      </c>
      <c r="AF476" s="17">
        <v>0.95600177220482152</v>
      </c>
      <c r="AG476" t="str">
        <f>IF(AF476&lt;='CAV Tier 1 Analysis'!$A$5,"Tier 1", "Tier 2")</f>
        <v>Tier 2</v>
      </c>
      <c r="AH476" t="str">
        <f t="shared" si="16"/>
        <v>Missouri - Tier 2</v>
      </c>
      <c r="AI476" t="str">
        <f t="shared" si="17"/>
        <v>Mountain View, City Of - Tier 2</v>
      </c>
    </row>
    <row r="477" spans="1:35" x14ac:dyDescent="0.3">
      <c r="A477">
        <v>470</v>
      </c>
      <c r="B477">
        <v>7</v>
      </c>
      <c r="C477" t="s">
        <v>21</v>
      </c>
      <c r="D477" t="s">
        <v>2220</v>
      </c>
      <c r="E477" t="s">
        <v>4769</v>
      </c>
      <c r="F477" t="s">
        <v>1348</v>
      </c>
      <c r="G477" s="56">
        <v>0.24329000000000001</v>
      </c>
      <c r="H477">
        <v>3</v>
      </c>
      <c r="I477">
        <v>0</v>
      </c>
      <c r="J477" s="12">
        <v>14</v>
      </c>
      <c r="K477" s="12">
        <v>5</v>
      </c>
      <c r="L477">
        <v>0</v>
      </c>
      <c r="M477" s="12">
        <v>1.5067614780714371</v>
      </c>
      <c r="N477" s="12">
        <v>0.24832457959837481</v>
      </c>
      <c r="O477" s="12">
        <v>1.4996603148702847</v>
      </c>
      <c r="P477" s="12">
        <v>0</v>
      </c>
      <c r="Q477" s="12">
        <v>0</v>
      </c>
      <c r="R477" s="57">
        <v>4.8781333435561909E-6</v>
      </c>
      <c r="S477" s="57">
        <v>1.2728584157155586E-4</v>
      </c>
      <c r="T477" s="57">
        <v>0</v>
      </c>
      <c r="U477" s="57">
        <v>1.8212630279027886E-3</v>
      </c>
      <c r="V477" s="57">
        <v>1.9571409381040454E-3</v>
      </c>
      <c r="W477" s="57">
        <v>0</v>
      </c>
      <c r="X477" s="57">
        <v>5.5542743859079142E-5</v>
      </c>
      <c r="Y477" s="57">
        <v>1.0751548171817601E-6</v>
      </c>
      <c r="Z477" s="57">
        <v>2.7060117249567713E-7</v>
      </c>
      <c r="AA477" s="57">
        <v>0</v>
      </c>
      <c r="AB477" s="57">
        <v>0</v>
      </c>
      <c r="AC477" s="17">
        <v>3.6067785825188206E-4</v>
      </c>
      <c r="AD477" s="12">
        <v>470</v>
      </c>
      <c r="AE477" s="16">
        <v>8</v>
      </c>
      <c r="AF477" s="17">
        <v>0.95636245006307341</v>
      </c>
      <c r="AG477" t="str">
        <f>IF(AF477&lt;='CAV Tier 1 Analysis'!$A$5,"Tier 1", "Tier 2")</f>
        <v>Tier 2</v>
      </c>
      <c r="AH477" t="str">
        <f t="shared" si="16"/>
        <v>Missouri - Tier 2</v>
      </c>
      <c r="AI477" t="str">
        <f t="shared" si="17"/>
        <v>Sumner, City Of - Tier 2</v>
      </c>
    </row>
    <row r="478" spans="1:35" x14ac:dyDescent="0.3">
      <c r="A478">
        <v>471</v>
      </c>
      <c r="B478">
        <v>7</v>
      </c>
      <c r="C478" t="s">
        <v>21</v>
      </c>
      <c r="D478" t="s">
        <v>3349</v>
      </c>
      <c r="E478" t="s">
        <v>5124</v>
      </c>
      <c r="F478" t="s">
        <v>1544</v>
      </c>
      <c r="G478" s="56">
        <v>1.8223599999999998</v>
      </c>
      <c r="H478">
        <v>6</v>
      </c>
      <c r="I478">
        <v>0</v>
      </c>
      <c r="J478" s="12">
        <v>16</v>
      </c>
      <c r="K478" s="12">
        <v>2</v>
      </c>
      <c r="L478">
        <v>0</v>
      </c>
      <c r="M478" s="12">
        <v>0</v>
      </c>
      <c r="N478" s="12">
        <v>3.9758964145402769</v>
      </c>
      <c r="O478" s="12">
        <v>408.93351647536997</v>
      </c>
      <c r="P478" s="12">
        <v>345.7771739482846</v>
      </c>
      <c r="Q478" s="12">
        <v>311.89884517558482</v>
      </c>
      <c r="R478" s="57">
        <v>3.6539582720058604E-5</v>
      </c>
      <c r="S478" s="57">
        <v>2.5457168314311173E-4</v>
      </c>
      <c r="T478" s="57">
        <v>0</v>
      </c>
      <c r="U478" s="57">
        <v>2.0814434604603301E-3</v>
      </c>
      <c r="V478" s="57">
        <v>7.8285637524161823E-4</v>
      </c>
      <c r="W478" s="57">
        <v>0</v>
      </c>
      <c r="X478" s="57">
        <v>0</v>
      </c>
      <c r="Y478" s="57">
        <v>1.7214180688928641E-5</v>
      </c>
      <c r="Z478" s="57">
        <v>7.3788635955594344E-5</v>
      </c>
      <c r="AA478" s="57">
        <v>1.7025628463697616E-4</v>
      </c>
      <c r="AB478" s="57">
        <v>5.292996112410878E-4</v>
      </c>
      <c r="AC478" s="17">
        <v>3.5872452855342774E-4</v>
      </c>
      <c r="AD478" s="12">
        <v>471</v>
      </c>
      <c r="AE478" s="16">
        <v>8</v>
      </c>
      <c r="AF478" s="17">
        <v>0.95672117459162687</v>
      </c>
      <c r="AG478" t="str">
        <f>IF(AF478&lt;='CAV Tier 1 Analysis'!$A$5,"Tier 1", "Tier 2")</f>
        <v>Tier 2</v>
      </c>
      <c r="AH478" t="str">
        <f t="shared" si="16"/>
        <v>Missouri - Tier 2</v>
      </c>
      <c r="AI478" t="str">
        <f t="shared" si="17"/>
        <v>Moscow Mills, City Of - Tier 2</v>
      </c>
    </row>
    <row r="479" spans="1:35" x14ac:dyDescent="0.3">
      <c r="A479">
        <v>472</v>
      </c>
      <c r="B479">
        <v>7</v>
      </c>
      <c r="C479" t="s">
        <v>21</v>
      </c>
      <c r="D479" t="s">
        <v>3339</v>
      </c>
      <c r="E479" t="s">
        <v>5112</v>
      </c>
      <c r="F479" t="s">
        <v>1345</v>
      </c>
      <c r="G479" s="56">
        <v>0.45526999999999995</v>
      </c>
      <c r="H479">
        <v>0</v>
      </c>
      <c r="I479">
        <v>0</v>
      </c>
      <c r="J479" s="12">
        <v>12</v>
      </c>
      <c r="K479" s="12">
        <v>6</v>
      </c>
      <c r="L479">
        <v>0</v>
      </c>
      <c r="M479" s="12">
        <v>0</v>
      </c>
      <c r="N479" s="12">
        <v>0.16934040308987311</v>
      </c>
      <c r="O479" s="12">
        <v>18.513895897748775</v>
      </c>
      <c r="P479" s="12">
        <v>1.4004307249084036</v>
      </c>
      <c r="Q479" s="12">
        <v>10.239726275296526</v>
      </c>
      <c r="R479" s="57">
        <v>9.1284794579342615E-6</v>
      </c>
      <c r="S479" s="57">
        <v>0</v>
      </c>
      <c r="T479" s="57">
        <v>0</v>
      </c>
      <c r="U479" s="57">
        <v>1.5610825953452474E-3</v>
      </c>
      <c r="V479" s="57">
        <v>2.3485691257248546E-3</v>
      </c>
      <c r="W479" s="57">
        <v>0</v>
      </c>
      <c r="X479" s="57">
        <v>0</v>
      </c>
      <c r="Y479" s="57">
        <v>7.3318215385703067E-7</v>
      </c>
      <c r="Z479" s="57">
        <v>3.3406778106461144E-6</v>
      </c>
      <c r="AA479" s="57">
        <v>6.895542854718125E-7</v>
      </c>
      <c r="AB479" s="57">
        <v>1.7377054197422425E-5</v>
      </c>
      <c r="AC479" s="17">
        <v>3.5826551536140305E-4</v>
      </c>
      <c r="AD479" s="12">
        <v>472</v>
      </c>
      <c r="AE479" s="16">
        <v>8</v>
      </c>
      <c r="AF479" s="17">
        <v>0.95707944010698831</v>
      </c>
      <c r="AG479" t="str">
        <f>IF(AF479&lt;='CAV Tier 1 Analysis'!$A$5,"Tier 1", "Tier 2")</f>
        <v>Tier 2</v>
      </c>
      <c r="AH479" t="str">
        <f t="shared" si="16"/>
        <v>Missouri - Tier 2</v>
      </c>
      <c r="AI479" t="str">
        <f t="shared" si="17"/>
        <v>Trimble, City Of - Tier 2</v>
      </c>
    </row>
    <row r="480" spans="1:35" x14ac:dyDescent="0.3">
      <c r="A480">
        <v>473</v>
      </c>
      <c r="B480">
        <v>7</v>
      </c>
      <c r="C480" t="s">
        <v>21</v>
      </c>
      <c r="D480" t="s">
        <v>3310</v>
      </c>
      <c r="E480" t="s">
        <v>5066</v>
      </c>
      <c r="F480" t="s">
        <v>1394</v>
      </c>
      <c r="G480" s="56">
        <v>1.5159099999999999</v>
      </c>
      <c r="H480">
        <v>2</v>
      </c>
      <c r="I480">
        <v>0</v>
      </c>
      <c r="J480" s="12">
        <v>13</v>
      </c>
      <c r="K480" s="12">
        <v>5</v>
      </c>
      <c r="L480">
        <v>0</v>
      </c>
      <c r="M480" s="12">
        <v>0.93400003958018629</v>
      </c>
      <c r="N480" s="12">
        <v>5.5456532151498728</v>
      </c>
      <c r="O480" s="12">
        <v>195.85314662704184</v>
      </c>
      <c r="P480" s="12">
        <v>149.60752307756997</v>
      </c>
      <c r="Q480" s="12">
        <v>0</v>
      </c>
      <c r="R480" s="57">
        <v>3.0395047543385525E-5</v>
      </c>
      <c r="S480" s="57">
        <v>8.4857227714370571E-5</v>
      </c>
      <c r="T480" s="57">
        <v>0</v>
      </c>
      <c r="U480" s="57">
        <v>1.6911728116240181E-3</v>
      </c>
      <c r="V480" s="57">
        <v>1.9571409381040454E-3</v>
      </c>
      <c r="W480" s="57">
        <v>0</v>
      </c>
      <c r="X480" s="57">
        <v>3.442942079271324E-5</v>
      </c>
      <c r="Y480" s="57">
        <v>2.4010654838643785E-5</v>
      </c>
      <c r="Z480" s="57">
        <v>3.5340063738920396E-5</v>
      </c>
      <c r="AA480" s="57">
        <v>7.3664842424611113E-5</v>
      </c>
      <c r="AB480" s="57">
        <v>0</v>
      </c>
      <c r="AC480" s="17">
        <v>3.5736463698006433E-4</v>
      </c>
      <c r="AD480" s="12">
        <v>473</v>
      </c>
      <c r="AE480" s="16">
        <v>8</v>
      </c>
      <c r="AF480" s="17">
        <v>0.95743680474396842</v>
      </c>
      <c r="AG480" t="str">
        <f>IF(AF480&lt;='CAV Tier 1 Analysis'!$A$5,"Tier 1", "Tier 2")</f>
        <v>Tier 2</v>
      </c>
      <c r="AH480" t="str">
        <f t="shared" si="16"/>
        <v>Missouri - Tier 2</v>
      </c>
      <c r="AI480" t="str">
        <f t="shared" si="17"/>
        <v>Crane, City Of - Tier 2</v>
      </c>
    </row>
    <row r="481" spans="1:35" x14ac:dyDescent="0.3">
      <c r="A481">
        <v>474</v>
      </c>
      <c r="B481">
        <v>7</v>
      </c>
      <c r="C481" t="s">
        <v>21</v>
      </c>
      <c r="D481" t="s">
        <v>3334</v>
      </c>
      <c r="E481" t="s">
        <v>5104</v>
      </c>
      <c r="F481" t="s">
        <v>1356</v>
      </c>
      <c r="G481" s="56">
        <v>0.40839999999999999</v>
      </c>
      <c r="H481">
        <v>0</v>
      </c>
      <c r="I481">
        <v>0</v>
      </c>
      <c r="J481" s="12">
        <v>12</v>
      </c>
      <c r="K481" s="12">
        <v>6</v>
      </c>
      <c r="L481">
        <v>0</v>
      </c>
      <c r="M481" s="12">
        <v>0</v>
      </c>
      <c r="N481" s="12">
        <v>0</v>
      </c>
      <c r="O481" s="12">
        <v>9.063967800901839</v>
      </c>
      <c r="P481" s="12">
        <v>1.2156706809273556</v>
      </c>
      <c r="Q481" s="12">
        <v>0</v>
      </c>
      <c r="R481" s="57">
        <v>8.1887034300972013E-6</v>
      </c>
      <c r="S481" s="57">
        <v>0</v>
      </c>
      <c r="T481" s="57">
        <v>0</v>
      </c>
      <c r="U481" s="57">
        <v>1.5610825953452474E-3</v>
      </c>
      <c r="V481" s="57">
        <v>2.3485691257248546E-3</v>
      </c>
      <c r="W481" s="57">
        <v>0</v>
      </c>
      <c r="X481" s="57">
        <v>0</v>
      </c>
      <c r="Y481" s="57">
        <v>0</v>
      </c>
      <c r="Z481" s="57">
        <v>1.6355172501842548E-6</v>
      </c>
      <c r="AA481" s="57">
        <v>5.9858078864323857E-7</v>
      </c>
      <c r="AB481" s="57">
        <v>0</v>
      </c>
      <c r="AC481" s="17">
        <v>3.5637041113991151E-4</v>
      </c>
      <c r="AD481" s="12">
        <v>474</v>
      </c>
      <c r="AE481" s="16">
        <v>8</v>
      </c>
      <c r="AF481" s="17">
        <v>0.95779317515510831</v>
      </c>
      <c r="AG481" t="str">
        <f>IF(AF481&lt;='CAV Tier 1 Analysis'!$A$5,"Tier 1", "Tier 2")</f>
        <v>Tier 2</v>
      </c>
      <c r="AH481" t="str">
        <f t="shared" si="16"/>
        <v>Missouri - Tier 2</v>
      </c>
      <c r="AI481" t="str">
        <f t="shared" si="17"/>
        <v>Argyle, Village - Tier 2</v>
      </c>
    </row>
    <row r="482" spans="1:35" x14ac:dyDescent="0.3">
      <c r="A482">
        <v>475</v>
      </c>
      <c r="B482">
        <v>7</v>
      </c>
      <c r="C482" t="s">
        <v>21</v>
      </c>
      <c r="D482" t="s">
        <v>3218</v>
      </c>
      <c r="E482" t="s">
        <v>4935</v>
      </c>
      <c r="F482" t="s">
        <v>1647</v>
      </c>
      <c r="G482" s="56">
        <v>0.17009000000000002</v>
      </c>
      <c r="H482">
        <v>15</v>
      </c>
      <c r="I482">
        <v>0</v>
      </c>
      <c r="J482" s="12">
        <v>10</v>
      </c>
      <c r="K482" s="12">
        <v>5</v>
      </c>
      <c r="L482">
        <v>0</v>
      </c>
      <c r="M482" s="12">
        <v>0</v>
      </c>
      <c r="N482" s="12">
        <v>0.90287789710031441</v>
      </c>
      <c r="O482" s="12">
        <v>2.0121089807032315</v>
      </c>
      <c r="P482" s="12">
        <v>0</v>
      </c>
      <c r="Q482" s="12">
        <v>0</v>
      </c>
      <c r="R482" s="57">
        <v>3.4104225426670747E-6</v>
      </c>
      <c r="S482" s="57">
        <v>6.3642920785777926E-4</v>
      </c>
      <c r="T482" s="57">
        <v>0</v>
      </c>
      <c r="U482" s="57">
        <v>1.3009021627877061E-3</v>
      </c>
      <c r="V482" s="57">
        <v>1.9571409381040454E-3</v>
      </c>
      <c r="W482" s="57">
        <v>0</v>
      </c>
      <c r="X482" s="57">
        <v>0</v>
      </c>
      <c r="Y482" s="57">
        <v>3.9091318385169375E-6</v>
      </c>
      <c r="Z482" s="57">
        <v>3.6306825216913987E-7</v>
      </c>
      <c r="AA482" s="57">
        <v>0</v>
      </c>
      <c r="AB482" s="57">
        <v>0</v>
      </c>
      <c r="AC482" s="17">
        <v>3.5474135739844401E-4</v>
      </c>
      <c r="AD482" s="12">
        <v>475</v>
      </c>
      <c r="AE482" s="16">
        <v>8</v>
      </c>
      <c r="AF482" s="17">
        <v>0.95814791651250675</v>
      </c>
      <c r="AG482" t="str">
        <f>IF(AF482&lt;='CAV Tier 1 Analysis'!$A$5,"Tier 1", "Tier 2")</f>
        <v>Tier 2</v>
      </c>
      <c r="AH482" t="str">
        <f t="shared" si="16"/>
        <v>Missouri - Tier 2</v>
      </c>
      <c r="AI482" t="str">
        <f t="shared" si="17"/>
        <v>Bragg City, City Of - Tier 2</v>
      </c>
    </row>
    <row r="483" spans="1:35" x14ac:dyDescent="0.3">
      <c r="A483">
        <v>476</v>
      </c>
      <c r="B483">
        <v>7</v>
      </c>
      <c r="C483" t="s">
        <v>21</v>
      </c>
      <c r="D483" t="s">
        <v>3454</v>
      </c>
      <c r="E483" t="s">
        <v>5287</v>
      </c>
      <c r="F483" t="s">
        <v>1453</v>
      </c>
      <c r="G483" s="56">
        <v>4.181E-2</v>
      </c>
      <c r="H483">
        <v>2</v>
      </c>
      <c r="I483">
        <v>0</v>
      </c>
      <c r="J483" s="12">
        <v>8</v>
      </c>
      <c r="K483" s="12">
        <v>7</v>
      </c>
      <c r="L483">
        <v>0</v>
      </c>
      <c r="M483" s="12">
        <v>0.21908634298014829</v>
      </c>
      <c r="N483" s="12">
        <v>0.11889099042539167</v>
      </c>
      <c r="O483" s="12">
        <v>0.23796411443968446</v>
      </c>
      <c r="P483" s="12">
        <v>0</v>
      </c>
      <c r="Q483" s="12">
        <v>0</v>
      </c>
      <c r="R483" s="57">
        <v>8.3831951619090105E-7</v>
      </c>
      <c r="S483" s="57">
        <v>8.4857227714370571E-5</v>
      </c>
      <c r="T483" s="57">
        <v>0</v>
      </c>
      <c r="U483" s="57">
        <v>1.0407217302301651E-3</v>
      </c>
      <c r="V483" s="57">
        <v>2.7399973133456637E-3</v>
      </c>
      <c r="W483" s="57">
        <v>0</v>
      </c>
      <c r="X483" s="57">
        <v>8.076033803800105E-6</v>
      </c>
      <c r="Y483" s="57">
        <v>5.1475460577486447E-7</v>
      </c>
      <c r="Z483" s="57">
        <v>4.2938635996941683E-8</v>
      </c>
      <c r="AA483" s="57">
        <v>0</v>
      </c>
      <c r="AB483" s="57">
        <v>0</v>
      </c>
      <c r="AC483" s="17">
        <v>3.5227711980472388E-4</v>
      </c>
      <c r="AD483" s="12">
        <v>476</v>
      </c>
      <c r="AE483" s="16">
        <v>8</v>
      </c>
      <c r="AF483" s="17">
        <v>0.95850019363231143</v>
      </c>
      <c r="AG483" t="str">
        <f>IF(AF483&lt;='CAV Tier 1 Analysis'!$A$5,"Tier 1", "Tier 2")</f>
        <v>Tier 2</v>
      </c>
      <c r="AH483" t="str">
        <f t="shared" si="16"/>
        <v>Missouri - Tier 2</v>
      </c>
      <c r="AI483" t="str">
        <f t="shared" si="17"/>
        <v>Fortescue, Town Of - Tier 2</v>
      </c>
    </row>
    <row r="484" spans="1:35" x14ac:dyDescent="0.3">
      <c r="A484">
        <v>477</v>
      </c>
      <c r="B484">
        <v>7</v>
      </c>
      <c r="C484" t="s">
        <v>21</v>
      </c>
      <c r="D484" t="s">
        <v>3399</v>
      </c>
      <c r="E484" t="s">
        <v>5202</v>
      </c>
      <c r="F484" t="s">
        <v>1374</v>
      </c>
      <c r="G484" s="56">
        <v>0.71100999999999992</v>
      </c>
      <c r="H484">
        <v>1</v>
      </c>
      <c r="I484">
        <v>0</v>
      </c>
      <c r="J484" s="12">
        <v>14</v>
      </c>
      <c r="K484" s="12">
        <v>5</v>
      </c>
      <c r="L484">
        <v>0</v>
      </c>
      <c r="M484" s="12">
        <v>0.92967750101967628</v>
      </c>
      <c r="N484" s="12">
        <v>0.23906239002523305</v>
      </c>
      <c r="O484" s="12">
        <v>5.4415248539939594</v>
      </c>
      <c r="P484" s="12">
        <v>0</v>
      </c>
      <c r="Q484" s="12">
        <v>0</v>
      </c>
      <c r="R484" s="57">
        <v>1.4256243941805609E-5</v>
      </c>
      <c r="S484" s="57">
        <v>4.2428613857185285E-5</v>
      </c>
      <c r="T484" s="57">
        <v>0</v>
      </c>
      <c r="U484" s="57">
        <v>1.8212630279027886E-3</v>
      </c>
      <c r="V484" s="57">
        <v>1.9571409381040454E-3</v>
      </c>
      <c r="W484" s="57">
        <v>0</v>
      </c>
      <c r="X484" s="57">
        <v>3.4270081935447856E-5</v>
      </c>
      <c r="Y484" s="57">
        <v>1.0350529160597691E-6</v>
      </c>
      <c r="Z484" s="57">
        <v>9.8187768993706973E-7</v>
      </c>
      <c r="AA484" s="57">
        <v>0</v>
      </c>
      <c r="AB484" s="57">
        <v>0</v>
      </c>
      <c r="AC484" s="17">
        <v>3.5194325784975182E-4</v>
      </c>
      <c r="AD484" s="12">
        <v>477</v>
      </c>
      <c r="AE484" s="16">
        <v>8</v>
      </c>
      <c r="AF484" s="17">
        <v>0.95885213689016113</v>
      </c>
      <c r="AG484" t="str">
        <f>IF(AF484&lt;='CAV Tier 1 Analysis'!$A$5,"Tier 1", "Tier 2")</f>
        <v>Tier 2</v>
      </c>
      <c r="AH484" t="str">
        <f t="shared" si="16"/>
        <v>Missouri - Tier 2</v>
      </c>
      <c r="AI484" t="str">
        <f t="shared" si="17"/>
        <v>Keytesville, City Of - Tier 2</v>
      </c>
    </row>
    <row r="485" spans="1:35" x14ac:dyDescent="0.3">
      <c r="A485">
        <v>478</v>
      </c>
      <c r="B485">
        <v>7</v>
      </c>
      <c r="C485" t="s">
        <v>21</v>
      </c>
      <c r="D485" t="s">
        <v>2465</v>
      </c>
      <c r="E485" t="s">
        <v>4840</v>
      </c>
      <c r="F485" t="s">
        <v>1460</v>
      </c>
      <c r="G485" s="56">
        <v>0.98738999999999999</v>
      </c>
      <c r="H485">
        <v>1</v>
      </c>
      <c r="I485">
        <v>0</v>
      </c>
      <c r="J485" s="12">
        <v>8</v>
      </c>
      <c r="K485" s="12">
        <v>7</v>
      </c>
      <c r="L485">
        <v>0</v>
      </c>
      <c r="M485" s="12">
        <v>0</v>
      </c>
      <c r="N485" s="12">
        <v>0.68020444335162111</v>
      </c>
      <c r="O485" s="12">
        <v>5.5385248420955575</v>
      </c>
      <c r="P485" s="12">
        <v>0</v>
      </c>
      <c r="Q485" s="12">
        <v>0</v>
      </c>
      <c r="R485" s="57">
        <v>1.9797854749862086E-5</v>
      </c>
      <c r="S485" s="57">
        <v>4.2428613857185285E-5</v>
      </c>
      <c r="T485" s="57">
        <v>0</v>
      </c>
      <c r="U485" s="57">
        <v>1.0407217302301651E-3</v>
      </c>
      <c r="V485" s="57">
        <v>2.7399973133456637E-3</v>
      </c>
      <c r="W485" s="57">
        <v>0</v>
      </c>
      <c r="X485" s="57">
        <v>0</v>
      </c>
      <c r="Y485" s="57">
        <v>2.9450370362882892E-6</v>
      </c>
      <c r="Z485" s="57">
        <v>9.9938052724768397E-7</v>
      </c>
      <c r="AA485" s="57">
        <v>0</v>
      </c>
      <c r="AB485" s="57">
        <v>0</v>
      </c>
      <c r="AC485" s="17">
        <v>3.4971726634058293E-4</v>
      </c>
      <c r="AD485" s="12">
        <v>478</v>
      </c>
      <c r="AE485" s="16">
        <v>8</v>
      </c>
      <c r="AF485" s="17">
        <v>0.95920185415650172</v>
      </c>
      <c r="AG485" t="str">
        <f>IF(AF485&lt;='CAV Tier 1 Analysis'!$A$5,"Tier 1", "Tier 2")</f>
        <v>Tier 2</v>
      </c>
      <c r="AH485" t="str">
        <f t="shared" si="16"/>
        <v>Missouri - Tier 2</v>
      </c>
      <c r="AI485" t="str">
        <f t="shared" si="17"/>
        <v>Forest City, City Of - Tier 2</v>
      </c>
    </row>
    <row r="486" spans="1:35" x14ac:dyDescent="0.3">
      <c r="A486">
        <v>479</v>
      </c>
      <c r="B486">
        <v>7</v>
      </c>
      <c r="C486" t="s">
        <v>21</v>
      </c>
      <c r="D486" t="s">
        <v>3413</v>
      </c>
      <c r="E486" t="s">
        <v>5221</v>
      </c>
      <c r="F486" t="s">
        <v>1703</v>
      </c>
      <c r="G486" s="56">
        <v>0.12981999999999999</v>
      </c>
      <c r="H486">
        <v>20</v>
      </c>
      <c r="I486">
        <v>0</v>
      </c>
      <c r="J486" s="12">
        <v>13</v>
      </c>
      <c r="K486" s="12">
        <v>3</v>
      </c>
      <c r="L486">
        <v>0</v>
      </c>
      <c r="M486" s="12">
        <v>3</v>
      </c>
      <c r="N486" s="12">
        <v>0</v>
      </c>
      <c r="O486" s="12">
        <v>3.8088892028807821</v>
      </c>
      <c r="P486" s="12">
        <v>0</v>
      </c>
      <c r="Q486" s="12">
        <v>0.46666985276088901</v>
      </c>
      <c r="R486" s="57">
        <v>2.6029810952380476E-6</v>
      </c>
      <c r="S486" s="57">
        <v>8.4857227714370568E-4</v>
      </c>
      <c r="T486" s="57">
        <v>0</v>
      </c>
      <c r="U486" s="57">
        <v>1.6911728116240181E-3</v>
      </c>
      <c r="V486" s="57">
        <v>1.1742845628624273E-3</v>
      </c>
      <c r="W486" s="57">
        <v>0</v>
      </c>
      <c r="X486" s="57">
        <v>1.1058700000116236E-4</v>
      </c>
      <c r="Y486" s="57">
        <v>0</v>
      </c>
      <c r="Z486" s="57">
        <v>6.8728222917255478E-7</v>
      </c>
      <c r="AA486" s="57">
        <v>0</v>
      </c>
      <c r="AB486" s="57">
        <v>7.9194961913122794E-7</v>
      </c>
      <c r="AC486" s="17">
        <v>3.4806353314316857E-4</v>
      </c>
      <c r="AD486" s="12">
        <v>479</v>
      </c>
      <c r="AE486" s="16">
        <v>8</v>
      </c>
      <c r="AF486" s="17">
        <v>0.95954991768964493</v>
      </c>
      <c r="AG486" t="str">
        <f>IF(AF486&lt;='CAV Tier 1 Analysis'!$A$5,"Tier 1", "Tier 2")</f>
        <v>Tier 2</v>
      </c>
      <c r="AH486" t="str">
        <f t="shared" si="16"/>
        <v>Missouri - Tier 2</v>
      </c>
      <c r="AI486" t="str">
        <f t="shared" si="17"/>
        <v>Blodgett, Village Of - Tier 2</v>
      </c>
    </row>
    <row r="487" spans="1:35" x14ac:dyDescent="0.3">
      <c r="A487">
        <v>480</v>
      </c>
      <c r="B487">
        <v>7</v>
      </c>
      <c r="C487" t="s">
        <v>21</v>
      </c>
      <c r="D487" t="s">
        <v>3229</v>
      </c>
      <c r="E487" t="s">
        <v>4952</v>
      </c>
      <c r="F487" t="s">
        <v>1446</v>
      </c>
      <c r="G487" s="56">
        <v>0.24987999999999999</v>
      </c>
      <c r="H487">
        <v>9</v>
      </c>
      <c r="I487">
        <v>2</v>
      </c>
      <c r="J487" s="12">
        <v>15.2</v>
      </c>
      <c r="K487" s="12">
        <v>1.8</v>
      </c>
      <c r="L487">
        <v>0</v>
      </c>
      <c r="M487" s="12">
        <v>9.8545701936929735</v>
      </c>
      <c r="N487" s="12">
        <v>21.742108748419426</v>
      </c>
      <c r="O487" s="12">
        <v>191.05991833558753</v>
      </c>
      <c r="P487" s="12">
        <v>163.94399634255589</v>
      </c>
      <c r="Q487" s="12">
        <v>0</v>
      </c>
      <c r="R487" s="57">
        <v>5.0102674170242133E-6</v>
      </c>
      <c r="S487" s="57">
        <v>3.8185752471466759E-4</v>
      </c>
      <c r="T487" s="57">
        <v>1.8380663541953864E-4</v>
      </c>
      <c r="U487" s="57">
        <v>1.9773712874373134E-3</v>
      </c>
      <c r="V487" s="57">
        <v>7.0457073771745642E-4</v>
      </c>
      <c r="W487" s="57">
        <v>0</v>
      </c>
      <c r="X487" s="57">
        <v>3.6326245134045984E-4</v>
      </c>
      <c r="Y487" s="57">
        <v>9.4135397286728451E-5</v>
      </c>
      <c r="Z487" s="57">
        <v>3.4475165746457897E-5</v>
      </c>
      <c r="AA487" s="57">
        <v>8.0723939602780841E-5</v>
      </c>
      <c r="AB487" s="57">
        <v>0</v>
      </c>
      <c r="AC487" s="17">
        <v>3.477466733347661E-4</v>
      </c>
      <c r="AD487" s="12">
        <v>480</v>
      </c>
      <c r="AE487" s="16">
        <v>8</v>
      </c>
      <c r="AF487" s="17">
        <v>0.95989766436297974</v>
      </c>
      <c r="AG487" t="str">
        <f>IF(AF487&lt;='CAV Tier 1 Analysis'!$A$5,"Tier 1", "Tier 2")</f>
        <v>Tier 2</v>
      </c>
      <c r="AH487" t="str">
        <f t="shared" si="16"/>
        <v>Missouri - Tier 2</v>
      </c>
      <c r="AI487" t="str">
        <f t="shared" si="17"/>
        <v>Northmoor, City Of - Tier 2</v>
      </c>
    </row>
    <row r="488" spans="1:35" x14ac:dyDescent="0.3">
      <c r="A488">
        <v>481</v>
      </c>
      <c r="B488">
        <v>7</v>
      </c>
      <c r="C488" t="s">
        <v>21</v>
      </c>
      <c r="D488" t="s">
        <v>3380</v>
      </c>
      <c r="E488" t="s">
        <v>5175</v>
      </c>
      <c r="F488" t="s">
        <v>1426</v>
      </c>
      <c r="G488" s="56">
        <v>0.40919</v>
      </c>
      <c r="H488">
        <v>0</v>
      </c>
      <c r="I488">
        <v>0</v>
      </c>
      <c r="J488" s="12">
        <v>11</v>
      </c>
      <c r="K488" s="12">
        <v>6</v>
      </c>
      <c r="L488">
        <v>0</v>
      </c>
      <c r="M488" s="12">
        <v>0</v>
      </c>
      <c r="N488" s="12">
        <v>0</v>
      </c>
      <c r="O488" s="12">
        <v>58.344097778384167</v>
      </c>
      <c r="P488" s="12">
        <v>47.835227209792379</v>
      </c>
      <c r="Q488" s="12">
        <v>1.2948944530137894</v>
      </c>
      <c r="R488" s="57">
        <v>8.204543478358164E-6</v>
      </c>
      <c r="S488" s="57">
        <v>0</v>
      </c>
      <c r="T488" s="57">
        <v>0</v>
      </c>
      <c r="U488" s="57">
        <v>1.4309923790664768E-3</v>
      </c>
      <c r="V488" s="57">
        <v>2.3485691257248546E-3</v>
      </c>
      <c r="W488" s="57">
        <v>0</v>
      </c>
      <c r="X488" s="57">
        <v>0</v>
      </c>
      <c r="Y488" s="57">
        <v>0</v>
      </c>
      <c r="Z488" s="57">
        <v>1.0527704914561797E-5</v>
      </c>
      <c r="AA488" s="57">
        <v>2.355345775578267E-5</v>
      </c>
      <c r="AB488" s="57">
        <v>2.1974660733116791E-6</v>
      </c>
      <c r="AC488" s="17">
        <v>3.4764042518303144E-4</v>
      </c>
      <c r="AD488" s="12">
        <v>481</v>
      </c>
      <c r="AE488" s="16">
        <v>8</v>
      </c>
      <c r="AF488" s="17">
        <v>0.96024530478816272</v>
      </c>
      <c r="AG488" t="str">
        <f>IF(AF488&lt;='CAV Tier 1 Analysis'!$A$5,"Tier 1", "Tier 2")</f>
        <v>Tier 2</v>
      </c>
      <c r="AH488" t="str">
        <f t="shared" si="16"/>
        <v>Missouri - Tier 2</v>
      </c>
      <c r="AI488" t="str">
        <f t="shared" si="17"/>
        <v>Pilot Grove, City Of - Tier 2</v>
      </c>
    </row>
    <row r="489" spans="1:35" x14ac:dyDescent="0.3">
      <c r="A489">
        <v>482</v>
      </c>
      <c r="B489">
        <v>7</v>
      </c>
      <c r="C489" t="s">
        <v>21</v>
      </c>
      <c r="D489" t="s">
        <v>3368</v>
      </c>
      <c r="E489" t="s">
        <v>5153</v>
      </c>
      <c r="F489" t="s">
        <v>1401</v>
      </c>
      <c r="G489" s="56">
        <v>2.4748799999999997</v>
      </c>
      <c r="H489">
        <v>4</v>
      </c>
      <c r="I489">
        <v>0</v>
      </c>
      <c r="J489" s="12">
        <v>11.333333333333334</v>
      </c>
      <c r="K489" s="12">
        <v>3.6666666666666665</v>
      </c>
      <c r="L489">
        <v>0</v>
      </c>
      <c r="M489" s="12">
        <v>15.528833721230932</v>
      </c>
      <c r="N489" s="12">
        <v>2.160410799219008</v>
      </c>
      <c r="O489" s="12">
        <v>193.14155019051125</v>
      </c>
      <c r="P489" s="12">
        <v>0</v>
      </c>
      <c r="Q489" s="12">
        <v>43.629133514867789</v>
      </c>
      <c r="R489" s="57">
        <v>4.9623061569733011E-5</v>
      </c>
      <c r="S489" s="57">
        <v>1.6971445542874114E-4</v>
      </c>
      <c r="T489" s="57">
        <v>0</v>
      </c>
      <c r="U489" s="57">
        <v>1.4743557844927337E-3</v>
      </c>
      <c r="V489" s="57">
        <v>1.4352366879429666E-3</v>
      </c>
      <c r="W489" s="57">
        <v>0</v>
      </c>
      <c r="X489" s="57">
        <v>5.7242904491593843E-4</v>
      </c>
      <c r="Y489" s="57">
        <v>9.3537904368086748E-6</v>
      </c>
      <c r="Z489" s="57">
        <v>3.4850778820339525E-5</v>
      </c>
      <c r="AA489" s="57">
        <v>0</v>
      </c>
      <c r="AB489" s="57">
        <v>7.4039656656005871E-5</v>
      </c>
      <c r="AC489" s="17">
        <v>3.4723666002393336E-4</v>
      </c>
      <c r="AD489" s="12">
        <v>482</v>
      </c>
      <c r="AE489" s="16">
        <v>8</v>
      </c>
      <c r="AF489" s="17">
        <v>0.96059254144818662</v>
      </c>
      <c r="AG489" t="str">
        <f>IF(AF489&lt;='CAV Tier 1 Analysis'!$A$5,"Tier 1", "Tier 2")</f>
        <v>Tier 2</v>
      </c>
      <c r="AH489" t="str">
        <f t="shared" si="16"/>
        <v>Missouri - Tier 2</v>
      </c>
      <c r="AI489" t="str">
        <f t="shared" si="17"/>
        <v>Wardsville, City Of - Tier 2</v>
      </c>
    </row>
    <row r="490" spans="1:35" x14ac:dyDescent="0.3">
      <c r="A490">
        <v>483</v>
      </c>
      <c r="B490">
        <v>7</v>
      </c>
      <c r="C490" t="s">
        <v>21</v>
      </c>
      <c r="D490" t="s">
        <v>3091</v>
      </c>
      <c r="E490" t="s">
        <v>4749</v>
      </c>
      <c r="F490" t="s">
        <v>1392</v>
      </c>
      <c r="G490" s="56">
        <v>0.30982999999999999</v>
      </c>
      <c r="H490">
        <v>5</v>
      </c>
      <c r="I490">
        <v>0</v>
      </c>
      <c r="J490" s="12">
        <v>13</v>
      </c>
      <c r="K490" s="12">
        <v>3</v>
      </c>
      <c r="L490">
        <v>4</v>
      </c>
      <c r="M490" s="12">
        <v>0.93486750798825158</v>
      </c>
      <c r="N490" s="12">
        <v>2.6827502908731646</v>
      </c>
      <c r="O490" s="12">
        <v>9.5251073702481577</v>
      </c>
      <c r="P490" s="12">
        <v>0</v>
      </c>
      <c r="Q490" s="12">
        <v>0.1101067883881548</v>
      </c>
      <c r="R490" s="57">
        <v>6.2123065223971987E-6</v>
      </c>
      <c r="S490" s="57">
        <v>2.1214306928592642E-4</v>
      </c>
      <c r="T490" s="57">
        <v>0</v>
      </c>
      <c r="U490" s="57">
        <v>1.6911728116240181E-3</v>
      </c>
      <c r="V490" s="57">
        <v>1.1742845628624273E-3</v>
      </c>
      <c r="W490" s="57">
        <v>6.8317677198975236E-4</v>
      </c>
      <c r="X490" s="57">
        <v>3.4461397702327811E-5</v>
      </c>
      <c r="Y490" s="57">
        <v>1.1615329836430449E-5</v>
      </c>
      <c r="Z490" s="57">
        <v>1.7187260321410269E-6</v>
      </c>
      <c r="AA490" s="57">
        <v>0</v>
      </c>
      <c r="AB490" s="57">
        <v>1.8685378670141073E-7</v>
      </c>
      <c r="AC490" s="17">
        <v>3.4681562087655654E-4</v>
      </c>
      <c r="AD490" s="12">
        <v>483</v>
      </c>
      <c r="AE490" s="16">
        <v>8</v>
      </c>
      <c r="AF490" s="17">
        <v>0.96093935706906319</v>
      </c>
      <c r="AG490" t="str">
        <f>IF(AF490&lt;='CAV Tier 1 Analysis'!$A$5,"Tier 1", "Tier 2")</f>
        <v>Tier 2</v>
      </c>
      <c r="AH490" t="str">
        <f t="shared" si="16"/>
        <v>Missouri - Tier 2</v>
      </c>
      <c r="AI490" t="str">
        <f t="shared" si="17"/>
        <v>Mokane, Village Of - Tier 2</v>
      </c>
    </row>
    <row r="491" spans="1:35" x14ac:dyDescent="0.3">
      <c r="A491">
        <v>484</v>
      </c>
      <c r="B491">
        <v>7</v>
      </c>
      <c r="C491" t="s">
        <v>21</v>
      </c>
      <c r="D491" t="s">
        <v>2201</v>
      </c>
      <c r="E491" t="s">
        <v>5115</v>
      </c>
      <c r="F491" t="s">
        <v>1435</v>
      </c>
      <c r="G491" s="56">
        <v>0.94272</v>
      </c>
      <c r="H491">
        <v>0</v>
      </c>
      <c r="I491">
        <v>0</v>
      </c>
      <c r="J491" s="12">
        <v>11</v>
      </c>
      <c r="K491" s="12">
        <v>6</v>
      </c>
      <c r="L491">
        <v>0</v>
      </c>
      <c r="M491" s="12">
        <v>0</v>
      </c>
      <c r="N491" s="12">
        <v>0</v>
      </c>
      <c r="O491" s="12">
        <v>23.651162723890778</v>
      </c>
      <c r="P491" s="12">
        <v>2.6424684046244842</v>
      </c>
      <c r="Q491" s="12">
        <v>3.8816793783484869</v>
      </c>
      <c r="R491" s="57">
        <v>1.8902190248827705E-5</v>
      </c>
      <c r="S491" s="57">
        <v>0</v>
      </c>
      <c r="T491" s="57">
        <v>0</v>
      </c>
      <c r="U491" s="57">
        <v>1.4309923790664768E-3</v>
      </c>
      <c r="V491" s="57">
        <v>2.3485691257248546E-3</v>
      </c>
      <c r="W491" s="57">
        <v>0</v>
      </c>
      <c r="X491" s="57">
        <v>0</v>
      </c>
      <c r="Y491" s="57">
        <v>0</v>
      </c>
      <c r="Z491" s="57">
        <v>4.2676546818700588E-6</v>
      </c>
      <c r="AA491" s="57">
        <v>1.3011178491187805E-6</v>
      </c>
      <c r="AB491" s="57">
        <v>6.5873003946704943E-6</v>
      </c>
      <c r="AC491" s="17">
        <v>3.4641997890598355E-4</v>
      </c>
      <c r="AD491" s="12">
        <v>484</v>
      </c>
      <c r="AE491" s="16">
        <v>8</v>
      </c>
      <c r="AF491" s="17">
        <v>0.96128577704796914</v>
      </c>
      <c r="AG491" t="str">
        <f>IF(AF491&lt;='CAV Tier 1 Analysis'!$A$5,"Tier 1", "Tier 2")</f>
        <v>Tier 2</v>
      </c>
      <c r="AH491" t="str">
        <f t="shared" si="16"/>
        <v>Missouri - Tier 2</v>
      </c>
      <c r="AI491" t="str">
        <f t="shared" si="17"/>
        <v>Urbana, City Of - Tier 2</v>
      </c>
    </row>
    <row r="492" spans="1:35" x14ac:dyDescent="0.3">
      <c r="A492">
        <v>485</v>
      </c>
      <c r="B492">
        <v>7</v>
      </c>
      <c r="C492" t="s">
        <v>21</v>
      </c>
      <c r="D492" t="s">
        <v>3217</v>
      </c>
      <c r="E492" t="s">
        <v>4933</v>
      </c>
      <c r="F492" t="s">
        <v>1341</v>
      </c>
      <c r="G492" s="56">
        <v>0.49170999999999998</v>
      </c>
      <c r="H492">
        <v>0</v>
      </c>
      <c r="I492">
        <v>3</v>
      </c>
      <c r="J492" s="12">
        <v>12</v>
      </c>
      <c r="K492" s="12">
        <v>5</v>
      </c>
      <c r="L492">
        <v>0</v>
      </c>
      <c r="M492" s="12">
        <v>0</v>
      </c>
      <c r="N492" s="12">
        <v>0</v>
      </c>
      <c r="O492" s="12">
        <v>10.387054376223116</v>
      </c>
      <c r="P492" s="12">
        <v>0.75604196306055549</v>
      </c>
      <c r="Q492" s="12">
        <v>0</v>
      </c>
      <c r="R492" s="57">
        <v>9.8591267473386259E-6</v>
      </c>
      <c r="S492" s="57">
        <v>0</v>
      </c>
      <c r="T492" s="57">
        <v>2.7570995312930797E-4</v>
      </c>
      <c r="U492" s="57">
        <v>1.5610825953452474E-3</v>
      </c>
      <c r="V492" s="57">
        <v>1.9571409381040454E-3</v>
      </c>
      <c r="W492" s="57">
        <v>0</v>
      </c>
      <c r="X492" s="57">
        <v>0</v>
      </c>
      <c r="Y492" s="57">
        <v>0</v>
      </c>
      <c r="Z492" s="57">
        <v>1.8742571668474466E-6</v>
      </c>
      <c r="AA492" s="57">
        <v>3.7226545115898253E-7</v>
      </c>
      <c r="AB492" s="57">
        <v>0</v>
      </c>
      <c r="AC492" s="17">
        <v>3.4600355781308598E-4</v>
      </c>
      <c r="AD492" s="12">
        <v>485</v>
      </c>
      <c r="AE492" s="16">
        <v>8</v>
      </c>
      <c r="AF492" s="17">
        <v>0.96163178060578225</v>
      </c>
      <c r="AG492" t="str">
        <f>IF(AF492&lt;='CAV Tier 1 Analysis'!$A$5,"Tier 1", "Tier 2")</f>
        <v>Tier 2</v>
      </c>
      <c r="AH492" t="str">
        <f t="shared" si="16"/>
        <v>Missouri - Tier 2</v>
      </c>
      <c r="AI492" t="str">
        <f t="shared" si="17"/>
        <v>Westphalia, City Of - Tier 2</v>
      </c>
    </row>
    <row r="493" spans="1:35" x14ac:dyDescent="0.3">
      <c r="A493">
        <v>486</v>
      </c>
      <c r="B493">
        <v>7</v>
      </c>
      <c r="C493" t="s">
        <v>21</v>
      </c>
      <c r="D493" t="s">
        <v>3385</v>
      </c>
      <c r="E493" t="s">
        <v>5181</v>
      </c>
      <c r="F493" t="s">
        <v>1437</v>
      </c>
      <c r="G493" s="56">
        <v>1.1450899999999999</v>
      </c>
      <c r="H493">
        <v>0</v>
      </c>
      <c r="I493">
        <v>0</v>
      </c>
      <c r="J493" s="12">
        <v>11</v>
      </c>
      <c r="K493" s="12">
        <v>6</v>
      </c>
      <c r="L493">
        <v>0</v>
      </c>
      <c r="M493" s="12">
        <v>0</v>
      </c>
      <c r="N493" s="12">
        <v>0</v>
      </c>
      <c r="O493" s="12">
        <v>17.740364197445572</v>
      </c>
      <c r="P493" s="12">
        <v>0</v>
      </c>
      <c r="Q493" s="12">
        <v>0</v>
      </c>
      <c r="R493" s="57">
        <v>2.2959849193854075E-5</v>
      </c>
      <c r="S493" s="57">
        <v>0</v>
      </c>
      <c r="T493" s="57">
        <v>0</v>
      </c>
      <c r="U493" s="57">
        <v>1.4309923790664768E-3</v>
      </c>
      <c r="V493" s="57">
        <v>2.3485691257248546E-3</v>
      </c>
      <c r="W493" s="57">
        <v>0</v>
      </c>
      <c r="X493" s="57">
        <v>0</v>
      </c>
      <c r="Y493" s="57">
        <v>0</v>
      </c>
      <c r="Z493" s="57">
        <v>3.2011004790403724E-6</v>
      </c>
      <c r="AA493" s="57">
        <v>0</v>
      </c>
      <c r="AB493" s="57">
        <v>0</v>
      </c>
      <c r="AC493" s="17">
        <v>3.4597476858765688E-4</v>
      </c>
      <c r="AD493" s="12">
        <v>486</v>
      </c>
      <c r="AE493" s="16">
        <v>8</v>
      </c>
      <c r="AF493" s="17">
        <v>0.96197775537436991</v>
      </c>
      <c r="AG493" t="str">
        <f>IF(AF493&lt;='CAV Tier 1 Analysis'!$A$5,"Tier 1", "Tier 2")</f>
        <v>Tier 2</v>
      </c>
      <c r="AH493" t="str">
        <f t="shared" si="16"/>
        <v>Missouri - Tier 2</v>
      </c>
      <c r="AI493" t="str">
        <f t="shared" si="17"/>
        <v>Monroe City, City Of - Tier 2</v>
      </c>
    </row>
    <row r="494" spans="1:35" x14ac:dyDescent="0.3">
      <c r="A494">
        <v>487</v>
      </c>
      <c r="B494">
        <v>7</v>
      </c>
      <c r="C494" t="s">
        <v>21</v>
      </c>
      <c r="D494" t="s">
        <v>3450</v>
      </c>
      <c r="E494" t="s">
        <v>5283</v>
      </c>
      <c r="F494" t="s">
        <v>1591</v>
      </c>
      <c r="G494" s="56">
        <v>2.6237700000000004</v>
      </c>
      <c r="H494">
        <v>0</v>
      </c>
      <c r="I494">
        <v>0</v>
      </c>
      <c r="J494" s="12">
        <v>15.25</v>
      </c>
      <c r="K494" s="12">
        <v>1.25</v>
      </c>
      <c r="L494">
        <v>0</v>
      </c>
      <c r="M494" s="12">
        <v>0</v>
      </c>
      <c r="N494" s="12">
        <v>28.544139951761341</v>
      </c>
      <c r="O494" s="12">
        <v>1015.3535768027709</v>
      </c>
      <c r="P494" s="12">
        <v>377.75029350635532</v>
      </c>
      <c r="Q494" s="12">
        <v>460.92008199525367</v>
      </c>
      <c r="R494" s="57">
        <v>5.2608409399574288E-5</v>
      </c>
      <c r="S494" s="57">
        <v>0</v>
      </c>
      <c r="T494" s="57">
        <v>0</v>
      </c>
      <c r="U494" s="57">
        <v>1.983875798251252E-3</v>
      </c>
      <c r="V494" s="57">
        <v>4.8928523452601135E-4</v>
      </c>
      <c r="W494" s="57">
        <v>0</v>
      </c>
      <c r="X494" s="57">
        <v>0</v>
      </c>
      <c r="Y494" s="57">
        <v>1.2358571036778427E-4</v>
      </c>
      <c r="Z494" s="57">
        <v>1.8321206853051571E-4</v>
      </c>
      <c r="AA494" s="57">
        <v>1.8599944223772952E-4</v>
      </c>
      <c r="AB494" s="57">
        <v>7.8219212410343165E-4</v>
      </c>
      <c r="AC494" s="17">
        <v>3.4552352612875442E-4</v>
      </c>
      <c r="AD494" s="12">
        <v>487</v>
      </c>
      <c r="AE494" s="16">
        <v>8</v>
      </c>
      <c r="AF494" s="17">
        <v>0.96232327890049862</v>
      </c>
      <c r="AG494" t="str">
        <f>IF(AF494&lt;='CAV Tier 1 Analysis'!$A$5,"Tier 1", "Tier 2")</f>
        <v>Tier 2</v>
      </c>
      <c r="AH494" t="str">
        <f t="shared" si="16"/>
        <v>Missouri - Tier 2</v>
      </c>
      <c r="AI494" t="str">
        <f t="shared" si="17"/>
        <v>Flint Hill, City Of - Tier 2</v>
      </c>
    </row>
    <row r="495" spans="1:35" x14ac:dyDescent="0.3">
      <c r="A495">
        <v>488</v>
      </c>
      <c r="B495">
        <v>7</v>
      </c>
      <c r="C495" t="s">
        <v>21</v>
      </c>
      <c r="D495" t="s">
        <v>3474</v>
      </c>
      <c r="E495" t="s">
        <v>5309</v>
      </c>
      <c r="F495" t="s">
        <v>1521</v>
      </c>
      <c r="G495" s="56">
        <v>0.47243999999999997</v>
      </c>
      <c r="H495">
        <v>13</v>
      </c>
      <c r="I495">
        <v>0</v>
      </c>
      <c r="J495" s="12">
        <v>14</v>
      </c>
      <c r="K495" s="12">
        <v>2</v>
      </c>
      <c r="L495">
        <v>0</v>
      </c>
      <c r="M495" s="12">
        <v>16.999999999999996</v>
      </c>
      <c r="N495" s="12">
        <v>0</v>
      </c>
      <c r="O495" s="12">
        <v>21.103984893436696</v>
      </c>
      <c r="P495" s="12">
        <v>0</v>
      </c>
      <c r="Q495" s="12">
        <v>0.99369802552979536</v>
      </c>
      <c r="R495" s="57">
        <v>9.4727498739351666E-6</v>
      </c>
      <c r="S495" s="57">
        <v>5.5157198014340876E-4</v>
      </c>
      <c r="T495" s="57">
        <v>0</v>
      </c>
      <c r="U495" s="57">
        <v>1.8212630279027886E-3</v>
      </c>
      <c r="V495" s="57">
        <v>7.8285637524161823E-4</v>
      </c>
      <c r="W495" s="57">
        <v>0</v>
      </c>
      <c r="X495" s="57">
        <v>6.2665966667325328E-4</v>
      </c>
      <c r="Y495" s="57">
        <v>0</v>
      </c>
      <c r="Z495" s="57">
        <v>3.8080377268561572E-6</v>
      </c>
      <c r="AA495" s="57">
        <v>0</v>
      </c>
      <c r="AB495" s="57">
        <v>1.686328714387716E-6</v>
      </c>
      <c r="AC495" s="17">
        <v>3.452107423887498E-4</v>
      </c>
      <c r="AD495" s="12">
        <v>488</v>
      </c>
      <c r="AE495" s="16">
        <v>8</v>
      </c>
      <c r="AF495" s="17">
        <v>0.96266848964288743</v>
      </c>
      <c r="AG495" t="str">
        <f>IF(AF495&lt;='CAV Tier 1 Analysis'!$A$5,"Tier 1", "Tier 2")</f>
        <v>Tier 2</v>
      </c>
      <c r="AH495" t="str">
        <f t="shared" si="16"/>
        <v>Missouri - Tier 2</v>
      </c>
      <c r="AI495" t="str">
        <f t="shared" si="17"/>
        <v>Dutchtown, Village Of - Tier 2</v>
      </c>
    </row>
    <row r="496" spans="1:35" x14ac:dyDescent="0.3">
      <c r="A496">
        <v>489</v>
      </c>
      <c r="B496">
        <v>7</v>
      </c>
      <c r="C496" t="s">
        <v>21</v>
      </c>
      <c r="D496" t="s">
        <v>3328</v>
      </c>
      <c r="E496" t="s">
        <v>5094</v>
      </c>
      <c r="F496" t="s">
        <v>1406</v>
      </c>
      <c r="G496" s="56">
        <v>0.22553000000000001</v>
      </c>
      <c r="H496">
        <v>0</v>
      </c>
      <c r="I496">
        <v>0</v>
      </c>
      <c r="J496" s="12">
        <v>14</v>
      </c>
      <c r="K496" s="12">
        <v>5</v>
      </c>
      <c r="L496">
        <v>0</v>
      </c>
      <c r="M496" s="12">
        <v>0</v>
      </c>
      <c r="N496" s="12">
        <v>0.3824998240403728</v>
      </c>
      <c r="O496" s="12">
        <v>1.7260335302193468</v>
      </c>
      <c r="P496" s="12">
        <v>0</v>
      </c>
      <c r="Q496" s="12">
        <v>0</v>
      </c>
      <c r="R496" s="57">
        <v>4.5220330180945689E-6</v>
      </c>
      <c r="S496" s="57">
        <v>0</v>
      </c>
      <c r="T496" s="57">
        <v>0</v>
      </c>
      <c r="U496" s="57">
        <v>1.8212630279027886E-3</v>
      </c>
      <c r="V496" s="57">
        <v>1.9571409381040454E-3</v>
      </c>
      <c r="W496" s="57">
        <v>0</v>
      </c>
      <c r="X496" s="57">
        <v>0</v>
      </c>
      <c r="Y496" s="57">
        <v>1.6560846656956301E-6</v>
      </c>
      <c r="Z496" s="57">
        <v>3.1144832760651378E-7</v>
      </c>
      <c r="AA496" s="57">
        <v>0</v>
      </c>
      <c r="AB496" s="57">
        <v>0</v>
      </c>
      <c r="AC496" s="17">
        <v>3.4408123018347551E-4</v>
      </c>
      <c r="AD496" s="12">
        <v>489</v>
      </c>
      <c r="AE496" s="16">
        <v>8</v>
      </c>
      <c r="AF496" s="17">
        <v>0.96301257087307091</v>
      </c>
      <c r="AG496" t="str">
        <f>IF(AF496&lt;='CAV Tier 1 Analysis'!$A$5,"Tier 1", "Tier 2")</f>
        <v>Tier 2</v>
      </c>
      <c r="AH496" t="str">
        <f t="shared" si="16"/>
        <v>Missouri - Tier 2</v>
      </c>
      <c r="AI496" t="str">
        <f t="shared" si="17"/>
        <v>Dalton, Village Of - Tier 2</v>
      </c>
    </row>
    <row r="497" spans="1:35" x14ac:dyDescent="0.3">
      <c r="A497">
        <v>490</v>
      </c>
      <c r="B497">
        <v>7</v>
      </c>
      <c r="C497" t="s">
        <v>21</v>
      </c>
      <c r="D497" t="s">
        <v>3129</v>
      </c>
      <c r="E497" t="s">
        <v>4799</v>
      </c>
      <c r="F497" t="s">
        <v>1487</v>
      </c>
      <c r="G497" s="56">
        <v>1.2176800000000001</v>
      </c>
      <c r="H497">
        <v>0</v>
      </c>
      <c r="I497">
        <v>0</v>
      </c>
      <c r="J497" s="12">
        <v>10</v>
      </c>
      <c r="K497" s="12">
        <v>6</v>
      </c>
      <c r="L497">
        <v>0</v>
      </c>
      <c r="M497" s="12">
        <v>0</v>
      </c>
      <c r="N497" s="12">
        <v>0</v>
      </c>
      <c r="O497" s="12">
        <v>170.45397740225525</v>
      </c>
      <c r="P497" s="12">
        <v>140.49516556153333</v>
      </c>
      <c r="Q497" s="12">
        <v>5.3802191789032463</v>
      </c>
      <c r="R497" s="57">
        <v>2.4415329071402451E-5</v>
      </c>
      <c r="S497" s="57">
        <v>0</v>
      </c>
      <c r="T497" s="57">
        <v>0</v>
      </c>
      <c r="U497" s="57">
        <v>1.3009021627877061E-3</v>
      </c>
      <c r="V497" s="57">
        <v>2.3485691257248546E-3</v>
      </c>
      <c r="W497" s="57">
        <v>0</v>
      </c>
      <c r="X497" s="57">
        <v>0</v>
      </c>
      <c r="Y497" s="57">
        <v>0</v>
      </c>
      <c r="Z497" s="57">
        <v>3.0756995890493764E-5</v>
      </c>
      <c r="AA497" s="57">
        <v>6.9178033427796698E-5</v>
      </c>
      <c r="AB497" s="57">
        <v>9.1303573701344758E-6</v>
      </c>
      <c r="AC497" s="17">
        <v>3.4390472766112614E-4</v>
      </c>
      <c r="AD497" s="12">
        <v>490</v>
      </c>
      <c r="AE497" s="16">
        <v>8</v>
      </c>
      <c r="AF497" s="17">
        <v>0.96335647560073201</v>
      </c>
      <c r="AG497" t="str">
        <f>IF(AF497&lt;='CAV Tier 1 Analysis'!$A$5,"Tier 1", "Tier 2")</f>
        <v>Tier 2</v>
      </c>
      <c r="AH497" t="str">
        <f t="shared" si="16"/>
        <v>Missouri - Tier 2</v>
      </c>
      <c r="AI497" t="str">
        <f t="shared" si="17"/>
        <v>Bourbon, City Of - Tier 2</v>
      </c>
    </row>
    <row r="498" spans="1:35" x14ac:dyDescent="0.3">
      <c r="A498">
        <v>491</v>
      </c>
      <c r="B498">
        <v>7</v>
      </c>
      <c r="C498" t="s">
        <v>21</v>
      </c>
      <c r="D498" t="s">
        <v>3445</v>
      </c>
      <c r="E498" t="s">
        <v>5278</v>
      </c>
      <c r="F498" t="s">
        <v>519</v>
      </c>
      <c r="G498" s="56">
        <v>0.82977999999999996</v>
      </c>
      <c r="H498">
        <v>0</v>
      </c>
      <c r="I498">
        <v>0</v>
      </c>
      <c r="J498" s="12">
        <v>13</v>
      </c>
      <c r="K498" s="12">
        <v>5</v>
      </c>
      <c r="M498" s="12">
        <v>0</v>
      </c>
      <c r="N498" s="12">
        <v>0</v>
      </c>
      <c r="O498" s="12">
        <v>168.09323649634752</v>
      </c>
      <c r="P498" s="12">
        <v>149.43220176157092</v>
      </c>
      <c r="Q498" s="12">
        <v>5.6455224997237394</v>
      </c>
      <c r="R498" s="57">
        <v>1.6637664868330205E-5</v>
      </c>
      <c r="S498" s="57">
        <v>0</v>
      </c>
      <c r="T498" s="57">
        <v>0</v>
      </c>
      <c r="U498" s="57">
        <v>1.6911728116240181E-3</v>
      </c>
      <c r="V498" s="57">
        <v>1.9571409381040454E-3</v>
      </c>
      <c r="W498" s="57">
        <v>0</v>
      </c>
      <c r="X498" s="57">
        <v>0</v>
      </c>
      <c r="Y498" s="57">
        <v>0</v>
      </c>
      <c r="Z498" s="57">
        <v>3.033101992062728E-5</v>
      </c>
      <c r="AA498" s="57">
        <v>7.357851643744769E-5</v>
      </c>
      <c r="AB498" s="57">
        <v>9.5805832903112689E-6</v>
      </c>
      <c r="AC498" s="17">
        <v>3.4349468493134364E-4</v>
      </c>
      <c r="AD498" s="12">
        <v>491</v>
      </c>
      <c r="AE498" s="16">
        <v>8</v>
      </c>
      <c r="AF498" s="17">
        <v>0.96369997028566334</v>
      </c>
      <c r="AG498" t="str">
        <f>IF(AF498&lt;='CAV Tier 1 Analysis'!$A$5,"Tier 1", "Tier 2")</f>
        <v>Tier 2</v>
      </c>
      <c r="AH498" t="str">
        <f t="shared" si="16"/>
        <v>Missouri - Tier 2</v>
      </c>
      <c r="AI498" t="str">
        <f t="shared" si="17"/>
        <v>Stover, City Of - Tier 2</v>
      </c>
    </row>
    <row r="499" spans="1:35" x14ac:dyDescent="0.3">
      <c r="A499">
        <v>492</v>
      </c>
      <c r="B499">
        <v>7</v>
      </c>
      <c r="C499" t="s">
        <v>21</v>
      </c>
      <c r="D499" t="s">
        <v>3354</v>
      </c>
      <c r="E499" t="s">
        <v>5131</v>
      </c>
      <c r="F499" t="s">
        <v>1400</v>
      </c>
      <c r="G499" s="56">
        <v>0.22420000000000001</v>
      </c>
      <c r="H499">
        <v>1</v>
      </c>
      <c r="I499">
        <v>2</v>
      </c>
      <c r="J499" s="12">
        <v>11</v>
      </c>
      <c r="K499" s="12">
        <v>5</v>
      </c>
      <c r="L499">
        <v>0</v>
      </c>
      <c r="M499" s="12">
        <v>3</v>
      </c>
      <c r="N499" s="12">
        <v>0</v>
      </c>
      <c r="O499" s="12">
        <v>63.391081270969693</v>
      </c>
      <c r="P499" s="12">
        <v>58.103484810225403</v>
      </c>
      <c r="Q499" s="12">
        <v>0</v>
      </c>
      <c r="R499" s="57">
        <v>4.4953655950729499E-6</v>
      </c>
      <c r="S499" s="57">
        <v>4.2428613857185285E-5</v>
      </c>
      <c r="T499" s="57">
        <v>1.8380663541953864E-4</v>
      </c>
      <c r="U499" s="57">
        <v>1.4309923790664768E-3</v>
      </c>
      <c r="V499" s="57">
        <v>1.9571409381040454E-3</v>
      </c>
      <c r="W499" s="57">
        <v>0</v>
      </c>
      <c r="X499" s="57">
        <v>1.1058700000116236E-4</v>
      </c>
      <c r="Y499" s="57">
        <v>0</v>
      </c>
      <c r="Z499" s="57">
        <v>1.1438390912662706E-5</v>
      </c>
      <c r="AA499" s="57">
        <v>2.8609417259363407E-5</v>
      </c>
      <c r="AB499" s="57">
        <v>0</v>
      </c>
      <c r="AC499" s="17">
        <v>3.4268170365595523E-4</v>
      </c>
      <c r="AD499" s="12">
        <v>492</v>
      </c>
      <c r="AE499" s="16">
        <v>8</v>
      </c>
      <c r="AF499" s="17">
        <v>0.96404265198931927</v>
      </c>
      <c r="AG499" t="str">
        <f>IF(AF499&lt;='CAV Tier 1 Analysis'!$A$5,"Tier 1", "Tier 2")</f>
        <v>Tier 2</v>
      </c>
      <c r="AH499" t="str">
        <f t="shared" si="16"/>
        <v>Missouri - Tier 2</v>
      </c>
      <c r="AI499" t="str">
        <f t="shared" si="17"/>
        <v>Mineral Point, Village Of - Tier 2</v>
      </c>
    </row>
    <row r="500" spans="1:35" x14ac:dyDescent="0.3">
      <c r="A500">
        <v>493</v>
      </c>
      <c r="B500">
        <v>7</v>
      </c>
      <c r="C500" t="s">
        <v>21</v>
      </c>
      <c r="D500" t="s">
        <v>3391</v>
      </c>
      <c r="E500" t="s">
        <v>5190</v>
      </c>
      <c r="F500" t="s">
        <v>1498</v>
      </c>
      <c r="G500" s="56">
        <v>1.1275500000000001</v>
      </c>
      <c r="H500">
        <v>0</v>
      </c>
      <c r="I500">
        <v>0</v>
      </c>
      <c r="J500" s="12">
        <v>12</v>
      </c>
      <c r="K500" s="12">
        <v>5</v>
      </c>
      <c r="L500">
        <v>0</v>
      </c>
      <c r="M500" s="12">
        <v>0</v>
      </c>
      <c r="N500" s="12">
        <v>0</v>
      </c>
      <c r="O500" s="12">
        <v>341.67619393309883</v>
      </c>
      <c r="P500" s="12">
        <v>281.90057190936432</v>
      </c>
      <c r="Q500" s="12">
        <v>0</v>
      </c>
      <c r="R500" s="57">
        <v>2.2608160021072725E-5</v>
      </c>
      <c r="S500" s="57">
        <v>0</v>
      </c>
      <c r="T500" s="57">
        <v>0</v>
      </c>
      <c r="U500" s="57">
        <v>1.5610825953452474E-3</v>
      </c>
      <c r="V500" s="57">
        <v>1.9571409381040454E-3</v>
      </c>
      <c r="W500" s="57">
        <v>0</v>
      </c>
      <c r="X500" s="57">
        <v>0</v>
      </c>
      <c r="Y500" s="57">
        <v>0</v>
      </c>
      <c r="Z500" s="57">
        <v>6.1652614112252613E-5</v>
      </c>
      <c r="AA500" s="57">
        <v>1.3880425784700703E-4</v>
      </c>
      <c r="AB500" s="57">
        <v>0</v>
      </c>
      <c r="AC500" s="17">
        <v>3.4011714231178413E-4</v>
      </c>
      <c r="AD500" s="12">
        <v>493</v>
      </c>
      <c r="AE500" s="16">
        <v>8</v>
      </c>
      <c r="AF500" s="17">
        <v>0.96438276913163101</v>
      </c>
      <c r="AG500" t="str">
        <f>IF(AF500&lt;='CAV Tier 1 Analysis'!$A$5,"Tier 1", "Tier 2")</f>
        <v>Tier 2</v>
      </c>
      <c r="AH500" t="str">
        <f t="shared" si="16"/>
        <v>Missouri - Tier 2</v>
      </c>
      <c r="AI500" t="str">
        <f t="shared" si="17"/>
        <v>La Monte, City Of - Tier 2</v>
      </c>
    </row>
    <row r="501" spans="1:35" x14ac:dyDescent="0.3">
      <c r="A501">
        <v>494</v>
      </c>
      <c r="B501">
        <v>7</v>
      </c>
      <c r="C501" t="s">
        <v>21</v>
      </c>
      <c r="D501" t="s">
        <v>3347</v>
      </c>
      <c r="E501" t="s">
        <v>5122</v>
      </c>
      <c r="F501" t="s">
        <v>1489</v>
      </c>
      <c r="G501" s="56">
        <v>0.80370999999999992</v>
      </c>
      <c r="H501">
        <v>1</v>
      </c>
      <c r="I501">
        <v>0</v>
      </c>
      <c r="J501" s="12">
        <v>13</v>
      </c>
      <c r="K501" s="12">
        <v>5</v>
      </c>
      <c r="L501">
        <v>0</v>
      </c>
      <c r="M501" s="12">
        <v>0</v>
      </c>
      <c r="N501" s="12">
        <v>0</v>
      </c>
      <c r="O501" s="12">
        <v>45.118039260938644</v>
      </c>
      <c r="P501" s="12">
        <v>21.573152529063499</v>
      </c>
      <c r="Q501" s="12">
        <v>6.5515587870247813</v>
      </c>
      <c r="R501" s="57">
        <v>1.6114943275718465E-5</v>
      </c>
      <c r="S501" s="57">
        <v>4.2428613857185285E-5</v>
      </c>
      <c r="T501" s="57">
        <v>0</v>
      </c>
      <c r="U501" s="57">
        <v>1.6911728116240181E-3</v>
      </c>
      <c r="V501" s="57">
        <v>1.9571409381040454E-3</v>
      </c>
      <c r="W501" s="57">
        <v>0</v>
      </c>
      <c r="X501" s="57">
        <v>0</v>
      </c>
      <c r="Y501" s="57">
        <v>0</v>
      </c>
      <c r="Z501" s="57">
        <v>8.1411731734543011E-6</v>
      </c>
      <c r="AA501" s="57">
        <v>1.0622346048945601E-5</v>
      </c>
      <c r="AB501" s="57">
        <v>1.1118147991356529E-5</v>
      </c>
      <c r="AC501" s="17">
        <v>3.3970354309770218E-4</v>
      </c>
      <c r="AD501" s="12">
        <v>494</v>
      </c>
      <c r="AE501" s="16">
        <v>9</v>
      </c>
      <c r="AF501" s="17">
        <v>0.96472247267472866</v>
      </c>
      <c r="AG501" t="str">
        <f>IF(AF501&lt;='CAV Tier 1 Analysis'!$A$5,"Tier 1", "Tier 2")</f>
        <v>Tier 2</v>
      </c>
      <c r="AH501" t="str">
        <f t="shared" si="16"/>
        <v>Missouri - Tier 2</v>
      </c>
      <c r="AI501" t="str">
        <f t="shared" si="17"/>
        <v>Pleasant Hope, City Of - Tier 2</v>
      </c>
    </row>
    <row r="502" spans="1:35" x14ac:dyDescent="0.3">
      <c r="A502">
        <v>495</v>
      </c>
      <c r="B502">
        <v>7</v>
      </c>
      <c r="C502" t="s">
        <v>21</v>
      </c>
      <c r="D502" t="s">
        <v>3361</v>
      </c>
      <c r="E502" t="s">
        <v>5142</v>
      </c>
      <c r="F502" t="s">
        <v>1666</v>
      </c>
      <c r="G502" s="56">
        <v>0.29421000000000003</v>
      </c>
      <c r="H502">
        <v>11</v>
      </c>
      <c r="I502">
        <v>0</v>
      </c>
      <c r="J502" s="12">
        <v>10</v>
      </c>
      <c r="K502" s="12">
        <v>5</v>
      </c>
      <c r="L502">
        <v>0</v>
      </c>
      <c r="M502" s="12">
        <v>0</v>
      </c>
      <c r="N502" s="12">
        <v>0.31509718260474023</v>
      </c>
      <c r="O502" s="12">
        <v>10.957282298645794</v>
      </c>
      <c r="P502" s="12">
        <v>0</v>
      </c>
      <c r="Q502" s="12">
        <v>0</v>
      </c>
      <c r="R502" s="57">
        <v>5.8991146820981835E-6</v>
      </c>
      <c r="S502" s="57">
        <v>4.6671475242903815E-4</v>
      </c>
      <c r="T502" s="57">
        <v>0</v>
      </c>
      <c r="U502" s="57">
        <v>1.3009021627877061E-3</v>
      </c>
      <c r="V502" s="57">
        <v>1.9571409381040454E-3</v>
      </c>
      <c r="W502" s="57">
        <v>0</v>
      </c>
      <c r="X502" s="57">
        <v>0</v>
      </c>
      <c r="Y502" s="57">
        <v>1.3642558231883718E-6</v>
      </c>
      <c r="Z502" s="57">
        <v>1.9771500305628522E-6</v>
      </c>
      <c r="AA502" s="57">
        <v>0</v>
      </c>
      <c r="AB502" s="57">
        <v>0</v>
      </c>
      <c r="AC502" s="17">
        <v>3.3945439762333079E-4</v>
      </c>
      <c r="AD502" s="12">
        <v>495</v>
      </c>
      <c r="AE502" s="16">
        <v>9</v>
      </c>
      <c r="AF502" s="17">
        <v>0.96506192707235194</v>
      </c>
      <c r="AG502" t="str">
        <f>IF(AF502&lt;='CAV Tier 1 Analysis'!$A$5,"Tier 1", "Tier 2")</f>
        <v>Tier 2</v>
      </c>
      <c r="AH502" t="str">
        <f t="shared" si="16"/>
        <v>Missouri - Tier 2</v>
      </c>
      <c r="AI502" t="str">
        <f t="shared" si="17"/>
        <v>Cooter, Town Of - Tier 2</v>
      </c>
    </row>
    <row r="503" spans="1:35" x14ac:dyDescent="0.3">
      <c r="A503">
        <v>496</v>
      </c>
      <c r="B503">
        <v>7</v>
      </c>
      <c r="C503" t="s">
        <v>21</v>
      </c>
      <c r="D503" t="s">
        <v>3064</v>
      </c>
      <c r="E503" t="s">
        <v>5162</v>
      </c>
      <c r="F503" t="s">
        <v>1549</v>
      </c>
      <c r="G503" s="56">
        <v>2.2518199999999999</v>
      </c>
      <c r="H503">
        <v>0</v>
      </c>
      <c r="I503">
        <v>0</v>
      </c>
      <c r="J503" s="12">
        <v>10.666666666666666</v>
      </c>
      <c r="K503" s="12">
        <v>4.833333333333333</v>
      </c>
      <c r="L503">
        <v>0</v>
      </c>
      <c r="M503" s="12">
        <v>0</v>
      </c>
      <c r="N503" s="12">
        <v>0</v>
      </c>
      <c r="O503" s="12">
        <v>709.41081728373638</v>
      </c>
      <c r="P503" s="12">
        <v>546.79615519666993</v>
      </c>
      <c r="Q503" s="12">
        <v>0</v>
      </c>
      <c r="R503" s="57">
        <v>4.5150553765821453E-5</v>
      </c>
      <c r="S503" s="57">
        <v>0</v>
      </c>
      <c r="T503" s="57">
        <v>0</v>
      </c>
      <c r="U503" s="57">
        <v>1.3876289736402198E-3</v>
      </c>
      <c r="V503" s="57">
        <v>1.8919029068339105E-3</v>
      </c>
      <c r="W503" s="57">
        <v>0</v>
      </c>
      <c r="X503" s="57">
        <v>0</v>
      </c>
      <c r="Y503" s="57">
        <v>0</v>
      </c>
      <c r="Z503" s="57">
        <v>1.2800725406586499E-4</v>
      </c>
      <c r="AA503" s="57">
        <v>2.692354754784711E-4</v>
      </c>
      <c r="AB503" s="57">
        <v>0</v>
      </c>
      <c r="AC503" s="17">
        <v>3.3835683307129895E-4</v>
      </c>
      <c r="AD503" s="12">
        <v>496</v>
      </c>
      <c r="AE503" s="16">
        <v>9</v>
      </c>
      <c r="AF503" s="17">
        <v>0.96540028390542321</v>
      </c>
      <c r="AG503" t="str">
        <f>IF(AF503&lt;='CAV Tier 1 Analysis'!$A$5,"Tier 1", "Tier 2")</f>
        <v>Tier 2</v>
      </c>
      <c r="AH503" t="str">
        <f t="shared" si="16"/>
        <v>Missouri - Tier 2</v>
      </c>
      <c r="AI503" t="str">
        <f t="shared" si="17"/>
        <v>Richland, City Of - Tier 2</v>
      </c>
    </row>
    <row r="504" spans="1:35" x14ac:dyDescent="0.3">
      <c r="A504">
        <v>497</v>
      </c>
      <c r="B504">
        <v>7</v>
      </c>
      <c r="C504" t="s">
        <v>21</v>
      </c>
      <c r="D504" t="s">
        <v>3315</v>
      </c>
      <c r="E504" t="s">
        <v>5074</v>
      </c>
      <c r="F504" t="s">
        <v>1706</v>
      </c>
      <c r="G504" s="56">
        <v>0.63586999999999994</v>
      </c>
      <c r="H504">
        <v>11</v>
      </c>
      <c r="I504">
        <v>0</v>
      </c>
      <c r="J504" s="12">
        <v>9</v>
      </c>
      <c r="K504" s="12">
        <v>3</v>
      </c>
      <c r="L504">
        <v>0</v>
      </c>
      <c r="M504" s="12">
        <v>7.445704310629532</v>
      </c>
      <c r="N504" s="12">
        <v>62.258488280039963</v>
      </c>
      <c r="O504" s="12">
        <v>395.39250693895195</v>
      </c>
      <c r="P504" s="12">
        <v>375.41475098796263</v>
      </c>
      <c r="Q504" s="12">
        <v>49.027426465018323</v>
      </c>
      <c r="R504" s="57">
        <v>1.2749634794554132E-5</v>
      </c>
      <c r="S504" s="57">
        <v>4.6671475242903815E-4</v>
      </c>
      <c r="T504" s="57">
        <v>0</v>
      </c>
      <c r="U504" s="57">
        <v>1.1708119465089356E-3</v>
      </c>
      <c r="V504" s="57">
        <v>1.1742845628624273E-3</v>
      </c>
      <c r="W504" s="57">
        <v>0</v>
      </c>
      <c r="X504" s="57">
        <v>2.7446603420274758E-4</v>
      </c>
      <c r="Y504" s="57">
        <v>2.6955653642100116E-4</v>
      </c>
      <c r="Z504" s="57">
        <v>7.1345273934877795E-5</v>
      </c>
      <c r="AA504" s="57">
        <v>1.8484945079308692E-4</v>
      </c>
      <c r="AB504" s="57">
        <v>8.3200685637282304E-5</v>
      </c>
      <c r="AC504" s="17">
        <v>3.3708898887126827E-4</v>
      </c>
      <c r="AD504" s="12">
        <v>497</v>
      </c>
      <c r="AE504" s="16">
        <v>9</v>
      </c>
      <c r="AF504" s="17">
        <v>0.96573737289429451</v>
      </c>
      <c r="AG504" t="str">
        <f>IF(AF504&lt;='CAV Tier 1 Analysis'!$A$5,"Tier 1", "Tier 2")</f>
        <v>Tier 2</v>
      </c>
      <c r="AH504" t="str">
        <f t="shared" si="16"/>
        <v>Missouri - Tier 2</v>
      </c>
      <c r="AI504" t="str">
        <f t="shared" si="17"/>
        <v>Rockaway Beach, Town Of - Tier 2</v>
      </c>
    </row>
    <row r="505" spans="1:35" x14ac:dyDescent="0.3">
      <c r="A505">
        <v>498</v>
      </c>
      <c r="B505">
        <v>7</v>
      </c>
      <c r="C505" t="s">
        <v>21</v>
      </c>
      <c r="D505" t="s">
        <v>3199</v>
      </c>
      <c r="E505" t="s">
        <v>4911</v>
      </c>
      <c r="F505" t="s">
        <v>521</v>
      </c>
      <c r="G505" s="56">
        <v>0.86006000000000005</v>
      </c>
      <c r="H505">
        <v>0</v>
      </c>
      <c r="I505">
        <v>0</v>
      </c>
      <c r="J505" s="12">
        <v>13</v>
      </c>
      <c r="K505" s="12">
        <v>5</v>
      </c>
      <c r="M505" s="12">
        <v>0</v>
      </c>
      <c r="N505" s="12">
        <v>0</v>
      </c>
      <c r="O505" s="12">
        <v>53.527351251626129</v>
      </c>
      <c r="P505" s="12">
        <v>34.185345498303619</v>
      </c>
      <c r="Q505" s="12">
        <v>5.1804038466313145</v>
      </c>
      <c r="R505" s="57">
        <v>1.724479988268707E-5</v>
      </c>
      <c r="S505" s="57">
        <v>0</v>
      </c>
      <c r="T505" s="57">
        <v>0</v>
      </c>
      <c r="U505" s="57">
        <v>1.6911728116240181E-3</v>
      </c>
      <c r="V505" s="57">
        <v>1.9571409381040454E-3</v>
      </c>
      <c r="W505" s="57">
        <v>0</v>
      </c>
      <c r="X505" s="57">
        <v>0</v>
      </c>
      <c r="Y505" s="57">
        <v>0</v>
      </c>
      <c r="Z505" s="57">
        <v>9.658563253059641E-6</v>
      </c>
      <c r="AA505" s="57">
        <v>1.6832429530015906E-5</v>
      </c>
      <c r="AB505" s="57">
        <v>8.7912660931789524E-6</v>
      </c>
      <c r="AC505" s="17">
        <v>3.364400734988186E-4</v>
      </c>
      <c r="AD505" s="12">
        <v>498</v>
      </c>
      <c r="AE505" s="16">
        <v>9</v>
      </c>
      <c r="AF505" s="17">
        <v>0.96607381296779338</v>
      </c>
      <c r="AG505" t="str">
        <f>IF(AF505&lt;='CAV Tier 1 Analysis'!$A$5,"Tier 1", "Tier 2")</f>
        <v>Tier 2</v>
      </c>
      <c r="AH505" t="str">
        <f t="shared" si="16"/>
        <v>Missouri - Tier 2</v>
      </c>
      <c r="AI505" t="str">
        <f t="shared" si="17"/>
        <v>Gravois Mills, Town Of - Tier 2</v>
      </c>
    </row>
    <row r="506" spans="1:35" x14ac:dyDescent="0.3">
      <c r="A506">
        <v>499</v>
      </c>
      <c r="B506">
        <v>7</v>
      </c>
      <c r="C506" t="s">
        <v>21</v>
      </c>
      <c r="D506" t="s">
        <v>3138</v>
      </c>
      <c r="E506" t="s">
        <v>4810</v>
      </c>
      <c r="F506" t="s">
        <v>1594</v>
      </c>
      <c r="G506" s="56">
        <v>0.78513000000000011</v>
      </c>
      <c r="H506">
        <v>0</v>
      </c>
      <c r="I506">
        <v>0</v>
      </c>
      <c r="J506" s="12">
        <v>7</v>
      </c>
      <c r="K506" s="12">
        <v>6</v>
      </c>
      <c r="L506">
        <v>0</v>
      </c>
      <c r="M506" s="12">
        <v>0</v>
      </c>
      <c r="N506" s="12">
        <v>8.3658483392159138</v>
      </c>
      <c r="O506" s="12">
        <v>612.06249548779874</v>
      </c>
      <c r="P506" s="12">
        <v>559.93596253898124</v>
      </c>
      <c r="Q506" s="12">
        <v>0</v>
      </c>
      <c r="R506" s="57">
        <v>1.5742401381175851E-5</v>
      </c>
      <c r="S506" s="57">
        <v>0</v>
      </c>
      <c r="T506" s="57">
        <v>0</v>
      </c>
      <c r="U506" s="57">
        <v>9.1063151395139432E-4</v>
      </c>
      <c r="V506" s="57">
        <v>2.3485691257248546E-3</v>
      </c>
      <c r="W506" s="57">
        <v>0</v>
      </c>
      <c r="X506" s="57">
        <v>0</v>
      </c>
      <c r="Y506" s="57">
        <v>3.6221070649821745E-5</v>
      </c>
      <c r="Z506" s="57">
        <v>1.1044156285082092E-4</v>
      </c>
      <c r="AA506" s="57">
        <v>2.7570534956935654E-4</v>
      </c>
      <c r="AB506" s="57">
        <v>0</v>
      </c>
      <c r="AC506" s="17">
        <v>3.3611918401158398E-4</v>
      </c>
      <c r="AD506" s="12">
        <v>499</v>
      </c>
      <c r="AE506" s="16">
        <v>9</v>
      </c>
      <c r="AF506" s="17">
        <v>0.96640993215180493</v>
      </c>
      <c r="AG506" t="str">
        <f>IF(AF506&lt;='CAV Tier 1 Analysis'!$A$5,"Tier 1", "Tier 2")</f>
        <v>Tier 2</v>
      </c>
      <c r="AH506" t="str">
        <f t="shared" si="16"/>
        <v>Missouri - Tier 2</v>
      </c>
      <c r="AI506" t="str">
        <f t="shared" si="17"/>
        <v>Hornersville, City Of - Tier 2</v>
      </c>
    </row>
    <row r="507" spans="1:35" x14ac:dyDescent="0.3">
      <c r="A507">
        <v>500</v>
      </c>
      <c r="B507">
        <v>7</v>
      </c>
      <c r="C507" t="s">
        <v>21</v>
      </c>
      <c r="D507" t="s">
        <v>2225</v>
      </c>
      <c r="E507" t="s">
        <v>4733</v>
      </c>
      <c r="F507" t="s">
        <v>1653</v>
      </c>
      <c r="G507" s="56">
        <v>2.4948800000000002</v>
      </c>
      <c r="H507">
        <v>0</v>
      </c>
      <c r="I507">
        <v>0</v>
      </c>
      <c r="J507" s="12">
        <v>11.2</v>
      </c>
      <c r="K507" s="12">
        <v>2.8</v>
      </c>
      <c r="L507">
        <v>0</v>
      </c>
      <c r="M507" s="12">
        <v>0</v>
      </c>
      <c r="N507" s="12">
        <v>0</v>
      </c>
      <c r="O507" s="12">
        <v>1331.6726767406305</v>
      </c>
      <c r="P507" s="12">
        <v>970.54965434562257</v>
      </c>
      <c r="Q507" s="12">
        <v>217.77260041766294</v>
      </c>
      <c r="R507" s="57">
        <v>5.0024075449757364E-5</v>
      </c>
      <c r="S507" s="57">
        <v>0</v>
      </c>
      <c r="T507" s="57">
        <v>0</v>
      </c>
      <c r="U507" s="57">
        <v>1.4570104223222309E-3</v>
      </c>
      <c r="V507" s="57">
        <v>1.0959989253382654E-3</v>
      </c>
      <c r="W507" s="57">
        <v>0</v>
      </c>
      <c r="X507" s="57">
        <v>0</v>
      </c>
      <c r="Y507" s="57">
        <v>0</v>
      </c>
      <c r="Z507" s="57">
        <v>2.4028920691792838E-4</v>
      </c>
      <c r="AA507" s="57">
        <v>4.7788631134252144E-4</v>
      </c>
      <c r="AB507" s="57">
        <v>3.695651796182179E-4</v>
      </c>
      <c r="AC507" s="17">
        <v>3.3552492008990197E-4</v>
      </c>
      <c r="AD507" s="12">
        <v>500</v>
      </c>
      <c r="AE507" s="16">
        <v>9</v>
      </c>
      <c r="AF507" s="17">
        <v>0.96674545707189485</v>
      </c>
      <c r="AG507" t="str">
        <f>IF(AF507&lt;='CAV Tier 1 Analysis'!$A$5,"Tier 1", "Tier 2")</f>
        <v>Tier 2</v>
      </c>
      <c r="AH507" t="str">
        <f t="shared" si="16"/>
        <v>Missouri - Tier 2</v>
      </c>
      <c r="AI507" t="str">
        <f t="shared" si="17"/>
        <v>Centralia, City Of - Tier 2</v>
      </c>
    </row>
    <row r="508" spans="1:35" x14ac:dyDescent="0.3">
      <c r="A508">
        <v>501</v>
      </c>
      <c r="B508">
        <v>7</v>
      </c>
      <c r="C508" t="s">
        <v>21</v>
      </c>
      <c r="D508" t="s">
        <v>3083</v>
      </c>
      <c r="E508" t="s">
        <v>4736</v>
      </c>
      <c r="F508" t="s">
        <v>1562</v>
      </c>
      <c r="G508" s="56">
        <v>0.25667000000000001</v>
      </c>
      <c r="H508">
        <v>4</v>
      </c>
      <c r="I508">
        <v>0</v>
      </c>
      <c r="J508" s="12">
        <v>13</v>
      </c>
      <c r="K508" s="12">
        <v>4.5</v>
      </c>
      <c r="L508">
        <v>0</v>
      </c>
      <c r="M508" s="12">
        <v>0</v>
      </c>
      <c r="N508" s="12">
        <v>7.2366647315958748</v>
      </c>
      <c r="O508" s="12">
        <v>46.754917556825696</v>
      </c>
      <c r="P508" s="12">
        <v>9.5779518332110172</v>
      </c>
      <c r="Q508" s="12">
        <v>10.088608495360376</v>
      </c>
      <c r="R508" s="57">
        <v>5.1464116292924798E-6</v>
      </c>
      <c r="S508" s="57">
        <v>1.6971445542874114E-4</v>
      </c>
      <c r="T508" s="57">
        <v>0</v>
      </c>
      <c r="U508" s="57">
        <v>1.6911728116240181E-3</v>
      </c>
      <c r="V508" s="57">
        <v>1.761426844293641E-3</v>
      </c>
      <c r="W508" s="57">
        <v>0</v>
      </c>
      <c r="X508" s="57">
        <v>0</v>
      </c>
      <c r="Y508" s="57">
        <v>3.1332117662651125E-5</v>
      </c>
      <c r="Z508" s="57">
        <v>8.4365341840162655E-6</v>
      </c>
      <c r="AA508" s="57">
        <v>4.716061719557912E-6</v>
      </c>
      <c r="AB508" s="57">
        <v>1.7120603802016851E-5</v>
      </c>
      <c r="AC508" s="17">
        <v>3.3536962184944864E-4</v>
      </c>
      <c r="AD508" s="12">
        <v>501</v>
      </c>
      <c r="AE508" s="16">
        <v>9</v>
      </c>
      <c r="AF508" s="17">
        <v>0.96708082669374429</v>
      </c>
      <c r="AG508" t="str">
        <f>IF(AF508&lt;='CAV Tier 1 Analysis'!$A$5,"Tier 1", "Tier 2")</f>
        <v>Tier 2</v>
      </c>
      <c r="AH508" t="str">
        <f t="shared" si="16"/>
        <v>Missouri - Tier 2</v>
      </c>
      <c r="AI508" t="str">
        <f t="shared" si="17"/>
        <v>Rocheport, City Of - Tier 2</v>
      </c>
    </row>
    <row r="509" spans="1:35" x14ac:dyDescent="0.3">
      <c r="A509">
        <v>502</v>
      </c>
      <c r="B509">
        <v>7</v>
      </c>
      <c r="C509" t="s">
        <v>21</v>
      </c>
      <c r="D509" t="s">
        <v>3351</v>
      </c>
      <c r="E509" t="s">
        <v>5127</v>
      </c>
      <c r="F509" t="s">
        <v>1526</v>
      </c>
      <c r="G509" s="56">
        <v>0.40239000000000003</v>
      </c>
      <c r="H509">
        <v>0</v>
      </c>
      <c r="I509">
        <v>0</v>
      </c>
      <c r="J509" s="12">
        <v>10</v>
      </c>
      <c r="K509" s="12">
        <v>6</v>
      </c>
      <c r="L509">
        <v>0</v>
      </c>
      <c r="M509" s="12">
        <v>0</v>
      </c>
      <c r="N509" s="12">
        <v>0</v>
      </c>
      <c r="O509" s="12">
        <v>20.016852842612739</v>
      </c>
      <c r="P509" s="12">
        <v>10.116775403065331</v>
      </c>
      <c r="Q509" s="12">
        <v>2.720609677229703</v>
      </c>
      <c r="R509" s="57">
        <v>8.0681987591498854E-6</v>
      </c>
      <c r="S509" s="57">
        <v>0</v>
      </c>
      <c r="T509" s="57">
        <v>0</v>
      </c>
      <c r="U509" s="57">
        <v>1.3009021627877061E-3</v>
      </c>
      <c r="V509" s="57">
        <v>2.3485691257248546E-3</v>
      </c>
      <c r="W509" s="57">
        <v>0</v>
      </c>
      <c r="X509" s="57">
        <v>0</v>
      </c>
      <c r="Y509" s="57">
        <v>0</v>
      </c>
      <c r="Z509" s="57">
        <v>3.611873832477157E-6</v>
      </c>
      <c r="AA509" s="57">
        <v>4.9813715953681305E-6</v>
      </c>
      <c r="AB509" s="57">
        <v>4.6169380450439276E-6</v>
      </c>
      <c r="AC509" s="17">
        <v>3.3370451552223627E-4</v>
      </c>
      <c r="AD509" s="12">
        <v>502</v>
      </c>
      <c r="AE509" s="16">
        <v>9</v>
      </c>
      <c r="AF509" s="17">
        <v>0.96741453120926657</v>
      </c>
      <c r="AG509" t="str">
        <f>IF(AF509&lt;='CAV Tier 1 Analysis'!$A$5,"Tier 1", "Tier 2")</f>
        <v>Tier 2</v>
      </c>
      <c r="AH509" t="str">
        <f t="shared" si="16"/>
        <v>Missouri - Tier 2</v>
      </c>
      <c r="AI509" t="str">
        <f t="shared" si="17"/>
        <v>Leasburg,Village Of - Tier 2</v>
      </c>
    </row>
    <row r="510" spans="1:35" x14ac:dyDescent="0.3">
      <c r="A510">
        <v>503</v>
      </c>
      <c r="B510">
        <v>7</v>
      </c>
      <c r="C510" t="s">
        <v>21</v>
      </c>
      <c r="D510" t="s">
        <v>3480</v>
      </c>
      <c r="E510" t="s">
        <v>5316</v>
      </c>
      <c r="F510" t="s">
        <v>1632</v>
      </c>
      <c r="G510" s="56">
        <v>4.4888200000000005</v>
      </c>
      <c r="H510">
        <v>3</v>
      </c>
      <c r="I510">
        <v>0</v>
      </c>
      <c r="J510" s="12">
        <v>10.75</v>
      </c>
      <c r="K510" s="12">
        <v>4.25</v>
      </c>
      <c r="L510">
        <v>0</v>
      </c>
      <c r="M510" s="12">
        <v>0</v>
      </c>
      <c r="N510" s="12">
        <v>0</v>
      </c>
      <c r="O510" s="12">
        <v>556.48422519877602</v>
      </c>
      <c r="P510" s="12">
        <v>431.56953095207291</v>
      </c>
      <c r="Q510" s="12">
        <v>41.01778285776993</v>
      </c>
      <c r="R510" s="57">
        <v>9.0003956246544878E-5</v>
      </c>
      <c r="S510" s="57">
        <v>1.2728584157155586E-4</v>
      </c>
      <c r="T510" s="57">
        <v>0</v>
      </c>
      <c r="U510" s="57">
        <v>1.3984698249967843E-3</v>
      </c>
      <c r="V510" s="57">
        <v>1.6635697973884386E-3</v>
      </c>
      <c r="W510" s="57">
        <v>0</v>
      </c>
      <c r="X510" s="57">
        <v>0</v>
      </c>
      <c r="Y510" s="57">
        <v>0</v>
      </c>
      <c r="Z510" s="57">
        <v>1.0041292839516283E-4</v>
      </c>
      <c r="AA510" s="57">
        <v>2.1249935055982585E-4</v>
      </c>
      <c r="AB510" s="57">
        <v>6.9608133715169242E-5</v>
      </c>
      <c r="AC510" s="17">
        <v>3.3289543935213469E-4</v>
      </c>
      <c r="AD510" s="12">
        <v>503</v>
      </c>
      <c r="AE510" s="16">
        <v>9</v>
      </c>
      <c r="AF510" s="17">
        <v>0.96774742664861868</v>
      </c>
      <c r="AG510" t="str">
        <f>IF(AF510&lt;='CAV Tier 1 Analysis'!$A$5,"Tier 1", "Tier 2")</f>
        <v>Tier 2</v>
      </c>
      <c r="AH510" t="str">
        <f t="shared" si="16"/>
        <v>Missouri - Tier 2</v>
      </c>
      <c r="AI510" t="str">
        <f t="shared" si="17"/>
        <v>Sunrise Beach, City Of - Tier 2</v>
      </c>
    </row>
    <row r="511" spans="1:35" x14ac:dyDescent="0.3">
      <c r="A511">
        <v>504</v>
      </c>
      <c r="B511">
        <v>7</v>
      </c>
      <c r="C511" t="s">
        <v>21</v>
      </c>
      <c r="D511" t="s">
        <v>3394</v>
      </c>
      <c r="E511" t="s">
        <v>5195</v>
      </c>
      <c r="F511" t="s">
        <v>1531</v>
      </c>
      <c r="G511" s="56">
        <v>0.84906000000000004</v>
      </c>
      <c r="H511">
        <v>0</v>
      </c>
      <c r="I511">
        <v>0</v>
      </c>
      <c r="J511" s="12">
        <v>12</v>
      </c>
      <c r="K511" s="12">
        <v>5</v>
      </c>
      <c r="L511">
        <v>0</v>
      </c>
      <c r="M511" s="12">
        <v>0</v>
      </c>
      <c r="N511" s="12">
        <v>0</v>
      </c>
      <c r="O511" s="12">
        <v>200.10710985387632</v>
      </c>
      <c r="P511" s="12">
        <v>183.47676391924045</v>
      </c>
      <c r="Q511" s="12">
        <v>0</v>
      </c>
      <c r="R511" s="57">
        <v>1.7024242248673678E-5</v>
      </c>
      <c r="S511" s="57">
        <v>0</v>
      </c>
      <c r="T511" s="57">
        <v>0</v>
      </c>
      <c r="U511" s="57">
        <v>1.5610825953452474E-3</v>
      </c>
      <c r="V511" s="57">
        <v>1.9571409381040454E-3</v>
      </c>
      <c r="W511" s="57">
        <v>0</v>
      </c>
      <c r="X511" s="57">
        <v>0</v>
      </c>
      <c r="Y511" s="57">
        <v>0</v>
      </c>
      <c r="Z511" s="57">
        <v>3.6107655856629048E-5</v>
      </c>
      <c r="AA511" s="57">
        <v>9.0341626040293602E-5</v>
      </c>
      <c r="AB511" s="57">
        <v>0</v>
      </c>
      <c r="AC511" s="17">
        <v>3.3288155069044446E-4</v>
      </c>
      <c r="AD511" s="12">
        <v>504</v>
      </c>
      <c r="AE511" s="16">
        <v>9</v>
      </c>
      <c r="AF511" s="17">
        <v>0.96808030819930913</v>
      </c>
      <c r="AG511" t="str">
        <f>IF(AF511&lt;='CAV Tier 1 Analysis'!$A$5,"Tier 1", "Tier 2")</f>
        <v>Tier 2</v>
      </c>
      <c r="AH511" t="str">
        <f t="shared" si="16"/>
        <v>Missouri - Tier 2</v>
      </c>
      <c r="AI511" t="str">
        <f t="shared" si="17"/>
        <v>Linn, City Of - Tier 2</v>
      </c>
    </row>
    <row r="512" spans="1:35" x14ac:dyDescent="0.3">
      <c r="A512">
        <v>505</v>
      </c>
      <c r="B512">
        <v>7</v>
      </c>
      <c r="C512" t="s">
        <v>21</v>
      </c>
      <c r="D512" t="s">
        <v>3355</v>
      </c>
      <c r="E512" t="s">
        <v>5135</v>
      </c>
      <c r="F512" t="s">
        <v>1509</v>
      </c>
      <c r="G512" s="56">
        <v>0.27534000000000003</v>
      </c>
      <c r="H512">
        <v>0</v>
      </c>
      <c r="I512">
        <v>0</v>
      </c>
      <c r="J512" s="12">
        <v>13</v>
      </c>
      <c r="K512" s="12">
        <v>5</v>
      </c>
      <c r="L512">
        <v>0</v>
      </c>
      <c r="M512" s="12">
        <v>0</v>
      </c>
      <c r="N512" s="12">
        <v>0</v>
      </c>
      <c r="O512" s="12">
        <v>3.8768276831032926</v>
      </c>
      <c r="P512" s="12">
        <v>0</v>
      </c>
      <c r="Q512" s="12">
        <v>0</v>
      </c>
      <c r="R512" s="57">
        <v>5.52075808629521E-6</v>
      </c>
      <c r="S512" s="57">
        <v>0</v>
      </c>
      <c r="T512" s="57">
        <v>0</v>
      </c>
      <c r="U512" s="57">
        <v>1.6911728116240181E-3</v>
      </c>
      <c r="V512" s="57">
        <v>1.9571409381040454E-3</v>
      </c>
      <c r="W512" s="57">
        <v>0</v>
      </c>
      <c r="X512" s="57">
        <v>0</v>
      </c>
      <c r="Y512" s="57">
        <v>0</v>
      </c>
      <c r="Z512" s="57">
        <v>6.9954116022746895E-7</v>
      </c>
      <c r="AA512" s="57">
        <v>0</v>
      </c>
      <c r="AB512" s="57">
        <v>0</v>
      </c>
      <c r="AC512" s="17">
        <v>3.3223036808859881E-4</v>
      </c>
      <c r="AD512" s="12">
        <v>505</v>
      </c>
      <c r="AE512" s="16">
        <v>9</v>
      </c>
      <c r="AF512" s="17">
        <v>0.96841253856739773</v>
      </c>
      <c r="AG512" t="str">
        <f>IF(AF512&lt;='CAV Tier 1 Analysis'!$A$5,"Tier 1", "Tier 2")</f>
        <v>Tier 2</v>
      </c>
      <c r="AH512" t="str">
        <f t="shared" si="16"/>
        <v>Missouri - Tier 2</v>
      </c>
      <c r="AI512" t="str">
        <f t="shared" si="17"/>
        <v>Emma, City Of - Tier 2</v>
      </c>
    </row>
    <row r="513" spans="1:35" x14ac:dyDescent="0.3">
      <c r="A513">
        <v>506</v>
      </c>
      <c r="B513">
        <v>7</v>
      </c>
      <c r="C513" t="s">
        <v>21</v>
      </c>
      <c r="D513" t="s">
        <v>2098</v>
      </c>
      <c r="E513" t="s">
        <v>5137</v>
      </c>
      <c r="F513" t="s">
        <v>1537</v>
      </c>
      <c r="G513" s="56">
        <v>0.79604999999999992</v>
      </c>
      <c r="H513">
        <v>0</v>
      </c>
      <c r="I513">
        <v>0</v>
      </c>
      <c r="J513" s="12">
        <v>12</v>
      </c>
      <c r="K513" s="12">
        <v>5</v>
      </c>
      <c r="L513">
        <v>0</v>
      </c>
      <c r="M513" s="12">
        <v>0</v>
      </c>
      <c r="N513" s="12">
        <v>0</v>
      </c>
      <c r="O513" s="12">
        <v>76.708977852445244</v>
      </c>
      <c r="P513" s="12">
        <v>52.141372516403699</v>
      </c>
      <c r="Q513" s="12">
        <v>42.350314491179901</v>
      </c>
      <c r="R513" s="57">
        <v>1.5961354959669139E-5</v>
      </c>
      <c r="S513" s="57">
        <v>0</v>
      </c>
      <c r="T513" s="57">
        <v>0</v>
      </c>
      <c r="U513" s="57">
        <v>1.5610825953452474E-3</v>
      </c>
      <c r="V513" s="57">
        <v>1.9571409381040454E-3</v>
      </c>
      <c r="W513" s="57">
        <v>0</v>
      </c>
      <c r="X513" s="57">
        <v>0</v>
      </c>
      <c r="Y513" s="57">
        <v>0</v>
      </c>
      <c r="Z513" s="57">
        <v>1.3841494065015694E-5</v>
      </c>
      <c r="AA513" s="57">
        <v>2.5673748961356143E-5</v>
      </c>
      <c r="AB513" s="57">
        <v>7.1869470961010261E-5</v>
      </c>
      <c r="AC513" s="17">
        <v>3.3141541839966761E-4</v>
      </c>
      <c r="AD513" s="12">
        <v>506</v>
      </c>
      <c r="AE513" s="16">
        <v>9</v>
      </c>
      <c r="AF513" s="17">
        <v>0.96874395398579738</v>
      </c>
      <c r="AG513" t="str">
        <f>IF(AF513&lt;='CAV Tier 1 Analysis'!$A$5,"Tier 1", "Tier 2")</f>
        <v>Tier 2</v>
      </c>
      <c r="AH513" t="str">
        <f t="shared" si="16"/>
        <v>Missouri - Tier 2</v>
      </c>
      <c r="AI513" t="str">
        <f t="shared" si="17"/>
        <v>Exeter, City Of - Tier 2</v>
      </c>
    </row>
    <row r="514" spans="1:35" x14ac:dyDescent="0.3">
      <c r="A514">
        <v>507</v>
      </c>
      <c r="B514">
        <v>7</v>
      </c>
      <c r="C514" t="s">
        <v>21</v>
      </c>
      <c r="D514" t="s">
        <v>2277</v>
      </c>
      <c r="E514" t="s">
        <v>4918</v>
      </c>
      <c r="F514" t="s">
        <v>1668</v>
      </c>
      <c r="G514" s="56">
        <v>1.0998300000000001</v>
      </c>
      <c r="H514">
        <v>8</v>
      </c>
      <c r="I514">
        <v>0</v>
      </c>
      <c r="J514" s="12">
        <v>10</v>
      </c>
      <c r="K514" s="12">
        <v>5</v>
      </c>
      <c r="L514">
        <v>0</v>
      </c>
      <c r="M514" s="12">
        <v>0</v>
      </c>
      <c r="N514" s="12">
        <v>4.8357173400922093</v>
      </c>
      <c r="O514" s="12">
        <v>26.978204570015787</v>
      </c>
      <c r="P514" s="12">
        <v>0</v>
      </c>
      <c r="Q514" s="12">
        <v>0</v>
      </c>
      <c r="R514" s="57">
        <v>2.2052354783358977E-5</v>
      </c>
      <c r="S514" s="57">
        <v>3.3942891085748228E-4</v>
      </c>
      <c r="T514" s="57">
        <v>0</v>
      </c>
      <c r="U514" s="57">
        <v>1.3009021627877061E-3</v>
      </c>
      <c r="V514" s="57">
        <v>1.9571409381040454E-3</v>
      </c>
      <c r="W514" s="57">
        <v>0</v>
      </c>
      <c r="X514" s="57">
        <v>0</v>
      </c>
      <c r="Y514" s="57">
        <v>2.0936891551928889E-5</v>
      </c>
      <c r="Z514" s="57">
        <v>4.8679915818843021E-6</v>
      </c>
      <c r="AA514" s="57">
        <v>0</v>
      </c>
      <c r="AB514" s="57">
        <v>0</v>
      </c>
      <c r="AC514" s="17">
        <v>3.3139356815149143E-4</v>
      </c>
      <c r="AD514" s="12">
        <v>507</v>
      </c>
      <c r="AE514" s="16">
        <v>9</v>
      </c>
      <c r="AF514" s="17">
        <v>0.96907534755394886</v>
      </c>
      <c r="AG514" t="str">
        <f>IF(AF514&lt;='CAV Tier 1 Analysis'!$A$5,"Tier 1", "Tier 2")</f>
        <v>Tier 2</v>
      </c>
      <c r="AH514" t="str">
        <f t="shared" si="16"/>
        <v>Missouri - Tier 2</v>
      </c>
      <c r="AI514" t="str">
        <f t="shared" si="17"/>
        <v>Matthews, City Of - Tier 2</v>
      </c>
    </row>
    <row r="515" spans="1:35" x14ac:dyDescent="0.3">
      <c r="A515">
        <v>508</v>
      </c>
      <c r="B515">
        <v>7</v>
      </c>
      <c r="C515" t="s">
        <v>21</v>
      </c>
      <c r="D515" t="s">
        <v>3306</v>
      </c>
      <c r="E515" t="s">
        <v>5059</v>
      </c>
      <c r="F515" t="s">
        <v>1588</v>
      </c>
      <c r="G515" s="56">
        <v>1.20106</v>
      </c>
      <c r="H515">
        <v>1</v>
      </c>
      <c r="I515">
        <v>0</v>
      </c>
      <c r="J515" s="12">
        <v>11</v>
      </c>
      <c r="K515" s="12">
        <v>5</v>
      </c>
      <c r="L515">
        <v>0</v>
      </c>
      <c r="M515" s="12">
        <v>0</v>
      </c>
      <c r="N515" s="12">
        <v>0</v>
      </c>
      <c r="O515" s="12">
        <v>268.79169115396172</v>
      </c>
      <c r="P515" s="12">
        <v>226.75675817944563</v>
      </c>
      <c r="Q515" s="12">
        <v>0</v>
      </c>
      <c r="R515" s="57">
        <v>2.4082086537102216E-5</v>
      </c>
      <c r="S515" s="57">
        <v>4.2428613857185285E-5</v>
      </c>
      <c r="T515" s="57">
        <v>0</v>
      </c>
      <c r="U515" s="57">
        <v>1.4309923790664768E-3</v>
      </c>
      <c r="V515" s="57">
        <v>1.9571409381040454E-3</v>
      </c>
      <c r="W515" s="57">
        <v>0</v>
      </c>
      <c r="X515" s="57">
        <v>0</v>
      </c>
      <c r="Y515" s="57">
        <v>0</v>
      </c>
      <c r="Z515" s="57">
        <v>4.8501214616490881E-5</v>
      </c>
      <c r="AA515" s="57">
        <v>1.1165214500171663E-4</v>
      </c>
      <c r="AB515" s="57">
        <v>0</v>
      </c>
      <c r="AC515" s="17">
        <v>3.286179433802743E-4</v>
      </c>
      <c r="AD515" s="12">
        <v>508</v>
      </c>
      <c r="AE515" s="16">
        <v>9</v>
      </c>
      <c r="AF515" s="17">
        <v>0.9694039654973291</v>
      </c>
      <c r="AG515" t="str">
        <f>IF(AF515&lt;='CAV Tier 1 Analysis'!$A$5,"Tier 1", "Tier 2")</f>
        <v>Tier 2</v>
      </c>
      <c r="AH515" t="str">
        <f t="shared" si="16"/>
        <v>Missouri - Tier 2</v>
      </c>
      <c r="AI515" t="str">
        <f t="shared" si="17"/>
        <v>Bernie, City Of - Tier 2</v>
      </c>
    </row>
    <row r="516" spans="1:35" x14ac:dyDescent="0.3">
      <c r="A516">
        <v>509</v>
      </c>
      <c r="B516">
        <v>7</v>
      </c>
      <c r="C516" t="s">
        <v>21</v>
      </c>
      <c r="D516" t="s">
        <v>3343</v>
      </c>
      <c r="E516" t="s">
        <v>5118</v>
      </c>
      <c r="F516" t="s">
        <v>1560</v>
      </c>
      <c r="G516" s="56">
        <v>0.81696999999999997</v>
      </c>
      <c r="H516">
        <v>1</v>
      </c>
      <c r="I516">
        <v>0</v>
      </c>
      <c r="J516" s="12">
        <v>14</v>
      </c>
      <c r="K516" s="12">
        <v>4</v>
      </c>
      <c r="L516">
        <v>0</v>
      </c>
      <c r="M516" s="12">
        <v>0</v>
      </c>
      <c r="N516" s="12">
        <v>3.4870551074417326E-2</v>
      </c>
      <c r="O516" s="12">
        <v>266.71436185349069</v>
      </c>
      <c r="P516" s="12">
        <v>213.76571548537601</v>
      </c>
      <c r="Q516" s="12">
        <v>6.1761282031885685</v>
      </c>
      <c r="R516" s="57">
        <v>1.638081547817461E-5</v>
      </c>
      <c r="S516" s="57">
        <v>4.2428613857185285E-5</v>
      </c>
      <c r="T516" s="57">
        <v>0</v>
      </c>
      <c r="U516" s="57">
        <v>1.8212630279027886E-3</v>
      </c>
      <c r="V516" s="57">
        <v>1.5657127504832365E-3</v>
      </c>
      <c r="W516" s="57">
        <v>0</v>
      </c>
      <c r="X516" s="57">
        <v>0</v>
      </c>
      <c r="Y516" s="57">
        <v>1.5097676205101589E-7</v>
      </c>
      <c r="Z516" s="57">
        <v>4.8126377902607637E-5</v>
      </c>
      <c r="AA516" s="57">
        <v>1.0525552073240199E-4</v>
      </c>
      <c r="AB516" s="57">
        <v>1.0481033538558044E-5</v>
      </c>
      <c r="AC516" s="17">
        <v>3.2816355605972758E-4</v>
      </c>
      <c r="AD516" s="12">
        <v>509</v>
      </c>
      <c r="AE516" s="16">
        <v>9</v>
      </c>
      <c r="AF516" s="17">
        <v>0.96973212905338879</v>
      </c>
      <c r="AG516" t="str">
        <f>IF(AF516&lt;='CAV Tier 1 Analysis'!$A$5,"Tier 1", "Tier 2")</f>
        <v>Tier 2</v>
      </c>
      <c r="AH516" t="str">
        <f t="shared" si="16"/>
        <v>Missouri - Tier 2</v>
      </c>
      <c r="AI516" t="str">
        <f t="shared" si="17"/>
        <v>Silver Creek, Village Of - Tier 2</v>
      </c>
    </row>
    <row r="517" spans="1:35" x14ac:dyDescent="0.3">
      <c r="A517">
        <v>510</v>
      </c>
      <c r="B517">
        <v>7</v>
      </c>
      <c r="C517" t="s">
        <v>21</v>
      </c>
      <c r="D517" t="s">
        <v>3416</v>
      </c>
      <c r="E517" t="s">
        <v>5224</v>
      </c>
      <c r="F517" t="s">
        <v>1522</v>
      </c>
      <c r="G517" s="56">
        <v>0.85801000000000005</v>
      </c>
      <c r="H517">
        <v>0</v>
      </c>
      <c r="I517">
        <v>0</v>
      </c>
      <c r="J517" s="12">
        <v>15</v>
      </c>
      <c r="K517" s="12">
        <v>4</v>
      </c>
      <c r="L517">
        <v>0</v>
      </c>
      <c r="M517" s="12">
        <v>0</v>
      </c>
      <c r="N517" s="12">
        <v>0</v>
      </c>
      <c r="O517" s="12">
        <v>93.59890788760471</v>
      </c>
      <c r="P517" s="12">
        <v>64.096914398606515</v>
      </c>
      <c r="Q517" s="12">
        <v>14.032684516753179</v>
      </c>
      <c r="R517" s="57">
        <v>1.7203695959984576E-5</v>
      </c>
      <c r="S517" s="57">
        <v>0</v>
      </c>
      <c r="T517" s="57">
        <v>0</v>
      </c>
      <c r="U517" s="57">
        <v>1.9513532441815594E-3</v>
      </c>
      <c r="V517" s="57">
        <v>1.5657127504832365E-3</v>
      </c>
      <c r="W517" s="57">
        <v>0</v>
      </c>
      <c r="X517" s="57">
        <v>0</v>
      </c>
      <c r="Y517" s="57">
        <v>0</v>
      </c>
      <c r="Z517" s="57">
        <v>1.688914080579074E-5</v>
      </c>
      <c r="AA517" s="57">
        <v>3.1560505795079494E-5</v>
      </c>
      <c r="AB517" s="57">
        <v>2.381379275452254E-5</v>
      </c>
      <c r="AC517" s="17">
        <v>3.2786664818001569E-4</v>
      </c>
      <c r="AD517" s="12">
        <v>510</v>
      </c>
      <c r="AE517" s="16">
        <v>9</v>
      </c>
      <c r="AF517" s="17">
        <v>0.97005999570156876</v>
      </c>
      <c r="AG517" t="str">
        <f>IF(AF517&lt;='CAV Tier 1 Analysis'!$A$5,"Tier 1", "Tier 2")</f>
        <v>Tier 2</v>
      </c>
      <c r="AH517" t="str">
        <f t="shared" si="16"/>
        <v>Missouri - Tier 2</v>
      </c>
      <c r="AI517" t="str">
        <f t="shared" si="17"/>
        <v>Fordland, City Of - Tier 2</v>
      </c>
    </row>
    <row r="518" spans="1:35" x14ac:dyDescent="0.3">
      <c r="A518">
        <v>511</v>
      </c>
      <c r="B518">
        <v>7</v>
      </c>
      <c r="C518" t="s">
        <v>21</v>
      </c>
      <c r="D518" t="s">
        <v>3332</v>
      </c>
      <c r="E518" t="s">
        <v>5100</v>
      </c>
      <c r="F518" t="s">
        <v>1545</v>
      </c>
      <c r="G518" s="56">
        <v>0.19417000000000001</v>
      </c>
      <c r="H518">
        <v>2</v>
      </c>
      <c r="I518">
        <v>0</v>
      </c>
      <c r="J518" s="12">
        <v>14</v>
      </c>
      <c r="K518" s="12">
        <v>4</v>
      </c>
      <c r="L518">
        <v>0</v>
      </c>
      <c r="M518" s="12">
        <v>2.3819848586290364</v>
      </c>
      <c r="N518" s="12">
        <v>2.9422204693354375</v>
      </c>
      <c r="O518" s="12">
        <v>31.627769670676404</v>
      </c>
      <c r="P518" s="12">
        <v>19.043416921742132</v>
      </c>
      <c r="Q518" s="12">
        <v>2.4122875172549776</v>
      </c>
      <c r="R518" s="57">
        <v>3.8932432542163905E-6</v>
      </c>
      <c r="S518" s="57">
        <v>8.4857227714370571E-5</v>
      </c>
      <c r="T518" s="57">
        <v>0</v>
      </c>
      <c r="U518" s="57">
        <v>1.8212630279027886E-3</v>
      </c>
      <c r="V518" s="57">
        <v>1.5657127504832365E-3</v>
      </c>
      <c r="W518" s="57">
        <v>0</v>
      </c>
      <c r="X518" s="57">
        <v>8.7805519854659324E-5</v>
      </c>
      <c r="Y518" s="57">
        <v>1.2738741029715923E-5</v>
      </c>
      <c r="Z518" s="57">
        <v>5.7069667520331311E-6</v>
      </c>
      <c r="AA518" s="57">
        <v>9.3767363960631427E-6</v>
      </c>
      <c r="AB518" s="57">
        <v>4.0937081519682941E-6</v>
      </c>
      <c r="AC518" s="17">
        <v>3.2685890195809558E-4</v>
      </c>
      <c r="AD518" s="12">
        <v>511</v>
      </c>
      <c r="AE518" s="16">
        <v>9</v>
      </c>
      <c r="AF518" s="17">
        <v>0.97038685460352681</v>
      </c>
      <c r="AG518" t="str">
        <f>IF(AF518&lt;='CAV Tier 1 Analysis'!$A$5,"Tier 1", "Tier 2")</f>
        <v>Tier 2</v>
      </c>
      <c r="AH518" t="str">
        <f t="shared" si="16"/>
        <v>Missouri - Tier 2</v>
      </c>
      <c r="AI518" t="str">
        <f t="shared" si="17"/>
        <v>Redings Mill, Village Of - Tier 2</v>
      </c>
    </row>
    <row r="519" spans="1:35" x14ac:dyDescent="0.3">
      <c r="A519">
        <v>512</v>
      </c>
      <c r="B519">
        <v>7</v>
      </c>
      <c r="C519" t="s">
        <v>21</v>
      </c>
      <c r="D519" t="s">
        <v>3344</v>
      </c>
      <c r="E519" t="s">
        <v>5119</v>
      </c>
      <c r="F519" t="s">
        <v>1572</v>
      </c>
      <c r="G519" s="56">
        <v>0.27810999999999997</v>
      </c>
      <c r="H519">
        <v>1</v>
      </c>
      <c r="I519">
        <v>0</v>
      </c>
      <c r="J519" s="12">
        <v>12</v>
      </c>
      <c r="K519" s="12">
        <v>5</v>
      </c>
      <c r="L519">
        <v>0</v>
      </c>
      <c r="M519" s="12">
        <v>0</v>
      </c>
      <c r="N519" s="12">
        <v>0</v>
      </c>
      <c r="O519" s="12">
        <v>24.387482372246858</v>
      </c>
      <c r="P519" s="12">
        <v>9.6438362004400222</v>
      </c>
      <c r="Q519" s="12">
        <v>0</v>
      </c>
      <c r="R519" s="57">
        <v>5.5762985086785814E-6</v>
      </c>
      <c r="S519" s="57">
        <v>4.2428613857185285E-5</v>
      </c>
      <c r="T519" s="57">
        <v>0</v>
      </c>
      <c r="U519" s="57">
        <v>1.5610825953452474E-3</v>
      </c>
      <c r="V519" s="57">
        <v>1.9571409381040454E-3</v>
      </c>
      <c r="W519" s="57">
        <v>0</v>
      </c>
      <c r="X519" s="57">
        <v>0</v>
      </c>
      <c r="Y519" s="57">
        <v>0</v>
      </c>
      <c r="Z519" s="57">
        <v>4.4005174096498458E-6</v>
      </c>
      <c r="AA519" s="57">
        <v>4.7485023444030509E-6</v>
      </c>
      <c r="AB519" s="57">
        <v>0</v>
      </c>
      <c r="AC519" s="17">
        <v>3.2503431505174633E-4</v>
      </c>
      <c r="AD519" s="12">
        <v>512</v>
      </c>
      <c r="AE519" s="16">
        <v>9</v>
      </c>
      <c r="AF519" s="17">
        <v>0.97071188891857851</v>
      </c>
      <c r="AG519" t="str">
        <f>IF(AF519&lt;='CAV Tier 1 Analysis'!$A$5,"Tier 1", "Tier 2")</f>
        <v>Tier 2</v>
      </c>
      <c r="AH519" t="str">
        <f t="shared" si="16"/>
        <v>Missouri - Tier 2</v>
      </c>
      <c r="AI519" t="str">
        <f t="shared" si="17"/>
        <v>Smithton, City Of - Tier 2</v>
      </c>
    </row>
    <row r="520" spans="1:35" x14ac:dyDescent="0.3">
      <c r="A520">
        <v>513</v>
      </c>
      <c r="B520">
        <v>7</v>
      </c>
      <c r="C520" t="s">
        <v>21</v>
      </c>
      <c r="D520" t="s">
        <v>2073</v>
      </c>
      <c r="E520" t="s">
        <v>5133</v>
      </c>
      <c r="F520" t="s">
        <v>1685</v>
      </c>
      <c r="G520" s="56">
        <v>0.17804</v>
      </c>
      <c r="H520">
        <v>7</v>
      </c>
      <c r="I520">
        <v>0</v>
      </c>
      <c r="J520" s="12">
        <v>10</v>
      </c>
      <c r="K520" s="12">
        <v>5</v>
      </c>
      <c r="L520">
        <v>0</v>
      </c>
      <c r="M520" s="12">
        <v>0</v>
      </c>
      <c r="N520" s="12">
        <v>0.1132823575276439</v>
      </c>
      <c r="O520" s="12">
        <v>2.9235847273414617</v>
      </c>
      <c r="P520" s="12">
        <v>0</v>
      </c>
      <c r="Q520" s="12">
        <v>0</v>
      </c>
      <c r="R520" s="57">
        <v>3.5698255599767528E-6</v>
      </c>
      <c r="S520" s="57">
        <v>2.9700029700029698E-4</v>
      </c>
      <c r="T520" s="57">
        <v>0</v>
      </c>
      <c r="U520" s="57">
        <v>1.3009021627877061E-3</v>
      </c>
      <c r="V520" s="57">
        <v>1.9571409381040454E-3</v>
      </c>
      <c r="W520" s="57">
        <v>0</v>
      </c>
      <c r="X520" s="57">
        <v>0</v>
      </c>
      <c r="Y520" s="57">
        <v>4.9047127189156377E-7</v>
      </c>
      <c r="Z520" s="57">
        <v>5.2753643426077037E-7</v>
      </c>
      <c r="AA520" s="57">
        <v>0</v>
      </c>
      <c r="AB520" s="57">
        <v>0</v>
      </c>
      <c r="AC520" s="17">
        <v>3.2360283919619798E-4</v>
      </c>
      <c r="AD520" s="12">
        <v>513</v>
      </c>
      <c r="AE520" s="16">
        <v>9</v>
      </c>
      <c r="AF520" s="17">
        <v>0.9710354917577747</v>
      </c>
      <c r="AG520" t="str">
        <f>IF(AF520&lt;='CAV Tier 1 Analysis'!$A$5,"Tier 1", "Tier 2")</f>
        <v>Tier 2</v>
      </c>
      <c r="AH520" t="str">
        <f t="shared" ref="AH520:AH583" si="18">C520&amp;" - "&amp;AG520</f>
        <v>Missouri - Tier 2</v>
      </c>
      <c r="AI520" t="str">
        <f t="shared" ref="AI520:AI583" si="19">D520&amp;" - "&amp;AG520</f>
        <v>Holland, City Of - Tier 2</v>
      </c>
    </row>
    <row r="521" spans="1:35" x14ac:dyDescent="0.3">
      <c r="A521">
        <v>514</v>
      </c>
      <c r="B521">
        <v>7</v>
      </c>
      <c r="C521" t="s">
        <v>21</v>
      </c>
      <c r="D521" t="s">
        <v>3346</v>
      </c>
      <c r="E521" t="s">
        <v>5121</v>
      </c>
      <c r="F521" t="s">
        <v>1648</v>
      </c>
      <c r="G521" s="56">
        <v>0.37000000000000005</v>
      </c>
      <c r="H521">
        <v>0</v>
      </c>
      <c r="I521">
        <v>0</v>
      </c>
      <c r="J521" s="12">
        <v>15</v>
      </c>
      <c r="K521" s="12">
        <v>2</v>
      </c>
      <c r="L521">
        <v>0</v>
      </c>
      <c r="M521" s="12">
        <v>0</v>
      </c>
      <c r="N521" s="12">
        <v>0</v>
      </c>
      <c r="O521" s="12">
        <v>1050.5952972331795</v>
      </c>
      <c r="P521" s="12">
        <v>1010.4444602817561</v>
      </c>
      <c r="Q521" s="12">
        <v>66.697898484303323</v>
      </c>
      <c r="R521" s="57">
        <v>7.4187567804504533E-6</v>
      </c>
      <c r="S521" s="57">
        <v>0</v>
      </c>
      <c r="T521" s="57">
        <v>0</v>
      </c>
      <c r="U521" s="57">
        <v>1.9513532441815594E-3</v>
      </c>
      <c r="V521" s="57">
        <v>7.8285637524161823E-4</v>
      </c>
      <c r="W521" s="57">
        <v>0</v>
      </c>
      <c r="X521" s="57">
        <v>0</v>
      </c>
      <c r="Y521" s="57">
        <v>0</v>
      </c>
      <c r="Z521" s="57">
        <v>1.8957114249858181E-4</v>
      </c>
      <c r="AA521" s="57">
        <v>4.975300066085807E-4</v>
      </c>
      <c r="AB521" s="57">
        <v>1.1318788858761312E-4</v>
      </c>
      <c r="AC521" s="17">
        <v>3.2199249217258215E-4</v>
      </c>
      <c r="AD521" s="12">
        <v>514</v>
      </c>
      <c r="AE521" s="16">
        <v>9</v>
      </c>
      <c r="AF521" s="17">
        <v>0.97135748424994728</v>
      </c>
      <c r="AG521" t="str">
        <f>IF(AF521&lt;='CAV Tier 1 Analysis'!$A$5,"Tier 1", "Tier 2")</f>
        <v>Tier 2</v>
      </c>
      <c r="AH521" t="str">
        <f t="shared" si="18"/>
        <v>Missouri - Tier 2</v>
      </c>
      <c r="AI521" t="str">
        <f t="shared" si="19"/>
        <v>Platte Woods, City Of - Tier 2</v>
      </c>
    </row>
    <row r="522" spans="1:35" x14ac:dyDescent="0.3">
      <c r="A522">
        <v>515</v>
      </c>
      <c r="B522">
        <v>7</v>
      </c>
      <c r="C522" t="s">
        <v>21</v>
      </c>
      <c r="D522" t="s">
        <v>3350</v>
      </c>
      <c r="E522" t="s">
        <v>5126</v>
      </c>
      <c r="F522" t="s">
        <v>1547</v>
      </c>
      <c r="G522" s="56">
        <v>0.38644000000000001</v>
      </c>
      <c r="H522">
        <v>0</v>
      </c>
      <c r="I522">
        <v>0</v>
      </c>
      <c r="J522" s="12">
        <v>15</v>
      </c>
      <c r="K522" s="12">
        <v>4</v>
      </c>
      <c r="L522">
        <v>0</v>
      </c>
      <c r="M522" s="12">
        <v>0</v>
      </c>
      <c r="N522" s="12">
        <v>0</v>
      </c>
      <c r="O522" s="12">
        <v>22.785211425123411</v>
      </c>
      <c r="P522" s="12">
        <v>9.497778453609719</v>
      </c>
      <c r="Q522" s="12">
        <v>4.4123104612391622</v>
      </c>
      <c r="R522" s="57">
        <v>7.7483901898304676E-6</v>
      </c>
      <c r="S522" s="57">
        <v>0</v>
      </c>
      <c r="T522" s="57">
        <v>0</v>
      </c>
      <c r="U522" s="57">
        <v>1.9513532441815594E-3</v>
      </c>
      <c r="V522" s="57">
        <v>1.5657127504832365E-3</v>
      </c>
      <c r="W522" s="57">
        <v>0</v>
      </c>
      <c r="X522" s="57">
        <v>0</v>
      </c>
      <c r="Y522" s="57">
        <v>0</v>
      </c>
      <c r="Z522" s="57">
        <v>4.1114010059895499E-6</v>
      </c>
      <c r="AA522" s="57">
        <v>4.6765853666748022E-6</v>
      </c>
      <c r="AB522" s="57">
        <v>7.4877937123945757E-6</v>
      </c>
      <c r="AC522" s="17">
        <v>3.219172877217896E-4</v>
      </c>
      <c r="AD522" s="12">
        <v>515</v>
      </c>
      <c r="AE522" s="16">
        <v>9</v>
      </c>
      <c r="AF522" s="17">
        <v>0.97167940153766907</v>
      </c>
      <c r="AG522" t="str">
        <f>IF(AF522&lt;='CAV Tier 1 Analysis'!$A$5,"Tier 1", "Tier 2")</f>
        <v>Tier 2</v>
      </c>
      <c r="AH522" t="str">
        <f t="shared" si="18"/>
        <v>Missouri - Tier 2</v>
      </c>
      <c r="AI522" t="str">
        <f t="shared" si="19"/>
        <v>Niangua, City Of - Tier 2</v>
      </c>
    </row>
    <row r="523" spans="1:35" x14ac:dyDescent="0.3">
      <c r="A523">
        <v>516</v>
      </c>
      <c r="B523">
        <v>7</v>
      </c>
      <c r="C523" t="s">
        <v>21</v>
      </c>
      <c r="D523" t="s">
        <v>3102</v>
      </c>
      <c r="E523" t="s">
        <v>4763</v>
      </c>
      <c r="F523" t="s">
        <v>1804</v>
      </c>
      <c r="G523" s="56">
        <v>1.4249000000000001</v>
      </c>
      <c r="H523">
        <v>11</v>
      </c>
      <c r="I523">
        <v>0</v>
      </c>
      <c r="J523" s="12">
        <v>9</v>
      </c>
      <c r="K523" s="12">
        <v>3</v>
      </c>
      <c r="L523">
        <v>0</v>
      </c>
      <c r="M523" s="12">
        <v>0.98489718576742225</v>
      </c>
      <c r="N523" s="12">
        <v>6.9056584869308093</v>
      </c>
      <c r="O523" s="12">
        <v>797.00719693452709</v>
      </c>
      <c r="P523" s="12">
        <v>752.23970600939344</v>
      </c>
      <c r="Q523" s="12">
        <v>70.487538860179825</v>
      </c>
      <c r="R523" s="57">
        <v>2.8570233882334729E-5</v>
      </c>
      <c r="S523" s="57">
        <v>4.6671475242903815E-4</v>
      </c>
      <c r="T523" s="57">
        <v>0</v>
      </c>
      <c r="U523" s="57">
        <v>1.1708119465089356E-3</v>
      </c>
      <c r="V523" s="57">
        <v>1.1742845628624273E-3</v>
      </c>
      <c r="W523" s="57">
        <v>0</v>
      </c>
      <c r="X523" s="57">
        <v>3.6305608361202247E-5</v>
      </c>
      <c r="Y523" s="57">
        <v>2.9898981405883979E-5</v>
      </c>
      <c r="Z523" s="57">
        <v>1.4381328880909333E-4</v>
      </c>
      <c r="AA523" s="57">
        <v>3.7039326812453381E-4</v>
      </c>
      <c r="AB523" s="57">
        <v>1.1961899664947771E-4</v>
      </c>
      <c r="AC523" s="17">
        <v>3.2185560354844789E-4</v>
      </c>
      <c r="AD523" s="12">
        <v>516</v>
      </c>
      <c r="AE523" s="16">
        <v>9</v>
      </c>
      <c r="AF523" s="17">
        <v>0.97200125714121755</v>
      </c>
      <c r="AG523" t="str">
        <f>IF(AF523&lt;='CAV Tier 1 Analysis'!$A$5,"Tier 1", "Tier 2")</f>
        <v>Tier 2</v>
      </c>
      <c r="AH523" t="str">
        <f t="shared" si="18"/>
        <v>Missouri - Tier 2</v>
      </c>
      <c r="AI523" t="str">
        <f t="shared" si="19"/>
        <v>Merriam Woods, Village Of  - Tier 2</v>
      </c>
    </row>
    <row r="524" spans="1:35" x14ac:dyDescent="0.3">
      <c r="A524">
        <v>517</v>
      </c>
      <c r="B524">
        <v>7</v>
      </c>
      <c r="C524" t="s">
        <v>21</v>
      </c>
      <c r="D524" t="s">
        <v>2190</v>
      </c>
      <c r="E524" t="s">
        <v>4922</v>
      </c>
      <c r="F524" t="s">
        <v>1663</v>
      </c>
      <c r="G524" s="56">
        <v>0.61583999999999994</v>
      </c>
      <c r="H524">
        <v>3</v>
      </c>
      <c r="I524">
        <v>0</v>
      </c>
      <c r="J524" s="12">
        <v>10</v>
      </c>
      <c r="K524" s="12">
        <v>5</v>
      </c>
      <c r="L524">
        <v>0</v>
      </c>
      <c r="M524" s="12">
        <v>0</v>
      </c>
      <c r="N524" s="12">
        <v>11.718667217080403</v>
      </c>
      <c r="O524" s="12">
        <v>140.05278001327147</v>
      </c>
      <c r="P524" s="12">
        <v>119.80930327720137</v>
      </c>
      <c r="Q524" s="12">
        <v>0</v>
      </c>
      <c r="R524" s="57">
        <v>1.2348019393709746E-5</v>
      </c>
      <c r="S524" s="57">
        <v>1.2728584157155586E-4</v>
      </c>
      <c r="T524" s="57">
        <v>0</v>
      </c>
      <c r="U524" s="57">
        <v>1.3009021627877061E-3</v>
      </c>
      <c r="V524" s="57">
        <v>1.9571409381040454E-3</v>
      </c>
      <c r="W524" s="57">
        <v>0</v>
      </c>
      <c r="X524" s="57">
        <v>0</v>
      </c>
      <c r="Y524" s="57">
        <v>5.0737552963027044E-5</v>
      </c>
      <c r="Z524" s="57">
        <v>2.5271353857322336E-5</v>
      </c>
      <c r="AA524" s="57">
        <v>5.8992577815364471E-5</v>
      </c>
      <c r="AB524" s="57">
        <v>0</v>
      </c>
      <c r="AC524" s="17">
        <v>3.211525860447937E-4</v>
      </c>
      <c r="AD524" s="12">
        <v>517</v>
      </c>
      <c r="AE524" s="16">
        <v>9</v>
      </c>
      <c r="AF524" s="17">
        <v>0.97232240972726236</v>
      </c>
      <c r="AG524" t="str">
        <f>IF(AF524&lt;='CAV Tier 1 Analysis'!$A$5,"Tier 1", "Tier 2")</f>
        <v>Tier 2</v>
      </c>
      <c r="AH524" t="str">
        <f t="shared" si="18"/>
        <v>Missouri - Tier 2</v>
      </c>
      <c r="AI524" t="str">
        <f t="shared" si="19"/>
        <v>Parma, City Of - Tier 2</v>
      </c>
    </row>
    <row r="525" spans="1:35" x14ac:dyDescent="0.3">
      <c r="A525">
        <v>518</v>
      </c>
      <c r="B525">
        <v>7</v>
      </c>
      <c r="C525" t="s">
        <v>21</v>
      </c>
      <c r="D525" t="s">
        <v>3478</v>
      </c>
      <c r="E525" t="s">
        <v>5314</v>
      </c>
      <c r="F525" t="s">
        <v>1608</v>
      </c>
      <c r="G525" s="56">
        <v>0.24310000000000001</v>
      </c>
      <c r="H525">
        <v>9</v>
      </c>
      <c r="I525">
        <v>0</v>
      </c>
      <c r="J525" s="12">
        <v>14</v>
      </c>
      <c r="K525" s="12">
        <v>2</v>
      </c>
      <c r="L525">
        <v>0</v>
      </c>
      <c r="M525" s="12">
        <v>14.382969971205265</v>
      </c>
      <c r="N525" s="12">
        <v>0.31592269872949419</v>
      </c>
      <c r="O525" s="12">
        <v>18.164751983644059</v>
      </c>
      <c r="P525" s="12">
        <v>0.50345539675338102</v>
      </c>
      <c r="Q525" s="12">
        <v>3.786788687144039</v>
      </c>
      <c r="R525" s="57">
        <v>4.8743237116959598E-6</v>
      </c>
      <c r="S525" s="57">
        <v>3.8185752471466759E-4</v>
      </c>
      <c r="T525" s="57">
        <v>0</v>
      </c>
      <c r="U525" s="57">
        <v>1.8212630279027886E-3</v>
      </c>
      <c r="V525" s="57">
        <v>7.8285637524161823E-4</v>
      </c>
      <c r="W525" s="57">
        <v>0</v>
      </c>
      <c r="X525" s="57">
        <v>5.3018983340746492E-4</v>
      </c>
      <c r="Y525" s="57">
        <v>1.3678300067815783E-6</v>
      </c>
      <c r="Z525" s="57">
        <v>3.2776777088299657E-6</v>
      </c>
      <c r="AA525" s="57">
        <v>2.4789503700578395E-7</v>
      </c>
      <c r="AB525" s="57">
        <v>6.4262686796071136E-6</v>
      </c>
      <c r="AC525" s="17">
        <v>3.2112370512822364E-4</v>
      </c>
      <c r="AD525" s="12">
        <v>518</v>
      </c>
      <c r="AE525" s="16">
        <v>9</v>
      </c>
      <c r="AF525" s="17">
        <v>0.97264353343239063</v>
      </c>
      <c r="AG525" t="str">
        <f>IF(AF525&lt;='CAV Tier 1 Analysis'!$A$5,"Tier 1", "Tier 2")</f>
        <v>Tier 2</v>
      </c>
      <c r="AH525" t="str">
        <f t="shared" si="18"/>
        <v>Missouri - Tier 2</v>
      </c>
      <c r="AI525" t="str">
        <f t="shared" si="19"/>
        <v>Lake Annette, City Of - Tier 2</v>
      </c>
    </row>
    <row r="526" spans="1:35" x14ac:dyDescent="0.3">
      <c r="A526">
        <v>519</v>
      </c>
      <c r="B526">
        <v>7</v>
      </c>
      <c r="C526" t="s">
        <v>21</v>
      </c>
      <c r="D526" t="s">
        <v>3469</v>
      </c>
      <c r="E526" t="s">
        <v>5303</v>
      </c>
      <c r="F526" t="s">
        <v>1779</v>
      </c>
      <c r="G526" s="56">
        <v>0.16444999999999999</v>
      </c>
      <c r="H526">
        <v>17</v>
      </c>
      <c r="I526">
        <v>0</v>
      </c>
      <c r="J526" s="12">
        <v>9</v>
      </c>
      <c r="K526" s="12">
        <v>3</v>
      </c>
      <c r="L526">
        <v>0</v>
      </c>
      <c r="M526" s="12">
        <v>9.5126178169656441</v>
      </c>
      <c r="N526" s="12">
        <v>12.875154468785869</v>
      </c>
      <c r="O526" s="12">
        <v>57.349264941645778</v>
      </c>
      <c r="P526" s="12">
        <v>52.182576835365879</v>
      </c>
      <c r="Q526" s="12">
        <v>7.2385757921531919</v>
      </c>
      <c r="R526" s="57">
        <v>3.2973366285002073E-6</v>
      </c>
      <c r="S526" s="57">
        <v>7.2128643557214987E-4</v>
      </c>
      <c r="T526" s="57">
        <v>0</v>
      </c>
      <c r="U526" s="57">
        <v>1.1708119465089356E-3</v>
      </c>
      <c r="V526" s="57">
        <v>1.1742845628624273E-3</v>
      </c>
      <c r="W526" s="57">
        <v>0</v>
      </c>
      <c r="X526" s="57">
        <v>3.5065728884527895E-4</v>
      </c>
      <c r="Y526" s="57">
        <v>5.5744720766115364E-5</v>
      </c>
      <c r="Z526" s="57">
        <v>1.0348195642102391E-5</v>
      </c>
      <c r="AA526" s="57">
        <v>2.5694037444188576E-5</v>
      </c>
      <c r="AB526" s="57">
        <v>1.2284031864782776E-5</v>
      </c>
      <c r="AC526" s="17">
        <v>3.2040077783040743E-4</v>
      </c>
      <c r="AD526" s="12">
        <v>519</v>
      </c>
      <c r="AE526" s="16">
        <v>9</v>
      </c>
      <c r="AF526" s="17">
        <v>0.97296393421022098</v>
      </c>
      <c r="AG526" t="str">
        <f>IF(AF526&lt;='CAV Tier 1 Analysis'!$A$5,"Tier 1", "Tier 2")</f>
        <v>Tier 2</v>
      </c>
      <c r="AH526" t="str">
        <f t="shared" si="18"/>
        <v>Missouri - Tier 2</v>
      </c>
      <c r="AI526" t="str">
        <f t="shared" si="19"/>
        <v>Bull Creek, Village Of - Tier 2</v>
      </c>
    </row>
    <row r="527" spans="1:35" x14ac:dyDescent="0.3">
      <c r="A527">
        <v>520</v>
      </c>
      <c r="B527">
        <v>7</v>
      </c>
      <c r="C527" t="s">
        <v>21</v>
      </c>
      <c r="D527" t="s">
        <v>2124</v>
      </c>
      <c r="E527" t="s">
        <v>4815</v>
      </c>
      <c r="F527" t="s">
        <v>1777</v>
      </c>
      <c r="G527" s="56">
        <v>3.0164599999999995</v>
      </c>
      <c r="H527">
        <v>11</v>
      </c>
      <c r="I527">
        <v>0</v>
      </c>
      <c r="J527" s="12">
        <v>12</v>
      </c>
      <c r="K527" s="12">
        <v>2.4</v>
      </c>
      <c r="L527">
        <v>0</v>
      </c>
      <c r="M527" s="12">
        <v>0</v>
      </c>
      <c r="N527" s="12">
        <v>27.659382865186071</v>
      </c>
      <c r="O527" s="12">
        <v>727.86201880348585</v>
      </c>
      <c r="P527" s="12">
        <v>497.05029338478982</v>
      </c>
      <c r="Q527" s="12">
        <v>0</v>
      </c>
      <c r="R527" s="57">
        <v>6.0482116426912342E-5</v>
      </c>
      <c r="S527" s="57">
        <v>4.6671475242903815E-4</v>
      </c>
      <c r="T527" s="57">
        <v>0</v>
      </c>
      <c r="U527" s="57">
        <v>1.5610825953452474E-3</v>
      </c>
      <c r="V527" s="57">
        <v>9.3942765028994185E-4</v>
      </c>
      <c r="W527" s="57">
        <v>0</v>
      </c>
      <c r="X527" s="57">
        <v>0</v>
      </c>
      <c r="Y527" s="57">
        <v>1.1975503502664166E-4</v>
      </c>
      <c r="Z527" s="57">
        <v>1.3133661919988211E-4</v>
      </c>
      <c r="AA527" s="57">
        <v>2.4474124553424157E-4</v>
      </c>
      <c r="AB527" s="57">
        <v>0</v>
      </c>
      <c r="AC527" s="17">
        <v>3.203218194774459E-4</v>
      </c>
      <c r="AD527" s="12">
        <v>520</v>
      </c>
      <c r="AE527" s="16">
        <v>9</v>
      </c>
      <c r="AF527" s="17">
        <v>0.97328425602969848</v>
      </c>
      <c r="AG527" t="str">
        <f>IF(AF527&lt;='CAV Tier 1 Analysis'!$A$5,"Tier 1", "Tier 2")</f>
        <v>Tier 2</v>
      </c>
      <c r="AH527" t="str">
        <f t="shared" si="18"/>
        <v>Missouri - Tier 2</v>
      </c>
      <c r="AI527" t="str">
        <f t="shared" si="19"/>
        <v>New Haven, City Of - Tier 2</v>
      </c>
    </row>
    <row r="528" spans="1:35" x14ac:dyDescent="0.3">
      <c r="A528">
        <v>521</v>
      </c>
      <c r="B528">
        <v>7</v>
      </c>
      <c r="C528" t="s">
        <v>21</v>
      </c>
      <c r="D528" t="s">
        <v>3205</v>
      </c>
      <c r="E528" t="s">
        <v>4919</v>
      </c>
      <c r="F528" t="s">
        <v>1630</v>
      </c>
      <c r="G528" s="56">
        <v>0.78795999999999999</v>
      </c>
      <c r="H528">
        <v>0</v>
      </c>
      <c r="I528">
        <v>0</v>
      </c>
      <c r="J528" s="12">
        <v>10</v>
      </c>
      <c r="K528" s="12">
        <v>5</v>
      </c>
      <c r="L528">
        <v>0</v>
      </c>
      <c r="M528" s="12">
        <v>0</v>
      </c>
      <c r="N528" s="12">
        <v>17.868938597808135</v>
      </c>
      <c r="O528" s="12">
        <v>267.04994745533702</v>
      </c>
      <c r="P528" s="12">
        <v>241.1486582747807</v>
      </c>
      <c r="Q528" s="12">
        <v>0</v>
      </c>
      <c r="R528" s="57">
        <v>1.5799144845199293E-5</v>
      </c>
      <c r="S528" s="57">
        <v>0</v>
      </c>
      <c r="T528" s="57">
        <v>0</v>
      </c>
      <c r="U528" s="57">
        <v>1.3009021627877061E-3</v>
      </c>
      <c r="V528" s="57">
        <v>1.9571409381040454E-3</v>
      </c>
      <c r="W528" s="57">
        <v>0</v>
      </c>
      <c r="X528" s="57">
        <v>0</v>
      </c>
      <c r="Y528" s="57">
        <v>7.7365983836278439E-5</v>
      </c>
      <c r="Z528" s="57">
        <v>4.8186931520271478E-5</v>
      </c>
      <c r="AA528" s="57">
        <v>1.1873853364651702E-4</v>
      </c>
      <c r="AB528" s="57">
        <v>0</v>
      </c>
      <c r="AC528" s="17">
        <v>3.1983033588545612E-4</v>
      </c>
      <c r="AD528" s="12">
        <v>521</v>
      </c>
      <c r="AE528" s="16">
        <v>9</v>
      </c>
      <c r="AF528" s="17">
        <v>0.97360408636558393</v>
      </c>
      <c r="AG528" t="str">
        <f>IF(AF528&lt;='CAV Tier 1 Analysis'!$A$5,"Tier 1", "Tier 2")</f>
        <v>Tier 2</v>
      </c>
      <c r="AH528" t="str">
        <f t="shared" si="18"/>
        <v>Missouri - Tier 2</v>
      </c>
      <c r="AI528" t="str">
        <f t="shared" si="19"/>
        <v>Morehouse, City Of - Tier 2</v>
      </c>
    </row>
    <row r="529" spans="1:35" x14ac:dyDescent="0.3">
      <c r="A529">
        <v>522</v>
      </c>
      <c r="B529">
        <v>7</v>
      </c>
      <c r="C529" t="s">
        <v>21</v>
      </c>
      <c r="D529" t="s">
        <v>3295</v>
      </c>
      <c r="E529" t="s">
        <v>5040</v>
      </c>
      <c r="F529" t="s">
        <v>1627</v>
      </c>
      <c r="G529" s="56">
        <v>0.59911000000000003</v>
      </c>
      <c r="H529">
        <v>8</v>
      </c>
      <c r="I529">
        <v>2</v>
      </c>
      <c r="J529" s="12">
        <v>16</v>
      </c>
      <c r="K529" s="12">
        <v>1</v>
      </c>
      <c r="L529">
        <v>0</v>
      </c>
      <c r="M529" s="12">
        <v>5.0000000000000009</v>
      </c>
      <c r="N529" s="12">
        <v>0</v>
      </c>
      <c r="O529" s="12">
        <v>1293.850858765848</v>
      </c>
      <c r="P529" s="12">
        <v>178.16108123231788</v>
      </c>
      <c r="Q529" s="12">
        <v>0</v>
      </c>
      <c r="R529" s="57">
        <v>1.201257128306938E-5</v>
      </c>
      <c r="S529" s="57">
        <v>3.3942891085748228E-4</v>
      </c>
      <c r="T529" s="57">
        <v>1.8380663541953864E-4</v>
      </c>
      <c r="U529" s="57">
        <v>2.0814434604603301E-3</v>
      </c>
      <c r="V529" s="57">
        <v>3.9142818762080911E-4</v>
      </c>
      <c r="W529" s="57">
        <v>0</v>
      </c>
      <c r="X529" s="57">
        <v>1.8431166666860397E-4</v>
      </c>
      <c r="Y529" s="57">
        <v>0</v>
      </c>
      <c r="Z529" s="57">
        <v>2.3346457590755221E-4</v>
      </c>
      <c r="AA529" s="57">
        <v>8.7724251462757452E-5</v>
      </c>
      <c r="AB529" s="57">
        <v>0</v>
      </c>
      <c r="AC529" s="17">
        <v>3.1942002360728572E-4</v>
      </c>
      <c r="AD529" s="12">
        <v>522</v>
      </c>
      <c r="AE529" s="16">
        <v>9</v>
      </c>
      <c r="AF529" s="17">
        <v>0.97392350638919123</v>
      </c>
      <c r="AG529" t="str">
        <f>IF(AF529&lt;='CAV Tier 1 Analysis'!$A$5,"Tier 1", "Tier 2")</f>
        <v>Tier 2</v>
      </c>
      <c r="AH529" t="str">
        <f t="shared" si="18"/>
        <v>Missouri - Tier 2</v>
      </c>
      <c r="AI529" t="str">
        <f t="shared" si="19"/>
        <v>Warson Woods, City Of - Tier 2</v>
      </c>
    </row>
    <row r="530" spans="1:35" x14ac:dyDescent="0.3">
      <c r="A530">
        <v>523</v>
      </c>
      <c r="B530">
        <v>7</v>
      </c>
      <c r="C530" t="s">
        <v>21</v>
      </c>
      <c r="D530" t="s">
        <v>2779</v>
      </c>
      <c r="E530" t="s">
        <v>4950</v>
      </c>
      <c r="F530" t="s">
        <v>1422</v>
      </c>
      <c r="G530" s="56">
        <v>0.38996999999999998</v>
      </c>
      <c r="H530">
        <v>1</v>
      </c>
      <c r="I530">
        <v>4</v>
      </c>
      <c r="J530" s="12">
        <v>15</v>
      </c>
      <c r="K530" s="12">
        <v>2</v>
      </c>
      <c r="L530">
        <v>1</v>
      </c>
      <c r="M530" s="12">
        <v>4.6153550273097927</v>
      </c>
      <c r="N530" s="12">
        <v>0.61979736069623925</v>
      </c>
      <c r="O530" s="12">
        <v>18.832643521826341</v>
      </c>
      <c r="P530" s="12">
        <v>0</v>
      </c>
      <c r="Q530" s="12">
        <v>1.3092212073996912</v>
      </c>
      <c r="R530" s="57">
        <v>7.8191691396547637E-6</v>
      </c>
      <c r="S530" s="57">
        <v>4.2428613857185285E-5</v>
      </c>
      <c r="T530" s="57">
        <v>3.6761327083907727E-4</v>
      </c>
      <c r="U530" s="57">
        <v>1.9513532441815594E-3</v>
      </c>
      <c r="V530" s="57">
        <v>7.8285637524161823E-4</v>
      </c>
      <c r="W530" s="57">
        <v>1.7079419299743809E-4</v>
      </c>
      <c r="X530" s="57">
        <v>1.701327554701576E-4</v>
      </c>
      <c r="Y530" s="57">
        <v>2.6834964106527927E-6</v>
      </c>
      <c r="Z530" s="57">
        <v>3.3981931559215288E-6</v>
      </c>
      <c r="AA530" s="57">
        <v>0</v>
      </c>
      <c r="AB530" s="57">
        <v>2.2217789094894962E-6</v>
      </c>
      <c r="AC530" s="17">
        <v>3.1830009910934132E-4</v>
      </c>
      <c r="AD530" s="12">
        <v>523</v>
      </c>
      <c r="AE530" s="16">
        <v>9</v>
      </c>
      <c r="AF530" s="17">
        <v>0.97424180648830061</v>
      </c>
      <c r="AG530" t="str">
        <f>IF(AF530&lt;='CAV Tier 1 Analysis'!$A$5,"Tier 1", "Tier 2")</f>
        <v>Tier 2</v>
      </c>
      <c r="AH530" t="str">
        <f t="shared" si="18"/>
        <v>Missouri - Tier 2</v>
      </c>
      <c r="AI530" t="str">
        <f t="shared" si="19"/>
        <v>Edgerton, City Of - Tier 2</v>
      </c>
    </row>
    <row r="531" spans="1:35" x14ac:dyDescent="0.3">
      <c r="A531">
        <v>524</v>
      </c>
      <c r="B531">
        <v>7</v>
      </c>
      <c r="C531" t="s">
        <v>21</v>
      </c>
      <c r="D531" t="s">
        <v>3115</v>
      </c>
      <c r="E531" t="s">
        <v>4783</v>
      </c>
      <c r="F531" t="s">
        <v>1661</v>
      </c>
      <c r="G531" s="56">
        <v>0.34963</v>
      </c>
      <c r="H531">
        <v>5</v>
      </c>
      <c r="I531">
        <v>0</v>
      </c>
      <c r="J531" s="12">
        <v>14</v>
      </c>
      <c r="K531" s="12">
        <v>3.5</v>
      </c>
      <c r="L531">
        <v>0</v>
      </c>
      <c r="M531" s="12">
        <v>0.91370877785087079</v>
      </c>
      <c r="N531" s="12">
        <v>1.8058375169235563</v>
      </c>
      <c r="O531" s="12">
        <v>56.169026567624293</v>
      </c>
      <c r="P531" s="12">
        <v>0</v>
      </c>
      <c r="Q531" s="12">
        <v>20.529755991066402</v>
      </c>
      <c r="R531" s="57">
        <v>7.010324143645653E-6</v>
      </c>
      <c r="S531" s="57">
        <v>2.1214306928592642E-4</v>
      </c>
      <c r="T531" s="57">
        <v>0</v>
      </c>
      <c r="U531" s="57">
        <v>1.8212630279027886E-3</v>
      </c>
      <c r="V531" s="57">
        <v>1.3699986566728319E-3</v>
      </c>
      <c r="W531" s="57">
        <v>0</v>
      </c>
      <c r="X531" s="57">
        <v>3.3681437539085439E-5</v>
      </c>
      <c r="Y531" s="57">
        <v>7.8186175066039122E-6</v>
      </c>
      <c r="Z531" s="57">
        <v>1.0135231489708833E-5</v>
      </c>
      <c r="AA531" s="57">
        <v>0</v>
      </c>
      <c r="AB531" s="57">
        <v>3.4839474506000677E-5</v>
      </c>
      <c r="AC531" s="17">
        <v>3.1789907627696284E-4</v>
      </c>
      <c r="AD531" s="12">
        <v>524</v>
      </c>
      <c r="AE531" s="16">
        <v>9</v>
      </c>
      <c r="AF531" s="17">
        <v>0.97455970556457761</v>
      </c>
      <c r="AG531" t="str">
        <f>IF(AF531&lt;='CAV Tier 1 Analysis'!$A$5,"Tier 1", "Tier 2")</f>
        <v>Tier 2</v>
      </c>
      <c r="AH531" t="str">
        <f t="shared" si="18"/>
        <v>Missouri - Tier 2</v>
      </c>
      <c r="AI531" t="str">
        <f t="shared" si="19"/>
        <v>Holt, City Of - Tier 2</v>
      </c>
    </row>
    <row r="532" spans="1:35" x14ac:dyDescent="0.3">
      <c r="A532">
        <v>525</v>
      </c>
      <c r="B532">
        <v>7</v>
      </c>
      <c r="C532" t="s">
        <v>21</v>
      </c>
      <c r="D532" t="s">
        <v>3410</v>
      </c>
      <c r="E532" t="s">
        <v>5217</v>
      </c>
      <c r="F532" t="s">
        <v>1773</v>
      </c>
      <c r="G532" s="56">
        <v>1.9876799999999999</v>
      </c>
      <c r="H532">
        <v>5</v>
      </c>
      <c r="I532">
        <v>0</v>
      </c>
      <c r="J532" s="12">
        <v>9</v>
      </c>
      <c r="K532" s="12">
        <v>3</v>
      </c>
      <c r="L532">
        <v>0</v>
      </c>
      <c r="M532" s="12">
        <v>1.0000000000000002</v>
      </c>
      <c r="N532" s="12">
        <v>0</v>
      </c>
      <c r="O532" s="12">
        <v>911.14703130697058</v>
      </c>
      <c r="P532" s="12">
        <v>641.9207424233291</v>
      </c>
      <c r="Q532" s="12">
        <v>223.98896274951267</v>
      </c>
      <c r="R532" s="57">
        <v>3.9854363452339874E-5</v>
      </c>
      <c r="S532" s="57">
        <v>2.1214306928592642E-4</v>
      </c>
      <c r="T532" s="57">
        <v>0</v>
      </c>
      <c r="U532" s="57">
        <v>1.1708119465089356E-3</v>
      </c>
      <c r="V532" s="57">
        <v>1.1742845628624273E-3</v>
      </c>
      <c r="W532" s="57">
        <v>0</v>
      </c>
      <c r="X532" s="57">
        <v>3.6862333333720794E-5</v>
      </c>
      <c r="Y532" s="57">
        <v>0</v>
      </c>
      <c r="Z532" s="57">
        <v>1.6440886815688528E-4</v>
      </c>
      <c r="AA532" s="57">
        <v>3.1607361292377049E-4</v>
      </c>
      <c r="AB532" s="57">
        <v>3.8011449141105093E-4</v>
      </c>
      <c r="AC532" s="17">
        <v>3.1768665890318692E-4</v>
      </c>
      <c r="AD532" s="12">
        <v>525</v>
      </c>
      <c r="AE532" s="16">
        <v>9</v>
      </c>
      <c r="AF532" s="17">
        <v>0.9748773922234808</v>
      </c>
      <c r="AG532" t="str">
        <f>IF(AF532&lt;='CAV Tier 1 Analysis'!$A$5,"Tier 1", "Tier 2")</f>
        <v>Tier 2</v>
      </c>
      <c r="AH532" t="str">
        <f t="shared" si="18"/>
        <v>Missouri - Tier 2</v>
      </c>
      <c r="AI532" t="str">
        <f t="shared" si="19"/>
        <v>Airport Drive, Village Of - Tier 2</v>
      </c>
    </row>
    <row r="533" spans="1:35" x14ac:dyDescent="0.3">
      <c r="A533">
        <v>526</v>
      </c>
      <c r="B533">
        <v>7</v>
      </c>
      <c r="C533" t="s">
        <v>21</v>
      </c>
      <c r="D533" t="s">
        <v>3309</v>
      </c>
      <c r="E533" t="s">
        <v>5064</v>
      </c>
      <c r="F533" t="s">
        <v>1636</v>
      </c>
      <c r="G533" s="56">
        <v>0.50731000000000004</v>
      </c>
      <c r="H533">
        <v>2</v>
      </c>
      <c r="I533">
        <v>0</v>
      </c>
      <c r="J533" s="12">
        <v>11</v>
      </c>
      <c r="K533" s="12">
        <v>5</v>
      </c>
      <c r="L533">
        <v>0</v>
      </c>
      <c r="M533" s="12">
        <v>0</v>
      </c>
      <c r="N533" s="12">
        <v>0</v>
      </c>
      <c r="O533" s="12">
        <v>24.685161025664566</v>
      </c>
      <c r="P533" s="12">
        <v>6.9302263452141695</v>
      </c>
      <c r="Q533" s="12">
        <v>0</v>
      </c>
      <c r="R533" s="57">
        <v>1.0171917573757619E-5</v>
      </c>
      <c r="S533" s="57">
        <v>8.4857227714370571E-5</v>
      </c>
      <c r="T533" s="57">
        <v>0</v>
      </c>
      <c r="U533" s="57">
        <v>1.4309923790664768E-3</v>
      </c>
      <c r="V533" s="57">
        <v>1.9571409381040454E-3</v>
      </c>
      <c r="W533" s="57">
        <v>0</v>
      </c>
      <c r="X533" s="57">
        <v>0</v>
      </c>
      <c r="Y533" s="57">
        <v>0</v>
      </c>
      <c r="Z533" s="57">
        <v>4.4542310352242703E-6</v>
      </c>
      <c r="AA533" s="57">
        <v>3.4123553494191202E-6</v>
      </c>
      <c r="AB533" s="57">
        <v>0</v>
      </c>
      <c r="AC533" s="17">
        <v>3.1736627716757217E-4</v>
      </c>
      <c r="AD533" s="12">
        <v>526</v>
      </c>
      <c r="AE533" s="16">
        <v>9</v>
      </c>
      <c r="AF533" s="17">
        <v>0.97519475850064841</v>
      </c>
      <c r="AG533" t="str">
        <f>IF(AF533&lt;='CAV Tier 1 Analysis'!$A$5,"Tier 1", "Tier 2")</f>
        <v>Tier 2</v>
      </c>
      <c r="AH533" t="str">
        <f t="shared" si="18"/>
        <v>Missouri - Tier 2</v>
      </c>
      <c r="AI533" t="str">
        <f t="shared" si="19"/>
        <v>Puxico, City Of - Tier 2</v>
      </c>
    </row>
    <row r="534" spans="1:35" x14ac:dyDescent="0.3">
      <c r="A534">
        <v>527</v>
      </c>
      <c r="B534">
        <v>7</v>
      </c>
      <c r="C534" t="s">
        <v>21</v>
      </c>
      <c r="D534" t="s">
        <v>3145</v>
      </c>
      <c r="E534" t="s">
        <v>4821</v>
      </c>
      <c r="F534" t="s">
        <v>1637</v>
      </c>
      <c r="G534" s="56">
        <v>0.61750000000000005</v>
      </c>
      <c r="H534">
        <v>6</v>
      </c>
      <c r="I534">
        <v>0</v>
      </c>
      <c r="J534" s="12">
        <v>9</v>
      </c>
      <c r="K534" s="12">
        <v>4</v>
      </c>
      <c r="L534">
        <v>0</v>
      </c>
      <c r="M534" s="12">
        <v>12.999999999999996</v>
      </c>
      <c r="N534" s="12">
        <v>0</v>
      </c>
      <c r="O534" s="12">
        <v>13.806149850426458</v>
      </c>
      <c r="P534" s="12">
        <v>0</v>
      </c>
      <c r="Q534" s="12">
        <v>0</v>
      </c>
      <c r="R534" s="57">
        <v>1.2381303545751769E-5</v>
      </c>
      <c r="S534" s="57">
        <v>2.5457168314311173E-4</v>
      </c>
      <c r="T534" s="57">
        <v>0</v>
      </c>
      <c r="U534" s="57">
        <v>1.1708119465089356E-3</v>
      </c>
      <c r="V534" s="57">
        <v>1.5657127504832365E-3</v>
      </c>
      <c r="W534" s="57">
        <v>0</v>
      </c>
      <c r="X534" s="57">
        <v>4.7921033333837013E-4</v>
      </c>
      <c r="Y534" s="57">
        <v>0</v>
      </c>
      <c r="Z534" s="57">
        <v>2.4912043748384207E-6</v>
      </c>
      <c r="AA534" s="57">
        <v>0</v>
      </c>
      <c r="AB534" s="57">
        <v>0</v>
      </c>
      <c r="AC534" s="17">
        <v>3.1683447467220405E-4</v>
      </c>
      <c r="AD534" s="12">
        <v>527</v>
      </c>
      <c r="AE534" s="16">
        <v>9</v>
      </c>
      <c r="AF534" s="17">
        <v>0.97551159297532064</v>
      </c>
      <c r="AG534" t="str">
        <f>IF(AF534&lt;='CAV Tier 1 Analysis'!$A$5,"Tier 1", "Tier 2")</f>
        <v>Tier 2</v>
      </c>
      <c r="AH534" t="str">
        <f t="shared" si="18"/>
        <v>Missouri - Tier 2</v>
      </c>
      <c r="AI534" t="str">
        <f t="shared" si="19"/>
        <v>Bland, City Of - Tier 2</v>
      </c>
    </row>
    <row r="535" spans="1:35" x14ac:dyDescent="0.3">
      <c r="A535">
        <v>528</v>
      </c>
      <c r="B535">
        <v>7</v>
      </c>
      <c r="C535" t="s">
        <v>21</v>
      </c>
      <c r="D535" t="s">
        <v>3268</v>
      </c>
      <c r="E535" t="s">
        <v>5008</v>
      </c>
      <c r="F535" t="s">
        <v>1700</v>
      </c>
      <c r="G535" s="56">
        <v>0.83333000000000002</v>
      </c>
      <c r="H535">
        <v>4</v>
      </c>
      <c r="I535">
        <v>0</v>
      </c>
      <c r="J535" s="12">
        <v>16</v>
      </c>
      <c r="K535" s="12">
        <v>1</v>
      </c>
      <c r="L535">
        <v>0</v>
      </c>
      <c r="M535" s="12">
        <v>0.90349561398245593</v>
      </c>
      <c r="N535" s="12">
        <v>84.80510144384597</v>
      </c>
      <c r="O535" s="12">
        <v>1748.6357060052426</v>
      </c>
      <c r="P535" s="12">
        <v>196.7708359279336</v>
      </c>
      <c r="Q535" s="12">
        <v>0</v>
      </c>
      <c r="R535" s="57">
        <v>1.6708844832034527E-5</v>
      </c>
      <c r="S535" s="57">
        <v>1.6971445542874114E-4</v>
      </c>
      <c r="T535" s="57">
        <v>0</v>
      </c>
      <c r="U535" s="57">
        <v>2.0814434604603301E-3</v>
      </c>
      <c r="V535" s="57">
        <v>3.9142818762080911E-4</v>
      </c>
      <c r="W535" s="57">
        <v>0</v>
      </c>
      <c r="X535" s="57">
        <v>3.3304956488176014E-5</v>
      </c>
      <c r="Y535" s="57">
        <v>3.671751442664501E-4</v>
      </c>
      <c r="Z535" s="57">
        <v>3.1552670136087015E-4</v>
      </c>
      <c r="AA535" s="57">
        <v>9.6887458091761053E-5</v>
      </c>
      <c r="AB535" s="57">
        <v>0</v>
      </c>
      <c r="AC535" s="17">
        <v>3.1565356441356108E-4</v>
      </c>
      <c r="AD535" s="12">
        <v>528</v>
      </c>
      <c r="AE535" s="16">
        <v>9</v>
      </c>
      <c r="AF535" s="17">
        <v>0.97582724653973418</v>
      </c>
      <c r="AG535" t="str">
        <f>IF(AF535&lt;='CAV Tier 1 Analysis'!$A$5,"Tier 1", "Tier 2")</f>
        <v>Tier 2</v>
      </c>
      <c r="AH535" t="str">
        <f t="shared" si="18"/>
        <v>Missouri - Tier 2</v>
      </c>
      <c r="AI535" t="str">
        <f t="shared" si="19"/>
        <v>Grantwood Village, Town Of - Tier 2</v>
      </c>
    </row>
    <row r="536" spans="1:35" x14ac:dyDescent="0.3">
      <c r="A536">
        <v>529</v>
      </c>
      <c r="B536">
        <v>7</v>
      </c>
      <c r="C536" t="s">
        <v>21</v>
      </c>
      <c r="D536" t="s">
        <v>3170</v>
      </c>
      <c r="E536" t="s">
        <v>4863</v>
      </c>
      <c r="F536" t="s">
        <v>1695</v>
      </c>
      <c r="G536" s="56">
        <v>1.0511499999999998</v>
      </c>
      <c r="H536">
        <v>6</v>
      </c>
      <c r="I536">
        <v>2</v>
      </c>
      <c r="J536" s="12">
        <v>9</v>
      </c>
      <c r="K536" s="12">
        <v>3</v>
      </c>
      <c r="L536">
        <v>1</v>
      </c>
      <c r="M536" s="12">
        <v>2.5105931598725211</v>
      </c>
      <c r="N536" s="12">
        <v>26.356673539310307</v>
      </c>
      <c r="O536" s="12">
        <v>372.29203772480184</v>
      </c>
      <c r="P536" s="12">
        <v>229.91639699790431</v>
      </c>
      <c r="Q536" s="12">
        <v>53.593582990577829</v>
      </c>
      <c r="R536" s="57">
        <v>2.1076286999379705E-5</v>
      </c>
      <c r="S536" s="57">
        <v>2.5457168314311173E-4</v>
      </c>
      <c r="T536" s="57">
        <v>1.8380663541953864E-4</v>
      </c>
      <c r="U536" s="57">
        <v>1.1708119465089356E-3</v>
      </c>
      <c r="V536" s="57">
        <v>1.1742845628624273E-3</v>
      </c>
      <c r="W536" s="57">
        <v>1.7079419299743809E-4</v>
      </c>
      <c r="X536" s="57">
        <v>9.2546321924580246E-5</v>
      </c>
      <c r="Y536" s="57">
        <v>1.1411477899814782E-4</v>
      </c>
      <c r="Z536" s="57">
        <v>6.7176987295186329E-5</v>
      </c>
      <c r="AA536" s="57">
        <v>1.1320791098789475E-4</v>
      </c>
      <c r="AB536" s="57">
        <v>9.0949559707284127E-5</v>
      </c>
      <c r="AC536" s="17">
        <v>3.1394007880399319E-4</v>
      </c>
      <c r="AD536" s="12">
        <v>529</v>
      </c>
      <c r="AE536" s="16">
        <v>9</v>
      </c>
      <c r="AF536" s="17">
        <v>0.97614118661853821</v>
      </c>
      <c r="AG536" t="str">
        <f>IF(AF536&lt;='CAV Tier 1 Analysis'!$A$5,"Tier 1", "Tier 2")</f>
        <v>Tier 2</v>
      </c>
      <c r="AH536" t="str">
        <f t="shared" si="18"/>
        <v>Missouri - Tier 2</v>
      </c>
      <c r="AI536" t="str">
        <f t="shared" si="19"/>
        <v>Sarcoxie, City Of - Tier 2</v>
      </c>
    </row>
    <row r="537" spans="1:35" x14ac:dyDescent="0.3">
      <c r="A537">
        <v>530</v>
      </c>
      <c r="B537">
        <v>7</v>
      </c>
      <c r="C537" t="s">
        <v>21</v>
      </c>
      <c r="D537" t="s">
        <v>3305</v>
      </c>
      <c r="E537" t="s">
        <v>5058</v>
      </c>
      <c r="F537" t="s">
        <v>1644</v>
      </c>
      <c r="G537" s="56">
        <v>0.55581000000000003</v>
      </c>
      <c r="H537">
        <v>1</v>
      </c>
      <c r="I537">
        <v>0</v>
      </c>
      <c r="J537" s="12">
        <v>11</v>
      </c>
      <c r="K537" s="12">
        <v>5</v>
      </c>
      <c r="L537">
        <v>0</v>
      </c>
      <c r="M537" s="12">
        <v>0</v>
      </c>
      <c r="N537" s="12">
        <v>0</v>
      </c>
      <c r="O537" s="12">
        <v>11.027705470212686</v>
      </c>
      <c r="P537" s="12">
        <v>0</v>
      </c>
      <c r="Q537" s="12">
        <v>2.9733428220248879</v>
      </c>
      <c r="R537" s="57">
        <v>1.1144376232816666E-5</v>
      </c>
      <c r="S537" s="57">
        <v>4.2428613857185285E-5</v>
      </c>
      <c r="T537" s="57">
        <v>0</v>
      </c>
      <c r="U537" s="57">
        <v>1.4309923790664768E-3</v>
      </c>
      <c r="V537" s="57">
        <v>1.9571409381040454E-3</v>
      </c>
      <c r="W537" s="57">
        <v>0</v>
      </c>
      <c r="X537" s="57">
        <v>0</v>
      </c>
      <c r="Y537" s="57">
        <v>0</v>
      </c>
      <c r="Z537" s="57">
        <v>1.9898573034085126E-6</v>
      </c>
      <c r="AA537" s="57">
        <v>0</v>
      </c>
      <c r="AB537" s="57">
        <v>5.045832083470141E-6</v>
      </c>
      <c r="AC537" s="17">
        <v>3.1352199969521846E-4</v>
      </c>
      <c r="AD537" s="12">
        <v>530</v>
      </c>
      <c r="AE537" s="16">
        <v>9</v>
      </c>
      <c r="AF537" s="17">
        <v>0.97645470861823347</v>
      </c>
      <c r="AG537" t="str">
        <f>IF(AF537&lt;='CAV Tier 1 Analysis'!$A$5,"Tier 1", "Tier 2")</f>
        <v>Tier 2</v>
      </c>
      <c r="AH537" t="str">
        <f t="shared" si="18"/>
        <v>Missouri - Tier 2</v>
      </c>
      <c r="AI537" t="str">
        <f t="shared" si="19"/>
        <v>Bell City, City Of - Tier 2</v>
      </c>
    </row>
    <row r="538" spans="1:35" x14ac:dyDescent="0.3">
      <c r="A538">
        <v>531</v>
      </c>
      <c r="B538">
        <v>7</v>
      </c>
      <c r="C538" t="s">
        <v>21</v>
      </c>
      <c r="D538" t="s">
        <v>3319</v>
      </c>
      <c r="E538" t="s">
        <v>5081</v>
      </c>
      <c r="F538" t="s">
        <v>1633</v>
      </c>
      <c r="G538" s="56">
        <v>0.52871999999999997</v>
      </c>
      <c r="H538">
        <v>0</v>
      </c>
      <c r="I538">
        <v>0</v>
      </c>
      <c r="J538" s="12">
        <v>11</v>
      </c>
      <c r="K538" s="12">
        <v>5</v>
      </c>
      <c r="L538">
        <v>0</v>
      </c>
      <c r="M538" s="12">
        <v>0</v>
      </c>
      <c r="N538" s="12">
        <v>0</v>
      </c>
      <c r="O538" s="12">
        <v>78.384526617951437</v>
      </c>
      <c r="P538" s="12">
        <v>65.915044009901834</v>
      </c>
      <c r="Q538" s="12">
        <v>0</v>
      </c>
      <c r="R538" s="57">
        <v>1.0601202932323683E-5</v>
      </c>
      <c r="S538" s="57">
        <v>0</v>
      </c>
      <c r="T538" s="57">
        <v>0</v>
      </c>
      <c r="U538" s="57">
        <v>1.4309923790664768E-3</v>
      </c>
      <c r="V538" s="57">
        <v>1.9571409381040454E-3</v>
      </c>
      <c r="W538" s="57">
        <v>0</v>
      </c>
      <c r="X538" s="57">
        <v>0</v>
      </c>
      <c r="Y538" s="57">
        <v>0</v>
      </c>
      <c r="Z538" s="57">
        <v>1.4143832838685837E-5</v>
      </c>
      <c r="AA538" s="57">
        <v>3.2455729702062744E-5</v>
      </c>
      <c r="AB538" s="57">
        <v>0</v>
      </c>
      <c r="AC538" s="17">
        <v>3.1321218933123585E-4</v>
      </c>
      <c r="AD538" s="12">
        <v>531</v>
      </c>
      <c r="AE538" s="16">
        <v>9</v>
      </c>
      <c r="AF538" s="17">
        <v>0.97676792080756469</v>
      </c>
      <c r="AG538" t="str">
        <f>IF(AF538&lt;='CAV Tier 1 Analysis'!$A$5,"Tier 1", "Tier 2")</f>
        <v>Tier 2</v>
      </c>
      <c r="AH538" t="str">
        <f t="shared" si="18"/>
        <v>Missouri - Tier 2</v>
      </c>
      <c r="AI538" t="str">
        <f t="shared" si="19"/>
        <v>Irondale, Town Of - Tier 2</v>
      </c>
    </row>
    <row r="539" spans="1:35" x14ac:dyDescent="0.3">
      <c r="A539">
        <v>532</v>
      </c>
      <c r="B539">
        <v>7</v>
      </c>
      <c r="C539" t="s">
        <v>21</v>
      </c>
      <c r="D539" t="s">
        <v>3006</v>
      </c>
      <c r="E539" t="s">
        <v>4809</v>
      </c>
      <c r="F539" t="s">
        <v>1723</v>
      </c>
      <c r="G539" s="56">
        <v>0.59148000000000001</v>
      </c>
      <c r="H539">
        <v>4</v>
      </c>
      <c r="I539">
        <v>0</v>
      </c>
      <c r="J539" s="12">
        <v>7</v>
      </c>
      <c r="K539" s="12">
        <v>6</v>
      </c>
      <c r="L539">
        <v>0</v>
      </c>
      <c r="M539" s="12">
        <v>0</v>
      </c>
      <c r="N539" s="12">
        <v>0</v>
      </c>
      <c r="O539" s="12">
        <v>19.147255770885636</v>
      </c>
      <c r="P539" s="12">
        <v>0</v>
      </c>
      <c r="Q539" s="12">
        <v>0</v>
      </c>
      <c r="R539" s="57">
        <v>1.185958448784009E-5</v>
      </c>
      <c r="S539" s="57">
        <v>1.6971445542874114E-4</v>
      </c>
      <c r="T539" s="57">
        <v>0</v>
      </c>
      <c r="U539" s="57">
        <v>9.1063151395139432E-4</v>
      </c>
      <c r="V539" s="57">
        <v>2.3485691257248546E-3</v>
      </c>
      <c r="W539" s="57">
        <v>0</v>
      </c>
      <c r="X539" s="57">
        <v>0</v>
      </c>
      <c r="Y539" s="57">
        <v>0</v>
      </c>
      <c r="Z539" s="57">
        <v>3.4549623073305336E-6</v>
      </c>
      <c r="AA539" s="57">
        <v>0</v>
      </c>
      <c r="AB539" s="57">
        <v>0</v>
      </c>
      <c r="AC539" s="17">
        <v>3.1311178562728732E-4</v>
      </c>
      <c r="AD539" s="12">
        <v>532</v>
      </c>
      <c r="AE539" s="16">
        <v>9</v>
      </c>
      <c r="AF539" s="17">
        <v>0.97708103259319201</v>
      </c>
      <c r="AG539" t="str">
        <f>IF(AF539&lt;='CAV Tier 1 Analysis'!$A$5,"Tier 1", "Tier 2")</f>
        <v>Tier 2</v>
      </c>
      <c r="AH539" t="str">
        <f t="shared" si="18"/>
        <v>Missouri - Tier 2</v>
      </c>
      <c r="AI539" t="str">
        <f t="shared" si="19"/>
        <v>Holcomb, City Of - Tier 2</v>
      </c>
    </row>
    <row r="540" spans="1:35" x14ac:dyDescent="0.3">
      <c r="A540">
        <v>533</v>
      </c>
      <c r="B540">
        <v>7</v>
      </c>
      <c r="C540" t="s">
        <v>21</v>
      </c>
      <c r="D540" t="s">
        <v>3092</v>
      </c>
      <c r="E540" t="s">
        <v>4750</v>
      </c>
      <c r="F540" t="s">
        <v>1780</v>
      </c>
      <c r="G540" s="56">
        <v>1.06508</v>
      </c>
      <c r="H540">
        <v>11</v>
      </c>
      <c r="I540">
        <v>0</v>
      </c>
      <c r="J540" s="12">
        <v>10</v>
      </c>
      <c r="K540" s="12">
        <v>4</v>
      </c>
      <c r="L540">
        <v>0</v>
      </c>
      <c r="M540" s="12">
        <v>0</v>
      </c>
      <c r="N540" s="12">
        <v>0</v>
      </c>
      <c r="O540" s="12">
        <v>94.58776440357326</v>
      </c>
      <c r="P540" s="12">
        <v>64.499994460201719</v>
      </c>
      <c r="Q540" s="12">
        <v>18.358636938782524</v>
      </c>
      <c r="R540" s="57">
        <v>2.1355593166816671E-5</v>
      </c>
      <c r="S540" s="57">
        <v>4.6671475242903815E-4</v>
      </c>
      <c r="T540" s="57">
        <v>0</v>
      </c>
      <c r="U540" s="57">
        <v>1.3009021627877061E-3</v>
      </c>
      <c r="V540" s="57">
        <v>1.5657127504832365E-3</v>
      </c>
      <c r="W540" s="57">
        <v>0</v>
      </c>
      <c r="X540" s="57">
        <v>0</v>
      </c>
      <c r="Y540" s="57">
        <v>0</v>
      </c>
      <c r="Z540" s="57">
        <v>1.7067571701106009E-5</v>
      </c>
      <c r="AA540" s="57">
        <v>3.1758977293110495E-5</v>
      </c>
      <c r="AB540" s="57">
        <v>3.1155034861201595E-5</v>
      </c>
      <c r="AC540" s="17">
        <v>3.1224244024747417E-4</v>
      </c>
      <c r="AD540" s="12">
        <v>533</v>
      </c>
      <c r="AE540" s="16">
        <v>9</v>
      </c>
      <c r="AF540" s="17">
        <v>0.97739327503343953</v>
      </c>
      <c r="AG540" t="str">
        <f>IF(AF540&lt;='CAV Tier 1 Analysis'!$A$5,"Tier 1", "Tier 2")</f>
        <v>Tier 2</v>
      </c>
      <c r="AH540" t="str">
        <f t="shared" si="18"/>
        <v>Missouri - Tier 2</v>
      </c>
      <c r="AI540" t="str">
        <f t="shared" si="19"/>
        <v>Linn Creek, City Of - Tier 2</v>
      </c>
    </row>
    <row r="541" spans="1:35" x14ac:dyDescent="0.3">
      <c r="A541">
        <v>534</v>
      </c>
      <c r="B541">
        <v>7</v>
      </c>
      <c r="C541" t="s">
        <v>21</v>
      </c>
      <c r="D541" t="s">
        <v>3077</v>
      </c>
      <c r="E541" t="s">
        <v>4723</v>
      </c>
      <c r="F541" t="s">
        <v>1665</v>
      </c>
      <c r="G541" s="56">
        <v>0.56359999999999999</v>
      </c>
      <c r="H541">
        <v>0</v>
      </c>
      <c r="I541">
        <v>0</v>
      </c>
      <c r="J541" s="12">
        <v>8</v>
      </c>
      <c r="K541" s="12">
        <v>6</v>
      </c>
      <c r="L541">
        <v>0</v>
      </c>
      <c r="M541" s="12">
        <v>0</v>
      </c>
      <c r="N541" s="12">
        <v>0</v>
      </c>
      <c r="O541" s="12">
        <v>60.085895986909804</v>
      </c>
      <c r="P541" s="12">
        <v>38.686609787777442</v>
      </c>
      <c r="Q541" s="12">
        <v>0</v>
      </c>
      <c r="R541" s="57">
        <v>1.1300571139086148E-5</v>
      </c>
      <c r="S541" s="57">
        <v>0</v>
      </c>
      <c r="T541" s="57">
        <v>0</v>
      </c>
      <c r="U541" s="57">
        <v>1.0407217302301651E-3</v>
      </c>
      <c r="V541" s="57">
        <v>2.3485691257248546E-3</v>
      </c>
      <c r="W541" s="57">
        <v>0</v>
      </c>
      <c r="X541" s="57">
        <v>0</v>
      </c>
      <c r="Y541" s="57">
        <v>0</v>
      </c>
      <c r="Z541" s="57">
        <v>1.0841997846637334E-5</v>
      </c>
      <c r="AA541" s="57">
        <v>1.9048794842231487E-5</v>
      </c>
      <c r="AB541" s="57">
        <v>0</v>
      </c>
      <c r="AC541" s="17">
        <v>3.1186201998027041E-4</v>
      </c>
      <c r="AD541" s="12">
        <v>534</v>
      </c>
      <c r="AE541" s="16">
        <v>9</v>
      </c>
      <c r="AF541" s="17">
        <v>0.97770513705341977</v>
      </c>
      <c r="AG541" t="str">
        <f>IF(AF541&lt;='CAV Tier 1 Analysis'!$A$5,"Tier 1", "Tier 2")</f>
        <v>Tier 2</v>
      </c>
      <c r="AH541" t="str">
        <f t="shared" si="18"/>
        <v>Missouri - Tier 2</v>
      </c>
      <c r="AI541" t="str">
        <f t="shared" si="19"/>
        <v>Laddonia, City Of - Tier 2</v>
      </c>
    </row>
    <row r="542" spans="1:35" x14ac:dyDescent="0.3">
      <c r="A542">
        <v>535</v>
      </c>
      <c r="B542">
        <v>7</v>
      </c>
      <c r="C542" t="s">
        <v>21</v>
      </c>
      <c r="D542" t="s">
        <v>3448</v>
      </c>
      <c r="E542" t="s">
        <v>5281</v>
      </c>
      <c r="F542" t="s">
        <v>1670</v>
      </c>
      <c r="G542" s="56">
        <v>0.32203999999999999</v>
      </c>
      <c r="H542">
        <v>0</v>
      </c>
      <c r="I542">
        <v>0</v>
      </c>
      <c r="J542" s="12">
        <v>8</v>
      </c>
      <c r="K542" s="12">
        <v>6</v>
      </c>
      <c r="L542">
        <v>0</v>
      </c>
      <c r="M542" s="12">
        <v>0</v>
      </c>
      <c r="N542" s="12">
        <v>0</v>
      </c>
      <c r="O542" s="12">
        <v>41.18663500898969</v>
      </c>
      <c r="P542" s="12">
        <v>28.959122362487584</v>
      </c>
      <c r="Q542" s="12">
        <v>0</v>
      </c>
      <c r="R542" s="57">
        <v>6.4571254961520642E-6</v>
      </c>
      <c r="S542" s="57">
        <v>0</v>
      </c>
      <c r="T542" s="57">
        <v>0</v>
      </c>
      <c r="U542" s="57">
        <v>1.0407217302301651E-3</v>
      </c>
      <c r="V542" s="57">
        <v>2.3485691257248546E-3</v>
      </c>
      <c r="W542" s="57">
        <v>0</v>
      </c>
      <c r="X542" s="57">
        <v>0</v>
      </c>
      <c r="Y542" s="57">
        <v>0</v>
      </c>
      <c r="Z542" s="57">
        <v>7.4317841274263035E-6</v>
      </c>
      <c r="AA542" s="57">
        <v>1.4259103698158289E-5</v>
      </c>
      <c r="AB542" s="57">
        <v>0</v>
      </c>
      <c r="AC542" s="17">
        <v>3.1067626084334141E-4</v>
      </c>
      <c r="AD542" s="12">
        <v>535</v>
      </c>
      <c r="AE542" s="16">
        <v>9</v>
      </c>
      <c r="AF542" s="17">
        <v>0.97801581331426313</v>
      </c>
      <c r="AG542" t="str">
        <f>IF(AF542&lt;='CAV Tier 1 Analysis'!$A$5,"Tier 1", "Tier 2")</f>
        <v>Tier 2</v>
      </c>
      <c r="AH542" t="str">
        <f t="shared" si="18"/>
        <v>Missouri - Tier 2</v>
      </c>
      <c r="AI542" t="str">
        <f t="shared" si="19"/>
        <v>Vandiver, Village Of - Tier 2</v>
      </c>
    </row>
    <row r="543" spans="1:35" x14ac:dyDescent="0.3">
      <c r="A543">
        <v>536</v>
      </c>
      <c r="B543">
        <v>7</v>
      </c>
      <c r="C543" t="s">
        <v>21</v>
      </c>
      <c r="D543" t="s">
        <v>3210</v>
      </c>
      <c r="E543" t="s">
        <v>4925</v>
      </c>
      <c r="F543" t="s">
        <v>1646</v>
      </c>
      <c r="G543" s="56">
        <v>0.44162999999999997</v>
      </c>
      <c r="H543">
        <v>0</v>
      </c>
      <c r="I543">
        <v>0</v>
      </c>
      <c r="J543" s="12">
        <v>11</v>
      </c>
      <c r="K543" s="12">
        <v>5</v>
      </c>
      <c r="L543">
        <v>0</v>
      </c>
      <c r="M543" s="12">
        <v>0</v>
      </c>
      <c r="N543" s="12">
        <v>0</v>
      </c>
      <c r="O543" s="12">
        <v>34.922409914515939</v>
      </c>
      <c r="P543" s="12">
        <v>25.493434798265746</v>
      </c>
      <c r="Q543" s="12">
        <v>0</v>
      </c>
      <c r="R543" s="57">
        <v>8.8549879917576575E-6</v>
      </c>
      <c r="S543" s="57">
        <v>0</v>
      </c>
      <c r="T543" s="57">
        <v>0</v>
      </c>
      <c r="U543" s="57">
        <v>1.4309923790664768E-3</v>
      </c>
      <c r="V543" s="57">
        <v>1.9571409381040454E-3</v>
      </c>
      <c r="W543" s="57">
        <v>0</v>
      </c>
      <c r="X543" s="57">
        <v>0</v>
      </c>
      <c r="Y543" s="57">
        <v>0</v>
      </c>
      <c r="Z543" s="57">
        <v>6.3014570536662284E-6</v>
      </c>
      <c r="AA543" s="57">
        <v>1.2552643200319784E-5</v>
      </c>
      <c r="AB543" s="57">
        <v>0</v>
      </c>
      <c r="AC543" s="17">
        <v>3.1053112776511512E-4</v>
      </c>
      <c r="AD543" s="12">
        <v>536</v>
      </c>
      <c r="AE543" s="16">
        <v>9</v>
      </c>
      <c r="AF543" s="17">
        <v>0.97832634444202826</v>
      </c>
      <c r="AG543" t="str">
        <f>IF(AF543&lt;='CAV Tier 1 Analysis'!$A$5,"Tier 1", "Tier 2")</f>
        <v>Tier 2</v>
      </c>
      <c r="AH543" t="str">
        <f t="shared" si="18"/>
        <v>Missouri - Tier 2</v>
      </c>
      <c r="AI543" t="str">
        <f t="shared" si="19"/>
        <v>High Hill, City Of - Tier 2</v>
      </c>
    </row>
    <row r="544" spans="1:35" x14ac:dyDescent="0.3">
      <c r="A544">
        <v>537</v>
      </c>
      <c r="B544">
        <v>7</v>
      </c>
      <c r="C544" t="s">
        <v>21</v>
      </c>
      <c r="D544" t="s">
        <v>3142</v>
      </c>
      <c r="E544" t="s">
        <v>4814</v>
      </c>
      <c r="F544" t="s">
        <v>1466</v>
      </c>
      <c r="G544" s="56">
        <v>0.31095</v>
      </c>
      <c r="H544">
        <v>2</v>
      </c>
      <c r="I544">
        <v>6</v>
      </c>
      <c r="J544" s="12">
        <v>13</v>
      </c>
      <c r="K544" s="12">
        <v>2</v>
      </c>
      <c r="L544">
        <v>0</v>
      </c>
      <c r="M544" s="12">
        <v>7.8060781476121583</v>
      </c>
      <c r="N544" s="12">
        <v>0.58480986683994352</v>
      </c>
      <c r="O544" s="12">
        <v>9.6675506695311224</v>
      </c>
      <c r="P544" s="12">
        <v>0</v>
      </c>
      <c r="Q544" s="12">
        <v>0</v>
      </c>
      <c r="R544" s="57">
        <v>6.2347632996785623E-6</v>
      </c>
      <c r="S544" s="57">
        <v>8.4857227714370571E-5</v>
      </c>
      <c r="T544" s="57">
        <v>5.5141990625861594E-4</v>
      </c>
      <c r="U544" s="57">
        <v>1.6911728116240181E-3</v>
      </c>
      <c r="V544" s="57">
        <v>7.8285637524161823E-4</v>
      </c>
      <c r="W544" s="57">
        <v>0</v>
      </c>
      <c r="X544" s="57">
        <v>2.877502547063531E-4</v>
      </c>
      <c r="Y544" s="57">
        <v>2.5320133290281181E-6</v>
      </c>
      <c r="Z544" s="57">
        <v>1.7444287352251296E-6</v>
      </c>
      <c r="AA544" s="57">
        <v>0</v>
      </c>
      <c r="AB544" s="57">
        <v>0</v>
      </c>
      <c r="AC544" s="17">
        <v>3.0986979826444613E-4</v>
      </c>
      <c r="AD544" s="12">
        <v>537</v>
      </c>
      <c r="AE544" s="16">
        <v>9</v>
      </c>
      <c r="AF544" s="17">
        <v>0.97863621424029268</v>
      </c>
      <c r="AG544" t="str">
        <f>IF(AF544&lt;='CAV Tier 1 Analysis'!$A$5,"Tier 1", "Tier 2")</f>
        <v>Tier 2</v>
      </c>
      <c r="AH544" t="str">
        <f t="shared" si="18"/>
        <v>Missouri - Tier 2</v>
      </c>
      <c r="AI544" t="str">
        <f t="shared" si="19"/>
        <v>Berger, City Of - Tier 2</v>
      </c>
    </row>
    <row r="545" spans="1:35" x14ac:dyDescent="0.3">
      <c r="A545">
        <v>538</v>
      </c>
      <c r="B545">
        <v>7</v>
      </c>
      <c r="C545" t="s">
        <v>21</v>
      </c>
      <c r="D545" t="s">
        <v>2205</v>
      </c>
      <c r="E545" t="s">
        <v>5213</v>
      </c>
      <c r="F545" t="s">
        <v>1615</v>
      </c>
      <c r="G545" s="56">
        <v>0.18986</v>
      </c>
      <c r="H545">
        <v>0</v>
      </c>
      <c r="I545">
        <v>2</v>
      </c>
      <c r="J545" s="12">
        <v>16</v>
      </c>
      <c r="K545" s="12">
        <v>1</v>
      </c>
      <c r="L545">
        <v>0</v>
      </c>
      <c r="M545" s="12">
        <v>3.0000000000000009</v>
      </c>
      <c r="N545" s="12">
        <v>0</v>
      </c>
      <c r="O545" s="12">
        <v>1195.1244242260245</v>
      </c>
      <c r="P545" s="12">
        <v>841.55853288300568</v>
      </c>
      <c r="Q545" s="12">
        <v>0</v>
      </c>
      <c r="R545" s="57">
        <v>3.806824763071143E-6</v>
      </c>
      <c r="S545" s="57">
        <v>0</v>
      </c>
      <c r="T545" s="57">
        <v>1.8380663541953864E-4</v>
      </c>
      <c r="U545" s="57">
        <v>2.0814434604603301E-3</v>
      </c>
      <c r="V545" s="57">
        <v>3.9142818762080911E-4</v>
      </c>
      <c r="W545" s="57">
        <v>0</v>
      </c>
      <c r="X545" s="57">
        <v>1.105870000011624E-4</v>
      </c>
      <c r="Y545" s="57">
        <v>0</v>
      </c>
      <c r="Z545" s="57">
        <v>2.1565021576353202E-4</v>
      </c>
      <c r="AA545" s="57">
        <v>4.1437272297978388E-4</v>
      </c>
      <c r="AB545" s="57">
        <v>0</v>
      </c>
      <c r="AC545" s="17">
        <v>3.0919045881892972E-4</v>
      </c>
      <c r="AD545" s="12">
        <v>538</v>
      </c>
      <c r="AE545" s="16">
        <v>9</v>
      </c>
      <c r="AF545" s="17">
        <v>0.97894540469911162</v>
      </c>
      <c r="AG545" t="str">
        <f>IF(AF545&lt;='CAV Tier 1 Analysis'!$A$5,"Tier 1", "Tier 2")</f>
        <v>Tier 2</v>
      </c>
      <c r="AH545" t="str">
        <f t="shared" si="18"/>
        <v>Missouri - Tier 2</v>
      </c>
      <c r="AI545" t="str">
        <f t="shared" si="19"/>
        <v>Country Club Hills, City Of - Tier 2</v>
      </c>
    </row>
    <row r="546" spans="1:35" x14ac:dyDescent="0.3">
      <c r="A546">
        <v>539</v>
      </c>
      <c r="B546">
        <v>7</v>
      </c>
      <c r="C546" t="s">
        <v>21</v>
      </c>
      <c r="D546" t="s">
        <v>3363</v>
      </c>
      <c r="E546" t="s">
        <v>5145</v>
      </c>
      <c r="F546" t="s">
        <v>1652</v>
      </c>
      <c r="G546" s="56">
        <v>0.42538999999999999</v>
      </c>
      <c r="H546">
        <v>0</v>
      </c>
      <c r="I546">
        <v>0</v>
      </c>
      <c r="J546" s="12">
        <v>11</v>
      </c>
      <c r="K546" s="12">
        <v>5</v>
      </c>
      <c r="L546">
        <v>0</v>
      </c>
      <c r="M546" s="12">
        <v>0</v>
      </c>
      <c r="N546" s="12">
        <v>0</v>
      </c>
      <c r="O546" s="12">
        <v>6.3754503838585705</v>
      </c>
      <c r="P546" s="12">
        <v>0</v>
      </c>
      <c r="Q546" s="12">
        <v>5.3008279835558447E-2</v>
      </c>
      <c r="R546" s="57">
        <v>8.5293647211778865E-6</v>
      </c>
      <c r="S546" s="57">
        <v>0</v>
      </c>
      <c r="T546" s="57">
        <v>0</v>
      </c>
      <c r="U546" s="57">
        <v>1.4309923790664768E-3</v>
      </c>
      <c r="V546" s="57">
        <v>1.9571409381040454E-3</v>
      </c>
      <c r="W546" s="57">
        <v>0</v>
      </c>
      <c r="X546" s="57">
        <v>0</v>
      </c>
      <c r="Y546" s="57">
        <v>0</v>
      </c>
      <c r="Z546" s="57">
        <v>1.1503967478191007E-6</v>
      </c>
      <c r="AA546" s="57">
        <v>0</v>
      </c>
      <c r="AB546" s="57">
        <v>8.9956286608643644E-8</v>
      </c>
      <c r="AC546" s="17">
        <v>3.0890027590237525E-4</v>
      </c>
      <c r="AD546" s="12">
        <v>539</v>
      </c>
      <c r="AE546" s="16">
        <v>9</v>
      </c>
      <c r="AF546" s="17">
        <v>0.97925430497501398</v>
      </c>
      <c r="AG546" t="str">
        <f>IF(AF546&lt;='CAV Tier 1 Analysis'!$A$5,"Tier 1", "Tier 2")</f>
        <v>Tier 2</v>
      </c>
      <c r="AH546" t="str">
        <f t="shared" si="18"/>
        <v>Missouri - Tier 2</v>
      </c>
      <c r="AI546" t="str">
        <f t="shared" si="19"/>
        <v>Dudley, City Of - Tier 2</v>
      </c>
    </row>
    <row r="547" spans="1:35" x14ac:dyDescent="0.3">
      <c r="A547">
        <v>540</v>
      </c>
      <c r="B547">
        <v>7</v>
      </c>
      <c r="C547" t="s">
        <v>21</v>
      </c>
      <c r="D547" t="s">
        <v>2120</v>
      </c>
      <c r="E547" t="s">
        <v>5130</v>
      </c>
      <c r="F547" t="s">
        <v>1656</v>
      </c>
      <c r="G547" s="56">
        <v>0.31905999999999995</v>
      </c>
      <c r="H547">
        <v>0</v>
      </c>
      <c r="I547">
        <v>0</v>
      </c>
      <c r="J547" s="12">
        <v>11</v>
      </c>
      <c r="K547" s="12">
        <v>5</v>
      </c>
      <c r="L547">
        <v>0</v>
      </c>
      <c r="M547" s="12">
        <v>0</v>
      </c>
      <c r="N547" s="12">
        <v>0</v>
      </c>
      <c r="O547" s="12">
        <v>3.8998502836423183</v>
      </c>
      <c r="P547" s="12">
        <v>0</v>
      </c>
      <c r="Q547" s="12">
        <v>0</v>
      </c>
      <c r="R547" s="57">
        <v>6.3973744280284348E-6</v>
      </c>
      <c r="S547" s="57">
        <v>0</v>
      </c>
      <c r="T547" s="57">
        <v>0</v>
      </c>
      <c r="U547" s="57">
        <v>1.4309923790664768E-3</v>
      </c>
      <c r="V547" s="57">
        <v>1.9571409381040454E-3</v>
      </c>
      <c r="W547" s="57">
        <v>0</v>
      </c>
      <c r="X547" s="57">
        <v>0</v>
      </c>
      <c r="Y547" s="57">
        <v>0</v>
      </c>
      <c r="Z547" s="57">
        <v>7.0369539611541328E-7</v>
      </c>
      <c r="AA547" s="57">
        <v>0</v>
      </c>
      <c r="AB547" s="57">
        <v>0</v>
      </c>
      <c r="AC547" s="17">
        <v>3.0865767154496969E-4</v>
      </c>
      <c r="AD547" s="12">
        <v>540</v>
      </c>
      <c r="AE547" s="16">
        <v>9</v>
      </c>
      <c r="AF547" s="17">
        <v>0.97956296264655895</v>
      </c>
      <c r="AG547" t="str">
        <f>IF(AF547&lt;='CAV Tier 1 Analysis'!$A$5,"Tier 1", "Tier 2")</f>
        <v>Tier 2</v>
      </c>
      <c r="AH547" t="str">
        <f t="shared" si="18"/>
        <v>Missouri - Tier 2</v>
      </c>
      <c r="AI547" t="str">
        <f t="shared" si="19"/>
        <v>Middletown, City Of - Tier 2</v>
      </c>
    </row>
    <row r="548" spans="1:35" x14ac:dyDescent="0.3">
      <c r="A548">
        <v>541</v>
      </c>
      <c r="B548">
        <v>7</v>
      </c>
      <c r="C548" t="s">
        <v>21</v>
      </c>
      <c r="D548" t="s">
        <v>3307</v>
      </c>
      <c r="E548" t="s">
        <v>5062</v>
      </c>
      <c r="F548" t="s">
        <v>1655</v>
      </c>
      <c r="G548" s="56">
        <v>0.25272</v>
      </c>
      <c r="H548">
        <v>0</v>
      </c>
      <c r="I548">
        <v>0</v>
      </c>
      <c r="J548" s="12">
        <v>11</v>
      </c>
      <c r="K548" s="12">
        <v>5</v>
      </c>
      <c r="L548">
        <v>0</v>
      </c>
      <c r="M548" s="12">
        <v>0</v>
      </c>
      <c r="N548" s="12">
        <v>0</v>
      </c>
      <c r="O548" s="12">
        <v>9.4464005544272336</v>
      </c>
      <c r="P548" s="12">
        <v>0.60165652721818219</v>
      </c>
      <c r="Q548" s="12">
        <v>0</v>
      </c>
      <c r="R548" s="57">
        <v>5.0672113879876712E-6</v>
      </c>
      <c r="S548" s="57">
        <v>0</v>
      </c>
      <c r="T548" s="57">
        <v>0</v>
      </c>
      <c r="U548" s="57">
        <v>1.4309923790664768E-3</v>
      </c>
      <c r="V548" s="57">
        <v>1.9571409381040454E-3</v>
      </c>
      <c r="W548" s="57">
        <v>0</v>
      </c>
      <c r="X548" s="57">
        <v>0</v>
      </c>
      <c r="Y548" s="57">
        <v>0</v>
      </c>
      <c r="Z548" s="57">
        <v>1.7045240449087479E-6</v>
      </c>
      <c r="AA548" s="57">
        <v>2.962480252298956E-7</v>
      </c>
      <c r="AB548" s="57">
        <v>0</v>
      </c>
      <c r="AC548" s="17">
        <v>3.0865466369351351E-4</v>
      </c>
      <c r="AD548" s="12">
        <v>541</v>
      </c>
      <c r="AE548" s="16">
        <v>9</v>
      </c>
      <c r="AF548" s="17">
        <v>0.97987161731025252</v>
      </c>
      <c r="AG548" t="str">
        <f>IF(AF548&lt;='CAV Tier 1 Analysis'!$A$5,"Tier 1", "Tier 2")</f>
        <v>Tier 2</v>
      </c>
      <c r="AH548" t="str">
        <f t="shared" si="18"/>
        <v>Missouri - Tier 2</v>
      </c>
      <c r="AI548" t="str">
        <f t="shared" si="19"/>
        <v>Essex, City Of - Tier 2</v>
      </c>
    </row>
    <row r="549" spans="1:35" x14ac:dyDescent="0.3">
      <c r="A549">
        <v>542</v>
      </c>
      <c r="B549">
        <v>7</v>
      </c>
      <c r="C549" t="s">
        <v>21</v>
      </c>
      <c r="D549" t="s">
        <v>3308</v>
      </c>
      <c r="E549" t="s">
        <v>5063</v>
      </c>
      <c r="F549" t="s">
        <v>1657</v>
      </c>
      <c r="G549" s="56">
        <v>0.20932000000000001</v>
      </c>
      <c r="H549">
        <v>0</v>
      </c>
      <c r="I549">
        <v>0</v>
      </c>
      <c r="J549" s="12">
        <v>11</v>
      </c>
      <c r="K549" s="12">
        <v>5</v>
      </c>
      <c r="L549">
        <v>0</v>
      </c>
      <c r="M549" s="12">
        <v>0</v>
      </c>
      <c r="N549" s="12">
        <v>0</v>
      </c>
      <c r="O549" s="12">
        <v>7.8241554449695663</v>
      </c>
      <c r="P549" s="12">
        <v>0.49833311284152426</v>
      </c>
      <c r="Q549" s="12">
        <v>0</v>
      </c>
      <c r="R549" s="57">
        <v>4.1970112683348343E-6</v>
      </c>
      <c r="S549" s="57">
        <v>0</v>
      </c>
      <c r="T549" s="57">
        <v>0</v>
      </c>
      <c r="U549" s="57">
        <v>1.4309923790664768E-3</v>
      </c>
      <c r="V549" s="57">
        <v>1.9571409381040454E-3</v>
      </c>
      <c r="W549" s="57">
        <v>0</v>
      </c>
      <c r="X549" s="57">
        <v>0</v>
      </c>
      <c r="Y549" s="57">
        <v>0</v>
      </c>
      <c r="Z549" s="57">
        <v>1.4118034705614876E-6</v>
      </c>
      <c r="AA549" s="57">
        <v>2.4537288952643953E-7</v>
      </c>
      <c r="AB549" s="57">
        <v>0</v>
      </c>
      <c r="AC549" s="17">
        <v>3.0854431861808591E-4</v>
      </c>
      <c r="AD549" s="12">
        <v>542</v>
      </c>
      <c r="AE549" s="16">
        <v>9</v>
      </c>
      <c r="AF549" s="17">
        <v>0.98018016162887056</v>
      </c>
      <c r="AG549" t="str">
        <f>IF(AF549&lt;='CAV Tier 1 Analysis'!$A$5,"Tier 1", "Tier 2")</f>
        <v>Tier 2</v>
      </c>
      <c r="AH549" t="str">
        <f t="shared" si="18"/>
        <v>Missouri - Tier 2</v>
      </c>
      <c r="AI549" t="str">
        <f t="shared" si="19"/>
        <v>Penermon, City Of - Tier 2</v>
      </c>
    </row>
    <row r="550" spans="1:35" x14ac:dyDescent="0.3">
      <c r="A550">
        <v>543</v>
      </c>
      <c r="B550">
        <v>7</v>
      </c>
      <c r="C550" t="s">
        <v>21</v>
      </c>
      <c r="D550" t="s">
        <v>3078</v>
      </c>
      <c r="E550" t="s">
        <v>4724</v>
      </c>
      <c r="F550" t="s">
        <v>1677</v>
      </c>
      <c r="G550" s="56">
        <v>0.19517999999999999</v>
      </c>
      <c r="H550">
        <v>0</v>
      </c>
      <c r="I550">
        <v>0</v>
      </c>
      <c r="J550" s="12">
        <v>8</v>
      </c>
      <c r="K550" s="12">
        <v>6</v>
      </c>
      <c r="L550">
        <v>0</v>
      </c>
      <c r="M550" s="12">
        <v>0</v>
      </c>
      <c r="N550" s="12">
        <v>0</v>
      </c>
      <c r="O550" s="12">
        <v>2.4460568613756362</v>
      </c>
      <c r="P550" s="12">
        <v>0</v>
      </c>
      <c r="Q550" s="12">
        <v>0</v>
      </c>
      <c r="R550" s="57">
        <v>3.9134944551576199E-6</v>
      </c>
      <c r="S550" s="57">
        <v>0</v>
      </c>
      <c r="T550" s="57">
        <v>0</v>
      </c>
      <c r="U550" s="57">
        <v>1.0407217302301651E-3</v>
      </c>
      <c r="V550" s="57">
        <v>2.3485691257248546E-3</v>
      </c>
      <c r="W550" s="57">
        <v>0</v>
      </c>
      <c r="X550" s="57">
        <v>0</v>
      </c>
      <c r="Y550" s="57">
        <v>0</v>
      </c>
      <c r="Z550" s="57">
        <v>4.4137052112137519E-7</v>
      </c>
      <c r="AA550" s="57">
        <v>0</v>
      </c>
      <c r="AB550" s="57">
        <v>0</v>
      </c>
      <c r="AC550" s="17">
        <v>3.0851324735739081E-4</v>
      </c>
      <c r="AD550" s="12">
        <v>543</v>
      </c>
      <c r="AE550" s="16">
        <v>9</v>
      </c>
      <c r="AF550" s="17">
        <v>0.98048867487622793</v>
      </c>
      <c r="AG550" t="str">
        <f>IF(AF550&lt;='CAV Tier 1 Analysis'!$A$5,"Tier 1", "Tier 2")</f>
        <v>Tier 2</v>
      </c>
      <c r="AH550" t="str">
        <f t="shared" si="18"/>
        <v>Missouri - Tier 2</v>
      </c>
      <c r="AI550" t="str">
        <f t="shared" si="19"/>
        <v>Rush Hill, Village Of - Tier 2</v>
      </c>
    </row>
    <row r="551" spans="1:35" x14ac:dyDescent="0.3">
      <c r="A551">
        <v>544</v>
      </c>
      <c r="B551">
        <v>7</v>
      </c>
      <c r="C551" t="s">
        <v>21</v>
      </c>
      <c r="D551" t="s">
        <v>3457</v>
      </c>
      <c r="E551" t="s">
        <v>5290</v>
      </c>
      <c r="F551" t="s">
        <v>1659</v>
      </c>
      <c r="G551" s="56">
        <v>0.15204000000000001</v>
      </c>
      <c r="H551">
        <v>0</v>
      </c>
      <c r="I551">
        <v>0</v>
      </c>
      <c r="J551" s="12">
        <v>11</v>
      </c>
      <c r="K551" s="12">
        <v>5</v>
      </c>
      <c r="L551">
        <v>0</v>
      </c>
      <c r="M551" s="12">
        <v>0</v>
      </c>
      <c r="N551" s="12">
        <v>0</v>
      </c>
      <c r="O551" s="12">
        <v>2.0642435843219293</v>
      </c>
      <c r="P551" s="12">
        <v>0</v>
      </c>
      <c r="Q551" s="12">
        <v>0</v>
      </c>
      <c r="R551" s="57">
        <v>3.0485075159450994E-6</v>
      </c>
      <c r="S551" s="57">
        <v>0</v>
      </c>
      <c r="T551" s="57">
        <v>0</v>
      </c>
      <c r="U551" s="57">
        <v>1.4309923790664768E-3</v>
      </c>
      <c r="V551" s="57">
        <v>1.9571409381040454E-3</v>
      </c>
      <c r="W551" s="57">
        <v>0</v>
      </c>
      <c r="X551" s="57">
        <v>0</v>
      </c>
      <c r="Y551" s="57">
        <v>0</v>
      </c>
      <c r="Z551" s="57">
        <v>3.7247550574978643E-7</v>
      </c>
      <c r="AA551" s="57">
        <v>0</v>
      </c>
      <c r="AB551" s="57">
        <v>0</v>
      </c>
      <c r="AC551" s="17">
        <v>3.0832311819929247E-4</v>
      </c>
      <c r="AD551" s="12">
        <v>544</v>
      </c>
      <c r="AE551" s="16">
        <v>9</v>
      </c>
      <c r="AF551" s="17">
        <v>0.98079699799442721</v>
      </c>
      <c r="AG551" t="str">
        <f>IF(AF551&lt;='CAV Tier 1 Analysis'!$A$5,"Tier 1", "Tier 2")</f>
        <v>Tier 2</v>
      </c>
      <c r="AH551" t="str">
        <f t="shared" si="18"/>
        <v>Missouri - Tier 2</v>
      </c>
      <c r="AI551" t="str">
        <f t="shared" si="19"/>
        <v>Mckittrick, Town Of - Tier 2</v>
      </c>
    </row>
    <row r="552" spans="1:35" x14ac:dyDescent="0.3">
      <c r="A552">
        <v>545</v>
      </c>
      <c r="B552">
        <v>7</v>
      </c>
      <c r="C552" t="s">
        <v>21</v>
      </c>
      <c r="D552" t="s">
        <v>3098</v>
      </c>
      <c r="E552" t="s">
        <v>4758</v>
      </c>
      <c r="F552" t="s">
        <v>1669</v>
      </c>
      <c r="G552" s="56">
        <v>0.77809000000000006</v>
      </c>
      <c r="H552">
        <v>0</v>
      </c>
      <c r="I552">
        <v>0</v>
      </c>
      <c r="J552" s="12">
        <v>13.666666666666666</v>
      </c>
      <c r="K552" s="12">
        <v>3.3333333333333335</v>
      </c>
      <c r="L552">
        <v>0</v>
      </c>
      <c r="M552" s="12">
        <v>0</v>
      </c>
      <c r="N552" s="12">
        <v>0</v>
      </c>
      <c r="O552" s="12">
        <v>401.76647801839965</v>
      </c>
      <c r="P552" s="12">
        <v>355.57811061487155</v>
      </c>
      <c r="Q552" s="12">
        <v>26.620757883742385</v>
      </c>
      <c r="R552" s="57">
        <v>1.5601244495407276E-5</v>
      </c>
      <c r="S552" s="57">
        <v>0</v>
      </c>
      <c r="T552" s="57">
        <v>0</v>
      </c>
      <c r="U552" s="57">
        <v>1.7778996224765318E-3</v>
      </c>
      <c r="V552" s="57">
        <v>1.3047606254026972E-3</v>
      </c>
      <c r="W552" s="57">
        <v>0</v>
      </c>
      <c r="X552" s="57">
        <v>0</v>
      </c>
      <c r="Y552" s="57">
        <v>0</v>
      </c>
      <c r="Z552" s="57">
        <v>7.2495403754577192E-5</v>
      </c>
      <c r="AA552" s="57">
        <v>1.7508214125371447E-4</v>
      </c>
      <c r="AB552" s="57">
        <v>4.517604671115643E-5</v>
      </c>
      <c r="AC552" s="17">
        <v>3.0827409855400766E-4</v>
      </c>
      <c r="AD552" s="12">
        <v>545</v>
      </c>
      <c r="AE552" s="16">
        <v>9</v>
      </c>
      <c r="AF552" s="17">
        <v>0.98110527209298126</v>
      </c>
      <c r="AG552" t="str">
        <f>IF(AF552&lt;='CAV Tier 1 Analysis'!$A$5,"Tier 1", "Tier 2")</f>
        <v>Tier 2</v>
      </c>
      <c r="AH552" t="str">
        <f t="shared" si="18"/>
        <v>Missouri - Tier 2</v>
      </c>
      <c r="AI552" t="str">
        <f t="shared" si="19"/>
        <v>Drexel, City Of - Tier 2</v>
      </c>
    </row>
    <row r="553" spans="1:35" x14ac:dyDescent="0.3">
      <c r="A553">
        <v>546</v>
      </c>
      <c r="B553">
        <v>7</v>
      </c>
      <c r="C553" t="s">
        <v>21</v>
      </c>
      <c r="D553" t="s">
        <v>3378</v>
      </c>
      <c r="E553" t="s">
        <v>5173</v>
      </c>
      <c r="F553" t="s">
        <v>1734</v>
      </c>
      <c r="G553" s="56">
        <v>0.24556</v>
      </c>
      <c r="H553">
        <v>1</v>
      </c>
      <c r="I553">
        <v>0</v>
      </c>
      <c r="J553" s="12">
        <v>16</v>
      </c>
      <c r="K553" s="12">
        <v>1</v>
      </c>
      <c r="L553">
        <v>0</v>
      </c>
      <c r="M553" s="12">
        <v>0</v>
      </c>
      <c r="N553" s="12">
        <v>0</v>
      </c>
      <c r="O553" s="12">
        <v>1575.7878640733175</v>
      </c>
      <c r="P553" s="12">
        <v>1118.4949099060798</v>
      </c>
      <c r="Q553" s="12">
        <v>0</v>
      </c>
      <c r="R553" s="57">
        <v>4.9236484189389545E-6</v>
      </c>
      <c r="S553" s="57">
        <v>4.2428613857185285E-5</v>
      </c>
      <c r="T553" s="57">
        <v>0</v>
      </c>
      <c r="U553" s="57">
        <v>2.0814434604603301E-3</v>
      </c>
      <c r="V553" s="57">
        <v>3.9142818762080911E-4</v>
      </c>
      <c r="W553" s="57">
        <v>0</v>
      </c>
      <c r="X553" s="57">
        <v>0</v>
      </c>
      <c r="Y553" s="57">
        <v>0</v>
      </c>
      <c r="Z553" s="57">
        <v>2.8433775261938658E-4</v>
      </c>
      <c r="AA553" s="57">
        <v>5.5073267437387257E-4</v>
      </c>
      <c r="AB553" s="57">
        <v>0</v>
      </c>
      <c r="AC553" s="17">
        <v>3.050267579409566E-4</v>
      </c>
      <c r="AD553" s="12">
        <v>546</v>
      </c>
      <c r="AE553" s="16">
        <v>9</v>
      </c>
      <c r="AF553" s="17">
        <v>0.98141029885092224</v>
      </c>
      <c r="AG553" t="str">
        <f>IF(AF553&lt;='CAV Tier 1 Analysis'!$A$5,"Tier 1", "Tier 2")</f>
        <v>Tier 2</v>
      </c>
      <c r="AH553" t="str">
        <f t="shared" si="18"/>
        <v>Missouri - Tier 2</v>
      </c>
      <c r="AI553" t="str">
        <f t="shared" si="19"/>
        <v>Pasadena Hills, City Of - Tier 2</v>
      </c>
    </row>
    <row r="554" spans="1:35" x14ac:dyDescent="0.3">
      <c r="A554">
        <v>547</v>
      </c>
      <c r="B554">
        <v>7</v>
      </c>
      <c r="C554" t="s">
        <v>21</v>
      </c>
      <c r="D554" t="s">
        <v>3204</v>
      </c>
      <c r="E554" t="s">
        <v>4917</v>
      </c>
      <c r="F554" t="s">
        <v>1688</v>
      </c>
      <c r="G554" s="56">
        <v>1.0748</v>
      </c>
      <c r="H554">
        <v>0</v>
      </c>
      <c r="I554">
        <v>0</v>
      </c>
      <c r="J554" s="12">
        <v>10</v>
      </c>
      <c r="K554" s="12">
        <v>5</v>
      </c>
      <c r="L554">
        <v>0</v>
      </c>
      <c r="M554" s="12">
        <v>0</v>
      </c>
      <c r="N554" s="12">
        <v>1.9418492475059697</v>
      </c>
      <c r="O554" s="12">
        <v>119.16350177438932</v>
      </c>
      <c r="P554" s="12">
        <v>83.83340175502039</v>
      </c>
      <c r="Q554" s="12">
        <v>0</v>
      </c>
      <c r="R554" s="57">
        <v>2.1550485912508501E-5</v>
      </c>
      <c r="S554" s="57">
        <v>0</v>
      </c>
      <c r="T554" s="57">
        <v>0</v>
      </c>
      <c r="U554" s="57">
        <v>1.3009021627877061E-3</v>
      </c>
      <c r="V554" s="57">
        <v>1.9571409381040454E-3</v>
      </c>
      <c r="W554" s="57">
        <v>0</v>
      </c>
      <c r="X554" s="57">
        <v>0</v>
      </c>
      <c r="Y554" s="57">
        <v>8.4074986699805657E-6</v>
      </c>
      <c r="Z554" s="57">
        <v>2.150205815216868E-5</v>
      </c>
      <c r="AA554" s="57">
        <v>4.1278501262270888E-5</v>
      </c>
      <c r="AB554" s="57">
        <v>0</v>
      </c>
      <c r="AC554" s="17">
        <v>3.0461651317169818E-4</v>
      </c>
      <c r="AD554" s="12">
        <v>547</v>
      </c>
      <c r="AE554" s="16">
        <v>9</v>
      </c>
      <c r="AF554" s="17">
        <v>0.98171491536409394</v>
      </c>
      <c r="AG554" t="str">
        <f>IF(AF554&lt;='CAV Tier 1 Analysis'!$A$5,"Tier 1", "Tier 2")</f>
        <v>Tier 2</v>
      </c>
      <c r="AH554" t="str">
        <f t="shared" si="18"/>
        <v>Missouri - Tier 2</v>
      </c>
      <c r="AI554" t="str">
        <f t="shared" si="19"/>
        <v>Marston, City Of - Tier 2</v>
      </c>
    </row>
    <row r="555" spans="1:35" x14ac:dyDescent="0.3">
      <c r="A555">
        <v>548</v>
      </c>
      <c r="B555">
        <v>7</v>
      </c>
      <c r="C555" t="s">
        <v>21</v>
      </c>
      <c r="D555" t="s">
        <v>3367</v>
      </c>
      <c r="E555" t="s">
        <v>5152</v>
      </c>
      <c r="F555" t="s">
        <v>1705</v>
      </c>
      <c r="G555" s="56">
        <v>0.22871000000000002</v>
      </c>
      <c r="H555">
        <v>2</v>
      </c>
      <c r="I555">
        <v>0</v>
      </c>
      <c r="J555" s="12">
        <v>10</v>
      </c>
      <c r="K555" s="12">
        <v>5</v>
      </c>
      <c r="L555">
        <v>0</v>
      </c>
      <c r="M555" s="12">
        <v>0</v>
      </c>
      <c r="N555" s="12">
        <v>0.11572165605083623</v>
      </c>
      <c r="O555" s="12">
        <v>4.0391517528242211</v>
      </c>
      <c r="P555" s="12">
        <v>0</v>
      </c>
      <c r="Q555" s="12">
        <v>0</v>
      </c>
      <c r="R555" s="57">
        <v>4.5857942250184407E-6</v>
      </c>
      <c r="S555" s="57">
        <v>8.4857227714370571E-5</v>
      </c>
      <c r="T555" s="57">
        <v>0</v>
      </c>
      <c r="U555" s="57">
        <v>1.3009021627877061E-3</v>
      </c>
      <c r="V555" s="57">
        <v>1.9571409381040454E-3</v>
      </c>
      <c r="W555" s="57">
        <v>0</v>
      </c>
      <c r="X555" s="57">
        <v>0</v>
      </c>
      <c r="Y555" s="57">
        <v>5.0103254440834913E-7</v>
      </c>
      <c r="Z555" s="57">
        <v>7.2883118221124911E-7</v>
      </c>
      <c r="AA555" s="57">
        <v>0</v>
      </c>
      <c r="AB555" s="57">
        <v>0</v>
      </c>
      <c r="AC555" s="17">
        <v>3.0442872605070549E-4</v>
      </c>
      <c r="AD555" s="12">
        <v>548</v>
      </c>
      <c r="AE555" s="16">
        <v>9</v>
      </c>
      <c r="AF555" s="17">
        <v>0.98201934409014469</v>
      </c>
      <c r="AG555" t="str">
        <f>IF(AF555&lt;='CAV Tier 1 Analysis'!$A$5,"Tier 1", "Tier 2")</f>
        <v>Tier 2</v>
      </c>
      <c r="AH555" t="str">
        <f t="shared" si="18"/>
        <v>Missouri - Tier 2</v>
      </c>
      <c r="AI555" t="str">
        <f t="shared" si="19"/>
        <v>Wardell, City Of - Tier 2</v>
      </c>
    </row>
    <row r="556" spans="1:35" x14ac:dyDescent="0.3">
      <c r="A556">
        <v>549</v>
      </c>
      <c r="B556">
        <v>7</v>
      </c>
      <c r="C556" t="s">
        <v>21</v>
      </c>
      <c r="D556" t="s">
        <v>3370</v>
      </c>
      <c r="E556" t="s">
        <v>5156</v>
      </c>
      <c r="F556" t="s">
        <v>1728</v>
      </c>
      <c r="G556" s="56">
        <v>0.16500999999999999</v>
      </c>
      <c r="H556">
        <v>0</v>
      </c>
      <c r="I556">
        <v>0</v>
      </c>
      <c r="J556" s="12">
        <v>16</v>
      </c>
      <c r="K556" s="12">
        <v>1</v>
      </c>
      <c r="L556">
        <v>0</v>
      </c>
      <c r="M556" s="12">
        <v>0.99999999999999978</v>
      </c>
      <c r="N556" s="12">
        <v>0</v>
      </c>
      <c r="O556" s="12">
        <v>1429.8715227025668</v>
      </c>
      <c r="P556" s="12">
        <v>1122.5824268924355</v>
      </c>
      <c r="Q556" s="12">
        <v>0</v>
      </c>
      <c r="R556" s="57">
        <v>3.3085650171408891E-6</v>
      </c>
      <c r="S556" s="57">
        <v>0</v>
      </c>
      <c r="T556" s="57">
        <v>0</v>
      </c>
      <c r="U556" s="57">
        <v>2.0814434604603301E-3</v>
      </c>
      <c r="V556" s="57">
        <v>3.9142818762080911E-4</v>
      </c>
      <c r="W556" s="57">
        <v>0</v>
      </c>
      <c r="X556" s="57">
        <v>3.6862333333720781E-5</v>
      </c>
      <c r="Y556" s="57">
        <v>0</v>
      </c>
      <c r="Z556" s="57">
        <v>2.5800836811165563E-4</v>
      </c>
      <c r="AA556" s="57">
        <v>5.5274531577394236E-4</v>
      </c>
      <c r="AB556" s="57">
        <v>0</v>
      </c>
      <c r="AC556" s="17">
        <v>3.0216329366523627E-4</v>
      </c>
      <c r="AD556" s="12">
        <v>549</v>
      </c>
      <c r="AE556" s="16">
        <v>9</v>
      </c>
      <c r="AF556" s="17">
        <v>0.98232150738380997</v>
      </c>
      <c r="AG556" t="str">
        <f>IF(AF556&lt;='CAV Tier 1 Analysis'!$A$5,"Tier 1", "Tier 2")</f>
        <v>Tier 2</v>
      </c>
      <c r="AH556" t="str">
        <f t="shared" si="18"/>
        <v>Missouri - Tier 2</v>
      </c>
      <c r="AI556" t="str">
        <f t="shared" si="19"/>
        <v>Velda City, City Of - Tier 2</v>
      </c>
    </row>
    <row r="557" spans="1:35" x14ac:dyDescent="0.3">
      <c r="A557">
        <v>550</v>
      </c>
      <c r="B557">
        <v>7</v>
      </c>
      <c r="C557" t="s">
        <v>21</v>
      </c>
      <c r="D557" t="s">
        <v>3207</v>
      </c>
      <c r="E557" t="s">
        <v>4921</v>
      </c>
      <c r="F557" t="s">
        <v>1701</v>
      </c>
      <c r="G557" s="56">
        <v>0.17155999999999999</v>
      </c>
      <c r="H557">
        <v>0</v>
      </c>
      <c r="I557">
        <v>0</v>
      </c>
      <c r="J557" s="12">
        <v>10</v>
      </c>
      <c r="K557" s="12">
        <v>5</v>
      </c>
      <c r="L557">
        <v>0</v>
      </c>
      <c r="M557" s="12">
        <v>0</v>
      </c>
      <c r="N557" s="12">
        <v>6.9104284865273566</v>
      </c>
      <c r="O557" s="12">
        <v>24.558443977776054</v>
      </c>
      <c r="P557" s="12">
        <v>18.91903947524262</v>
      </c>
      <c r="Q557" s="12">
        <v>0</v>
      </c>
      <c r="R557" s="57">
        <v>3.4398970628488634E-6</v>
      </c>
      <c r="S557" s="57">
        <v>0</v>
      </c>
      <c r="T557" s="57">
        <v>0</v>
      </c>
      <c r="U557" s="57">
        <v>1.3009021627877061E-3</v>
      </c>
      <c r="V557" s="57">
        <v>1.9571409381040454E-3</v>
      </c>
      <c r="W557" s="57">
        <v>0</v>
      </c>
      <c r="X557" s="57">
        <v>0</v>
      </c>
      <c r="Y557" s="57">
        <v>2.9919633763586457E-5</v>
      </c>
      <c r="Z557" s="57">
        <v>4.4313660027940508E-6</v>
      </c>
      <c r="AA557" s="57">
        <v>9.3154945225992566E-6</v>
      </c>
      <c r="AB557" s="57">
        <v>0</v>
      </c>
      <c r="AC557" s="17">
        <v>3.0046813565850729E-4</v>
      </c>
      <c r="AD557" s="12">
        <v>550</v>
      </c>
      <c r="AE557" s="16">
        <v>9</v>
      </c>
      <c r="AF557" s="17">
        <v>0.9826219755194685</v>
      </c>
      <c r="AG557" t="str">
        <f>IF(AF557&lt;='CAV Tier 1 Analysis'!$A$5,"Tier 1", "Tier 2")</f>
        <v>Tier 2</v>
      </c>
      <c r="AH557" t="str">
        <f t="shared" si="18"/>
        <v>Missouri - Tier 2</v>
      </c>
      <c r="AI557" t="str">
        <f t="shared" si="19"/>
        <v>North Lilbourn, Village Of - Tier 2</v>
      </c>
    </row>
    <row r="558" spans="1:35" x14ac:dyDescent="0.3">
      <c r="A558">
        <v>551</v>
      </c>
      <c r="B558">
        <v>7</v>
      </c>
      <c r="C558" t="s">
        <v>21</v>
      </c>
      <c r="D558" t="s">
        <v>3222</v>
      </c>
      <c r="E558" t="s">
        <v>4939</v>
      </c>
      <c r="F558" t="s">
        <v>1713</v>
      </c>
      <c r="G558" s="56">
        <v>0.12495000000000001</v>
      </c>
      <c r="H558">
        <v>1</v>
      </c>
      <c r="I558">
        <v>0</v>
      </c>
      <c r="J558" s="12">
        <v>10</v>
      </c>
      <c r="K558" s="12">
        <v>5</v>
      </c>
      <c r="L558">
        <v>0</v>
      </c>
      <c r="M558" s="12">
        <v>0</v>
      </c>
      <c r="N558" s="12">
        <v>0</v>
      </c>
      <c r="O558" s="12">
        <v>3.127474516204285</v>
      </c>
      <c r="P558" s="12">
        <v>0</v>
      </c>
      <c r="Q558" s="12">
        <v>0</v>
      </c>
      <c r="R558" s="57">
        <v>2.5053342154521192E-6</v>
      </c>
      <c r="S558" s="57">
        <v>4.2428613857185285E-5</v>
      </c>
      <c r="T558" s="57">
        <v>0</v>
      </c>
      <c r="U558" s="57">
        <v>1.3009021627877061E-3</v>
      </c>
      <c r="V558" s="57">
        <v>1.9571409381040454E-3</v>
      </c>
      <c r="W558" s="57">
        <v>0</v>
      </c>
      <c r="X558" s="57">
        <v>0</v>
      </c>
      <c r="Y558" s="57">
        <v>0</v>
      </c>
      <c r="Z558" s="57">
        <v>5.6432664293609181E-7</v>
      </c>
      <c r="AA558" s="57">
        <v>0</v>
      </c>
      <c r="AB558" s="57">
        <v>0</v>
      </c>
      <c r="AC558" s="17">
        <v>3.0032194323702954E-4</v>
      </c>
      <c r="AD558" s="12">
        <v>551</v>
      </c>
      <c r="AE558" s="16">
        <v>9</v>
      </c>
      <c r="AF558" s="17">
        <v>0.98292229746270554</v>
      </c>
      <c r="AG558" t="str">
        <f>IF(AF558&lt;='CAV Tier 1 Analysis'!$A$5,"Tier 1", "Tier 2")</f>
        <v>Tier 2</v>
      </c>
      <c r="AH558" t="str">
        <f t="shared" si="18"/>
        <v>Missouri - Tier 2</v>
      </c>
      <c r="AI558" t="str">
        <f t="shared" si="19"/>
        <v>Homestown, City Of - Tier 2</v>
      </c>
    </row>
    <row r="559" spans="1:35" x14ac:dyDescent="0.3">
      <c r="A559">
        <v>552</v>
      </c>
      <c r="B559">
        <v>7</v>
      </c>
      <c r="C559" t="s">
        <v>21</v>
      </c>
      <c r="D559" t="s">
        <v>2186</v>
      </c>
      <c r="E559" t="s">
        <v>4761</v>
      </c>
      <c r="F559" t="s">
        <v>1747</v>
      </c>
      <c r="G559" s="56">
        <v>1.73891</v>
      </c>
      <c r="H559">
        <v>0</v>
      </c>
      <c r="I559">
        <v>0</v>
      </c>
      <c r="J559" s="12">
        <v>14</v>
      </c>
      <c r="K559" s="12">
        <v>2</v>
      </c>
      <c r="L559">
        <v>0</v>
      </c>
      <c r="M559" s="12">
        <v>0</v>
      </c>
      <c r="N559" s="12">
        <v>0</v>
      </c>
      <c r="O559" s="12">
        <v>880.55390349296613</v>
      </c>
      <c r="P559" s="12">
        <v>754.22150839666801</v>
      </c>
      <c r="Q559" s="12">
        <v>73.771337282914146</v>
      </c>
      <c r="R559" s="57">
        <v>3.4866352305657014E-5</v>
      </c>
      <c r="S559" s="57">
        <v>0</v>
      </c>
      <c r="T559" s="57">
        <v>0</v>
      </c>
      <c r="U559" s="57">
        <v>1.8212630279027886E-3</v>
      </c>
      <c r="V559" s="57">
        <v>7.8285637524161823E-4</v>
      </c>
      <c r="W559" s="57">
        <v>0</v>
      </c>
      <c r="X559" s="57">
        <v>0</v>
      </c>
      <c r="Y559" s="57">
        <v>0</v>
      </c>
      <c r="Z559" s="57">
        <v>1.588885938823101E-4</v>
      </c>
      <c r="AA559" s="57">
        <v>3.7136908242566094E-4</v>
      </c>
      <c r="AB559" s="57">
        <v>1.2519167912468501E-4</v>
      </c>
      <c r="AC559" s="17">
        <v>2.9949410098933818E-4</v>
      </c>
      <c r="AD559" s="12">
        <v>552</v>
      </c>
      <c r="AE559" s="16">
        <v>9</v>
      </c>
      <c r="AF559" s="17">
        <v>0.98322179156369482</v>
      </c>
      <c r="AG559" t="str">
        <f>IF(AF559&lt;='CAV Tier 1 Analysis'!$A$5,"Tier 1", "Tier 2")</f>
        <v>Tier 2</v>
      </c>
      <c r="AH559" t="str">
        <f t="shared" si="18"/>
        <v>Missouri - Tier 2</v>
      </c>
      <c r="AI559" t="str">
        <f t="shared" si="19"/>
        <v>Garden City, City Of - Tier 2</v>
      </c>
    </row>
    <row r="560" spans="1:35" x14ac:dyDescent="0.3">
      <c r="A560">
        <v>553</v>
      </c>
      <c r="B560">
        <v>7</v>
      </c>
      <c r="C560" t="s">
        <v>21</v>
      </c>
      <c r="D560" t="s">
        <v>3202</v>
      </c>
      <c r="E560" t="s">
        <v>4915</v>
      </c>
      <c r="F560" t="s">
        <v>1716</v>
      </c>
      <c r="G560" s="56">
        <v>0.17455999999999999</v>
      </c>
      <c r="H560">
        <v>0</v>
      </c>
      <c r="I560">
        <v>0</v>
      </c>
      <c r="J560" s="12">
        <v>10</v>
      </c>
      <c r="K560" s="12">
        <v>5</v>
      </c>
      <c r="L560">
        <v>0</v>
      </c>
      <c r="M560" s="12">
        <v>0</v>
      </c>
      <c r="N560" s="12">
        <v>0</v>
      </c>
      <c r="O560" s="12">
        <v>15.576962110615364</v>
      </c>
      <c r="P560" s="12">
        <v>9.8389436333348996</v>
      </c>
      <c r="Q560" s="12">
        <v>0</v>
      </c>
      <c r="R560" s="57">
        <v>3.5000491448525157E-6</v>
      </c>
      <c r="S560" s="57">
        <v>0</v>
      </c>
      <c r="T560" s="57">
        <v>0</v>
      </c>
      <c r="U560" s="57">
        <v>1.3009021627877061E-3</v>
      </c>
      <c r="V560" s="57">
        <v>1.9571409381040454E-3</v>
      </c>
      <c r="W560" s="57">
        <v>0</v>
      </c>
      <c r="X560" s="57">
        <v>0</v>
      </c>
      <c r="Y560" s="57">
        <v>0</v>
      </c>
      <c r="Z560" s="57">
        <v>2.8107326500920645E-6</v>
      </c>
      <c r="AA560" s="57">
        <v>4.844570763987937E-6</v>
      </c>
      <c r="AB560" s="57">
        <v>0</v>
      </c>
      <c r="AC560" s="17">
        <v>2.9719985940460764E-4</v>
      </c>
      <c r="AD560" s="12">
        <v>553</v>
      </c>
      <c r="AE560" s="16">
        <v>9</v>
      </c>
      <c r="AF560" s="17">
        <v>0.9835189914230994</v>
      </c>
      <c r="AG560" t="str">
        <f>IF(AF560&lt;='CAV Tier 1 Analysis'!$A$5,"Tier 1", "Tier 2")</f>
        <v>Tier 2</v>
      </c>
      <c r="AH560" t="str">
        <f t="shared" si="18"/>
        <v>Missouri - Tier 2</v>
      </c>
      <c r="AI560" t="str">
        <f t="shared" si="19"/>
        <v>Howardville, City Of - Tier 2</v>
      </c>
    </row>
    <row r="561" spans="1:35" x14ac:dyDescent="0.3">
      <c r="A561">
        <v>554</v>
      </c>
      <c r="B561">
        <v>7</v>
      </c>
      <c r="C561" t="s">
        <v>21</v>
      </c>
      <c r="D561" t="s">
        <v>3260</v>
      </c>
      <c r="E561" t="s">
        <v>4993</v>
      </c>
      <c r="F561" t="s">
        <v>1756</v>
      </c>
      <c r="G561" s="56">
        <v>2.7313799999999997</v>
      </c>
      <c r="H561">
        <v>3</v>
      </c>
      <c r="I561">
        <v>0</v>
      </c>
      <c r="J561" s="12">
        <v>16</v>
      </c>
      <c r="K561" s="12">
        <v>1</v>
      </c>
      <c r="L561">
        <v>0</v>
      </c>
      <c r="M561" s="12">
        <v>0</v>
      </c>
      <c r="N561" s="12">
        <v>8.4051749378602736</v>
      </c>
      <c r="O561" s="12">
        <v>3152.7842615259151</v>
      </c>
      <c r="P561" s="12">
        <v>0</v>
      </c>
      <c r="Q561" s="12">
        <v>0</v>
      </c>
      <c r="R561" s="57">
        <v>5.4766064581045282E-5</v>
      </c>
      <c r="S561" s="57">
        <v>1.2728584157155586E-4</v>
      </c>
      <c r="T561" s="57">
        <v>0</v>
      </c>
      <c r="U561" s="57">
        <v>2.0814434604603301E-3</v>
      </c>
      <c r="V561" s="57">
        <v>3.9142818762080911E-4</v>
      </c>
      <c r="W561" s="57">
        <v>0</v>
      </c>
      <c r="X561" s="57">
        <v>0</v>
      </c>
      <c r="Y561" s="57">
        <v>3.6391340471859667E-5</v>
      </c>
      <c r="Z561" s="57">
        <v>5.6889357498842959E-4</v>
      </c>
      <c r="AA561" s="57">
        <v>0</v>
      </c>
      <c r="AB561" s="57">
        <v>0</v>
      </c>
      <c r="AC561" s="17">
        <v>2.963825881540027E-4</v>
      </c>
      <c r="AD561" s="12">
        <v>554</v>
      </c>
      <c r="AE561" s="16">
        <v>9</v>
      </c>
      <c r="AF561" s="17">
        <v>0.98381537401125341</v>
      </c>
      <c r="AG561" t="str">
        <f>IF(AF561&lt;='CAV Tier 1 Analysis'!$A$5,"Tier 1", "Tier 2")</f>
        <v>Tier 2</v>
      </c>
      <c r="AH561" t="str">
        <f t="shared" si="18"/>
        <v>Missouri - Tier 2</v>
      </c>
      <c r="AI561" t="str">
        <f t="shared" si="19"/>
        <v>Clarkson Valley, City Of - Tier 2</v>
      </c>
    </row>
    <row r="562" spans="1:35" x14ac:dyDescent="0.3">
      <c r="A562">
        <v>555</v>
      </c>
      <c r="B562">
        <v>7</v>
      </c>
      <c r="C562" t="s">
        <v>21</v>
      </c>
      <c r="D562" t="s">
        <v>3477</v>
      </c>
      <c r="E562" t="s">
        <v>5313</v>
      </c>
      <c r="F562" t="s">
        <v>1759</v>
      </c>
      <c r="G562" s="56">
        <v>0.81150999999999995</v>
      </c>
      <c r="H562">
        <v>8</v>
      </c>
      <c r="I562">
        <v>0</v>
      </c>
      <c r="J562" s="12">
        <v>17</v>
      </c>
      <c r="K562" s="12">
        <v>1</v>
      </c>
      <c r="L562">
        <v>1</v>
      </c>
      <c r="M562" s="12">
        <v>1</v>
      </c>
      <c r="N562" s="12">
        <v>0</v>
      </c>
      <c r="O562" s="12">
        <v>252.41648116750318</v>
      </c>
      <c r="P562" s="12">
        <v>73.731650441337166</v>
      </c>
      <c r="Q562" s="12">
        <v>0</v>
      </c>
      <c r="R562" s="57">
        <v>1.6271338688927961E-5</v>
      </c>
      <c r="S562" s="57">
        <v>3.3942891085748228E-4</v>
      </c>
      <c r="T562" s="57">
        <v>0</v>
      </c>
      <c r="U562" s="57">
        <v>2.2115336767391004E-3</v>
      </c>
      <c r="V562" s="57">
        <v>3.9142818762080911E-4</v>
      </c>
      <c r="W562" s="57">
        <v>1.7079419299743809E-4</v>
      </c>
      <c r="X562" s="57">
        <v>3.6862333333720788E-5</v>
      </c>
      <c r="Y562" s="57">
        <v>0</v>
      </c>
      <c r="Z562" s="57">
        <v>4.5546444807447908E-5</v>
      </c>
      <c r="AA562" s="57">
        <v>3.6304527337515435E-5</v>
      </c>
      <c r="AB562" s="57">
        <v>0</v>
      </c>
      <c r="AC562" s="17">
        <v>2.9528814658022197E-4</v>
      </c>
      <c r="AD562" s="12">
        <v>555</v>
      </c>
      <c r="AE562" s="16">
        <v>9</v>
      </c>
      <c r="AF562" s="17">
        <v>0.9841106621578336</v>
      </c>
      <c r="AG562" t="str">
        <f>IF(AF562&lt;='CAV Tier 1 Analysis'!$A$5,"Tier 1", "Tier 2")</f>
        <v>Tier 2</v>
      </c>
      <c r="AH562" t="str">
        <f t="shared" si="18"/>
        <v>Missouri - Tier 2</v>
      </c>
      <c r="AI562" t="str">
        <f t="shared" si="19"/>
        <v>Scotsdale, Town Of - Tier 2</v>
      </c>
    </row>
    <row r="563" spans="1:35" x14ac:dyDescent="0.3">
      <c r="A563">
        <v>556</v>
      </c>
      <c r="B563">
        <v>7</v>
      </c>
      <c r="C563" t="s">
        <v>21</v>
      </c>
      <c r="D563" t="s">
        <v>3468</v>
      </c>
      <c r="E563" t="s">
        <v>5302</v>
      </c>
      <c r="F563" t="s">
        <v>1790</v>
      </c>
      <c r="G563" s="56">
        <v>0.16667000000000001</v>
      </c>
      <c r="H563">
        <v>10</v>
      </c>
      <c r="I563">
        <v>0</v>
      </c>
      <c r="J563" s="12">
        <v>14</v>
      </c>
      <c r="K563" s="12">
        <v>2</v>
      </c>
      <c r="L563">
        <v>0</v>
      </c>
      <c r="M563" s="12">
        <v>4.9999999999999991</v>
      </c>
      <c r="N563" s="12">
        <v>0</v>
      </c>
      <c r="O563" s="12">
        <v>4.8853012760076</v>
      </c>
      <c r="P563" s="12">
        <v>0</v>
      </c>
      <c r="Q563" s="12">
        <v>7.2012645550109333E-2</v>
      </c>
      <c r="R563" s="57">
        <v>3.3418491691829107E-6</v>
      </c>
      <c r="S563" s="57">
        <v>4.2428613857185284E-4</v>
      </c>
      <c r="T563" s="57">
        <v>0</v>
      </c>
      <c r="U563" s="57">
        <v>1.8212630279027886E-3</v>
      </c>
      <c r="V563" s="57">
        <v>7.8285637524161823E-4</v>
      </c>
      <c r="W563" s="57">
        <v>0</v>
      </c>
      <c r="X563" s="57">
        <v>1.8431166666860391E-4</v>
      </c>
      <c r="Y563" s="57">
        <v>0</v>
      </c>
      <c r="Z563" s="57">
        <v>8.8151179315339137E-7</v>
      </c>
      <c r="AA563" s="57">
        <v>0</v>
      </c>
      <c r="AB563" s="57">
        <v>1.2220713825553732E-7</v>
      </c>
      <c r="AC563" s="17">
        <v>2.9246025240776871E-4</v>
      </c>
      <c r="AD563" s="12">
        <v>556</v>
      </c>
      <c r="AE563" s="16">
        <v>10</v>
      </c>
      <c r="AF563" s="17">
        <v>0.98440312241024142</v>
      </c>
      <c r="AG563" t="str">
        <f>IF(AF563&lt;='CAV Tier 1 Analysis'!$A$5,"Tier 1", "Tier 2")</f>
        <v>Tier 2</v>
      </c>
      <c r="AH563" t="str">
        <f t="shared" si="18"/>
        <v>Missouri - Tier 2</v>
      </c>
      <c r="AI563" t="str">
        <f t="shared" si="19"/>
        <v>Allenville, Village Of  - Tier 2</v>
      </c>
    </row>
    <row r="564" spans="1:35" x14ac:dyDescent="0.3">
      <c r="A564">
        <v>557</v>
      </c>
      <c r="B564">
        <v>7</v>
      </c>
      <c r="C564" t="s">
        <v>21</v>
      </c>
      <c r="D564" t="s">
        <v>3240</v>
      </c>
      <c r="E564" t="s">
        <v>4967</v>
      </c>
      <c r="F564" t="s">
        <v>1749</v>
      </c>
      <c r="G564" s="56">
        <v>1.2359099999999998</v>
      </c>
      <c r="H564">
        <v>0</v>
      </c>
      <c r="I564">
        <v>0</v>
      </c>
      <c r="J564" s="12">
        <v>10</v>
      </c>
      <c r="K564" s="12">
        <v>4.666666666666667</v>
      </c>
      <c r="L564">
        <v>0</v>
      </c>
      <c r="M564" s="12">
        <v>0</v>
      </c>
      <c r="N564" s="12">
        <v>0</v>
      </c>
      <c r="O564" s="12">
        <v>91.967022117847335</v>
      </c>
      <c r="P564" s="12">
        <v>65.576175494891402</v>
      </c>
      <c r="Q564" s="12">
        <v>0</v>
      </c>
      <c r="R564" s="57">
        <v>2.4780853223044642E-5</v>
      </c>
      <c r="S564" s="57">
        <v>0</v>
      </c>
      <c r="T564" s="57">
        <v>0</v>
      </c>
      <c r="U564" s="57">
        <v>1.3009021627877061E-3</v>
      </c>
      <c r="V564" s="57">
        <v>1.826664875563776E-3</v>
      </c>
      <c r="W564" s="57">
        <v>0</v>
      </c>
      <c r="X564" s="57">
        <v>0</v>
      </c>
      <c r="Y564" s="57">
        <v>0</v>
      </c>
      <c r="Z564" s="57">
        <v>1.6594680654850791E-5</v>
      </c>
      <c r="AA564" s="57">
        <v>3.2288875153257988E-5</v>
      </c>
      <c r="AB564" s="57">
        <v>0</v>
      </c>
      <c r="AC564" s="17">
        <v>2.9102104067114866E-4</v>
      </c>
      <c r="AD564" s="12">
        <v>557</v>
      </c>
      <c r="AE564" s="16">
        <v>10</v>
      </c>
      <c r="AF564" s="17">
        <v>0.98469414345091255</v>
      </c>
      <c r="AG564" t="str">
        <f>IF(AF564&lt;='CAV Tier 1 Analysis'!$A$5,"Tier 1", "Tier 2")</f>
        <v>Tier 2</v>
      </c>
      <c r="AH564" t="str">
        <f t="shared" si="18"/>
        <v>Missouri - Tier 2</v>
      </c>
      <c r="AI564" t="str">
        <f t="shared" si="19"/>
        <v>Jonesburg, City Of - Tier 2</v>
      </c>
    </row>
    <row r="565" spans="1:35" x14ac:dyDescent="0.3">
      <c r="A565">
        <v>558</v>
      </c>
      <c r="B565">
        <v>7</v>
      </c>
      <c r="C565" t="s">
        <v>21</v>
      </c>
      <c r="D565" t="s">
        <v>3390</v>
      </c>
      <c r="E565" t="s">
        <v>5189</v>
      </c>
      <c r="F565" t="s">
        <v>1745</v>
      </c>
      <c r="G565" s="56">
        <v>0.43642999999999998</v>
      </c>
      <c r="H565">
        <v>0</v>
      </c>
      <c r="I565">
        <v>0</v>
      </c>
      <c r="J565" s="12">
        <v>15</v>
      </c>
      <c r="K565" s="12">
        <v>2</v>
      </c>
      <c r="L565">
        <v>0</v>
      </c>
      <c r="M565" s="12">
        <v>0.99761702907682792</v>
      </c>
      <c r="N565" s="12">
        <v>0.73119957489939169</v>
      </c>
      <c r="O565" s="12">
        <v>605.2332030770026</v>
      </c>
      <c r="P565" s="12">
        <v>557.87366315616543</v>
      </c>
      <c r="Q565" s="12">
        <v>17.960262066997529</v>
      </c>
      <c r="R565" s="57">
        <v>8.7507243829513269E-6</v>
      </c>
      <c r="S565" s="57">
        <v>0</v>
      </c>
      <c r="T565" s="57">
        <v>0</v>
      </c>
      <c r="U565" s="57">
        <v>1.9513532441815594E-3</v>
      </c>
      <c r="V565" s="57">
        <v>7.8285637524161823E-4</v>
      </c>
      <c r="W565" s="57">
        <v>0</v>
      </c>
      <c r="X565" s="57">
        <v>3.6774491465226253E-5</v>
      </c>
      <c r="Y565" s="57">
        <v>3.1658273480048259E-6</v>
      </c>
      <c r="Z565" s="57">
        <v>1.0920927410159365E-4</v>
      </c>
      <c r="AA565" s="57">
        <v>2.7468989957097153E-4</v>
      </c>
      <c r="AB565" s="57">
        <v>3.0478983416877356E-5</v>
      </c>
      <c r="AC565" s="17">
        <v>2.906617108826184E-4</v>
      </c>
      <c r="AD565" s="12">
        <v>558</v>
      </c>
      <c r="AE565" s="16">
        <v>10</v>
      </c>
      <c r="AF565" s="17">
        <v>0.98498480516179521</v>
      </c>
      <c r="AG565" t="str">
        <f>IF(AF565&lt;='CAV Tier 1 Analysis'!$A$5,"Tier 1", "Tier 2")</f>
        <v>Tier 2</v>
      </c>
      <c r="AH565" t="str">
        <f t="shared" si="18"/>
        <v>Missouri - Tier 2</v>
      </c>
      <c r="AI565" t="str">
        <f t="shared" si="19"/>
        <v>Lake Waukomis, City Of - Tier 2</v>
      </c>
    </row>
    <row r="566" spans="1:35" x14ac:dyDescent="0.3">
      <c r="A566">
        <v>559</v>
      </c>
      <c r="B566">
        <v>7</v>
      </c>
      <c r="C566" t="s">
        <v>21</v>
      </c>
      <c r="D566" t="s">
        <v>3401</v>
      </c>
      <c r="E566" t="s">
        <v>5204</v>
      </c>
      <c r="F566" t="s">
        <v>1763</v>
      </c>
      <c r="G566" s="56">
        <v>2.44611</v>
      </c>
      <c r="H566">
        <v>1</v>
      </c>
      <c r="I566">
        <v>0</v>
      </c>
      <c r="J566" s="12">
        <v>11</v>
      </c>
      <c r="K566" s="12">
        <v>4</v>
      </c>
      <c r="L566">
        <v>0</v>
      </c>
      <c r="M566" s="12">
        <v>0</v>
      </c>
      <c r="N566" s="12">
        <v>0</v>
      </c>
      <c r="O566" s="12">
        <v>236.4088535280483</v>
      </c>
      <c r="P566" s="12">
        <v>114.3934543633649</v>
      </c>
      <c r="Q566" s="12">
        <v>0</v>
      </c>
      <c r="R566" s="57">
        <v>4.9046203103317989E-5</v>
      </c>
      <c r="S566" s="57">
        <v>4.2428613857185285E-5</v>
      </c>
      <c r="T566" s="57">
        <v>0</v>
      </c>
      <c r="U566" s="57">
        <v>1.4309923790664768E-3</v>
      </c>
      <c r="V566" s="57">
        <v>1.5657127504832365E-3</v>
      </c>
      <c r="W566" s="57">
        <v>0</v>
      </c>
      <c r="X566" s="57">
        <v>0</v>
      </c>
      <c r="Y566" s="57">
        <v>0</v>
      </c>
      <c r="Z566" s="57">
        <v>4.2658002161364163E-5</v>
      </c>
      <c r="AA566" s="57">
        <v>5.632588266109466E-5</v>
      </c>
      <c r="AB566" s="57">
        <v>0</v>
      </c>
      <c r="AC566" s="17">
        <v>2.8974216648478863E-4</v>
      </c>
      <c r="AD566" s="12">
        <v>559</v>
      </c>
      <c r="AE566" s="16">
        <v>10</v>
      </c>
      <c r="AF566" s="17">
        <v>0.98527454732828001</v>
      </c>
      <c r="AG566" t="str">
        <f>IF(AF566&lt;='CAV Tier 1 Analysis'!$A$5,"Tier 1", "Tier 2")</f>
        <v>Tier 2</v>
      </c>
      <c r="AH566" t="str">
        <f t="shared" si="18"/>
        <v>Missouri - Tier 2</v>
      </c>
      <c r="AI566" t="str">
        <f t="shared" si="19"/>
        <v>Doolittle, City Of - Tier 2</v>
      </c>
    </row>
    <row r="567" spans="1:35" x14ac:dyDescent="0.3">
      <c r="A567">
        <v>560</v>
      </c>
      <c r="B567">
        <v>7</v>
      </c>
      <c r="C567" t="s">
        <v>21</v>
      </c>
      <c r="D567" t="s">
        <v>3087</v>
      </c>
      <c r="E567" t="s">
        <v>4744</v>
      </c>
      <c r="F567" t="s">
        <v>1799</v>
      </c>
      <c r="G567" s="56">
        <v>1.1731499999999999</v>
      </c>
      <c r="H567">
        <v>5</v>
      </c>
      <c r="I567">
        <v>0</v>
      </c>
      <c r="J567" s="12">
        <v>10</v>
      </c>
      <c r="K567" s="12">
        <v>4</v>
      </c>
      <c r="L567">
        <v>0</v>
      </c>
      <c r="M567" s="12">
        <v>0.94252226910454773</v>
      </c>
      <c r="N567" s="12">
        <v>8.684677655825741</v>
      </c>
      <c r="O567" s="12">
        <v>35.648907329291596</v>
      </c>
      <c r="P567" s="12">
        <v>0</v>
      </c>
      <c r="Q567" s="12">
        <v>0</v>
      </c>
      <c r="R567" s="57">
        <v>2.3522471667528235E-5</v>
      </c>
      <c r="S567" s="57">
        <v>2.1214306928592642E-4</v>
      </c>
      <c r="T567" s="57">
        <v>0</v>
      </c>
      <c r="U567" s="57">
        <v>1.3009021627877061E-3</v>
      </c>
      <c r="V567" s="57">
        <v>1.5657127504832365E-3</v>
      </c>
      <c r="W567" s="57">
        <v>0</v>
      </c>
      <c r="X567" s="57">
        <v>3.4743570058186727E-5</v>
      </c>
      <c r="Y567" s="57">
        <v>3.7601485251413875E-5</v>
      </c>
      <c r="Z567" s="57">
        <v>6.432547441472067E-6</v>
      </c>
      <c r="AA567" s="57">
        <v>0</v>
      </c>
      <c r="AB567" s="57">
        <v>0</v>
      </c>
      <c r="AC567" s="17">
        <v>2.8918709608867911E-4</v>
      </c>
      <c r="AD567" s="12">
        <v>560</v>
      </c>
      <c r="AE567" s="16">
        <v>10</v>
      </c>
      <c r="AF567" s="17">
        <v>0.98556373442436873</v>
      </c>
      <c r="AG567" t="str">
        <f>IF(AF567&lt;='CAV Tier 1 Analysis'!$A$5,"Tier 1", "Tier 2")</f>
        <v>Tier 2</v>
      </c>
      <c r="AH567" t="str">
        <f t="shared" si="18"/>
        <v>Missouri - Tier 2</v>
      </c>
      <c r="AI567" t="str">
        <f t="shared" si="19"/>
        <v>Neelyville, City Of - Tier 2</v>
      </c>
    </row>
    <row r="568" spans="1:35" x14ac:dyDescent="0.3">
      <c r="A568">
        <v>561</v>
      </c>
      <c r="B568">
        <v>7</v>
      </c>
      <c r="C568" t="s">
        <v>21</v>
      </c>
      <c r="D568" t="s">
        <v>2037</v>
      </c>
      <c r="E568" t="s">
        <v>5044</v>
      </c>
      <c r="F568" t="s">
        <v>1762</v>
      </c>
      <c r="G568" s="56">
        <v>0.25827</v>
      </c>
      <c r="H568">
        <v>1</v>
      </c>
      <c r="I568">
        <v>0</v>
      </c>
      <c r="J568" s="12">
        <v>16</v>
      </c>
      <c r="K568" s="12">
        <v>1</v>
      </c>
      <c r="L568">
        <v>0</v>
      </c>
      <c r="M568" s="12">
        <v>1.995121384597514</v>
      </c>
      <c r="N568" s="12">
        <v>1.225370637363034</v>
      </c>
      <c r="O568" s="12">
        <v>1213.1149339313299</v>
      </c>
      <c r="P568" s="12">
        <v>732.15284208912271</v>
      </c>
      <c r="Q568" s="12">
        <v>0</v>
      </c>
      <c r="R568" s="57">
        <v>5.1784927396944278E-6</v>
      </c>
      <c r="S568" s="57">
        <v>4.2428613857185285E-5</v>
      </c>
      <c r="T568" s="57">
        <v>0</v>
      </c>
      <c r="U568" s="57">
        <v>2.0814434604603301E-3</v>
      </c>
      <c r="V568" s="57">
        <v>3.9142818762080911E-4</v>
      </c>
      <c r="W568" s="57">
        <v>0</v>
      </c>
      <c r="X568" s="57">
        <v>7.3544829520268108E-5</v>
      </c>
      <c r="Y568" s="57">
        <v>5.3054077277599146E-6</v>
      </c>
      <c r="Z568" s="57">
        <v>2.1889645290922298E-4</v>
      </c>
      <c r="AA568" s="57">
        <v>3.6050275169158583E-4</v>
      </c>
      <c r="AB568" s="57">
        <v>0</v>
      </c>
      <c r="AC568" s="17">
        <v>2.8897529059335051E-4</v>
      </c>
      <c r="AD568" s="12">
        <v>561</v>
      </c>
      <c r="AE568" s="16">
        <v>10</v>
      </c>
      <c r="AF568" s="17">
        <v>0.98585270971496208</v>
      </c>
      <c r="AG568" t="str">
        <f>IF(AF568&lt;='CAV Tier 1 Analysis'!$A$5,"Tier 1", "Tier 2")</f>
        <v>Tier 2</v>
      </c>
      <c r="AH568" t="str">
        <f t="shared" si="18"/>
        <v>Missouri - Tier 2</v>
      </c>
      <c r="AI568" t="str">
        <f t="shared" si="19"/>
        <v>Winchester, City Of - Tier 2</v>
      </c>
    </row>
    <row r="569" spans="1:35" x14ac:dyDescent="0.3">
      <c r="A569">
        <v>562</v>
      </c>
      <c r="B569">
        <v>7</v>
      </c>
      <c r="C569" t="s">
        <v>21</v>
      </c>
      <c r="D569" t="s">
        <v>3371</v>
      </c>
      <c r="E569" t="s">
        <v>5157</v>
      </c>
      <c r="F569" t="s">
        <v>1760</v>
      </c>
      <c r="G569" s="56">
        <v>0.89107999999999998</v>
      </c>
      <c r="H569">
        <v>0</v>
      </c>
      <c r="I569">
        <v>0</v>
      </c>
      <c r="J569" s="12">
        <v>9</v>
      </c>
      <c r="K569" s="12">
        <v>5</v>
      </c>
      <c r="L569">
        <v>0</v>
      </c>
      <c r="M569" s="12">
        <v>0</v>
      </c>
      <c r="N569" s="12">
        <v>0</v>
      </c>
      <c r="O569" s="12">
        <v>58.65861146481933</v>
      </c>
      <c r="P569" s="12">
        <v>16.565798148644483</v>
      </c>
      <c r="Q569" s="12">
        <v>5.9335241410731214</v>
      </c>
      <c r="R569" s="57">
        <v>1.7866772410604835E-5</v>
      </c>
      <c r="S569" s="57">
        <v>0</v>
      </c>
      <c r="T569" s="57">
        <v>0</v>
      </c>
      <c r="U569" s="57">
        <v>1.1708119465089356E-3</v>
      </c>
      <c r="V569" s="57">
        <v>1.9571409381040454E-3</v>
      </c>
      <c r="W569" s="57">
        <v>0</v>
      </c>
      <c r="X569" s="57">
        <v>0</v>
      </c>
      <c r="Y569" s="57">
        <v>0</v>
      </c>
      <c r="Z569" s="57">
        <v>1.0584456281168877E-5</v>
      </c>
      <c r="AA569" s="57">
        <v>8.1567884097986735E-6</v>
      </c>
      <c r="AB569" s="57">
        <v>1.0069328789568269E-5</v>
      </c>
      <c r="AC569" s="17">
        <v>2.8860274822764743E-4</v>
      </c>
      <c r="AD569" s="12">
        <v>562</v>
      </c>
      <c r="AE569" s="16">
        <v>10</v>
      </c>
      <c r="AF569" s="17">
        <v>0.9861413124631897</v>
      </c>
      <c r="AG569" t="str">
        <f>IF(AF569&lt;='CAV Tier 1 Analysis'!$A$5,"Tier 1", "Tier 2")</f>
        <v>Tier 2</v>
      </c>
      <c r="AH569" t="str">
        <f t="shared" si="18"/>
        <v>Missouri - Tier 2</v>
      </c>
      <c r="AI569" t="str">
        <f t="shared" si="19"/>
        <v>Verona, City Of - Tier 2</v>
      </c>
    </row>
    <row r="570" spans="1:35" x14ac:dyDescent="0.3">
      <c r="A570">
        <v>563</v>
      </c>
      <c r="B570">
        <v>7</v>
      </c>
      <c r="C570" t="s">
        <v>21</v>
      </c>
      <c r="D570" t="s">
        <v>3148</v>
      </c>
      <c r="E570" t="s">
        <v>4825</v>
      </c>
      <c r="F570" t="s">
        <v>1789</v>
      </c>
      <c r="G570" s="56">
        <v>1.9947499999999998</v>
      </c>
      <c r="H570">
        <v>1</v>
      </c>
      <c r="I570">
        <v>0</v>
      </c>
      <c r="J570" s="12">
        <v>9</v>
      </c>
      <c r="K570" s="12">
        <v>4</v>
      </c>
      <c r="L570">
        <v>0</v>
      </c>
      <c r="M570" s="12">
        <v>1.0000000000000004</v>
      </c>
      <c r="N570" s="12">
        <v>0</v>
      </c>
      <c r="O570" s="12">
        <v>501.34745915889562</v>
      </c>
      <c r="P570" s="12">
        <v>451.36904367662675</v>
      </c>
      <c r="Q570" s="12">
        <v>0</v>
      </c>
      <c r="R570" s="57">
        <v>3.999612185892848E-5</v>
      </c>
      <c r="S570" s="57">
        <v>4.2428613857185285E-5</v>
      </c>
      <c r="T570" s="57">
        <v>0</v>
      </c>
      <c r="U570" s="57">
        <v>1.1708119465089356E-3</v>
      </c>
      <c r="V570" s="57">
        <v>1.5657127504832365E-3</v>
      </c>
      <c r="W570" s="57">
        <v>0</v>
      </c>
      <c r="X570" s="57">
        <v>3.6862333333720808E-5</v>
      </c>
      <c r="Y570" s="57">
        <v>0</v>
      </c>
      <c r="Z570" s="57">
        <v>9.0463959692005529E-5</v>
      </c>
      <c r="AA570" s="57">
        <v>2.22248378917057E-4</v>
      </c>
      <c r="AB570" s="57">
        <v>0</v>
      </c>
      <c r="AC570" s="17">
        <v>2.8804764587736991E-4</v>
      </c>
      <c r="AD570" s="12">
        <v>563</v>
      </c>
      <c r="AE570" s="16">
        <v>10</v>
      </c>
      <c r="AF570" s="17">
        <v>0.98642936010906712</v>
      </c>
      <c r="AG570" t="str">
        <f>IF(AF570&lt;='CAV Tier 1 Analysis'!$A$5,"Tier 1", "Tier 2")</f>
        <v>Tier 2</v>
      </c>
      <c r="AH570" t="str">
        <f t="shared" si="18"/>
        <v>Missouri - Tier 2</v>
      </c>
      <c r="AI570" t="str">
        <f t="shared" si="19"/>
        <v>Owensville, City Of - Tier 2</v>
      </c>
    </row>
    <row r="571" spans="1:35" x14ac:dyDescent="0.3">
      <c r="A571">
        <v>564</v>
      </c>
      <c r="B571">
        <v>7</v>
      </c>
      <c r="C571" t="s">
        <v>21</v>
      </c>
      <c r="D571" t="s">
        <v>2238</v>
      </c>
      <c r="E571" t="s">
        <v>5011</v>
      </c>
      <c r="F571" t="s">
        <v>1801</v>
      </c>
      <c r="G571" s="56">
        <v>0.34131</v>
      </c>
      <c r="H571">
        <v>0</v>
      </c>
      <c r="I571">
        <v>0</v>
      </c>
      <c r="J571" s="12">
        <v>14.6</v>
      </c>
      <c r="K571" s="12">
        <v>1.2</v>
      </c>
      <c r="L571">
        <v>0</v>
      </c>
      <c r="M571" s="12">
        <v>0</v>
      </c>
      <c r="N571" s="12">
        <v>0</v>
      </c>
      <c r="O571" s="12">
        <v>1554.5000516332427</v>
      </c>
      <c r="P571" s="12">
        <v>916.90048781525923</v>
      </c>
      <c r="Q571" s="12">
        <v>0</v>
      </c>
      <c r="R571" s="57">
        <v>6.8435023695555242E-6</v>
      </c>
      <c r="S571" s="57">
        <v>0</v>
      </c>
      <c r="T571" s="57">
        <v>0</v>
      </c>
      <c r="U571" s="57">
        <v>1.899317157670051E-3</v>
      </c>
      <c r="V571" s="57">
        <v>4.6971382514497093E-4</v>
      </c>
      <c r="W571" s="57">
        <v>0</v>
      </c>
      <c r="X571" s="57">
        <v>0</v>
      </c>
      <c r="Y571" s="57">
        <v>0</v>
      </c>
      <c r="Z571" s="57">
        <v>2.8049654474782235E-4</v>
      </c>
      <c r="AA571" s="57">
        <v>4.514701437770586E-4</v>
      </c>
      <c r="AB571" s="57">
        <v>0</v>
      </c>
      <c r="AC571" s="17">
        <v>2.8253101579176892E-4</v>
      </c>
      <c r="AD571" s="12">
        <v>564</v>
      </c>
      <c r="AE571" s="16">
        <v>10</v>
      </c>
      <c r="AF571" s="17">
        <v>0.98671189112485891</v>
      </c>
      <c r="AG571" t="str">
        <f>IF(AF571&lt;='CAV Tier 1 Analysis'!$A$5,"Tier 1", "Tier 2")</f>
        <v>Tier 2</v>
      </c>
      <c r="AH571" t="str">
        <f t="shared" si="18"/>
        <v>Missouri - Tier 2</v>
      </c>
      <c r="AI571" t="str">
        <f t="shared" si="19"/>
        <v>Hillsdale, Village Of - Tier 2</v>
      </c>
    </row>
    <row r="572" spans="1:35" x14ac:dyDescent="0.3">
      <c r="A572">
        <v>565</v>
      </c>
      <c r="B572">
        <v>7</v>
      </c>
      <c r="C572" t="s">
        <v>21</v>
      </c>
      <c r="D572" t="s">
        <v>2096</v>
      </c>
      <c r="E572" t="s">
        <v>4956</v>
      </c>
      <c r="F572" t="s">
        <v>1788</v>
      </c>
      <c r="G572" s="56">
        <v>0.19215000000000002</v>
      </c>
      <c r="H572">
        <v>3</v>
      </c>
      <c r="I572">
        <v>0</v>
      </c>
      <c r="J572" s="12">
        <v>15</v>
      </c>
      <c r="K572" s="12">
        <v>2</v>
      </c>
      <c r="L572">
        <v>0</v>
      </c>
      <c r="M572" s="12">
        <v>0.47894873796513138</v>
      </c>
      <c r="N572" s="12">
        <v>26.881561334435599</v>
      </c>
      <c r="O572" s="12">
        <v>146.6009907528603</v>
      </c>
      <c r="P572" s="12">
        <v>125.74968448200617</v>
      </c>
      <c r="Q572" s="12">
        <v>5.0735183689580765</v>
      </c>
      <c r="R572" s="57">
        <v>3.8527408523339308E-6</v>
      </c>
      <c r="S572" s="57">
        <v>1.2728584157155586E-4</v>
      </c>
      <c r="T572" s="57">
        <v>0</v>
      </c>
      <c r="U572" s="57">
        <v>1.9513532441815594E-3</v>
      </c>
      <c r="V572" s="57">
        <v>7.8285637524161823E-4</v>
      </c>
      <c r="W572" s="57">
        <v>0</v>
      </c>
      <c r="X572" s="57">
        <v>1.7655168028635567E-5</v>
      </c>
      <c r="Y572" s="57">
        <v>1.1638735162193557E-4</v>
      </c>
      <c r="Z572" s="57">
        <v>2.6452923767728873E-5</v>
      </c>
      <c r="AA572" s="57">
        <v>6.1917546001403998E-5</v>
      </c>
      <c r="AB572" s="57">
        <v>8.6098789458558714E-6</v>
      </c>
      <c r="AC572" s="17">
        <v>2.8148827911023881E-4</v>
      </c>
      <c r="AD572" s="12">
        <v>565</v>
      </c>
      <c r="AE572" s="16">
        <v>10</v>
      </c>
      <c r="AF572" s="17">
        <v>0.98699337940396914</v>
      </c>
      <c r="AG572" t="str">
        <f>IF(AF572&lt;='CAV Tier 1 Analysis'!$A$5,"Tier 1", "Tier 2")</f>
        <v>Tier 2</v>
      </c>
      <c r="AH572" t="str">
        <f t="shared" si="18"/>
        <v>Missouri - Tier 2</v>
      </c>
      <c r="AI572" t="str">
        <f t="shared" si="19"/>
        <v>Tracy, City Of - Tier 2</v>
      </c>
    </row>
    <row r="573" spans="1:35" x14ac:dyDescent="0.3">
      <c r="A573">
        <v>566</v>
      </c>
      <c r="B573">
        <v>7</v>
      </c>
      <c r="C573" t="s">
        <v>21</v>
      </c>
      <c r="D573" t="s">
        <v>3089</v>
      </c>
      <c r="E573" t="s">
        <v>4746</v>
      </c>
      <c r="F573" t="s">
        <v>1822</v>
      </c>
      <c r="G573" s="56">
        <v>0.43028000000000005</v>
      </c>
      <c r="H573">
        <v>5</v>
      </c>
      <c r="I573">
        <v>0</v>
      </c>
      <c r="J573" s="12">
        <v>10</v>
      </c>
      <c r="K573" s="12">
        <v>4</v>
      </c>
      <c r="L573">
        <v>0</v>
      </c>
      <c r="M573" s="12">
        <v>0</v>
      </c>
      <c r="N573" s="12">
        <v>1.5910406955494347</v>
      </c>
      <c r="O573" s="12">
        <v>9.2732649012909292</v>
      </c>
      <c r="P573" s="12">
        <v>0</v>
      </c>
      <c r="Q573" s="12">
        <v>0</v>
      </c>
      <c r="R573" s="57">
        <v>8.6274126148438396E-6</v>
      </c>
      <c r="S573" s="57">
        <v>2.1214306928592642E-4</v>
      </c>
      <c r="T573" s="57">
        <v>0</v>
      </c>
      <c r="U573" s="57">
        <v>1.3009021627877061E-3</v>
      </c>
      <c r="V573" s="57">
        <v>1.5657127504832365E-3</v>
      </c>
      <c r="W573" s="57">
        <v>0</v>
      </c>
      <c r="X573" s="57">
        <v>0</v>
      </c>
      <c r="Y573" s="57">
        <v>6.888625648410796E-6</v>
      </c>
      <c r="Z573" s="57">
        <v>1.6732831630404153E-6</v>
      </c>
      <c r="AA573" s="57">
        <v>0</v>
      </c>
      <c r="AB573" s="57">
        <v>0</v>
      </c>
      <c r="AC573" s="17">
        <v>2.8144975490756037E-4</v>
      </c>
      <c r="AD573" s="12">
        <v>566</v>
      </c>
      <c r="AE573" s="16">
        <v>10</v>
      </c>
      <c r="AF573" s="17">
        <v>0.98727482915887665</v>
      </c>
      <c r="AG573" t="str">
        <f>IF(AF573&lt;='CAV Tier 1 Analysis'!$A$5,"Tier 1", "Tier 2")</f>
        <v>Tier 2</v>
      </c>
      <c r="AH573" t="str">
        <f t="shared" si="18"/>
        <v>Missouri - Tier 2</v>
      </c>
      <c r="AI573" t="str">
        <f t="shared" si="19"/>
        <v>Qulin, City Of - Tier 2</v>
      </c>
    </row>
    <row r="574" spans="1:35" x14ac:dyDescent="0.3">
      <c r="A574">
        <v>567</v>
      </c>
      <c r="B574">
        <v>7</v>
      </c>
      <c r="C574" t="s">
        <v>21</v>
      </c>
      <c r="D574" t="s">
        <v>3294</v>
      </c>
      <c r="E574" t="s">
        <v>5039</v>
      </c>
      <c r="F574" t="s">
        <v>1748</v>
      </c>
      <c r="G574" s="56">
        <v>0.73010000000000008</v>
      </c>
      <c r="H574">
        <v>0</v>
      </c>
      <c r="I574">
        <v>0</v>
      </c>
      <c r="J574" s="12">
        <v>16</v>
      </c>
      <c r="K574" s="12">
        <v>1</v>
      </c>
      <c r="L574">
        <v>0</v>
      </c>
      <c r="M574" s="12">
        <v>4.9986303246130657</v>
      </c>
      <c r="N574" s="12">
        <v>0.20757652237270058</v>
      </c>
      <c r="O574" s="12">
        <v>1624.0106258573408</v>
      </c>
      <c r="P574" s="12">
        <v>264.38533738405431</v>
      </c>
      <c r="Q574" s="12">
        <v>0</v>
      </c>
      <c r="R574" s="57">
        <v>1.4639011690288853E-5</v>
      </c>
      <c r="S574" s="57">
        <v>0</v>
      </c>
      <c r="T574" s="57">
        <v>0</v>
      </c>
      <c r="U574" s="57">
        <v>2.0814434604603301E-3</v>
      </c>
      <c r="V574" s="57">
        <v>3.9142818762080911E-4</v>
      </c>
      <c r="W574" s="57">
        <v>0</v>
      </c>
      <c r="X574" s="57">
        <v>1.8426117723793179E-4</v>
      </c>
      <c r="Y574" s="57">
        <v>8.987305981703433E-7</v>
      </c>
      <c r="Z574" s="57">
        <v>2.9303914702873666E-4</v>
      </c>
      <c r="AA574" s="57">
        <v>1.3017997903538547E-4</v>
      </c>
      <c r="AB574" s="57">
        <v>0</v>
      </c>
      <c r="AC574" s="17">
        <v>2.8144451760651385E-4</v>
      </c>
      <c r="AD574" s="12">
        <v>567</v>
      </c>
      <c r="AE574" s="16">
        <v>10</v>
      </c>
      <c r="AF574" s="17">
        <v>0.98755627367648313</v>
      </c>
      <c r="AG574" t="str">
        <f>IF(AF574&lt;='CAV Tier 1 Analysis'!$A$5,"Tier 1", "Tier 2")</f>
        <v>Tier 2</v>
      </c>
      <c r="AH574" t="str">
        <f t="shared" si="18"/>
        <v>Missouri - Tier 2</v>
      </c>
      <c r="AI574" t="str">
        <f t="shared" si="19"/>
        <v>Vinita Park, City Of - Tier 2</v>
      </c>
    </row>
    <row r="575" spans="1:35" x14ac:dyDescent="0.3">
      <c r="A575">
        <v>568</v>
      </c>
      <c r="B575">
        <v>7</v>
      </c>
      <c r="C575" t="s">
        <v>21</v>
      </c>
      <c r="D575" t="s">
        <v>3255</v>
      </c>
      <c r="E575" t="s">
        <v>4986</v>
      </c>
      <c r="F575" t="s">
        <v>1787</v>
      </c>
      <c r="G575" s="56">
        <v>0.62238000000000004</v>
      </c>
      <c r="H575">
        <v>1</v>
      </c>
      <c r="I575">
        <v>0</v>
      </c>
      <c r="J575" s="12">
        <v>16</v>
      </c>
      <c r="K575" s="12">
        <v>1</v>
      </c>
      <c r="L575">
        <v>0</v>
      </c>
      <c r="M575" s="12">
        <v>0</v>
      </c>
      <c r="N575" s="12">
        <v>0</v>
      </c>
      <c r="O575" s="12">
        <v>1690.3920377058055</v>
      </c>
      <c r="P575" s="12">
        <v>531.36781220244461</v>
      </c>
      <c r="Q575" s="12">
        <v>0</v>
      </c>
      <c r="R575" s="57">
        <v>1.247915093247771E-5</v>
      </c>
      <c r="S575" s="57">
        <v>4.2428613857185285E-5</v>
      </c>
      <c r="T575" s="57">
        <v>0</v>
      </c>
      <c r="U575" s="57">
        <v>2.0814434604603301E-3</v>
      </c>
      <c r="V575" s="57">
        <v>3.9142818762080911E-4</v>
      </c>
      <c r="W575" s="57">
        <v>0</v>
      </c>
      <c r="X575" s="57">
        <v>0</v>
      </c>
      <c r="Y575" s="57">
        <v>0</v>
      </c>
      <c r="Z575" s="57">
        <v>3.0501711810658483E-4</v>
      </c>
      <c r="AA575" s="57">
        <v>2.6163875552640572E-4</v>
      </c>
      <c r="AB575" s="57">
        <v>0</v>
      </c>
      <c r="AC575" s="17">
        <v>2.8131229877307202E-4</v>
      </c>
      <c r="AD575" s="12">
        <v>568</v>
      </c>
      <c r="AE575" s="16">
        <v>10</v>
      </c>
      <c r="AF575" s="17">
        <v>0.98783758597525617</v>
      </c>
      <c r="AG575" t="str">
        <f>IF(AF575&lt;='CAV Tier 1 Analysis'!$A$5,"Tier 1", "Tier 2")</f>
        <v>Tier 2</v>
      </c>
      <c r="AH575" t="str">
        <f t="shared" si="18"/>
        <v>Missouri - Tier 2</v>
      </c>
      <c r="AI575" t="str">
        <f t="shared" si="19"/>
        <v>Bel-Nor, Village Of - Tier 2</v>
      </c>
    </row>
    <row r="576" spans="1:35" x14ac:dyDescent="0.3">
      <c r="A576">
        <v>569</v>
      </c>
      <c r="B576">
        <v>7</v>
      </c>
      <c r="C576" t="s">
        <v>21</v>
      </c>
      <c r="D576" t="s">
        <v>2247</v>
      </c>
      <c r="E576" t="s">
        <v>4824</v>
      </c>
      <c r="F576" t="s">
        <v>1806</v>
      </c>
      <c r="G576" s="56">
        <v>0.44125999999999999</v>
      </c>
      <c r="H576">
        <v>4</v>
      </c>
      <c r="I576">
        <v>0</v>
      </c>
      <c r="J576" s="12">
        <v>9</v>
      </c>
      <c r="K576" s="12">
        <v>4</v>
      </c>
      <c r="L576">
        <v>1</v>
      </c>
      <c r="M576" s="12">
        <v>0</v>
      </c>
      <c r="N576" s="12">
        <v>0.68344284492456686</v>
      </c>
      <c r="O576" s="12">
        <v>8.5261647421320639</v>
      </c>
      <c r="P576" s="12">
        <v>0</v>
      </c>
      <c r="Q576" s="12">
        <v>0.44831650173734516</v>
      </c>
      <c r="R576" s="57">
        <v>8.8475692349772073E-6</v>
      </c>
      <c r="S576" s="57">
        <v>1.6971445542874114E-4</v>
      </c>
      <c r="T576" s="57">
        <v>0</v>
      </c>
      <c r="U576" s="57">
        <v>1.1708119465089356E-3</v>
      </c>
      <c r="V576" s="57">
        <v>1.5657127504832365E-3</v>
      </c>
      <c r="W576" s="57">
        <v>1.7079419299743809E-4</v>
      </c>
      <c r="X576" s="57">
        <v>0</v>
      </c>
      <c r="Y576" s="57">
        <v>2.9590581334215364E-6</v>
      </c>
      <c r="Z576" s="57">
        <v>1.5384751821693722E-6</v>
      </c>
      <c r="AA576" s="57">
        <v>0</v>
      </c>
      <c r="AB576" s="57">
        <v>7.6080355459141149E-7</v>
      </c>
      <c r="AC576" s="17">
        <v>2.8101265922941007E-4</v>
      </c>
      <c r="AD576" s="12">
        <v>569</v>
      </c>
      <c r="AE576" s="16">
        <v>10</v>
      </c>
      <c r="AF576" s="17">
        <v>0.98811859863448559</v>
      </c>
      <c r="AG576" t="str">
        <f>IF(AF576&lt;='CAV Tier 1 Analysis'!$A$5,"Tier 1", "Tier 2")</f>
        <v>Tier 2</v>
      </c>
      <c r="AH576" t="str">
        <f t="shared" si="18"/>
        <v>Missouri - Tier 2</v>
      </c>
      <c r="AI576" t="str">
        <f t="shared" si="19"/>
        <v>Morrison, City Of - Tier 2</v>
      </c>
    </row>
    <row r="577" spans="1:35" x14ac:dyDescent="0.3">
      <c r="A577">
        <v>570</v>
      </c>
      <c r="B577">
        <v>7</v>
      </c>
      <c r="C577" t="s">
        <v>21</v>
      </c>
      <c r="D577" t="s">
        <v>3393</v>
      </c>
      <c r="E577" t="s">
        <v>5193</v>
      </c>
      <c r="F577" t="s">
        <v>1792</v>
      </c>
      <c r="G577" s="56">
        <v>1.1925199999999998</v>
      </c>
      <c r="H577">
        <v>0</v>
      </c>
      <c r="I577">
        <v>0</v>
      </c>
      <c r="J577" s="12">
        <v>10</v>
      </c>
      <c r="K577" s="12">
        <v>4</v>
      </c>
      <c r="L577">
        <v>0</v>
      </c>
      <c r="M577" s="12">
        <v>0</v>
      </c>
      <c r="N577" s="12">
        <v>0</v>
      </c>
      <c r="O577" s="12">
        <v>374.49431731040465</v>
      </c>
      <c r="P577" s="12">
        <v>262.10669475197733</v>
      </c>
      <c r="Q577" s="12">
        <v>0</v>
      </c>
      <c r="R577" s="57">
        <v>2.3910853610331816E-5</v>
      </c>
      <c r="S577" s="57">
        <v>0</v>
      </c>
      <c r="T577" s="57">
        <v>0</v>
      </c>
      <c r="U577" s="57">
        <v>1.3009021627877061E-3</v>
      </c>
      <c r="V577" s="57">
        <v>1.5657127504832365E-3</v>
      </c>
      <c r="W577" s="57">
        <v>0</v>
      </c>
      <c r="X577" s="57">
        <v>0</v>
      </c>
      <c r="Y577" s="57">
        <v>0</v>
      </c>
      <c r="Z577" s="57">
        <v>6.7574370243923601E-5</v>
      </c>
      <c r="AA577" s="57">
        <v>1.290580043714047E-4</v>
      </c>
      <c r="AB577" s="57">
        <v>0</v>
      </c>
      <c r="AC577" s="17">
        <v>2.8065074013605478E-4</v>
      </c>
      <c r="AD577" s="12">
        <v>570</v>
      </c>
      <c r="AE577" s="16">
        <v>10</v>
      </c>
      <c r="AF577" s="17">
        <v>0.98839924937462165</v>
      </c>
      <c r="AG577" t="str">
        <f>IF(AF577&lt;='CAV Tier 1 Analysis'!$A$5,"Tier 1", "Tier 2")</f>
        <v>Tier 2</v>
      </c>
      <c r="AH577" t="str">
        <f t="shared" si="18"/>
        <v>Missouri - Tier 2</v>
      </c>
      <c r="AI577" t="str">
        <f t="shared" si="19"/>
        <v>Leadwood, City Of - Tier 2</v>
      </c>
    </row>
    <row r="578" spans="1:35" x14ac:dyDescent="0.3">
      <c r="A578">
        <v>571</v>
      </c>
      <c r="B578">
        <v>7</v>
      </c>
      <c r="C578" t="s">
        <v>21</v>
      </c>
      <c r="D578" t="s">
        <v>3276</v>
      </c>
      <c r="E578" t="s">
        <v>5019</v>
      </c>
      <c r="F578" t="s">
        <v>1813</v>
      </c>
      <c r="G578" s="56">
        <v>0.22542999999999999</v>
      </c>
      <c r="H578">
        <v>2</v>
      </c>
      <c r="I578">
        <v>0</v>
      </c>
      <c r="J578" s="12">
        <v>16</v>
      </c>
      <c r="K578" s="12">
        <v>1</v>
      </c>
      <c r="L578">
        <v>0</v>
      </c>
      <c r="M578" s="12">
        <v>0</v>
      </c>
      <c r="N578" s="12">
        <v>0.26860493421970211</v>
      </c>
      <c r="O578" s="12">
        <v>977.84481250248018</v>
      </c>
      <c r="P578" s="12">
        <v>558.03885608482119</v>
      </c>
      <c r="Q578" s="12">
        <v>0</v>
      </c>
      <c r="R578" s="57">
        <v>4.5200279486944468E-6</v>
      </c>
      <c r="S578" s="57">
        <v>8.4857227714370571E-5</v>
      </c>
      <c r="T578" s="57">
        <v>0</v>
      </c>
      <c r="U578" s="57">
        <v>2.0814434604603301E-3</v>
      </c>
      <c r="V578" s="57">
        <v>3.9142818762080911E-4</v>
      </c>
      <c r="W578" s="57">
        <v>0</v>
      </c>
      <c r="X578" s="57">
        <v>0</v>
      </c>
      <c r="Y578" s="57">
        <v>1.162961352485433E-6</v>
      </c>
      <c r="Z578" s="57">
        <v>1.7644392543979148E-4</v>
      </c>
      <c r="AA578" s="57">
        <v>2.7477123846896787E-4</v>
      </c>
      <c r="AB578" s="57">
        <v>0</v>
      </c>
      <c r="AC578" s="17">
        <v>2.7405700263685896E-4</v>
      </c>
      <c r="AD578" s="12">
        <v>571</v>
      </c>
      <c r="AE578" s="16">
        <v>10</v>
      </c>
      <c r="AF578" s="17">
        <v>0.98867330637725848</v>
      </c>
      <c r="AG578" t="str">
        <f>IF(AF578&lt;='CAV Tier 1 Analysis'!$A$5,"Tier 1", "Tier 2")</f>
        <v>Tier 2</v>
      </c>
      <c r="AH578" t="str">
        <f t="shared" si="18"/>
        <v>Missouri - Tier 2</v>
      </c>
      <c r="AI578" t="str">
        <f t="shared" si="19"/>
        <v>Marlborough, Village Of - Tier 2</v>
      </c>
    </row>
    <row r="579" spans="1:35" x14ac:dyDescent="0.3">
      <c r="A579">
        <v>572</v>
      </c>
      <c r="B579">
        <v>7</v>
      </c>
      <c r="C579" t="s">
        <v>21</v>
      </c>
      <c r="D579" t="s">
        <v>3440</v>
      </c>
      <c r="E579" t="s">
        <v>5271</v>
      </c>
      <c r="F579" t="s">
        <v>1795</v>
      </c>
      <c r="G579" s="56">
        <v>0.48643999999999998</v>
      </c>
      <c r="H579">
        <v>0</v>
      </c>
      <c r="I579">
        <v>0</v>
      </c>
      <c r="J579" s="12">
        <v>11</v>
      </c>
      <c r="K579" s="12">
        <v>4</v>
      </c>
      <c r="L579">
        <v>0</v>
      </c>
      <c r="M579" s="12">
        <v>0</v>
      </c>
      <c r="N579" s="12">
        <v>0</v>
      </c>
      <c r="O579" s="12">
        <v>6.0582916348315345</v>
      </c>
      <c r="P579" s="12">
        <v>0</v>
      </c>
      <c r="Q579" s="12">
        <v>0</v>
      </c>
      <c r="R579" s="57">
        <v>9.7534595899522104E-6</v>
      </c>
      <c r="S579" s="57">
        <v>0</v>
      </c>
      <c r="T579" s="57">
        <v>0</v>
      </c>
      <c r="U579" s="57">
        <v>1.4309923790664768E-3</v>
      </c>
      <c r="V579" s="57">
        <v>1.5657127504832365E-3</v>
      </c>
      <c r="W579" s="57">
        <v>0</v>
      </c>
      <c r="X579" s="57">
        <v>0</v>
      </c>
      <c r="Y579" s="57">
        <v>0</v>
      </c>
      <c r="Z579" s="57">
        <v>1.0931681017697441E-6</v>
      </c>
      <c r="AA579" s="57">
        <v>0</v>
      </c>
      <c r="AB579" s="57">
        <v>0</v>
      </c>
      <c r="AC579" s="17">
        <v>2.7341379611285773E-4</v>
      </c>
      <c r="AD579" s="12">
        <v>572</v>
      </c>
      <c r="AE579" s="16">
        <v>10</v>
      </c>
      <c r="AF579" s="17">
        <v>0.98894672017337137</v>
      </c>
      <c r="AG579" t="str">
        <f>IF(AF579&lt;='CAV Tier 1 Analysis'!$A$5,"Tier 1", "Tier 2")</f>
        <v>Tier 2</v>
      </c>
      <c r="AH579" t="str">
        <f t="shared" si="18"/>
        <v>Missouri - Tier 2</v>
      </c>
      <c r="AI579" t="str">
        <f t="shared" si="19"/>
        <v>Edgar Springs, City Of - Tier 2</v>
      </c>
    </row>
    <row r="580" spans="1:35" x14ac:dyDescent="0.3">
      <c r="A580">
        <v>573</v>
      </c>
      <c r="B580">
        <v>7</v>
      </c>
      <c r="C580" t="s">
        <v>21</v>
      </c>
      <c r="D580" t="s">
        <v>3271</v>
      </c>
      <c r="E580" t="s">
        <v>5012</v>
      </c>
      <c r="F580" t="s">
        <v>1753</v>
      </c>
      <c r="G580" s="56">
        <v>0.99241000000000013</v>
      </c>
      <c r="H580">
        <v>1</v>
      </c>
      <c r="I580">
        <v>2</v>
      </c>
      <c r="J580" s="12">
        <v>16</v>
      </c>
      <c r="K580" s="12">
        <v>1</v>
      </c>
      <c r="L580">
        <v>0</v>
      </c>
      <c r="M580" s="12">
        <v>2.9827389889259481</v>
      </c>
      <c r="N580" s="12">
        <v>2.1930139888017601</v>
      </c>
      <c r="O580" s="12">
        <v>861.67492472227809</v>
      </c>
      <c r="P580" s="12">
        <v>0</v>
      </c>
      <c r="Q580" s="12">
        <v>0</v>
      </c>
      <c r="R580" s="57">
        <v>1.9898509233748202E-5</v>
      </c>
      <c r="S580" s="57">
        <v>4.2428613857185285E-5</v>
      </c>
      <c r="T580" s="57">
        <v>1.8380663541953864E-4</v>
      </c>
      <c r="U580" s="57">
        <v>2.0814434604603301E-3</v>
      </c>
      <c r="V580" s="57">
        <v>3.9142818762080911E-4</v>
      </c>
      <c r="W580" s="57">
        <v>0</v>
      </c>
      <c r="X580" s="57">
        <v>1.0995071885727362E-4</v>
      </c>
      <c r="Y580" s="57">
        <v>9.4949503509503983E-6</v>
      </c>
      <c r="Z580" s="57">
        <v>1.5548203991791381E-4</v>
      </c>
      <c r="AA580" s="57">
        <v>0</v>
      </c>
      <c r="AB580" s="57">
        <v>0</v>
      </c>
      <c r="AC580" s="17">
        <v>2.721757377925227E-4</v>
      </c>
      <c r="AD580" s="12">
        <v>573</v>
      </c>
      <c r="AE580" s="16">
        <v>10</v>
      </c>
      <c r="AF580" s="17">
        <v>0.98921889591116385</v>
      </c>
      <c r="AG580" t="str">
        <f>IF(AF580&lt;='CAV Tier 1 Analysis'!$A$5,"Tier 1", "Tier 2")</f>
        <v>Tier 2</v>
      </c>
      <c r="AH580" t="str">
        <f t="shared" si="18"/>
        <v>Missouri - Tier 2</v>
      </c>
      <c r="AI580" t="str">
        <f t="shared" si="19"/>
        <v>Huntleigh, Town Of - Tier 2</v>
      </c>
    </row>
    <row r="581" spans="1:35" x14ac:dyDescent="0.3">
      <c r="A581">
        <v>574</v>
      </c>
      <c r="B581">
        <v>7</v>
      </c>
      <c r="C581" t="s">
        <v>21</v>
      </c>
      <c r="D581" t="s">
        <v>3121</v>
      </c>
      <c r="E581" t="s">
        <v>4790</v>
      </c>
      <c r="F581" t="s">
        <v>1856</v>
      </c>
      <c r="G581" s="56">
        <v>2.2895599999999998</v>
      </c>
      <c r="H581">
        <v>8</v>
      </c>
      <c r="I581">
        <v>0</v>
      </c>
      <c r="J581" s="12">
        <v>16</v>
      </c>
      <c r="K581" s="12">
        <v>1</v>
      </c>
      <c r="L581">
        <v>0</v>
      </c>
      <c r="M581" s="12">
        <v>0</v>
      </c>
      <c r="N581" s="12">
        <v>18.547000686244694</v>
      </c>
      <c r="O581" s="12">
        <v>102.53284282166838</v>
      </c>
      <c r="P581" s="12">
        <v>0</v>
      </c>
      <c r="Q581" s="12">
        <v>13.039326772739827</v>
      </c>
      <c r="R581" s="57">
        <v>4.5907266957427395E-5</v>
      </c>
      <c r="S581" s="57">
        <v>3.3942891085748228E-4</v>
      </c>
      <c r="T581" s="57">
        <v>0</v>
      </c>
      <c r="U581" s="57">
        <v>2.0814434604603301E-3</v>
      </c>
      <c r="V581" s="57">
        <v>3.9142818762080911E-4</v>
      </c>
      <c r="W581" s="57">
        <v>0</v>
      </c>
      <c r="X581" s="57">
        <v>0</v>
      </c>
      <c r="Y581" s="57">
        <v>8.0301745257519802E-5</v>
      </c>
      <c r="Z581" s="57">
        <v>1.8501194711722651E-5</v>
      </c>
      <c r="AA581" s="57">
        <v>0</v>
      </c>
      <c r="AB581" s="57">
        <v>2.2128041505800864E-5</v>
      </c>
      <c r="AC581" s="17">
        <v>2.7083080067009929E-4</v>
      </c>
      <c r="AD581" s="12">
        <v>574</v>
      </c>
      <c r="AE581" s="16">
        <v>10</v>
      </c>
      <c r="AF581" s="17">
        <v>0.98948972671183399</v>
      </c>
      <c r="AG581" t="str">
        <f>IF(AF581&lt;='CAV Tier 1 Analysis'!$A$5,"Tier 1", "Tier 2")</f>
        <v>Tier 2</v>
      </c>
      <c r="AH581" t="str">
        <f t="shared" si="18"/>
        <v>Missouri - Tier 2</v>
      </c>
      <c r="AI581" t="str">
        <f t="shared" si="19"/>
        <v>Prathersville, Village Of - Tier 2</v>
      </c>
    </row>
    <row r="582" spans="1:35" x14ac:dyDescent="0.3">
      <c r="A582">
        <v>575</v>
      </c>
      <c r="B582">
        <v>7</v>
      </c>
      <c r="C582" t="s">
        <v>21</v>
      </c>
      <c r="D582" t="s">
        <v>3093</v>
      </c>
      <c r="E582" t="s">
        <v>4751</v>
      </c>
      <c r="F582" t="s">
        <v>1830</v>
      </c>
      <c r="G582" s="56">
        <v>0.94904999999999995</v>
      </c>
      <c r="H582">
        <v>2</v>
      </c>
      <c r="I582">
        <v>0</v>
      </c>
      <c r="J582" s="12">
        <v>10</v>
      </c>
      <c r="K582" s="12">
        <v>4</v>
      </c>
      <c r="L582">
        <v>0</v>
      </c>
      <c r="M582" s="12">
        <v>0</v>
      </c>
      <c r="N582" s="12">
        <v>0</v>
      </c>
      <c r="O582" s="12">
        <v>20.749385934479136</v>
      </c>
      <c r="P582" s="12">
        <v>0</v>
      </c>
      <c r="Q582" s="12">
        <v>1.7984452423829609</v>
      </c>
      <c r="R582" s="57">
        <v>1.902911114185541E-5</v>
      </c>
      <c r="S582" s="57">
        <v>8.4857227714370571E-5</v>
      </c>
      <c r="T582" s="57">
        <v>0</v>
      </c>
      <c r="U582" s="57">
        <v>1.3009021627877061E-3</v>
      </c>
      <c r="V582" s="57">
        <v>1.5657127504832365E-3</v>
      </c>
      <c r="W582" s="57">
        <v>0</v>
      </c>
      <c r="X582" s="57">
        <v>0</v>
      </c>
      <c r="Y582" s="57">
        <v>0</v>
      </c>
      <c r="Z582" s="57">
        <v>3.7440533077792529E-6</v>
      </c>
      <c r="AA582" s="57">
        <v>0</v>
      </c>
      <c r="AB582" s="57">
        <v>3.0520035016346391E-6</v>
      </c>
      <c r="AC582" s="17">
        <v>2.7066339172150748E-4</v>
      </c>
      <c r="AD582" s="12">
        <v>575</v>
      </c>
      <c r="AE582" s="16">
        <v>10</v>
      </c>
      <c r="AF582" s="17">
        <v>0.98976039010355554</v>
      </c>
      <c r="AG582" t="str">
        <f>IF(AF582&lt;='CAV Tier 1 Analysis'!$A$5,"Tier 1", "Tier 2")</f>
        <v>Tier 2</v>
      </c>
      <c r="AH582" t="str">
        <f t="shared" si="18"/>
        <v>Missouri - Tier 2</v>
      </c>
      <c r="AI582" t="str">
        <f t="shared" si="19"/>
        <v>Macks Creek, Village Of - Tier 2</v>
      </c>
    </row>
    <row r="583" spans="1:35" x14ac:dyDescent="0.3">
      <c r="A583">
        <v>576</v>
      </c>
      <c r="B583">
        <v>7</v>
      </c>
      <c r="C583" t="s">
        <v>21</v>
      </c>
      <c r="D583" t="s">
        <v>3461</v>
      </c>
      <c r="E583" t="s">
        <v>5294</v>
      </c>
      <c r="F583" t="s">
        <v>1826</v>
      </c>
      <c r="G583" s="56">
        <v>2.08887</v>
      </c>
      <c r="H583">
        <v>1</v>
      </c>
      <c r="I583">
        <v>0</v>
      </c>
      <c r="J583" s="12">
        <v>10</v>
      </c>
      <c r="K583" s="12">
        <v>4</v>
      </c>
      <c r="L583">
        <v>0</v>
      </c>
      <c r="M583" s="12">
        <v>0</v>
      </c>
      <c r="N583" s="12">
        <v>0</v>
      </c>
      <c r="O583" s="12">
        <v>104.43942828739617</v>
      </c>
      <c r="P583" s="12">
        <v>0</v>
      </c>
      <c r="Q583" s="12">
        <v>0</v>
      </c>
      <c r="R583" s="57">
        <v>4.1883293178323068E-5</v>
      </c>
      <c r="S583" s="57">
        <v>4.2428613857185285E-5</v>
      </c>
      <c r="T583" s="57">
        <v>0</v>
      </c>
      <c r="U583" s="57">
        <v>1.3009021627877061E-3</v>
      </c>
      <c r="V583" s="57">
        <v>1.5657127504832365E-3</v>
      </c>
      <c r="W583" s="57">
        <v>0</v>
      </c>
      <c r="X583" s="57">
        <v>0</v>
      </c>
      <c r="Y583" s="57">
        <v>0</v>
      </c>
      <c r="Z583" s="57">
        <v>1.8845222127380298E-5</v>
      </c>
      <c r="AA583" s="57">
        <v>0</v>
      </c>
      <c r="AB583" s="57">
        <v>0</v>
      </c>
      <c r="AC583" s="17">
        <v>2.6997927658489371E-4</v>
      </c>
      <c r="AD583" s="12">
        <v>576</v>
      </c>
      <c r="AE583" s="16">
        <v>10</v>
      </c>
      <c r="AF583" s="17">
        <v>0.99003036938014044</v>
      </c>
      <c r="AG583" t="str">
        <f>IF(AF583&lt;='CAV Tier 1 Analysis'!$A$5,"Tier 1", "Tier 2")</f>
        <v>Tier 2</v>
      </c>
      <c r="AH583" t="str">
        <f t="shared" si="18"/>
        <v>Missouri - Tier 2</v>
      </c>
      <c r="AI583" t="str">
        <f t="shared" si="19"/>
        <v>Iron Mountain Lake, City Of - Tier 2</v>
      </c>
    </row>
    <row r="584" spans="1:35" x14ac:dyDescent="0.3">
      <c r="A584">
        <v>577</v>
      </c>
      <c r="B584">
        <v>7</v>
      </c>
      <c r="C584" t="s">
        <v>21</v>
      </c>
      <c r="D584" t="s">
        <v>3228</v>
      </c>
      <c r="E584" t="s">
        <v>4951</v>
      </c>
      <c r="F584" t="s">
        <v>1824</v>
      </c>
      <c r="G584" s="56">
        <v>0.74979999999999991</v>
      </c>
      <c r="H584">
        <v>4</v>
      </c>
      <c r="I584">
        <v>0</v>
      </c>
      <c r="J584" s="12">
        <v>15</v>
      </c>
      <c r="K584" s="12">
        <v>2</v>
      </c>
      <c r="L584">
        <v>0</v>
      </c>
      <c r="M584" s="12">
        <v>0.99237129901307042</v>
      </c>
      <c r="N584" s="12">
        <v>5.6048939289806123E-2</v>
      </c>
      <c r="O584" s="12">
        <v>17.564236453007609</v>
      </c>
      <c r="P584" s="12">
        <v>0</v>
      </c>
      <c r="Q584" s="12">
        <v>0</v>
      </c>
      <c r="R584" s="57">
        <v>1.5034010362112834E-5</v>
      </c>
      <c r="S584" s="57">
        <v>1.6971445542874114E-4</v>
      </c>
      <c r="T584" s="57">
        <v>0</v>
      </c>
      <c r="U584" s="57">
        <v>1.9513532441815594E-3</v>
      </c>
      <c r="V584" s="57">
        <v>7.8285637524161823E-4</v>
      </c>
      <c r="W584" s="57">
        <v>0</v>
      </c>
      <c r="X584" s="57">
        <v>3.6581121615037303E-5</v>
      </c>
      <c r="Y584" s="57">
        <v>2.4267145512871113E-7</v>
      </c>
      <c r="Z584" s="57">
        <v>3.169319699298892E-6</v>
      </c>
      <c r="AA584" s="57">
        <v>0</v>
      </c>
      <c r="AB584" s="57">
        <v>0</v>
      </c>
      <c r="AC584" s="17">
        <v>2.6899556345304519E-4</v>
      </c>
      <c r="AD584" s="12">
        <v>577</v>
      </c>
      <c r="AE584" s="16">
        <v>10</v>
      </c>
      <c r="AF584" s="17">
        <v>0.9902993649435935</v>
      </c>
      <c r="AG584" t="str">
        <f>IF(AF584&lt;='CAV Tier 1 Analysis'!$A$5,"Tier 1", "Tier 2")</f>
        <v>Tier 2</v>
      </c>
      <c r="AH584" t="str">
        <f t="shared" ref="AH584:AH624" si="20">C584&amp;" - "&amp;AG584</f>
        <v>Missouri - Tier 2</v>
      </c>
      <c r="AI584" t="str">
        <f t="shared" ref="AI584:AI624" si="21">D584&amp;" - "&amp;AG584</f>
        <v>Farley, Village Of - Tier 2</v>
      </c>
    </row>
    <row r="585" spans="1:35" x14ac:dyDescent="0.3">
      <c r="A585">
        <v>578</v>
      </c>
      <c r="B585">
        <v>7</v>
      </c>
      <c r="C585" t="s">
        <v>21</v>
      </c>
      <c r="D585" t="s">
        <v>3443</v>
      </c>
      <c r="E585" t="s">
        <v>5275</v>
      </c>
      <c r="F585" t="s">
        <v>1811</v>
      </c>
      <c r="G585" s="56">
        <v>0.13966000000000001</v>
      </c>
      <c r="H585">
        <v>0</v>
      </c>
      <c r="I585">
        <v>0</v>
      </c>
      <c r="J585" s="12">
        <v>16</v>
      </c>
      <c r="K585" s="12">
        <v>1</v>
      </c>
      <c r="L585">
        <v>0</v>
      </c>
      <c r="M585" s="12">
        <v>1</v>
      </c>
      <c r="N585" s="12">
        <v>0</v>
      </c>
      <c r="O585" s="12">
        <v>847.6855062094279</v>
      </c>
      <c r="P585" s="12">
        <v>587.60432857872092</v>
      </c>
      <c r="Q585" s="12">
        <v>0</v>
      </c>
      <c r="R585" s="57">
        <v>2.8002799242100275E-6</v>
      </c>
      <c r="S585" s="57">
        <v>0</v>
      </c>
      <c r="T585" s="57">
        <v>0</v>
      </c>
      <c r="U585" s="57">
        <v>2.0814434604603301E-3</v>
      </c>
      <c r="V585" s="57">
        <v>3.9142818762080911E-4</v>
      </c>
      <c r="W585" s="57">
        <v>0</v>
      </c>
      <c r="X585" s="57">
        <v>3.6862333333720788E-5</v>
      </c>
      <c r="Y585" s="57">
        <v>0</v>
      </c>
      <c r="Z585" s="57">
        <v>1.5295776624435364E-4</v>
      </c>
      <c r="AA585" s="57">
        <v>2.8932890126339203E-4</v>
      </c>
      <c r="AB585" s="57">
        <v>0</v>
      </c>
      <c r="AC585" s="17">
        <v>2.686200844406196E-4</v>
      </c>
      <c r="AD585" s="12">
        <v>578</v>
      </c>
      <c r="AE585" s="16">
        <v>10</v>
      </c>
      <c r="AF585" s="17">
        <v>0.99056798502803411</v>
      </c>
      <c r="AG585" t="str">
        <f>IF(AF585&lt;='CAV Tier 1 Analysis'!$A$5,"Tier 1", "Tier 2")</f>
        <v>Tier 2</v>
      </c>
      <c r="AH585" t="str">
        <f t="shared" si="20"/>
        <v>Missouri - Tier 2</v>
      </c>
      <c r="AI585" t="str">
        <f t="shared" si="21"/>
        <v>Norwood Court, Village Of - Tier 2</v>
      </c>
    </row>
    <row r="586" spans="1:35" x14ac:dyDescent="0.3">
      <c r="A586">
        <v>579</v>
      </c>
      <c r="B586">
        <v>7</v>
      </c>
      <c r="C586" t="s">
        <v>21</v>
      </c>
      <c r="D586" t="s">
        <v>3407</v>
      </c>
      <c r="E586" t="s">
        <v>5211</v>
      </c>
      <c r="F586" t="s">
        <v>1818</v>
      </c>
      <c r="G586" s="56">
        <v>0.25613999999999998</v>
      </c>
      <c r="H586">
        <v>0</v>
      </c>
      <c r="I586">
        <v>0</v>
      </c>
      <c r="J586" s="12">
        <v>16</v>
      </c>
      <c r="K586" s="12">
        <v>1</v>
      </c>
      <c r="L586">
        <v>0</v>
      </c>
      <c r="M586" s="12">
        <v>0</v>
      </c>
      <c r="N586" s="12">
        <v>0</v>
      </c>
      <c r="O586" s="12">
        <v>1039.8542349037168</v>
      </c>
      <c r="P586" s="12">
        <v>562.858725535757</v>
      </c>
      <c r="Q586" s="12">
        <v>0</v>
      </c>
      <c r="R586" s="57">
        <v>5.1357847614718339E-6</v>
      </c>
      <c r="S586" s="57">
        <v>0</v>
      </c>
      <c r="T586" s="57">
        <v>0</v>
      </c>
      <c r="U586" s="57">
        <v>2.0814434604603301E-3</v>
      </c>
      <c r="V586" s="57">
        <v>3.9142818762080911E-4</v>
      </c>
      <c r="W586" s="57">
        <v>0</v>
      </c>
      <c r="X586" s="57">
        <v>0</v>
      </c>
      <c r="Y586" s="57">
        <v>0</v>
      </c>
      <c r="Z586" s="57">
        <v>1.8763300755470077E-4</v>
      </c>
      <c r="AA586" s="57">
        <v>2.7714448091230602E-4</v>
      </c>
      <c r="AB586" s="57">
        <v>0</v>
      </c>
      <c r="AC586" s="17">
        <v>2.6752590193723801E-4</v>
      </c>
      <c r="AD586" s="12">
        <v>579</v>
      </c>
      <c r="AE586" s="16">
        <v>10</v>
      </c>
      <c r="AF586" s="17">
        <v>0.99083551092997135</v>
      </c>
      <c r="AG586" t="str">
        <f>IF(AF586&lt;='CAV Tier 1 Analysis'!$A$5,"Tier 1", "Tier 2")</f>
        <v>Tier 2</v>
      </c>
      <c r="AH586" t="str">
        <f t="shared" si="20"/>
        <v>Missouri - Tier 2</v>
      </c>
      <c r="AI586" t="str">
        <f t="shared" si="21"/>
        <v>Charlack, City Of - Tier 2</v>
      </c>
    </row>
    <row r="587" spans="1:35" x14ac:dyDescent="0.3">
      <c r="A587">
        <v>580</v>
      </c>
      <c r="B587">
        <v>7</v>
      </c>
      <c r="C587" t="s">
        <v>21</v>
      </c>
      <c r="D587" t="s">
        <v>3301</v>
      </c>
      <c r="E587" t="s">
        <v>5052</v>
      </c>
      <c r="F587" t="s">
        <v>1816</v>
      </c>
      <c r="G587" s="56">
        <v>0.71748000000000001</v>
      </c>
      <c r="H587">
        <v>1</v>
      </c>
      <c r="I587">
        <v>0</v>
      </c>
      <c r="J587" s="12">
        <v>13</v>
      </c>
      <c r="K587" s="12">
        <v>3</v>
      </c>
      <c r="L587">
        <v>0</v>
      </c>
      <c r="M587" s="12">
        <v>0</v>
      </c>
      <c r="N587" s="12">
        <v>0</v>
      </c>
      <c r="O587" s="12">
        <v>20.964698386656515</v>
      </c>
      <c r="P587" s="12">
        <v>0</v>
      </c>
      <c r="Q587" s="12">
        <v>0</v>
      </c>
      <c r="R587" s="57">
        <v>1.4385971931993487E-5</v>
      </c>
      <c r="S587" s="57">
        <v>4.2428613857185285E-5</v>
      </c>
      <c r="T587" s="57">
        <v>0</v>
      </c>
      <c r="U587" s="57">
        <v>1.6911728116240181E-3</v>
      </c>
      <c r="V587" s="57">
        <v>1.1742845628624273E-3</v>
      </c>
      <c r="W587" s="57">
        <v>0</v>
      </c>
      <c r="X587" s="57">
        <v>0</v>
      </c>
      <c r="Y587" s="57">
        <v>0</v>
      </c>
      <c r="Z587" s="57">
        <v>3.7829046406006846E-6</v>
      </c>
      <c r="AA587" s="57">
        <v>0</v>
      </c>
      <c r="AB587" s="57">
        <v>0</v>
      </c>
      <c r="AC587" s="17">
        <v>2.6600498771965679E-4</v>
      </c>
      <c r="AD587" s="12">
        <v>580</v>
      </c>
      <c r="AE587" s="16">
        <v>10</v>
      </c>
      <c r="AF587" s="17">
        <v>0.99110151591769102</v>
      </c>
      <c r="AG587" t="str">
        <f>IF(AF587&lt;='CAV Tier 1 Analysis'!$A$5,"Tier 1", "Tier 2")</f>
        <v>Tier 2</v>
      </c>
      <c r="AH587" t="str">
        <f t="shared" si="20"/>
        <v>Missouri - Tier 2</v>
      </c>
      <c r="AI587" t="str">
        <f t="shared" si="21"/>
        <v>Morley, City Of - Tier 2</v>
      </c>
    </row>
    <row r="588" spans="1:35" x14ac:dyDescent="0.3">
      <c r="A588">
        <v>581</v>
      </c>
      <c r="B588">
        <v>7</v>
      </c>
      <c r="C588" t="s">
        <v>21</v>
      </c>
      <c r="D588" t="s">
        <v>3043</v>
      </c>
      <c r="E588" t="s">
        <v>5110</v>
      </c>
      <c r="F588" t="s">
        <v>1803</v>
      </c>
      <c r="G588" s="56">
        <v>0.87629999999999997</v>
      </c>
      <c r="H588">
        <v>0</v>
      </c>
      <c r="I588">
        <v>0</v>
      </c>
      <c r="J588" s="12">
        <v>14.5</v>
      </c>
      <c r="K588" s="12">
        <v>2.5</v>
      </c>
      <c r="L588">
        <v>0</v>
      </c>
      <c r="M588" s="12">
        <v>1</v>
      </c>
      <c r="N588" s="12">
        <v>0</v>
      </c>
      <c r="O588" s="12">
        <v>31.063476421163244</v>
      </c>
      <c r="P588" s="12">
        <v>0</v>
      </c>
      <c r="Q588" s="12">
        <v>0.42202264482602914</v>
      </c>
      <c r="R588" s="57">
        <v>1.7570423153266841E-5</v>
      </c>
      <c r="S588" s="57">
        <v>0</v>
      </c>
      <c r="T588" s="57">
        <v>0</v>
      </c>
      <c r="U588" s="57">
        <v>1.886308136042174E-3</v>
      </c>
      <c r="V588" s="57">
        <v>9.785704690520227E-4</v>
      </c>
      <c r="W588" s="57">
        <v>0</v>
      </c>
      <c r="X588" s="57">
        <v>3.6862333333720788E-5</v>
      </c>
      <c r="Y588" s="57">
        <v>0</v>
      </c>
      <c r="Z588" s="57">
        <v>5.6051447504534835E-6</v>
      </c>
      <c r="AA588" s="57">
        <v>0</v>
      </c>
      <c r="AB588" s="57">
        <v>7.1618226645116994E-7</v>
      </c>
      <c r="AC588" s="17">
        <v>2.6596660805437174E-4</v>
      </c>
      <c r="AD588" s="12">
        <v>581</v>
      </c>
      <c r="AE588" s="16">
        <v>10</v>
      </c>
      <c r="AF588" s="17">
        <v>0.99136748252574536</v>
      </c>
      <c r="AG588" t="str">
        <f>IF(AF588&lt;='CAV Tier 1 Analysis'!$A$5,"Tier 1", "Tier 2")</f>
        <v>Tier 2</v>
      </c>
      <c r="AH588" t="str">
        <f t="shared" si="20"/>
        <v>Missouri - Tier 2</v>
      </c>
      <c r="AI588" t="str">
        <f t="shared" si="21"/>
        <v>Dearborn, City Of - Tier 2</v>
      </c>
    </row>
    <row r="589" spans="1:35" x14ac:dyDescent="0.3">
      <c r="A589">
        <v>582</v>
      </c>
      <c r="B589">
        <v>7</v>
      </c>
      <c r="C589" t="s">
        <v>21</v>
      </c>
      <c r="D589" t="s">
        <v>2048</v>
      </c>
      <c r="E589" t="s">
        <v>5272</v>
      </c>
      <c r="F589" t="s">
        <v>1812</v>
      </c>
      <c r="G589" s="56">
        <v>0.37984000000000001</v>
      </c>
      <c r="H589">
        <v>0</v>
      </c>
      <c r="I589">
        <v>0</v>
      </c>
      <c r="J589" s="12">
        <v>13</v>
      </c>
      <c r="K589" s="12">
        <v>3</v>
      </c>
      <c r="L589">
        <v>0</v>
      </c>
      <c r="M589" s="12">
        <v>0</v>
      </c>
      <c r="N589" s="12">
        <v>0</v>
      </c>
      <c r="O589" s="12">
        <v>65.17439148990951</v>
      </c>
      <c r="P589" s="12">
        <v>29.82745467259263</v>
      </c>
      <c r="Q589" s="12">
        <v>12.999977518122392</v>
      </c>
      <c r="R589" s="57">
        <v>7.6160556094224323E-6</v>
      </c>
      <c r="S589" s="57">
        <v>0</v>
      </c>
      <c r="T589" s="57">
        <v>0</v>
      </c>
      <c r="U589" s="57">
        <v>1.6911728116240181E-3</v>
      </c>
      <c r="V589" s="57">
        <v>1.1742845628624273E-3</v>
      </c>
      <c r="W589" s="57">
        <v>0</v>
      </c>
      <c r="X589" s="57">
        <v>0</v>
      </c>
      <c r="Y589" s="57">
        <v>0</v>
      </c>
      <c r="Z589" s="57">
        <v>1.1760174340138667E-5</v>
      </c>
      <c r="AA589" s="57">
        <v>1.4686659488671053E-5</v>
      </c>
      <c r="AB589" s="57">
        <v>2.2061264903406232E-5</v>
      </c>
      <c r="AC589" s="17">
        <v>2.6559832080255312E-4</v>
      </c>
      <c r="AD589" s="12">
        <v>582</v>
      </c>
      <c r="AE589" s="16">
        <v>10</v>
      </c>
      <c r="AF589" s="17">
        <v>0.99163308084654789</v>
      </c>
      <c r="AG589" t="str">
        <f>IF(AF589&lt;='CAV Tier 1 Analysis'!$A$5,"Tier 1", "Tier 2")</f>
        <v>Tier 2</v>
      </c>
      <c r="AH589" t="str">
        <f t="shared" si="20"/>
        <v>Missouri - Tier 2</v>
      </c>
      <c r="AI589" t="str">
        <f t="shared" si="21"/>
        <v>Benton, City Of - Tier 2</v>
      </c>
    </row>
    <row r="590" spans="1:35" x14ac:dyDescent="0.3">
      <c r="A590">
        <v>583</v>
      </c>
      <c r="B590">
        <v>7</v>
      </c>
      <c r="C590" t="s">
        <v>21</v>
      </c>
      <c r="D590" t="s">
        <v>3071</v>
      </c>
      <c r="E590" t="s">
        <v>4715</v>
      </c>
      <c r="F590" t="s">
        <v>1817</v>
      </c>
      <c r="G590" s="56">
        <v>1.3529800000000001</v>
      </c>
      <c r="H590">
        <v>0</v>
      </c>
      <c r="I590">
        <v>0</v>
      </c>
      <c r="J590" s="12">
        <v>13</v>
      </c>
      <c r="K590" s="12">
        <v>3</v>
      </c>
      <c r="L590">
        <v>0</v>
      </c>
      <c r="M590" s="12">
        <v>0</v>
      </c>
      <c r="N590" s="12">
        <v>0</v>
      </c>
      <c r="O590" s="12">
        <v>23.010587685519276</v>
      </c>
      <c r="P590" s="12">
        <v>0</v>
      </c>
      <c r="Q590" s="12">
        <v>0.57754447295226896</v>
      </c>
      <c r="R590" s="57">
        <v>2.7128187969767171E-5</v>
      </c>
      <c r="S590" s="57">
        <v>0</v>
      </c>
      <c r="T590" s="57">
        <v>0</v>
      </c>
      <c r="U590" s="57">
        <v>1.6911728116240181E-3</v>
      </c>
      <c r="V590" s="57">
        <v>1.1742845628624273E-3</v>
      </c>
      <c r="W590" s="57">
        <v>0</v>
      </c>
      <c r="X590" s="57">
        <v>0</v>
      </c>
      <c r="Y590" s="57">
        <v>0</v>
      </c>
      <c r="Z590" s="57">
        <v>4.1520682689097448E-6</v>
      </c>
      <c r="AA590" s="57">
        <v>0</v>
      </c>
      <c r="AB590" s="57">
        <v>9.8010643430238757E-7</v>
      </c>
      <c r="AC590" s="17">
        <v>2.6342888519631134E-4</v>
      </c>
      <c r="AD590" s="12">
        <v>583</v>
      </c>
      <c r="AE590" s="16">
        <v>10</v>
      </c>
      <c r="AF590" s="17">
        <v>0.99189650973174415</v>
      </c>
      <c r="AG590" t="str">
        <f>IF(AF590&lt;='CAV Tier 1 Analysis'!$A$5,"Tier 1", "Tier 2")</f>
        <v>Tier 2</v>
      </c>
      <c r="AH590" t="str">
        <f t="shared" si="20"/>
        <v>Missouri - Tier 2</v>
      </c>
      <c r="AI590" t="str">
        <f t="shared" si="21"/>
        <v>Kingdom City, Village Of - Tier 2</v>
      </c>
    </row>
    <row r="591" spans="1:35" x14ac:dyDescent="0.3">
      <c r="A591">
        <v>584</v>
      </c>
      <c r="B591">
        <v>7</v>
      </c>
      <c r="C591" t="s">
        <v>21</v>
      </c>
      <c r="D591" t="s">
        <v>3253</v>
      </c>
      <c r="E591" t="s">
        <v>4984</v>
      </c>
      <c r="F591" t="s">
        <v>1853</v>
      </c>
      <c r="G591" s="56">
        <v>9.622E-2</v>
      </c>
      <c r="H591">
        <v>4</v>
      </c>
      <c r="I591">
        <v>0</v>
      </c>
      <c r="J591" s="12">
        <v>16</v>
      </c>
      <c r="K591" s="12">
        <v>1</v>
      </c>
      <c r="L591">
        <v>0</v>
      </c>
      <c r="M591" s="12">
        <v>0</v>
      </c>
      <c r="N591" s="12">
        <v>18.320034863490548</v>
      </c>
      <c r="O591" s="12">
        <v>368.34510474640632</v>
      </c>
      <c r="P591" s="12">
        <v>189.1598626468315</v>
      </c>
      <c r="Q591" s="12">
        <v>0</v>
      </c>
      <c r="R591" s="57">
        <v>1.929277776797142E-6</v>
      </c>
      <c r="S591" s="57">
        <v>1.6971445542874114E-4</v>
      </c>
      <c r="T591" s="57">
        <v>0</v>
      </c>
      <c r="U591" s="57">
        <v>2.0814434604603301E-3</v>
      </c>
      <c r="V591" s="57">
        <v>3.9142818762080911E-4</v>
      </c>
      <c r="W591" s="57">
        <v>0</v>
      </c>
      <c r="X591" s="57">
        <v>0</v>
      </c>
      <c r="Y591" s="57">
        <v>7.9319066063762944E-5</v>
      </c>
      <c r="Z591" s="57">
        <v>6.6464796220230758E-5</v>
      </c>
      <c r="AA591" s="57">
        <v>9.3139911605347975E-5</v>
      </c>
      <c r="AB591" s="57">
        <v>0</v>
      </c>
      <c r="AC591" s="17">
        <v>2.6213083228872905E-4</v>
      </c>
      <c r="AD591" s="12">
        <v>584</v>
      </c>
      <c r="AE591" s="16">
        <v>10</v>
      </c>
      <c r="AF591" s="17">
        <v>0.99215864056403291</v>
      </c>
      <c r="AG591" t="str">
        <f>IF(AF591&lt;='CAV Tier 1 Analysis'!$A$5,"Tier 1", "Tier 2")</f>
        <v>Tier 2</v>
      </c>
      <c r="AH591" t="str">
        <f t="shared" si="20"/>
        <v>Missouri - Tier 2</v>
      </c>
      <c r="AI591" t="str">
        <f t="shared" si="21"/>
        <v>Bella Villa, City Of - Tier 2</v>
      </c>
    </row>
    <row r="592" spans="1:35" x14ac:dyDescent="0.3">
      <c r="A592">
        <v>585</v>
      </c>
      <c r="B592">
        <v>7</v>
      </c>
      <c r="C592" t="s">
        <v>21</v>
      </c>
      <c r="D592" t="s">
        <v>3358</v>
      </c>
      <c r="E592" t="s">
        <v>5139</v>
      </c>
      <c r="F592" t="s">
        <v>1825</v>
      </c>
      <c r="G592" s="56">
        <v>0.43185000000000001</v>
      </c>
      <c r="H592">
        <v>0</v>
      </c>
      <c r="I592">
        <v>0</v>
      </c>
      <c r="J592" s="12">
        <v>13</v>
      </c>
      <c r="K592" s="12">
        <v>3</v>
      </c>
      <c r="L592">
        <v>0</v>
      </c>
      <c r="M592" s="12">
        <v>0</v>
      </c>
      <c r="N592" s="12">
        <v>0</v>
      </c>
      <c r="O592" s="12">
        <v>12.890264808502913</v>
      </c>
      <c r="P592" s="12">
        <v>0</v>
      </c>
      <c r="Q592" s="12">
        <v>0.3235008542674489</v>
      </c>
      <c r="R592" s="57">
        <v>8.6588922044257513E-6</v>
      </c>
      <c r="S592" s="57">
        <v>0</v>
      </c>
      <c r="T592" s="57">
        <v>0</v>
      </c>
      <c r="U592" s="57">
        <v>1.6911728116240181E-3</v>
      </c>
      <c r="V592" s="57">
        <v>1.1742845628624273E-3</v>
      </c>
      <c r="W592" s="57">
        <v>0</v>
      </c>
      <c r="X592" s="57">
        <v>0</v>
      </c>
      <c r="Y592" s="57">
        <v>0</v>
      </c>
      <c r="Z592" s="57">
        <v>2.3259405722571006E-6</v>
      </c>
      <c r="AA592" s="57">
        <v>0</v>
      </c>
      <c r="AB592" s="57">
        <v>5.4898849113572848E-7</v>
      </c>
      <c r="AC592" s="17">
        <v>2.6154465415947854E-4</v>
      </c>
      <c r="AD592" s="12">
        <v>585</v>
      </c>
      <c r="AE592" s="16">
        <v>10</v>
      </c>
      <c r="AF592" s="17">
        <v>0.99242018521819242</v>
      </c>
      <c r="AG592" t="str">
        <f>IF(AF592&lt;='CAV Tier 1 Analysis'!$A$5,"Tier 1", "Tier 2")</f>
        <v>Tier 2</v>
      </c>
      <c r="AH592" t="str">
        <f t="shared" si="20"/>
        <v>Missouri - Tier 2</v>
      </c>
      <c r="AI592" t="str">
        <f t="shared" si="21"/>
        <v>Haywood City, City Of - Tier 2</v>
      </c>
    </row>
    <row r="593" spans="1:35" x14ac:dyDescent="0.3">
      <c r="A593">
        <v>586</v>
      </c>
      <c r="B593">
        <v>7</v>
      </c>
      <c r="C593" t="s">
        <v>21</v>
      </c>
      <c r="D593" t="s">
        <v>3387</v>
      </c>
      <c r="E593" t="s">
        <v>5186</v>
      </c>
      <c r="F593" t="s">
        <v>1837</v>
      </c>
      <c r="G593" s="56">
        <v>0.14191999999999999</v>
      </c>
      <c r="H593">
        <v>1</v>
      </c>
      <c r="I593">
        <v>0</v>
      </c>
      <c r="J593" s="12">
        <v>16</v>
      </c>
      <c r="K593" s="12">
        <v>1</v>
      </c>
      <c r="L593">
        <v>0</v>
      </c>
      <c r="M593" s="12">
        <v>1</v>
      </c>
      <c r="N593" s="12">
        <v>0</v>
      </c>
      <c r="O593" s="12">
        <v>421.42264482941385</v>
      </c>
      <c r="P593" s="12">
        <v>374.02943599482614</v>
      </c>
      <c r="Q593" s="12">
        <v>32.344878591212932</v>
      </c>
      <c r="R593" s="57">
        <v>2.8455944926527785E-6</v>
      </c>
      <c r="S593" s="57">
        <v>4.2428613857185285E-5</v>
      </c>
      <c r="T593" s="57">
        <v>0</v>
      </c>
      <c r="U593" s="57">
        <v>2.0814434604603301E-3</v>
      </c>
      <c r="V593" s="57">
        <v>3.9142818762080911E-4</v>
      </c>
      <c r="W593" s="57">
        <v>0</v>
      </c>
      <c r="X593" s="57">
        <v>3.6862333333720788E-5</v>
      </c>
      <c r="Y593" s="57">
        <v>0</v>
      </c>
      <c r="Z593" s="57">
        <v>7.6042194806583613E-5</v>
      </c>
      <c r="AA593" s="57">
        <v>1.8416733930177548E-4</v>
      </c>
      <c r="AB593" s="57">
        <v>5.4890012992293498E-5</v>
      </c>
      <c r="AC593" s="17">
        <v>2.6091888516957735E-4</v>
      </c>
      <c r="AD593" s="12">
        <v>586</v>
      </c>
      <c r="AE593" s="16">
        <v>10</v>
      </c>
      <c r="AF593" s="17">
        <v>0.99268110410336197</v>
      </c>
      <c r="AG593" t="str">
        <f>IF(AF593&lt;='CAV Tier 1 Analysis'!$A$5,"Tier 1", "Tier 2")</f>
        <v>Tier 2</v>
      </c>
      <c r="AH593" t="str">
        <f t="shared" si="20"/>
        <v>Missouri - Tier 2</v>
      </c>
      <c r="AI593" t="str">
        <f t="shared" si="21"/>
        <v>Oakview, Village Of - Tier 2</v>
      </c>
    </row>
    <row r="594" spans="1:35" x14ac:dyDescent="0.3">
      <c r="A594">
        <v>587</v>
      </c>
      <c r="B594">
        <v>7</v>
      </c>
      <c r="C594" t="s">
        <v>21</v>
      </c>
      <c r="D594" t="s">
        <v>3473</v>
      </c>
      <c r="E594" t="s">
        <v>5308</v>
      </c>
      <c r="F594" t="s">
        <v>1827</v>
      </c>
      <c r="G594" s="56">
        <v>7.6109999999999997E-2</v>
      </c>
      <c r="H594">
        <v>0</v>
      </c>
      <c r="I594">
        <v>0</v>
      </c>
      <c r="J594" s="12">
        <v>13</v>
      </c>
      <c r="K594" s="12">
        <v>3</v>
      </c>
      <c r="L594">
        <v>0</v>
      </c>
      <c r="M594" s="12">
        <v>0</v>
      </c>
      <c r="N594" s="12">
        <v>0</v>
      </c>
      <c r="O594" s="12">
        <v>2.2330500479992015</v>
      </c>
      <c r="P594" s="12">
        <v>0</v>
      </c>
      <c r="Q594" s="12">
        <v>0.27359607528602137</v>
      </c>
      <c r="R594" s="57">
        <v>1.5260583204326592E-6</v>
      </c>
      <c r="S594" s="57">
        <v>0</v>
      </c>
      <c r="T594" s="57">
        <v>0</v>
      </c>
      <c r="U594" s="57">
        <v>1.6911728116240181E-3</v>
      </c>
      <c r="V594" s="57">
        <v>1.1742845628624273E-3</v>
      </c>
      <c r="W594" s="57">
        <v>0</v>
      </c>
      <c r="X594" s="57">
        <v>0</v>
      </c>
      <c r="Y594" s="57">
        <v>0</v>
      </c>
      <c r="Z594" s="57">
        <v>4.0293522155540862E-7</v>
      </c>
      <c r="AA594" s="57">
        <v>0</v>
      </c>
      <c r="AB594" s="57">
        <v>4.642989178252797E-7</v>
      </c>
      <c r="AC594" s="17">
        <v>2.6071369699511444E-4</v>
      </c>
      <c r="AD594" s="12">
        <v>587</v>
      </c>
      <c r="AE594" s="16">
        <v>10</v>
      </c>
      <c r="AF594" s="17">
        <v>0.99294181780035706</v>
      </c>
      <c r="AG594" t="str">
        <f>IF(AF594&lt;='CAV Tier 1 Analysis'!$A$5,"Tier 1", "Tier 2")</f>
        <v>Tier 2</v>
      </c>
      <c r="AH594" t="str">
        <f t="shared" si="20"/>
        <v>Missouri - Tier 2</v>
      </c>
      <c r="AI594" t="str">
        <f t="shared" si="21"/>
        <v>Diehlstadt, Village Of - Tier 2</v>
      </c>
    </row>
    <row r="595" spans="1:35" x14ac:dyDescent="0.3">
      <c r="A595">
        <v>588</v>
      </c>
      <c r="B595">
        <v>7</v>
      </c>
      <c r="C595" t="s">
        <v>21</v>
      </c>
      <c r="D595" t="s">
        <v>3326</v>
      </c>
      <c r="E595" t="s">
        <v>5091</v>
      </c>
      <c r="F595" t="s">
        <v>1831</v>
      </c>
      <c r="G595" s="56">
        <v>0.11336</v>
      </c>
      <c r="H595">
        <v>0</v>
      </c>
      <c r="I595">
        <v>0</v>
      </c>
      <c r="J595" s="12">
        <v>16</v>
      </c>
      <c r="K595" s="12">
        <v>1</v>
      </c>
      <c r="L595">
        <v>0</v>
      </c>
      <c r="M595" s="12">
        <v>1</v>
      </c>
      <c r="N595" s="12">
        <v>0</v>
      </c>
      <c r="O595" s="12">
        <v>673.9355853651025</v>
      </c>
      <c r="P595" s="12">
        <v>462.83145894224026</v>
      </c>
      <c r="Q595" s="12">
        <v>0</v>
      </c>
      <c r="R595" s="57">
        <v>2.2729466719780087E-6</v>
      </c>
      <c r="S595" s="57">
        <v>0</v>
      </c>
      <c r="T595" s="57">
        <v>0</v>
      </c>
      <c r="U595" s="57">
        <v>2.0814434604603301E-3</v>
      </c>
      <c r="V595" s="57">
        <v>3.9142818762080911E-4</v>
      </c>
      <c r="W595" s="57">
        <v>0</v>
      </c>
      <c r="X595" s="57">
        <v>3.6862333333720788E-5</v>
      </c>
      <c r="Y595" s="57">
        <v>0</v>
      </c>
      <c r="Z595" s="57">
        <v>1.2160604490099574E-4</v>
      </c>
      <c r="AA595" s="57">
        <v>2.2789232647381905E-4</v>
      </c>
      <c r="AB595" s="57">
        <v>0</v>
      </c>
      <c r="AC595" s="17">
        <v>2.6013684540560479E-4</v>
      </c>
      <c r="AD595" s="12">
        <v>588</v>
      </c>
      <c r="AE595" s="16">
        <v>10</v>
      </c>
      <c r="AF595" s="17">
        <v>0.99320195464576266</v>
      </c>
      <c r="AG595" t="str">
        <f>IF(AF595&lt;='CAV Tier 1 Analysis'!$A$5,"Tier 1", "Tier 2")</f>
        <v>Tier 2</v>
      </c>
      <c r="AH595" t="str">
        <f t="shared" si="20"/>
        <v>Missouri - Tier 2</v>
      </c>
      <c r="AI595" t="str">
        <f t="shared" si="21"/>
        <v>Flordell Hills, City Of - Tier 2</v>
      </c>
    </row>
    <row r="596" spans="1:35" x14ac:dyDescent="0.3">
      <c r="A596">
        <v>589</v>
      </c>
      <c r="B596">
        <v>7</v>
      </c>
      <c r="C596" t="s">
        <v>21</v>
      </c>
      <c r="D596" t="s">
        <v>3114</v>
      </c>
      <c r="E596" t="s">
        <v>4782</v>
      </c>
      <c r="F596" t="s">
        <v>1850</v>
      </c>
      <c r="G596" s="56">
        <v>0.29564999999999997</v>
      </c>
      <c r="H596">
        <v>3</v>
      </c>
      <c r="I596">
        <v>0</v>
      </c>
      <c r="J596" s="12">
        <v>16</v>
      </c>
      <c r="K596" s="12">
        <v>1</v>
      </c>
      <c r="L596">
        <v>0</v>
      </c>
      <c r="M596" s="12">
        <v>0.90783020463385755</v>
      </c>
      <c r="N596" s="12">
        <v>5.5726601376868015</v>
      </c>
      <c r="O596" s="12">
        <v>166.51819133401685</v>
      </c>
      <c r="P596" s="12">
        <v>67.787905314105245</v>
      </c>
      <c r="Q596" s="12">
        <v>77.696598541230969</v>
      </c>
      <c r="R596" s="57">
        <v>5.927987681459935E-6</v>
      </c>
      <c r="S596" s="57">
        <v>1.2728584157155586E-4</v>
      </c>
      <c r="T596" s="57">
        <v>0</v>
      </c>
      <c r="U596" s="57">
        <v>2.0814434604603301E-3</v>
      </c>
      <c r="V596" s="57">
        <v>3.9142818762080911E-4</v>
      </c>
      <c r="W596" s="57">
        <v>0</v>
      </c>
      <c r="X596" s="57">
        <v>3.3464739613633213E-5</v>
      </c>
      <c r="Y596" s="57">
        <v>2.4127584958528797E-5</v>
      </c>
      <c r="Z596" s="57">
        <v>3.0046816182331261E-5</v>
      </c>
      <c r="AA596" s="57">
        <v>3.3377902798837853E-5</v>
      </c>
      <c r="AB596" s="57">
        <v>1.3185293898564148E-4</v>
      </c>
      <c r="AC596" s="17">
        <v>2.5990504180664793E-4</v>
      </c>
      <c r="AD596" s="12">
        <v>589</v>
      </c>
      <c r="AE596" s="16">
        <v>10</v>
      </c>
      <c r="AF596" s="17">
        <v>0.99346185968756928</v>
      </c>
      <c r="AG596" t="str">
        <f>IF(AF596&lt;='CAV Tier 1 Analysis'!$A$5,"Tier 1", "Tier 2")</f>
        <v>Tier 2</v>
      </c>
      <c r="AH596" t="str">
        <f t="shared" si="20"/>
        <v>Missouri - Tier 2</v>
      </c>
      <c r="AI596" t="str">
        <f t="shared" si="21"/>
        <v>Glenaire, City Of - Tier 2</v>
      </c>
    </row>
    <row r="597" spans="1:35" x14ac:dyDescent="0.3">
      <c r="A597">
        <v>590</v>
      </c>
      <c r="B597">
        <v>7</v>
      </c>
      <c r="C597" t="s">
        <v>21</v>
      </c>
      <c r="D597" t="s">
        <v>3402</v>
      </c>
      <c r="E597" t="s">
        <v>5205</v>
      </c>
      <c r="F597" t="s">
        <v>1839</v>
      </c>
      <c r="G597" s="56">
        <v>0.28336</v>
      </c>
      <c r="H597">
        <v>0</v>
      </c>
      <c r="I597">
        <v>0</v>
      </c>
      <c r="J597" s="12">
        <v>16</v>
      </c>
      <c r="K597" s="12">
        <v>1</v>
      </c>
      <c r="L597">
        <v>0</v>
      </c>
      <c r="M597" s="12">
        <v>0</v>
      </c>
      <c r="N597" s="12">
        <v>0</v>
      </c>
      <c r="O597" s="12">
        <v>939.37728075344637</v>
      </c>
      <c r="P597" s="12">
        <v>411.69145450801386</v>
      </c>
      <c r="Q597" s="12">
        <v>0</v>
      </c>
      <c r="R597" s="57">
        <v>5.6815646521849734E-6</v>
      </c>
      <c r="S597" s="57">
        <v>0</v>
      </c>
      <c r="T597" s="57">
        <v>0</v>
      </c>
      <c r="U597" s="57">
        <v>2.0814434604603301E-3</v>
      </c>
      <c r="V597" s="57">
        <v>3.9142818762080911E-4</v>
      </c>
      <c r="W597" s="57">
        <v>0</v>
      </c>
      <c r="X597" s="57">
        <v>0</v>
      </c>
      <c r="Y597" s="57">
        <v>0</v>
      </c>
      <c r="Z597" s="57">
        <v>1.695027807745053E-4</v>
      </c>
      <c r="AA597" s="57">
        <v>2.0271163842587955E-4</v>
      </c>
      <c r="AB597" s="57">
        <v>0</v>
      </c>
      <c r="AC597" s="17">
        <v>2.5916069381215533E-4</v>
      </c>
      <c r="AD597" s="12">
        <v>590</v>
      </c>
      <c r="AE597" s="16">
        <v>10</v>
      </c>
      <c r="AF597" s="17">
        <v>0.99372102038138144</v>
      </c>
      <c r="AG597" t="str">
        <f>IF(AF597&lt;='CAV Tier 1 Analysis'!$A$5,"Tier 1", "Tier 2")</f>
        <v>Tier 2</v>
      </c>
      <c r="AH597" t="str">
        <f t="shared" si="20"/>
        <v>Missouri - Tier 2</v>
      </c>
      <c r="AI597" t="str">
        <f t="shared" si="21"/>
        <v>Edmundson, City Of - Tier 2</v>
      </c>
    </row>
    <row r="598" spans="1:35" x14ac:dyDescent="0.3">
      <c r="A598">
        <v>591</v>
      </c>
      <c r="B598">
        <v>7</v>
      </c>
      <c r="C598" t="s">
        <v>21</v>
      </c>
      <c r="D598" t="s">
        <v>3486</v>
      </c>
      <c r="E598" t="s">
        <v>5325</v>
      </c>
      <c r="F598" t="s">
        <v>1802</v>
      </c>
      <c r="G598" s="56">
        <v>0.50929000000000002</v>
      </c>
      <c r="H598">
        <v>1</v>
      </c>
      <c r="I598">
        <v>0</v>
      </c>
      <c r="J598" s="12">
        <v>16</v>
      </c>
      <c r="K598" s="12">
        <v>1</v>
      </c>
      <c r="L598">
        <v>1</v>
      </c>
      <c r="M598" s="12">
        <v>4</v>
      </c>
      <c r="N598" s="12">
        <v>0</v>
      </c>
      <c r="O598" s="12">
        <v>11.260243145996633</v>
      </c>
      <c r="P598" s="12">
        <v>0</v>
      </c>
      <c r="Q598" s="12">
        <v>0</v>
      </c>
      <c r="R598" s="57">
        <v>1.021161794788003E-5</v>
      </c>
      <c r="S598" s="57">
        <v>4.2428613857185285E-5</v>
      </c>
      <c r="T598" s="57">
        <v>0</v>
      </c>
      <c r="U598" s="57">
        <v>2.0814434604603301E-3</v>
      </c>
      <c r="V598" s="57">
        <v>3.9142818762080911E-4</v>
      </c>
      <c r="W598" s="57">
        <v>1.7079419299743809E-4</v>
      </c>
      <c r="X598" s="57">
        <v>1.4744933333488315E-4</v>
      </c>
      <c r="Y598" s="57">
        <v>0</v>
      </c>
      <c r="Z598" s="57">
        <v>2.0318167838939304E-6</v>
      </c>
      <c r="AA598" s="57">
        <v>0</v>
      </c>
      <c r="AB598" s="57">
        <v>0</v>
      </c>
      <c r="AC598" s="17">
        <v>2.5870792936385633E-4</v>
      </c>
      <c r="AD598" s="12">
        <v>591</v>
      </c>
      <c r="AE598" s="16">
        <v>10</v>
      </c>
      <c r="AF598" s="17">
        <v>0.99397972831074533</v>
      </c>
      <c r="AG598" t="str">
        <f>IF(AF598&lt;='CAV Tier 1 Analysis'!$A$5,"Tier 1", "Tier 2")</f>
        <v>Tier 2</v>
      </c>
      <c r="AH598" t="str">
        <f t="shared" si="20"/>
        <v>Missouri - Tier 2</v>
      </c>
      <c r="AI598" t="str">
        <f t="shared" si="21"/>
        <v>Birmingham, Village Of - Tier 2</v>
      </c>
    </row>
    <row r="599" spans="1:35" x14ac:dyDescent="0.3">
      <c r="A599">
        <v>592</v>
      </c>
      <c r="B599">
        <v>7</v>
      </c>
      <c r="C599" t="s">
        <v>21</v>
      </c>
      <c r="D599" t="s">
        <v>3274</v>
      </c>
      <c r="E599" t="s">
        <v>5016</v>
      </c>
      <c r="F599" t="s">
        <v>1835</v>
      </c>
      <c r="G599" s="56">
        <v>0.19935999999999998</v>
      </c>
      <c r="H599">
        <v>2</v>
      </c>
      <c r="I599">
        <v>0</v>
      </c>
      <c r="J599" s="12">
        <v>16</v>
      </c>
      <c r="K599" s="12">
        <v>1</v>
      </c>
      <c r="L599">
        <v>0</v>
      </c>
      <c r="M599" s="12">
        <v>3</v>
      </c>
      <c r="N599" s="12">
        <v>0</v>
      </c>
      <c r="O599" s="12">
        <v>509.27468938544314</v>
      </c>
      <c r="P599" s="12">
        <v>138.01746775822181</v>
      </c>
      <c r="Q599" s="12">
        <v>0</v>
      </c>
      <c r="R599" s="57">
        <v>3.9973063560827081E-6</v>
      </c>
      <c r="S599" s="57">
        <v>8.4857227714370571E-5</v>
      </c>
      <c r="T599" s="57">
        <v>0</v>
      </c>
      <c r="U599" s="57">
        <v>2.0814434604603301E-3</v>
      </c>
      <c r="V599" s="57">
        <v>3.9142818762080911E-4</v>
      </c>
      <c r="W599" s="57">
        <v>0</v>
      </c>
      <c r="X599" s="57">
        <v>1.1058700000116236E-4</v>
      </c>
      <c r="Y599" s="57">
        <v>0</v>
      </c>
      <c r="Z599" s="57">
        <v>9.1894362145598812E-5</v>
      </c>
      <c r="AA599" s="57">
        <v>6.7958046528059619E-5</v>
      </c>
      <c r="AB599" s="57">
        <v>0</v>
      </c>
      <c r="AC599" s="17">
        <v>2.5746959916603761E-4</v>
      </c>
      <c r="AD599" s="12">
        <v>592</v>
      </c>
      <c r="AE599" s="16">
        <v>10</v>
      </c>
      <c r="AF599" s="17">
        <v>0.99423719790991139</v>
      </c>
      <c r="AG599" t="str">
        <f>IF(AF599&lt;='CAV Tier 1 Analysis'!$A$5,"Tier 1", "Tier 2")</f>
        <v>Tier 2</v>
      </c>
      <c r="AH599" t="str">
        <f t="shared" si="20"/>
        <v>Missouri - Tier 2</v>
      </c>
      <c r="AI599" t="str">
        <f t="shared" si="21"/>
        <v>Lakeshire, City Of - Tier 2</v>
      </c>
    </row>
    <row r="600" spans="1:35" x14ac:dyDescent="0.3">
      <c r="A600">
        <v>593</v>
      </c>
      <c r="B600">
        <v>7</v>
      </c>
      <c r="C600" t="s">
        <v>21</v>
      </c>
      <c r="D600" t="s">
        <v>3451</v>
      </c>
      <c r="E600" t="s">
        <v>5284</v>
      </c>
      <c r="F600" t="s">
        <v>1849</v>
      </c>
      <c r="G600" s="56">
        <v>0.11665</v>
      </c>
      <c r="H600">
        <v>0</v>
      </c>
      <c r="I600">
        <v>0</v>
      </c>
      <c r="J600" s="12">
        <v>16</v>
      </c>
      <c r="K600" s="12">
        <v>1</v>
      </c>
      <c r="L600">
        <v>0</v>
      </c>
      <c r="M600" s="12">
        <v>0</v>
      </c>
      <c r="N600" s="12">
        <v>0</v>
      </c>
      <c r="O600" s="12">
        <v>641.42137431414358</v>
      </c>
      <c r="P600" s="12">
        <v>424.19046087706806</v>
      </c>
      <c r="Q600" s="12">
        <v>0</v>
      </c>
      <c r="R600" s="57">
        <v>2.3389134552420142E-6</v>
      </c>
      <c r="S600" s="57">
        <v>0</v>
      </c>
      <c r="T600" s="57">
        <v>0</v>
      </c>
      <c r="U600" s="57">
        <v>2.0814434604603301E-3</v>
      </c>
      <c r="V600" s="57">
        <v>3.9142818762080911E-4</v>
      </c>
      <c r="W600" s="57">
        <v>0</v>
      </c>
      <c r="X600" s="57">
        <v>0</v>
      </c>
      <c r="Y600" s="57">
        <v>0</v>
      </c>
      <c r="Z600" s="57">
        <v>1.1573912720909001E-4</v>
      </c>
      <c r="AA600" s="57">
        <v>2.0886599026394317E-4</v>
      </c>
      <c r="AB600" s="57">
        <v>0</v>
      </c>
      <c r="AC600" s="17">
        <v>2.5452869809176496E-4</v>
      </c>
      <c r="AD600" s="12">
        <v>593</v>
      </c>
      <c r="AE600" s="16">
        <v>10</v>
      </c>
      <c r="AF600" s="17">
        <v>0.99449172660800311</v>
      </c>
      <c r="AG600" t="str">
        <f>IF(AF600&lt;='CAV Tier 1 Analysis'!$A$5,"Tier 1", "Tier 2")</f>
        <v>Tier 2</v>
      </c>
      <c r="AH600" t="str">
        <f t="shared" si="20"/>
        <v>Missouri - Tier 2</v>
      </c>
      <c r="AI600" t="str">
        <f t="shared" si="21"/>
        <v>Sycamore Hills, Village Of - Tier 2</v>
      </c>
    </row>
    <row r="601" spans="1:35" x14ac:dyDescent="0.3">
      <c r="A601">
        <v>594</v>
      </c>
      <c r="B601">
        <v>7</v>
      </c>
      <c r="C601" t="s">
        <v>21</v>
      </c>
      <c r="D601" t="s">
        <v>3340</v>
      </c>
      <c r="E601" t="s">
        <v>5113</v>
      </c>
      <c r="F601" t="s">
        <v>1866</v>
      </c>
      <c r="G601" s="56">
        <v>1.1076799999999998</v>
      </c>
      <c r="H601">
        <v>0</v>
      </c>
      <c r="I601">
        <v>0</v>
      </c>
      <c r="J601" s="12">
        <v>8</v>
      </c>
      <c r="K601" s="12">
        <v>4</v>
      </c>
      <c r="L601">
        <v>0</v>
      </c>
      <c r="M601" s="12">
        <v>0</v>
      </c>
      <c r="N601" s="12">
        <v>2.8932409010640637E-2</v>
      </c>
      <c r="O601" s="12">
        <v>279.60815085487155</v>
      </c>
      <c r="P601" s="12">
        <v>241.90474534690091</v>
      </c>
      <c r="Q601" s="12">
        <v>0</v>
      </c>
      <c r="R601" s="57">
        <v>2.2209752731268528E-5</v>
      </c>
      <c r="S601" s="57">
        <v>0</v>
      </c>
      <c r="T601" s="57">
        <v>0</v>
      </c>
      <c r="U601" s="57">
        <v>1.0407217302301651E-3</v>
      </c>
      <c r="V601" s="57">
        <v>1.5657127504832365E-3</v>
      </c>
      <c r="W601" s="57">
        <v>0</v>
      </c>
      <c r="X601" s="57">
        <v>0</v>
      </c>
      <c r="Y601" s="57">
        <v>1.2526677371516559E-7</v>
      </c>
      <c r="Z601" s="57">
        <v>5.0452954386021029E-5</v>
      </c>
      <c r="AA601" s="57">
        <v>1.1911082130880351E-4</v>
      </c>
      <c r="AB601" s="57">
        <v>0</v>
      </c>
      <c r="AC601" s="17">
        <v>2.5439393417392816E-4</v>
      </c>
      <c r="AD601" s="12">
        <v>594</v>
      </c>
      <c r="AE601" s="16">
        <v>10</v>
      </c>
      <c r="AF601" s="17">
        <v>0.99474612054217704</v>
      </c>
      <c r="AG601" t="str">
        <f>IF(AF601&lt;='CAV Tier 1 Analysis'!$A$5,"Tier 1", "Tier 2")</f>
        <v>Tier 2</v>
      </c>
      <c r="AH601" t="str">
        <f t="shared" si="20"/>
        <v>Missouri - Tier 2</v>
      </c>
      <c r="AI601" t="str">
        <f t="shared" si="21"/>
        <v>Truesdale, City Of - Tier 2</v>
      </c>
    </row>
    <row r="602" spans="1:35" x14ac:dyDescent="0.3">
      <c r="A602">
        <v>595</v>
      </c>
      <c r="B602">
        <v>7</v>
      </c>
      <c r="C602" t="s">
        <v>21</v>
      </c>
      <c r="D602" t="s">
        <v>3169</v>
      </c>
      <c r="E602" t="s">
        <v>4862</v>
      </c>
      <c r="F602" t="s">
        <v>1881</v>
      </c>
      <c r="G602" s="56">
        <v>2.0727600000000002</v>
      </c>
      <c r="H602">
        <v>1</v>
      </c>
      <c r="I602">
        <v>0</v>
      </c>
      <c r="J602" s="12">
        <v>9</v>
      </c>
      <c r="K602" s="12">
        <v>3</v>
      </c>
      <c r="L602">
        <v>0</v>
      </c>
      <c r="M602" s="12">
        <v>0</v>
      </c>
      <c r="N602" s="12">
        <v>23.141441201932551</v>
      </c>
      <c r="O602" s="12">
        <v>479.2706416268087</v>
      </c>
      <c r="P602" s="12">
        <v>198.52047935397979</v>
      </c>
      <c r="Q602" s="12">
        <v>42.599416109890285</v>
      </c>
      <c r="R602" s="57">
        <v>4.1560276497963463E-5</v>
      </c>
      <c r="S602" s="57">
        <v>4.2428613857185285E-5</v>
      </c>
      <c r="T602" s="57">
        <v>0</v>
      </c>
      <c r="U602" s="57">
        <v>1.1708119465089356E-3</v>
      </c>
      <c r="V602" s="57">
        <v>1.1742845628624273E-3</v>
      </c>
      <c r="W602" s="57">
        <v>0</v>
      </c>
      <c r="X602" s="57">
        <v>0</v>
      </c>
      <c r="Y602" s="57">
        <v>1.0019399620056411E-4</v>
      </c>
      <c r="Z602" s="57">
        <v>8.6480382444598965E-5</v>
      </c>
      <c r="AA602" s="57">
        <v>9.7748960271782596E-5</v>
      </c>
      <c r="AB602" s="57">
        <v>7.2292202215012521E-5</v>
      </c>
      <c r="AC602" s="17">
        <v>2.5325463098713359E-4</v>
      </c>
      <c r="AD602" s="12">
        <v>595</v>
      </c>
      <c r="AE602" s="16">
        <v>10</v>
      </c>
      <c r="AF602" s="17">
        <v>0.99499937517316417</v>
      </c>
      <c r="AG602" t="str">
        <f>IF(AF602&lt;='CAV Tier 1 Analysis'!$A$5,"Tier 1", "Tier 2")</f>
        <v>Tier 2</v>
      </c>
      <c r="AH602" t="str">
        <f t="shared" si="20"/>
        <v>Missouri - Tier 2</v>
      </c>
      <c r="AI602" t="str">
        <f t="shared" si="21"/>
        <v>Oronogo, City Of - Tier 2</v>
      </c>
    </row>
    <row r="603" spans="1:35" x14ac:dyDescent="0.3">
      <c r="A603">
        <v>596</v>
      </c>
      <c r="B603">
        <v>7</v>
      </c>
      <c r="C603" t="s">
        <v>21</v>
      </c>
      <c r="D603" t="s">
        <v>3036</v>
      </c>
      <c r="E603" t="s">
        <v>5043</v>
      </c>
      <c r="F603" t="s">
        <v>1854</v>
      </c>
      <c r="G603" s="56">
        <v>0.62039</v>
      </c>
      <c r="H603">
        <v>3</v>
      </c>
      <c r="I603">
        <v>0</v>
      </c>
      <c r="J603" s="12">
        <v>16</v>
      </c>
      <c r="K603" s="12">
        <v>1</v>
      </c>
      <c r="L603">
        <v>0</v>
      </c>
      <c r="M603" s="12">
        <v>1.935524428182273</v>
      </c>
      <c r="N603" s="12">
        <v>5.9271103157247973</v>
      </c>
      <c r="O603" s="12">
        <v>413.89951370889958</v>
      </c>
      <c r="P603" s="12">
        <v>0</v>
      </c>
      <c r="Q603" s="12">
        <v>0</v>
      </c>
      <c r="R603" s="57">
        <v>1.2439250051415287E-5</v>
      </c>
      <c r="S603" s="57">
        <v>1.2728584157155586E-4</v>
      </c>
      <c r="T603" s="57">
        <v>0</v>
      </c>
      <c r="U603" s="57">
        <v>2.0814434604603301E-3</v>
      </c>
      <c r="V603" s="57">
        <v>3.9142818762080911E-4</v>
      </c>
      <c r="W603" s="57">
        <v>0</v>
      </c>
      <c r="X603" s="57">
        <v>7.1347946647214278E-5</v>
      </c>
      <c r="Y603" s="57">
        <v>2.5662224892218945E-5</v>
      </c>
      <c r="Z603" s="57">
        <v>7.4684708659978496E-5</v>
      </c>
      <c r="AA603" s="57">
        <v>0</v>
      </c>
      <c r="AB603" s="57">
        <v>0</v>
      </c>
      <c r="AC603" s="17">
        <v>2.5311741999122932E-4</v>
      </c>
      <c r="AD603" s="12">
        <v>596</v>
      </c>
      <c r="AE603" s="16">
        <v>10</v>
      </c>
      <c r="AF603" s="17">
        <v>0.9952524925931554</v>
      </c>
      <c r="AG603" t="str">
        <f>IF(AF603&lt;='CAV Tier 1 Analysis'!$A$5,"Tier 1", "Tier 2")</f>
        <v>Tier 2</v>
      </c>
      <c r="AH603" t="str">
        <f t="shared" si="20"/>
        <v>Missouri - Tier 2</v>
      </c>
      <c r="AI603" t="str">
        <f t="shared" si="21"/>
        <v>Westwood, Town Of - Tier 2</v>
      </c>
    </row>
    <row r="604" spans="1:35" x14ac:dyDescent="0.3">
      <c r="A604">
        <v>597</v>
      </c>
      <c r="B604">
        <v>7</v>
      </c>
      <c r="C604" t="s">
        <v>21</v>
      </c>
      <c r="D604" t="s">
        <v>3459</v>
      </c>
      <c r="E604" t="s">
        <v>5292</v>
      </c>
      <c r="F604" t="s">
        <v>1847</v>
      </c>
      <c r="G604" s="56">
        <v>7.8149999999999997E-2</v>
      </c>
      <c r="H604">
        <v>0</v>
      </c>
      <c r="I604">
        <v>0</v>
      </c>
      <c r="J604" s="12">
        <v>15</v>
      </c>
      <c r="K604" s="12">
        <v>2</v>
      </c>
      <c r="L604">
        <v>0</v>
      </c>
      <c r="M604" s="12">
        <v>0</v>
      </c>
      <c r="N604" s="12">
        <v>0</v>
      </c>
      <c r="O604" s="12">
        <v>23.504522243378918</v>
      </c>
      <c r="P604" s="12">
        <v>15.024014384585008</v>
      </c>
      <c r="Q604" s="12">
        <v>1.1498615198199751</v>
      </c>
      <c r="R604" s="57">
        <v>1.5669617361951427E-6</v>
      </c>
      <c r="S604" s="57">
        <v>0</v>
      </c>
      <c r="T604" s="57">
        <v>0</v>
      </c>
      <c r="U604" s="57">
        <v>1.9513532441815594E-3</v>
      </c>
      <c r="V604" s="57">
        <v>7.8285637524161823E-4</v>
      </c>
      <c r="W604" s="57">
        <v>0</v>
      </c>
      <c r="X604" s="57">
        <v>0</v>
      </c>
      <c r="Y604" s="57">
        <v>0</v>
      </c>
      <c r="Z604" s="57">
        <v>4.2411946325052994E-6</v>
      </c>
      <c r="AA604" s="57">
        <v>7.3976336848495985E-6</v>
      </c>
      <c r="AB604" s="57">
        <v>1.9513418046776453E-6</v>
      </c>
      <c r="AC604" s="17">
        <v>2.4994243193467321E-4</v>
      </c>
      <c r="AD604" s="12">
        <v>597</v>
      </c>
      <c r="AE604" s="16">
        <v>10</v>
      </c>
      <c r="AF604" s="17">
        <v>0.99550243502509006</v>
      </c>
      <c r="AG604" t="str">
        <f>IF(AF604&lt;='CAV Tier 1 Analysis'!$A$5,"Tier 1", "Tier 2")</f>
        <v>Tier 2</v>
      </c>
      <c r="AH604" t="str">
        <f t="shared" si="20"/>
        <v>Missouri - Tier 2</v>
      </c>
      <c r="AI604" t="str">
        <f t="shared" si="21"/>
        <v>Ferrelview, Village Of - Tier 2</v>
      </c>
    </row>
    <row r="605" spans="1:35" x14ac:dyDescent="0.3">
      <c r="A605">
        <v>598</v>
      </c>
      <c r="B605">
        <v>7</v>
      </c>
      <c r="C605" t="s">
        <v>21</v>
      </c>
      <c r="D605" t="s">
        <v>3479</v>
      </c>
      <c r="E605" t="s">
        <v>5315</v>
      </c>
      <c r="F605" t="s">
        <v>1860</v>
      </c>
      <c r="G605" s="56">
        <v>0.23649999999999999</v>
      </c>
      <c r="H605">
        <v>1</v>
      </c>
      <c r="I605">
        <v>0</v>
      </c>
      <c r="J605" s="12">
        <v>14</v>
      </c>
      <c r="K605" s="12">
        <v>2</v>
      </c>
      <c r="L605">
        <v>0</v>
      </c>
      <c r="M605" s="12">
        <v>0.7463002114164905</v>
      </c>
      <c r="N605" s="12">
        <v>2.4485048414813257</v>
      </c>
      <c r="O605" s="12">
        <v>23.871542209765764</v>
      </c>
      <c r="P605" s="12">
        <v>6.6897378379037917</v>
      </c>
      <c r="Q605" s="12">
        <v>3.2326046742391128</v>
      </c>
      <c r="R605" s="57">
        <v>4.7419891312879236E-6</v>
      </c>
      <c r="S605" s="57">
        <v>4.2428613857185285E-5</v>
      </c>
      <c r="T605" s="57">
        <v>0</v>
      </c>
      <c r="U605" s="57">
        <v>1.8212630279027886E-3</v>
      </c>
      <c r="V605" s="57">
        <v>7.8285637524161823E-4</v>
      </c>
      <c r="W605" s="57">
        <v>0</v>
      </c>
      <c r="X605" s="57">
        <v>2.7510367160260971E-5</v>
      </c>
      <c r="Y605" s="57">
        <v>1.0601132515634139E-5</v>
      </c>
      <c r="Z605" s="57">
        <v>4.3074203185815464E-6</v>
      </c>
      <c r="AA605" s="57">
        <v>3.2939418657150716E-6</v>
      </c>
      <c r="AB605" s="57">
        <v>5.4858054905835297E-6</v>
      </c>
      <c r="AC605" s="17">
        <v>2.4568078849851411E-4</v>
      </c>
      <c r="AD605" s="12">
        <v>598</v>
      </c>
      <c r="AE605" s="16">
        <v>10</v>
      </c>
      <c r="AF605" s="17">
        <v>0.99574811581358857</v>
      </c>
      <c r="AG605" t="str">
        <f>IF(AF605&lt;='CAV Tier 1 Analysis'!$A$5,"Tier 1", "Tier 2")</f>
        <v>Tier 2</v>
      </c>
      <c r="AH605" t="str">
        <f t="shared" si="20"/>
        <v>Missouri - Tier 2</v>
      </c>
      <c r="AI605" t="str">
        <f t="shared" si="21"/>
        <v>Riverview Estates, Village Of - Tier 2</v>
      </c>
    </row>
    <row r="606" spans="1:35" x14ac:dyDescent="0.3">
      <c r="A606">
        <v>599</v>
      </c>
      <c r="B606">
        <v>7</v>
      </c>
      <c r="C606" t="s">
        <v>21</v>
      </c>
      <c r="D606" t="s">
        <v>3466</v>
      </c>
      <c r="E606" t="s">
        <v>5300</v>
      </c>
      <c r="F606" t="s">
        <v>1869</v>
      </c>
      <c r="G606" s="56">
        <v>0.21446999999999999</v>
      </c>
      <c r="H606">
        <v>2</v>
      </c>
      <c r="I606">
        <v>0</v>
      </c>
      <c r="J606" s="12">
        <v>14</v>
      </c>
      <c r="K606" s="12">
        <v>2</v>
      </c>
      <c r="L606">
        <v>0</v>
      </c>
      <c r="M606" s="12">
        <v>0</v>
      </c>
      <c r="N606" s="12">
        <v>0</v>
      </c>
      <c r="O606" s="12">
        <v>3.9696834458453751</v>
      </c>
      <c r="P606" s="12">
        <v>0</v>
      </c>
      <c r="Q606" s="12">
        <v>0.29862728905192215</v>
      </c>
      <c r="R606" s="57">
        <v>4.3002723424411042E-6</v>
      </c>
      <c r="S606" s="57">
        <v>8.4857227714370571E-5</v>
      </c>
      <c r="T606" s="57">
        <v>0</v>
      </c>
      <c r="U606" s="57">
        <v>1.8212630279027886E-3</v>
      </c>
      <c r="V606" s="57">
        <v>7.8285637524161823E-4</v>
      </c>
      <c r="W606" s="57">
        <v>0</v>
      </c>
      <c r="X606" s="57">
        <v>0</v>
      </c>
      <c r="Y606" s="57">
        <v>0</v>
      </c>
      <c r="Z606" s="57">
        <v>7.1629620670155094E-7</v>
      </c>
      <c r="AA606" s="57">
        <v>0</v>
      </c>
      <c r="AB606" s="57">
        <v>5.0677747111304605E-7</v>
      </c>
      <c r="AC606" s="17">
        <v>2.4495454335263933E-4</v>
      </c>
      <c r="AD606" s="12">
        <v>599</v>
      </c>
      <c r="AE606" s="16">
        <v>10</v>
      </c>
      <c r="AF606" s="17">
        <v>0.99599307035694118</v>
      </c>
      <c r="AG606" t="str">
        <f>IF(AF606&lt;='CAV Tier 1 Analysis'!$A$5,"Tier 1", "Tier 2")</f>
        <v>Tier 2</v>
      </c>
      <c r="AH606" t="str">
        <f t="shared" si="20"/>
        <v>Missouri - Tier 2</v>
      </c>
      <c r="AI606" t="str">
        <f t="shared" si="21"/>
        <v>Whitewater, Village Of - Tier 2</v>
      </c>
    </row>
    <row r="607" spans="1:35" x14ac:dyDescent="0.3">
      <c r="A607">
        <v>600</v>
      </c>
      <c r="B607">
        <v>7</v>
      </c>
      <c r="C607" t="s">
        <v>21</v>
      </c>
      <c r="D607" t="s">
        <v>3449</v>
      </c>
      <c r="E607" t="s">
        <v>5282</v>
      </c>
      <c r="F607" t="s">
        <v>1865</v>
      </c>
      <c r="G607" s="56">
        <v>7.2610000000000008E-2</v>
      </c>
      <c r="H607">
        <v>0</v>
      </c>
      <c r="I607">
        <v>0</v>
      </c>
      <c r="J607" s="12">
        <v>14</v>
      </c>
      <c r="K607" s="12">
        <v>2</v>
      </c>
      <c r="L607">
        <v>0</v>
      </c>
      <c r="M607" s="12">
        <v>0</v>
      </c>
      <c r="N607" s="12">
        <v>0</v>
      </c>
      <c r="O607" s="12">
        <v>51.428835152970628</v>
      </c>
      <c r="P607" s="12">
        <v>46.153694284298751</v>
      </c>
      <c r="Q607" s="12">
        <v>12.941184474062332</v>
      </c>
      <c r="R607" s="57">
        <v>1.4558808914283983E-6</v>
      </c>
      <c r="S607" s="57">
        <v>0</v>
      </c>
      <c r="T607" s="57">
        <v>0</v>
      </c>
      <c r="U607" s="57">
        <v>1.8212630279027886E-3</v>
      </c>
      <c r="V607" s="57">
        <v>7.8285637524161823E-4</v>
      </c>
      <c r="W607" s="57">
        <v>0</v>
      </c>
      <c r="X607" s="57">
        <v>0</v>
      </c>
      <c r="Y607" s="57">
        <v>0</v>
      </c>
      <c r="Z607" s="57">
        <v>9.2799035584831716E-6</v>
      </c>
      <c r="AA607" s="57">
        <v>2.272549232035428E-5</v>
      </c>
      <c r="AB607" s="57">
        <v>2.196149173705433E-5</v>
      </c>
      <c r="AC607" s="17">
        <v>2.4177656105924791E-4</v>
      </c>
      <c r="AD607" s="12">
        <v>600</v>
      </c>
      <c r="AE607" s="16">
        <v>10</v>
      </c>
      <c r="AF607" s="17">
        <v>0.99623484691800046</v>
      </c>
      <c r="AG607" t="str">
        <f>IF(AF607&lt;='CAV Tier 1 Analysis'!$A$5,"Tier 1", "Tier 2")</f>
        <v>Tier 2</v>
      </c>
      <c r="AH607" t="str">
        <f t="shared" si="20"/>
        <v>Missouri - Tier 2</v>
      </c>
      <c r="AI607" t="str">
        <f t="shared" si="21"/>
        <v>Baldwin Park, Village Of - Tier 2</v>
      </c>
    </row>
    <row r="608" spans="1:35" x14ac:dyDescent="0.3">
      <c r="A608">
        <v>601</v>
      </c>
      <c r="B608">
        <v>7</v>
      </c>
      <c r="C608" t="s">
        <v>21</v>
      </c>
      <c r="D608" t="s">
        <v>3099</v>
      </c>
      <c r="E608" t="s">
        <v>4759</v>
      </c>
      <c r="F608" t="s">
        <v>1871</v>
      </c>
      <c r="G608" s="56">
        <v>0.27315</v>
      </c>
      <c r="H608">
        <v>1</v>
      </c>
      <c r="I608">
        <v>0</v>
      </c>
      <c r="J608" s="12">
        <v>14</v>
      </c>
      <c r="K608" s="12">
        <v>2</v>
      </c>
      <c r="L608">
        <v>0</v>
      </c>
      <c r="M608" s="12">
        <v>0</v>
      </c>
      <c r="N608" s="12">
        <v>0</v>
      </c>
      <c r="O608" s="12">
        <v>10.650024275168374</v>
      </c>
      <c r="P608" s="12">
        <v>0</v>
      </c>
      <c r="Q608" s="12">
        <v>1.1153282127251671</v>
      </c>
      <c r="R608" s="57">
        <v>5.4768470664325434E-6</v>
      </c>
      <c r="S608" s="57">
        <v>4.2428613857185285E-5</v>
      </c>
      <c r="T608" s="57">
        <v>0</v>
      </c>
      <c r="U608" s="57">
        <v>1.8212630279027886E-3</v>
      </c>
      <c r="V608" s="57">
        <v>7.8285637524161823E-4</v>
      </c>
      <c r="W608" s="57">
        <v>0</v>
      </c>
      <c r="X608" s="57">
        <v>0</v>
      </c>
      <c r="Y608" s="57">
        <v>0</v>
      </c>
      <c r="Z608" s="57">
        <v>1.921707887707398E-6</v>
      </c>
      <c r="AA608" s="57">
        <v>0</v>
      </c>
      <c r="AB608" s="57">
        <v>1.8927379774981603E-6</v>
      </c>
      <c r="AC608" s="17">
        <v>2.414399372666573E-4</v>
      </c>
      <c r="AD608" s="12">
        <v>601</v>
      </c>
      <c r="AE608" s="16">
        <v>10</v>
      </c>
      <c r="AF608" s="17">
        <v>0.99647628685526712</v>
      </c>
      <c r="AG608" t="str">
        <f>IF(AF608&lt;='CAV Tier 1 Analysis'!$A$5,"Tier 1", "Tier 2")</f>
        <v>Tier 2</v>
      </c>
      <c r="AH608" t="str">
        <f t="shared" si="20"/>
        <v>Missouri - Tier 2</v>
      </c>
      <c r="AI608" t="str">
        <f t="shared" si="21"/>
        <v>East Lynne, City Of - Tier 2</v>
      </c>
    </row>
    <row r="609" spans="1:35" x14ac:dyDescent="0.3">
      <c r="A609">
        <v>602</v>
      </c>
      <c r="B609">
        <v>7</v>
      </c>
      <c r="C609" t="s">
        <v>21</v>
      </c>
      <c r="D609" t="s">
        <v>2723</v>
      </c>
      <c r="E609" t="s">
        <v>5216</v>
      </c>
      <c r="F609" t="s">
        <v>1882</v>
      </c>
      <c r="G609" s="56">
        <v>0.83111999999999986</v>
      </c>
      <c r="H609">
        <v>0</v>
      </c>
      <c r="I609">
        <v>0</v>
      </c>
      <c r="J609" s="12">
        <v>12</v>
      </c>
      <c r="K609" s="12">
        <v>2</v>
      </c>
      <c r="L609">
        <v>0</v>
      </c>
      <c r="M609" s="12">
        <v>1.0000000000000002</v>
      </c>
      <c r="N609" s="12">
        <v>0</v>
      </c>
      <c r="O609" s="12">
        <v>184.91923927682979</v>
      </c>
      <c r="P609" s="12">
        <v>64.199740801514963</v>
      </c>
      <c r="Q609" s="12">
        <v>106.76705714187239</v>
      </c>
      <c r="R609" s="57">
        <v>1.6664532798291836E-5</v>
      </c>
      <c r="S609" s="57">
        <v>0</v>
      </c>
      <c r="T609" s="57">
        <v>0</v>
      </c>
      <c r="U609" s="57">
        <v>1.5610825953452474E-3</v>
      </c>
      <c r="V609" s="57">
        <v>7.8285637524161823E-4</v>
      </c>
      <c r="W609" s="57">
        <v>0</v>
      </c>
      <c r="X609" s="57">
        <v>3.6862333333720794E-5</v>
      </c>
      <c r="Y609" s="57">
        <v>0</v>
      </c>
      <c r="Z609" s="57">
        <v>3.3367131522478835E-5</v>
      </c>
      <c r="AA609" s="57">
        <v>3.1611136208654435E-5</v>
      </c>
      <c r="AB609" s="57">
        <v>1.8118618492073772E-4</v>
      </c>
      <c r="AC609" s="17">
        <v>2.403300263064318E-4</v>
      </c>
      <c r="AD609" s="12">
        <v>602</v>
      </c>
      <c r="AE609" s="16">
        <v>10</v>
      </c>
      <c r="AF609" s="17">
        <v>0.99671661688157354</v>
      </c>
      <c r="AG609" t="str">
        <f>IF(AF609&lt;='CAV Tier 1 Analysis'!$A$5,"Tier 1", "Tier 2")</f>
        <v>Tier 2</v>
      </c>
      <c r="AH609" t="str">
        <f t="shared" si="20"/>
        <v>Missouri - Tier 2</v>
      </c>
      <c r="AI609" t="str">
        <f t="shared" si="21"/>
        <v>Ashland, City Of - Tier 2</v>
      </c>
    </row>
    <row r="610" spans="1:35" x14ac:dyDescent="0.3">
      <c r="A610">
        <v>603</v>
      </c>
      <c r="B610">
        <v>7</v>
      </c>
      <c r="C610" t="s">
        <v>21</v>
      </c>
      <c r="D610" t="s">
        <v>3104</v>
      </c>
      <c r="E610" t="s">
        <v>4765</v>
      </c>
      <c r="F610" t="s">
        <v>1874</v>
      </c>
      <c r="G610" s="56">
        <v>0.20845999999999998</v>
      </c>
      <c r="H610">
        <v>0</v>
      </c>
      <c r="I610">
        <v>0</v>
      </c>
      <c r="J610" s="12">
        <v>14</v>
      </c>
      <c r="K610" s="12">
        <v>2</v>
      </c>
      <c r="L610">
        <v>0</v>
      </c>
      <c r="M610" s="12">
        <v>0</v>
      </c>
      <c r="N610" s="12">
        <v>0</v>
      </c>
      <c r="O610" s="12">
        <v>7.9553375704495028</v>
      </c>
      <c r="P610" s="12">
        <v>0</v>
      </c>
      <c r="Q610" s="12">
        <v>1.6984222105420681</v>
      </c>
      <c r="R610" s="57">
        <v>4.1797676714937867E-6</v>
      </c>
      <c r="S610" s="57">
        <v>0</v>
      </c>
      <c r="T610" s="57">
        <v>0</v>
      </c>
      <c r="U610" s="57">
        <v>1.8212630279027886E-3</v>
      </c>
      <c r="V610" s="57">
        <v>7.8285637524161823E-4</v>
      </c>
      <c r="W610" s="57">
        <v>0</v>
      </c>
      <c r="X610" s="57">
        <v>0</v>
      </c>
      <c r="Y610" s="57">
        <v>0</v>
      </c>
      <c r="Z610" s="57">
        <v>1.4354741889324116E-6</v>
      </c>
      <c r="AA610" s="57">
        <v>0</v>
      </c>
      <c r="AB610" s="57">
        <v>2.882262084866214E-6</v>
      </c>
      <c r="AC610" s="17">
        <v>2.3751062791724535E-4</v>
      </c>
      <c r="AD610" s="12">
        <v>603</v>
      </c>
      <c r="AE610" s="16">
        <v>10</v>
      </c>
      <c r="AF610" s="17">
        <v>0.99695412750949075</v>
      </c>
      <c r="AG610" t="str">
        <f>IF(AF610&lt;='CAV Tier 1 Analysis'!$A$5,"Tier 1", "Tier 2")</f>
        <v>Tier 2</v>
      </c>
      <c r="AH610" t="str">
        <f t="shared" si="20"/>
        <v>Missouri - Tier 2</v>
      </c>
      <c r="AI610" t="str">
        <f t="shared" si="21"/>
        <v>Strasburg, City Of - Tier 2</v>
      </c>
    </row>
    <row r="611" spans="1:35" x14ac:dyDescent="0.3">
      <c r="A611">
        <v>604</v>
      </c>
      <c r="B611">
        <v>7</v>
      </c>
      <c r="C611" t="s">
        <v>21</v>
      </c>
      <c r="D611" t="s">
        <v>3097</v>
      </c>
      <c r="E611" t="s">
        <v>4757</v>
      </c>
      <c r="F611" t="s">
        <v>1875</v>
      </c>
      <c r="G611" s="56">
        <v>0.29754999999999998</v>
      </c>
      <c r="H611">
        <v>0</v>
      </c>
      <c r="I611">
        <v>0</v>
      </c>
      <c r="J611" s="12">
        <v>14</v>
      </c>
      <c r="K611" s="12">
        <v>2</v>
      </c>
      <c r="L611">
        <v>0</v>
      </c>
      <c r="M611" s="12">
        <v>0</v>
      </c>
      <c r="N611" s="12">
        <v>0</v>
      </c>
      <c r="O611" s="12">
        <v>6.4173298705179684</v>
      </c>
      <c r="P611" s="12">
        <v>0</v>
      </c>
      <c r="Q611" s="12">
        <v>0.5264901443451393</v>
      </c>
      <c r="R611" s="57">
        <v>5.9660840000622484E-6</v>
      </c>
      <c r="S611" s="57">
        <v>0</v>
      </c>
      <c r="T611" s="57">
        <v>0</v>
      </c>
      <c r="U611" s="57">
        <v>1.8212630279027886E-3</v>
      </c>
      <c r="V611" s="57">
        <v>7.8285637524161823E-4</v>
      </c>
      <c r="W611" s="57">
        <v>0</v>
      </c>
      <c r="X611" s="57">
        <v>0</v>
      </c>
      <c r="Y611" s="57">
        <v>0</v>
      </c>
      <c r="Z611" s="57">
        <v>1.1579535512373004E-6</v>
      </c>
      <c r="AA611" s="57">
        <v>0</v>
      </c>
      <c r="AB611" s="57">
        <v>8.9346604847885004E-7</v>
      </c>
      <c r="AC611" s="17">
        <v>2.3746699152219869E-4</v>
      </c>
      <c r="AD611" s="12">
        <v>604</v>
      </c>
      <c r="AE611" s="16">
        <v>10</v>
      </c>
      <c r="AF611" s="17">
        <v>0.99719159450101291</v>
      </c>
      <c r="AG611" t="str">
        <f>IF(AF611&lt;='CAV Tier 1 Analysis'!$A$5,"Tier 1", "Tier 2")</f>
        <v>Tier 2</v>
      </c>
      <c r="AH611" t="str">
        <f t="shared" si="20"/>
        <v>Missouri - Tier 2</v>
      </c>
      <c r="AI611" t="str">
        <f t="shared" si="21"/>
        <v>Creighton, City Of - Tier 2</v>
      </c>
    </row>
    <row r="612" spans="1:35" x14ac:dyDescent="0.3">
      <c r="A612">
        <v>605</v>
      </c>
      <c r="B612">
        <v>7</v>
      </c>
      <c r="C612" t="s">
        <v>21</v>
      </c>
      <c r="D612" t="s">
        <v>3167</v>
      </c>
      <c r="E612" t="s">
        <v>4860</v>
      </c>
      <c r="F612" t="s">
        <v>1893</v>
      </c>
      <c r="G612" s="56">
        <v>0.51720999999999995</v>
      </c>
      <c r="H612">
        <v>0</v>
      </c>
      <c r="I612">
        <v>0</v>
      </c>
      <c r="J612" s="12">
        <v>9</v>
      </c>
      <c r="K612" s="12">
        <v>3</v>
      </c>
      <c r="L612">
        <v>0</v>
      </c>
      <c r="M612" s="12">
        <v>0</v>
      </c>
      <c r="N612" s="12">
        <v>0</v>
      </c>
      <c r="O612" s="12">
        <v>269.68601166803467</v>
      </c>
      <c r="P612" s="12">
        <v>199.63120965085477</v>
      </c>
      <c r="Q612" s="12">
        <v>55.176485644045215</v>
      </c>
      <c r="R612" s="57">
        <v>1.0370419444369671E-5</v>
      </c>
      <c r="S612" s="57">
        <v>0</v>
      </c>
      <c r="T612" s="57">
        <v>0</v>
      </c>
      <c r="U612" s="57">
        <v>1.1708119465089356E-3</v>
      </c>
      <c r="V612" s="57">
        <v>1.1742845628624273E-3</v>
      </c>
      <c r="W612" s="57">
        <v>0</v>
      </c>
      <c r="X612" s="57">
        <v>0</v>
      </c>
      <c r="Y612" s="57">
        <v>0</v>
      </c>
      <c r="Z612" s="57">
        <v>4.8662587280217074E-5</v>
      </c>
      <c r="AA612" s="57">
        <v>9.8295869749410357E-5</v>
      </c>
      <c r="AB612" s="57">
        <v>9.3635782410805558E-5</v>
      </c>
      <c r="AC612" s="17">
        <v>2.3600556075056053E-4</v>
      </c>
      <c r="AD612" s="12">
        <v>605</v>
      </c>
      <c r="AE612" s="16">
        <v>10</v>
      </c>
      <c r="AF612" s="17">
        <v>0.99742760006176345</v>
      </c>
      <c r="AG612" t="str">
        <f>IF(AF612&lt;='CAV Tier 1 Analysis'!$A$5,"Tier 1", "Tier 2")</f>
        <v>Tier 2</v>
      </c>
      <c r="AH612" t="str">
        <f t="shared" si="20"/>
        <v>Missouri - Tier 2</v>
      </c>
      <c r="AI612" t="str">
        <f t="shared" si="21"/>
        <v>Duenweg, City Of - Tier 2</v>
      </c>
    </row>
    <row r="613" spans="1:35" x14ac:dyDescent="0.3">
      <c r="A613">
        <v>606</v>
      </c>
      <c r="B613">
        <v>7</v>
      </c>
      <c r="C613" t="s">
        <v>21</v>
      </c>
      <c r="D613" t="s">
        <v>3084</v>
      </c>
      <c r="E613" t="s">
        <v>4737</v>
      </c>
      <c r="F613" t="s">
        <v>1888</v>
      </c>
      <c r="G613" s="56">
        <v>0.61543000000000003</v>
      </c>
      <c r="H613">
        <v>2</v>
      </c>
      <c r="I613">
        <v>0</v>
      </c>
      <c r="J613" s="12">
        <v>12</v>
      </c>
      <c r="K613" s="12">
        <v>2</v>
      </c>
      <c r="L613">
        <v>0</v>
      </c>
      <c r="M613" s="12">
        <v>3</v>
      </c>
      <c r="N613" s="12">
        <v>0</v>
      </c>
      <c r="O613" s="12">
        <v>69.767504519794855</v>
      </c>
      <c r="P613" s="12">
        <v>0</v>
      </c>
      <c r="Q613" s="12">
        <v>14.873137660037628</v>
      </c>
      <c r="R613" s="57">
        <v>1.2339798609169249E-5</v>
      </c>
      <c r="S613" s="57">
        <v>8.4857227714370571E-5</v>
      </c>
      <c r="T613" s="57">
        <v>0</v>
      </c>
      <c r="U613" s="57">
        <v>1.5610825953452474E-3</v>
      </c>
      <c r="V613" s="57">
        <v>7.8285637524161823E-4</v>
      </c>
      <c r="W613" s="57">
        <v>0</v>
      </c>
      <c r="X613" s="57">
        <v>1.1058700000116236E-4</v>
      </c>
      <c r="Y613" s="57">
        <v>0</v>
      </c>
      <c r="Z613" s="57">
        <v>1.2588963205835665E-5</v>
      </c>
      <c r="AA613" s="57">
        <v>0</v>
      </c>
      <c r="AB613" s="57">
        <v>2.524006133129902E-5</v>
      </c>
      <c r="AC613" s="17">
        <v>2.3541382013170025E-4</v>
      </c>
      <c r="AD613" s="12">
        <v>606</v>
      </c>
      <c r="AE613" s="16">
        <v>10</v>
      </c>
      <c r="AF613" s="17">
        <v>0.99766301388189516</v>
      </c>
      <c r="AG613" t="str">
        <f>IF(AF613&lt;='CAV Tier 1 Analysis'!$A$5,"Tier 1", "Tier 2")</f>
        <v>Tier 2</v>
      </c>
      <c r="AH613" t="str">
        <f t="shared" si="20"/>
        <v>Missouri - Tier 2</v>
      </c>
      <c r="AI613" t="str">
        <f t="shared" si="21"/>
        <v>Sturgeon, City Of - Tier 2</v>
      </c>
    </row>
    <row r="614" spans="1:35" x14ac:dyDescent="0.3">
      <c r="A614">
        <v>607</v>
      </c>
      <c r="B614">
        <v>7</v>
      </c>
      <c r="C614" t="s">
        <v>21</v>
      </c>
      <c r="D614" t="s">
        <v>3403</v>
      </c>
      <c r="E614" t="s">
        <v>5206</v>
      </c>
      <c r="F614" t="s">
        <v>1890</v>
      </c>
      <c r="G614" s="56">
        <v>1.4184299999999999</v>
      </c>
      <c r="H614">
        <v>1</v>
      </c>
      <c r="I614">
        <v>0</v>
      </c>
      <c r="J614" s="12">
        <v>13</v>
      </c>
      <c r="K614" s="12">
        <v>2</v>
      </c>
      <c r="L614">
        <v>0</v>
      </c>
      <c r="M614" s="12">
        <v>0</v>
      </c>
      <c r="N614" s="12">
        <v>0</v>
      </c>
      <c r="O614" s="12">
        <v>95.358861999329193</v>
      </c>
      <c r="P614" s="12">
        <v>0</v>
      </c>
      <c r="Q614" s="12">
        <v>0</v>
      </c>
      <c r="R614" s="57">
        <v>2.8440505892146847E-5</v>
      </c>
      <c r="S614" s="57">
        <v>4.2428613857185285E-5</v>
      </c>
      <c r="T614" s="57">
        <v>0</v>
      </c>
      <c r="U614" s="57">
        <v>1.6911728116240181E-3</v>
      </c>
      <c r="V614" s="57">
        <v>7.8285637524161823E-4</v>
      </c>
      <c r="W614" s="57">
        <v>0</v>
      </c>
      <c r="X614" s="57">
        <v>0</v>
      </c>
      <c r="Y614" s="57">
        <v>0</v>
      </c>
      <c r="Z614" s="57">
        <v>1.7206709818885836E-5</v>
      </c>
      <c r="AA614" s="57">
        <v>0</v>
      </c>
      <c r="AB614" s="57">
        <v>0</v>
      </c>
      <c r="AC614" s="17">
        <v>2.3291863785762315E-4</v>
      </c>
      <c r="AD614" s="12">
        <v>607</v>
      </c>
      <c r="AE614" s="16">
        <v>10</v>
      </c>
      <c r="AF614" s="17">
        <v>0.99789593251975273</v>
      </c>
      <c r="AG614" t="str">
        <f>IF(AF614&lt;='CAV Tier 1 Analysis'!$A$5,"Tier 1", "Tier 2")</f>
        <v>Tier 2</v>
      </c>
      <c r="AH614" t="str">
        <f t="shared" si="20"/>
        <v>Missouri - Tier 2</v>
      </c>
      <c r="AI614" t="str">
        <f t="shared" si="21"/>
        <v>Gerald, City Of - Tier 2</v>
      </c>
    </row>
    <row r="615" spans="1:35" x14ac:dyDescent="0.3">
      <c r="A615">
        <v>608</v>
      </c>
      <c r="B615">
        <v>7</v>
      </c>
      <c r="C615" t="s">
        <v>21</v>
      </c>
      <c r="D615" t="s">
        <v>3122</v>
      </c>
      <c r="E615" t="s">
        <v>4791</v>
      </c>
      <c r="F615" t="s">
        <v>1884</v>
      </c>
      <c r="G615" s="56">
        <v>0.3417</v>
      </c>
      <c r="H615">
        <v>1</v>
      </c>
      <c r="I615">
        <v>0</v>
      </c>
      <c r="J615" s="12">
        <v>16</v>
      </c>
      <c r="K615" s="12">
        <v>1</v>
      </c>
      <c r="L615">
        <v>0</v>
      </c>
      <c r="M615" s="12">
        <v>0</v>
      </c>
      <c r="N615" s="12">
        <v>2.115925172060857</v>
      </c>
      <c r="O615" s="12">
        <v>87.606939026712539</v>
      </c>
      <c r="P615" s="12">
        <v>0</v>
      </c>
      <c r="Q615" s="12">
        <v>0</v>
      </c>
      <c r="R615" s="57">
        <v>6.8513221402159987E-6</v>
      </c>
      <c r="S615" s="57">
        <v>4.2428613857185285E-5</v>
      </c>
      <c r="T615" s="57">
        <v>0</v>
      </c>
      <c r="U615" s="57">
        <v>2.0814434604603301E-3</v>
      </c>
      <c r="V615" s="57">
        <v>3.9142818762080911E-4</v>
      </c>
      <c r="W615" s="57">
        <v>0</v>
      </c>
      <c r="X615" s="57">
        <v>0</v>
      </c>
      <c r="Y615" s="57">
        <v>9.1611839038114442E-6</v>
      </c>
      <c r="Z615" s="57">
        <v>1.5807940094378133E-5</v>
      </c>
      <c r="AA615" s="57">
        <v>0</v>
      </c>
      <c r="AB615" s="57">
        <v>0</v>
      </c>
      <c r="AC615" s="17">
        <v>2.3155642800697549E-4</v>
      </c>
      <c r="AD615" s="12">
        <v>608</v>
      </c>
      <c r="AE615" s="16">
        <v>10</v>
      </c>
      <c r="AF615" s="17">
        <v>0.99812748894775971</v>
      </c>
      <c r="AG615" t="str">
        <f>IF(AF615&lt;='CAV Tier 1 Analysis'!$A$5,"Tier 1", "Tier 2")</f>
        <v>Tier 2</v>
      </c>
      <c r="AH615" t="str">
        <f t="shared" si="20"/>
        <v>Missouri - Tier 2</v>
      </c>
      <c r="AI615" t="str">
        <f t="shared" si="21"/>
        <v>Randolph, Village Of - Tier 2</v>
      </c>
    </row>
    <row r="616" spans="1:35" x14ac:dyDescent="0.3">
      <c r="A616">
        <v>609</v>
      </c>
      <c r="B616">
        <v>7</v>
      </c>
      <c r="C616" t="s">
        <v>21</v>
      </c>
      <c r="D616" t="s">
        <v>3263</v>
      </c>
      <c r="E616" t="s">
        <v>4998</v>
      </c>
      <c r="F616" t="s">
        <v>1885</v>
      </c>
      <c r="G616" s="56">
        <v>9.579E-2</v>
      </c>
      <c r="H616">
        <v>0</v>
      </c>
      <c r="I616">
        <v>0</v>
      </c>
      <c r="J616" s="12">
        <v>16</v>
      </c>
      <c r="K616" s="12">
        <v>1</v>
      </c>
      <c r="L616">
        <v>0</v>
      </c>
      <c r="M616" s="12">
        <v>0</v>
      </c>
      <c r="N616" s="12">
        <v>4.798774094685055E-2</v>
      </c>
      <c r="O616" s="12">
        <v>147.86842487297363</v>
      </c>
      <c r="P616" s="12">
        <v>0</v>
      </c>
      <c r="Q616" s="12">
        <v>0</v>
      </c>
      <c r="R616" s="57">
        <v>1.9206559783766182E-6</v>
      </c>
      <c r="S616" s="57">
        <v>0</v>
      </c>
      <c r="T616" s="57">
        <v>0</v>
      </c>
      <c r="U616" s="57">
        <v>2.0814434604603301E-3</v>
      </c>
      <c r="V616" s="57">
        <v>3.9142818762080911E-4</v>
      </c>
      <c r="W616" s="57">
        <v>0</v>
      </c>
      <c r="X616" s="57">
        <v>0</v>
      </c>
      <c r="Y616" s="57">
        <v>2.0776940779733602E-7</v>
      </c>
      <c r="Z616" s="57">
        <v>2.6681621663887683E-5</v>
      </c>
      <c r="AA616" s="57">
        <v>0</v>
      </c>
      <c r="AB616" s="57">
        <v>0</v>
      </c>
      <c r="AC616" s="17">
        <v>2.2742560864829099E-4</v>
      </c>
      <c r="AD616" s="12">
        <v>609</v>
      </c>
      <c r="AE616" s="16">
        <v>10</v>
      </c>
      <c r="AF616" s="17">
        <v>0.99835491455640801</v>
      </c>
      <c r="AG616" t="str">
        <f>IF(AF616&lt;='CAV Tier 1 Analysis'!$A$5,"Tier 1", "Tier 2")</f>
        <v>Tier 2</v>
      </c>
      <c r="AH616" t="str">
        <f t="shared" si="20"/>
        <v>Missouri - Tier 2</v>
      </c>
      <c r="AI616" t="str">
        <f t="shared" si="21"/>
        <v>Crystal Lake Park, City Of - Tier 2</v>
      </c>
    </row>
    <row r="617" spans="1:35" x14ac:dyDescent="0.3">
      <c r="A617">
        <v>610</v>
      </c>
      <c r="B617">
        <v>7</v>
      </c>
      <c r="C617" t="s">
        <v>21</v>
      </c>
      <c r="D617" t="s">
        <v>3046</v>
      </c>
      <c r="E617" t="s">
        <v>5093</v>
      </c>
      <c r="F617" t="s">
        <v>1895</v>
      </c>
      <c r="G617" s="56">
        <v>0.25474000000000002</v>
      </c>
      <c r="H617">
        <v>0</v>
      </c>
      <c r="I617">
        <v>0</v>
      </c>
      <c r="J617" s="12">
        <v>15</v>
      </c>
      <c r="K617" s="12">
        <v>1</v>
      </c>
      <c r="L617">
        <v>0</v>
      </c>
      <c r="M617" s="12">
        <v>0.98378739106539992</v>
      </c>
      <c r="N617" s="12">
        <v>4.6670692257925368E-2</v>
      </c>
      <c r="O617" s="12">
        <v>5.8086067141111339</v>
      </c>
      <c r="P617" s="12">
        <v>0</v>
      </c>
      <c r="Q617" s="12">
        <v>0.57133836532240601</v>
      </c>
      <c r="R617" s="57">
        <v>5.1077137898701309E-6</v>
      </c>
      <c r="S617" s="57">
        <v>0</v>
      </c>
      <c r="T617" s="57">
        <v>0</v>
      </c>
      <c r="U617" s="57">
        <v>1.9513532441815594E-3</v>
      </c>
      <c r="V617" s="57">
        <v>3.9142818762080911E-4</v>
      </c>
      <c r="W617" s="57">
        <v>0</v>
      </c>
      <c r="X617" s="57">
        <v>3.6264698738964303E-5</v>
      </c>
      <c r="Y617" s="57">
        <v>2.0206706755920481E-7</v>
      </c>
      <c r="Z617" s="57">
        <v>1.0481145442197633E-6</v>
      </c>
      <c r="AA617" s="57">
        <v>0</v>
      </c>
      <c r="AB617" s="57">
        <v>9.6957452497788357E-7</v>
      </c>
      <c r="AC617" s="17">
        <v>2.1694305458799635E-4</v>
      </c>
      <c r="AD617" s="12">
        <v>610</v>
      </c>
      <c r="AE617" s="16">
        <v>10</v>
      </c>
      <c r="AF617" s="17">
        <v>0.99857185761099598</v>
      </c>
      <c r="AG617" t="str">
        <f>IF(AF617&lt;='CAV Tier 1 Analysis'!$A$5,"Tier 1", "Tier 2")</f>
        <v>Tier 2</v>
      </c>
      <c r="AH617" t="str">
        <f t="shared" si="20"/>
        <v>Missouri - Tier 2</v>
      </c>
      <c r="AI617" t="str">
        <f t="shared" si="21"/>
        <v>Augusta, Village Of - Tier 2</v>
      </c>
    </row>
    <row r="618" spans="1:35" x14ac:dyDescent="0.3">
      <c r="A618">
        <v>611</v>
      </c>
      <c r="B618">
        <v>7</v>
      </c>
      <c r="C618" t="s">
        <v>21</v>
      </c>
      <c r="D618" t="s">
        <v>3395</v>
      </c>
      <c r="E618" t="s">
        <v>5197</v>
      </c>
      <c r="F618" t="s">
        <v>1913</v>
      </c>
      <c r="G618" s="56">
        <v>0.71899000000000002</v>
      </c>
      <c r="H618">
        <v>0</v>
      </c>
      <c r="I618">
        <v>0</v>
      </c>
      <c r="J618" s="12">
        <v>12</v>
      </c>
      <c r="K618" s="12">
        <v>2</v>
      </c>
      <c r="L618">
        <v>0</v>
      </c>
      <c r="M618" s="12">
        <v>0</v>
      </c>
      <c r="N618" s="12">
        <v>0</v>
      </c>
      <c r="O618" s="12">
        <v>43.295195317625449</v>
      </c>
      <c r="P618" s="12">
        <v>0</v>
      </c>
      <c r="Q618" s="12">
        <v>6.3005459333820752</v>
      </c>
      <c r="R618" s="57">
        <v>1.4416248479935326E-5</v>
      </c>
      <c r="S618" s="57">
        <v>0</v>
      </c>
      <c r="T618" s="57">
        <v>0</v>
      </c>
      <c r="U618" s="57">
        <v>1.5610825953452474E-3</v>
      </c>
      <c r="V618" s="57">
        <v>7.8285637524161823E-4</v>
      </c>
      <c r="W618" s="57">
        <v>0</v>
      </c>
      <c r="X618" s="57">
        <v>0</v>
      </c>
      <c r="Y618" s="57">
        <v>0</v>
      </c>
      <c r="Z618" s="57">
        <v>7.8122562157632129E-6</v>
      </c>
      <c r="AA618" s="57">
        <v>0</v>
      </c>
      <c r="AB618" s="57">
        <v>1.0692173327119457E-5</v>
      </c>
      <c r="AC618" s="17">
        <v>2.1607814987360764E-4</v>
      </c>
      <c r="AD618" s="12">
        <v>611</v>
      </c>
      <c r="AE618" s="16">
        <v>10</v>
      </c>
      <c r="AF618" s="17">
        <v>0.99878793576086955</v>
      </c>
      <c r="AG618" t="str">
        <f>IF(AF618&lt;='CAV Tier 1 Analysis'!$A$5,"Tier 1", "Tier 2")</f>
        <v>Tier 2</v>
      </c>
      <c r="AH618" t="str">
        <f t="shared" si="20"/>
        <v>Missouri - Tier 2</v>
      </c>
      <c r="AI618" t="str">
        <f t="shared" si="21"/>
        <v>Hallsville, City Of - Tier 2</v>
      </c>
    </row>
    <row r="619" spans="1:35" x14ac:dyDescent="0.3">
      <c r="A619">
        <v>612</v>
      </c>
      <c r="B619">
        <v>7</v>
      </c>
      <c r="C619" t="s">
        <v>21</v>
      </c>
      <c r="D619" t="s">
        <v>3470</v>
      </c>
      <c r="E619" t="s">
        <v>5304</v>
      </c>
      <c r="F619" t="s">
        <v>1899</v>
      </c>
      <c r="G619" s="56">
        <v>0.35639000000000004</v>
      </c>
      <c r="H619">
        <v>0</v>
      </c>
      <c r="I619">
        <v>0</v>
      </c>
      <c r="J619" s="12">
        <v>15</v>
      </c>
      <c r="K619" s="12">
        <v>1</v>
      </c>
      <c r="L619">
        <v>0</v>
      </c>
      <c r="M619" s="12">
        <v>0</v>
      </c>
      <c r="N619" s="12">
        <v>0</v>
      </c>
      <c r="O619" s="12">
        <v>28.333025871164963</v>
      </c>
      <c r="P619" s="12">
        <v>0</v>
      </c>
      <c r="Q619" s="12">
        <v>0</v>
      </c>
      <c r="R619" s="57">
        <v>7.145866835093884E-6</v>
      </c>
      <c r="S619" s="57">
        <v>0</v>
      </c>
      <c r="T619" s="57">
        <v>0</v>
      </c>
      <c r="U619" s="57">
        <v>1.9513532441815594E-3</v>
      </c>
      <c r="V619" s="57">
        <v>3.9142818762080911E-4</v>
      </c>
      <c r="W619" s="57">
        <v>0</v>
      </c>
      <c r="X619" s="57">
        <v>0</v>
      </c>
      <c r="Y619" s="57">
        <v>0</v>
      </c>
      <c r="Z619" s="57">
        <v>5.1124577646443603E-6</v>
      </c>
      <c r="AA619" s="57">
        <v>0</v>
      </c>
      <c r="AB619" s="57">
        <v>0</v>
      </c>
      <c r="AC619" s="17">
        <v>2.140945233092824E-4</v>
      </c>
      <c r="AD619" s="12">
        <v>612</v>
      </c>
      <c r="AE619" s="16">
        <v>10</v>
      </c>
      <c r="AF619" s="17">
        <v>0.99900203028417878</v>
      </c>
      <c r="AG619" t="str">
        <f>IF(AF619&lt;='CAV Tier 1 Analysis'!$A$5,"Tier 1", "Tier 2")</f>
        <v>Tier 2</v>
      </c>
      <c r="AH619" t="str">
        <f t="shared" si="20"/>
        <v>Missouri - Tier 2</v>
      </c>
      <c r="AI619" t="str">
        <f t="shared" si="21"/>
        <v>New Melle, Village Of - Tier 2</v>
      </c>
    </row>
    <row r="620" spans="1:35" x14ac:dyDescent="0.3">
      <c r="A620">
        <v>613</v>
      </c>
      <c r="B620">
        <v>7</v>
      </c>
      <c r="C620" t="s">
        <v>21</v>
      </c>
      <c r="D620" t="s">
        <v>3359</v>
      </c>
      <c r="E620" t="s">
        <v>5140</v>
      </c>
      <c r="F620" t="s">
        <v>1920</v>
      </c>
      <c r="G620" s="56">
        <v>0.64189000000000007</v>
      </c>
      <c r="H620">
        <v>0</v>
      </c>
      <c r="I620">
        <v>0</v>
      </c>
      <c r="J620" s="12">
        <v>11</v>
      </c>
      <c r="K620" s="12">
        <v>2</v>
      </c>
      <c r="L620">
        <v>0</v>
      </c>
      <c r="M620" s="12">
        <v>0</v>
      </c>
      <c r="N620" s="12">
        <v>0</v>
      </c>
      <c r="O620" s="12">
        <v>115.54255410814925</v>
      </c>
      <c r="P620" s="12">
        <v>90.042673577716428</v>
      </c>
      <c r="Q620" s="12">
        <v>9.7281801168168727</v>
      </c>
      <c r="R620" s="57">
        <v>1.2870339972441463E-5</v>
      </c>
      <c r="S620" s="57">
        <v>0</v>
      </c>
      <c r="T620" s="57">
        <v>0</v>
      </c>
      <c r="U620" s="57">
        <v>1.4309923790664768E-3</v>
      </c>
      <c r="V620" s="57">
        <v>7.8285637524161823E-4</v>
      </c>
      <c r="W620" s="57">
        <v>0</v>
      </c>
      <c r="X620" s="57">
        <v>0</v>
      </c>
      <c r="Y620" s="57">
        <v>0</v>
      </c>
      <c r="Z620" s="57">
        <v>2.0848688402823275E-5</v>
      </c>
      <c r="AA620" s="57">
        <v>4.4335867770192564E-5</v>
      </c>
      <c r="AB620" s="57">
        <v>1.650894844133113E-5</v>
      </c>
      <c r="AC620" s="17">
        <v>2.0985569080862577E-4</v>
      </c>
      <c r="AD620" s="12">
        <v>613</v>
      </c>
      <c r="AE620" s="16">
        <v>10</v>
      </c>
      <c r="AF620" s="17">
        <v>0.99921188597498745</v>
      </c>
      <c r="AG620" t="str">
        <f>IF(AF620&lt;='CAV Tier 1 Analysis'!$A$5,"Tier 1", "Tier 2")</f>
        <v>Tier 2</v>
      </c>
      <c r="AH620" t="str">
        <f t="shared" si="20"/>
        <v>Missouri - Tier 2</v>
      </c>
      <c r="AI620" t="str">
        <f t="shared" si="21"/>
        <v>Clever, City Of - Tier 2</v>
      </c>
    </row>
    <row r="621" spans="1:35" x14ac:dyDescent="0.3">
      <c r="A621">
        <v>614</v>
      </c>
      <c r="B621">
        <v>7</v>
      </c>
      <c r="C621" t="s">
        <v>21</v>
      </c>
      <c r="D621" t="s">
        <v>3338</v>
      </c>
      <c r="E621" t="s">
        <v>5111</v>
      </c>
      <c r="F621" t="s">
        <v>1926</v>
      </c>
      <c r="G621" s="56">
        <v>2.3596599999999999</v>
      </c>
      <c r="H621">
        <v>1</v>
      </c>
      <c r="I621">
        <v>0</v>
      </c>
      <c r="J621" s="12">
        <v>12</v>
      </c>
      <c r="K621" s="12">
        <v>1</v>
      </c>
      <c r="L621">
        <v>0</v>
      </c>
      <c r="M621" s="12">
        <v>0</v>
      </c>
      <c r="N621" s="12">
        <v>0</v>
      </c>
      <c r="O621" s="12">
        <v>417.40319334467222</v>
      </c>
      <c r="P621" s="12">
        <v>0</v>
      </c>
      <c r="Q621" s="12">
        <v>106.01389581306012</v>
      </c>
      <c r="R621" s="57">
        <v>4.7312820606912741E-5</v>
      </c>
      <c r="S621" s="57">
        <v>4.2428613857185285E-5</v>
      </c>
      <c r="T621" s="57">
        <v>0</v>
      </c>
      <c r="U621" s="57">
        <v>1.5610825953452474E-3</v>
      </c>
      <c r="V621" s="57">
        <v>3.9142818762080911E-4</v>
      </c>
      <c r="W621" s="57">
        <v>0</v>
      </c>
      <c r="X621" s="57">
        <v>0</v>
      </c>
      <c r="Y621" s="57">
        <v>0</v>
      </c>
      <c r="Z621" s="57">
        <v>7.5316918373130305E-5</v>
      </c>
      <c r="AA621" s="57">
        <v>0</v>
      </c>
      <c r="AB621" s="57">
        <v>1.7990805258806514E-4</v>
      </c>
      <c r="AC621" s="17">
        <v>2.0886156258103185E-4</v>
      </c>
      <c r="AD621" s="12">
        <v>614</v>
      </c>
      <c r="AE621" s="16">
        <v>10</v>
      </c>
      <c r="AF621" s="17">
        <v>0.99942074753756849</v>
      </c>
      <c r="AG621" t="str">
        <f>IF(AF621&lt;='CAV Tier 1 Analysis'!$A$5,"Tier 1", "Tier 2")</f>
        <v>Tier 2</v>
      </c>
      <c r="AH621" t="str">
        <f t="shared" si="20"/>
        <v>Missouri - Tier 2</v>
      </c>
      <c r="AI621" t="str">
        <f t="shared" si="21"/>
        <v>Strafford, City Of - Tier 2</v>
      </c>
    </row>
    <row r="622" spans="1:35" x14ac:dyDescent="0.3">
      <c r="A622">
        <v>615</v>
      </c>
      <c r="B622">
        <v>7</v>
      </c>
      <c r="C622" t="s">
        <v>21</v>
      </c>
      <c r="D622" t="s">
        <v>3409</v>
      </c>
      <c r="E622" t="s">
        <v>5215</v>
      </c>
      <c r="F622" t="s">
        <v>1934</v>
      </c>
      <c r="G622" s="56">
        <v>1.2203000000000002</v>
      </c>
      <c r="H622">
        <v>5</v>
      </c>
      <c r="I622">
        <v>0</v>
      </c>
      <c r="J622" s="12">
        <v>12</v>
      </c>
      <c r="K622" s="12">
        <v>1</v>
      </c>
      <c r="L622">
        <v>0</v>
      </c>
      <c r="M622" s="12">
        <v>0</v>
      </c>
      <c r="N622" s="12">
        <v>2.174375230286052</v>
      </c>
      <c r="O622" s="12">
        <v>86.785516688793649</v>
      </c>
      <c r="P622" s="12">
        <v>0</v>
      </c>
      <c r="Q622" s="12">
        <v>15.451533193358401</v>
      </c>
      <c r="R622" s="57">
        <v>2.4467861889685644E-5</v>
      </c>
      <c r="S622" s="57">
        <v>2.1214306928592642E-4</v>
      </c>
      <c r="T622" s="57">
        <v>0</v>
      </c>
      <c r="U622" s="57">
        <v>1.5610825953452474E-3</v>
      </c>
      <c r="V622" s="57">
        <v>3.9142818762080911E-4</v>
      </c>
      <c r="W622" s="57">
        <v>0</v>
      </c>
      <c r="X622" s="57">
        <v>0</v>
      </c>
      <c r="Y622" s="57">
        <v>9.4142513277733055E-6</v>
      </c>
      <c r="Z622" s="57">
        <v>1.5659721297393951E-5</v>
      </c>
      <c r="AA622" s="57">
        <v>0</v>
      </c>
      <c r="AB622" s="57">
        <v>2.6221612034886657E-5</v>
      </c>
      <c r="AC622" s="17">
        <v>2.0367429989106569E-4</v>
      </c>
      <c r="AD622" s="12">
        <v>615</v>
      </c>
      <c r="AE622" s="16">
        <v>10</v>
      </c>
      <c r="AF622" s="17">
        <v>0.99962442183745959</v>
      </c>
      <c r="AG622" t="str">
        <f>IF(AF622&lt;='CAV Tier 1 Analysis'!$A$5,"Tier 1", "Tier 2")</f>
        <v>Tier 2</v>
      </c>
      <c r="AH622" t="str">
        <f t="shared" si="20"/>
        <v>Missouri - Tier 2</v>
      </c>
      <c r="AI622" t="str">
        <f t="shared" si="21"/>
        <v>Ash Grove, City Of - Tier 2</v>
      </c>
    </row>
    <row r="623" spans="1:35" x14ac:dyDescent="0.3">
      <c r="A623">
        <v>616</v>
      </c>
      <c r="B623">
        <v>7</v>
      </c>
      <c r="C623" t="s">
        <v>21</v>
      </c>
      <c r="D623" t="s">
        <v>3357</v>
      </c>
      <c r="E623" t="s">
        <v>5138</v>
      </c>
      <c r="F623" t="s">
        <v>1933</v>
      </c>
      <c r="G623" s="56">
        <v>3.0962999999999998</v>
      </c>
      <c r="H623">
        <v>0</v>
      </c>
      <c r="I623">
        <v>0</v>
      </c>
      <c r="J623" s="12">
        <v>12</v>
      </c>
      <c r="K623" s="12">
        <v>1</v>
      </c>
      <c r="L623">
        <v>0</v>
      </c>
      <c r="M623" s="12">
        <v>0</v>
      </c>
      <c r="N623" s="12">
        <v>0</v>
      </c>
      <c r="O623" s="12">
        <v>239.45368288007239</v>
      </c>
      <c r="P623" s="12">
        <v>0</v>
      </c>
      <c r="Q623" s="12">
        <v>32.211068846112653</v>
      </c>
      <c r="R623" s="57">
        <v>6.2082963835969552E-5</v>
      </c>
      <c r="S623" s="57">
        <v>0</v>
      </c>
      <c r="T623" s="57">
        <v>0</v>
      </c>
      <c r="U623" s="57">
        <v>1.5610825953452474E-3</v>
      </c>
      <c r="V623" s="57">
        <v>3.9142818762080911E-4</v>
      </c>
      <c r="W623" s="57">
        <v>0</v>
      </c>
      <c r="X623" s="57">
        <v>0</v>
      </c>
      <c r="Y623" s="57">
        <v>0</v>
      </c>
      <c r="Z623" s="57">
        <v>4.3207416175015811E-5</v>
      </c>
      <c r="AA623" s="57">
        <v>0</v>
      </c>
      <c r="AB623" s="57">
        <v>5.4662934735488874E-5</v>
      </c>
      <c r="AC623" s="17">
        <v>1.9204219070113914E-4</v>
      </c>
      <c r="AD623" s="12">
        <v>616</v>
      </c>
      <c r="AE623" s="16">
        <v>10</v>
      </c>
      <c r="AF623" s="17">
        <v>0.99981646402816071</v>
      </c>
      <c r="AG623" t="str">
        <f>IF(AF623&lt;='CAV Tier 1 Analysis'!$A$5,"Tier 1", "Tier 2")</f>
        <v>Tier 2</v>
      </c>
      <c r="AH623" t="str">
        <f t="shared" si="20"/>
        <v>Missouri - Tier 2</v>
      </c>
      <c r="AI623" t="str">
        <f t="shared" si="21"/>
        <v>Fair Grove, City Of - Tier 2</v>
      </c>
    </row>
    <row r="624" spans="1:35" x14ac:dyDescent="0.3">
      <c r="A624">
        <v>617</v>
      </c>
      <c r="B624">
        <v>7</v>
      </c>
      <c r="C624" t="s">
        <v>21</v>
      </c>
      <c r="D624" t="s">
        <v>3476</v>
      </c>
      <c r="E624" t="s">
        <v>5312</v>
      </c>
      <c r="F624" t="s">
        <v>1938</v>
      </c>
      <c r="G624" s="56">
        <v>0.51044</v>
      </c>
      <c r="H624">
        <v>1</v>
      </c>
      <c r="I624">
        <v>0</v>
      </c>
      <c r="J624" s="12">
        <v>12</v>
      </c>
      <c r="K624" s="12">
        <v>1</v>
      </c>
      <c r="L624">
        <v>0</v>
      </c>
      <c r="M624" s="12">
        <v>0</v>
      </c>
      <c r="N624" s="12">
        <v>0</v>
      </c>
      <c r="O624" s="12">
        <v>27.993127595847419</v>
      </c>
      <c r="P624" s="12">
        <v>0</v>
      </c>
      <c r="Q624" s="12">
        <v>5.1092351765847397</v>
      </c>
      <c r="R624" s="57">
        <v>1.0234676245981429E-5</v>
      </c>
      <c r="S624" s="57">
        <v>4.2428613857185285E-5</v>
      </c>
      <c r="T624" s="57">
        <v>0</v>
      </c>
      <c r="U624" s="57">
        <v>1.5610825953452474E-3</v>
      </c>
      <c r="V624" s="57">
        <v>3.9142818762080911E-4</v>
      </c>
      <c r="W624" s="57">
        <v>0</v>
      </c>
      <c r="X624" s="57">
        <v>0</v>
      </c>
      <c r="Y624" s="57">
        <v>0</v>
      </c>
      <c r="Z624" s="57">
        <v>5.0511259610898052E-6</v>
      </c>
      <c r="AA624" s="57">
        <v>0</v>
      </c>
      <c r="AB624" s="57">
        <v>8.6704912010276488E-6</v>
      </c>
      <c r="AC624" s="17">
        <v>1.8353597183921278E-4</v>
      </c>
      <c r="AD624" s="12">
        <v>617</v>
      </c>
      <c r="AE624" s="16">
        <v>10</v>
      </c>
      <c r="AF624" s="17">
        <v>0.99999999999999989</v>
      </c>
      <c r="AG624" t="str">
        <f>IF(AF624&lt;='CAV Tier 1 Analysis'!$A$5,"Tier 1", "Tier 2")</f>
        <v>Tier 2</v>
      </c>
      <c r="AH624" t="str">
        <f t="shared" si="20"/>
        <v>Missouri - Tier 2</v>
      </c>
      <c r="AI624" t="str">
        <f t="shared" si="21"/>
        <v>Walnut Grove, City Of - Tier 2</v>
      </c>
    </row>
  </sheetData>
  <autoFilter ref="A7:AI624">
    <sortState ref="A8:AI624">
      <sortCondition ref="AG8:AG624"/>
      <sortCondition descending="1" ref="AC8:AC624"/>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98"/>
  <sheetViews>
    <sheetView workbookViewId="0">
      <selection activeCell="AG7" sqref="AG7"/>
    </sheetView>
  </sheetViews>
  <sheetFormatPr defaultRowHeight="14.4" x14ac:dyDescent="0.3"/>
  <cols>
    <col min="3" max="3" width="9.33203125" bestFit="1" customWidth="1"/>
    <col min="4" max="4" width="25.33203125" bestFit="1" customWidth="1"/>
    <col min="5" max="5" width="35.5546875" bestFit="1" customWidth="1"/>
    <col min="15" max="15" width="12.109375" bestFit="1" customWidth="1"/>
    <col min="16" max="16" width="10.5546875" bestFit="1" customWidth="1"/>
    <col min="17" max="17" width="9.5546875" bestFit="1" customWidth="1"/>
    <col min="18" max="18" width="9.109375" style="23"/>
    <col min="19" max="20" width="10.109375" style="23" bestFit="1" customWidth="1"/>
    <col min="21" max="22" width="9.109375" style="23"/>
    <col min="23" max="29" width="10.109375" style="23" bestFit="1" customWidth="1"/>
    <col min="32" max="32" width="11.109375" style="23" bestFit="1" customWidth="1"/>
    <col min="34" max="34" width="15.88671875" bestFit="1" customWidth="1"/>
    <col min="35" max="35" width="32" bestFit="1" customWidth="1"/>
  </cols>
  <sheetData>
    <row r="1" spans="1:35" ht="15.6" x14ac:dyDescent="0.3">
      <c r="A1" s="1" t="s">
        <v>1954</v>
      </c>
    </row>
    <row r="2" spans="1:35" ht="15.6" x14ac:dyDescent="0.3">
      <c r="A2" s="1" t="s">
        <v>5738</v>
      </c>
    </row>
    <row r="3" spans="1:35" x14ac:dyDescent="0.3">
      <c r="A3" s="2" t="s">
        <v>5766</v>
      </c>
    </row>
    <row r="4" spans="1:35" x14ac:dyDescent="0.3">
      <c r="A4" s="13"/>
    </row>
    <row r="6" spans="1:35" ht="15" thickBot="1" x14ac:dyDescent="0.35">
      <c r="G6" s="16">
        <f>SUBTOTAL(9,G8:G398)</f>
        <v>52474.991580000038</v>
      </c>
      <c r="H6" s="16">
        <f t="shared" ref="H6:AC6" si="0">SUBTOTAL(9,H8:H398)</f>
        <v>11467</v>
      </c>
      <c r="I6" s="16">
        <f t="shared" si="0"/>
        <v>559</v>
      </c>
      <c r="J6" s="16">
        <f t="shared" si="0"/>
        <v>3025.9316854073245</v>
      </c>
      <c r="K6" s="16">
        <f t="shared" si="0"/>
        <v>2745.1170677492069</v>
      </c>
      <c r="L6" s="16">
        <f t="shared" si="0"/>
        <v>328</v>
      </c>
      <c r="M6" s="16">
        <f t="shared" si="0"/>
        <v>2410.7857654502031</v>
      </c>
      <c r="N6" s="16">
        <f t="shared" si="0"/>
        <v>68930.055484559722</v>
      </c>
      <c r="O6" s="16">
        <f t="shared" si="0"/>
        <v>1721541.0238128023</v>
      </c>
      <c r="P6" s="16">
        <f t="shared" si="0"/>
        <v>762558.57728916337</v>
      </c>
      <c r="Q6" s="16">
        <f t="shared" si="0"/>
        <v>199521.49963213704</v>
      </c>
      <c r="R6" s="39">
        <f t="shared" si="0"/>
        <v>0.99999999999999911</v>
      </c>
      <c r="S6" s="39">
        <f t="shared" si="0"/>
        <v>1.0000000000000016</v>
      </c>
      <c r="T6" s="39">
        <f t="shared" si="0"/>
        <v>1.0000000000000002</v>
      </c>
      <c r="U6" s="39">
        <f t="shared" si="0"/>
        <v>0.99999999999999933</v>
      </c>
      <c r="V6" s="39">
        <f t="shared" si="0"/>
        <v>1.0000000000000002</v>
      </c>
      <c r="W6" s="39">
        <f t="shared" si="0"/>
        <v>1.0000000000000004</v>
      </c>
      <c r="X6" s="39">
        <f t="shared" si="0"/>
        <v>0.99999999999999989</v>
      </c>
      <c r="Y6" s="39">
        <f t="shared" si="0"/>
        <v>1.0000000000000004</v>
      </c>
      <c r="Z6" s="39">
        <f t="shared" si="0"/>
        <v>0.99999999999999978</v>
      </c>
      <c r="AA6" s="39">
        <f t="shared" si="0"/>
        <v>0.99999999999999978</v>
      </c>
      <c r="AB6" s="39">
        <f t="shared" si="0"/>
        <v>1.0000000000000002</v>
      </c>
      <c r="AC6" s="39">
        <f t="shared" si="0"/>
        <v>0.99999999999999989</v>
      </c>
      <c r="AD6" s="16">
        <f>SUBTOTAL(3,AD8:AD398)</f>
        <v>391</v>
      </c>
      <c r="AE6" s="16">
        <f>SUBTOTAL(3,AE8:AE398)</f>
        <v>391</v>
      </c>
    </row>
    <row r="7" spans="1:35" ht="208.2" thickBot="1" x14ac:dyDescent="0.35">
      <c r="A7" s="7" t="s">
        <v>1973</v>
      </c>
      <c r="B7" s="8" t="s">
        <v>0</v>
      </c>
      <c r="C7" s="8" t="s">
        <v>1</v>
      </c>
      <c r="D7" s="8" t="s">
        <v>20</v>
      </c>
      <c r="E7" s="8" t="s">
        <v>1981</v>
      </c>
      <c r="F7" s="31" t="s">
        <v>2</v>
      </c>
      <c r="G7" s="9" t="s">
        <v>9</v>
      </c>
      <c r="H7" s="10" t="s">
        <v>10</v>
      </c>
      <c r="I7" s="10" t="s">
        <v>11</v>
      </c>
      <c r="J7" s="10" t="s">
        <v>12</v>
      </c>
      <c r="K7" s="10" t="s">
        <v>13</v>
      </c>
      <c r="L7" s="10" t="s">
        <v>14</v>
      </c>
      <c r="M7" s="10" t="s">
        <v>15</v>
      </c>
      <c r="N7" s="10" t="s">
        <v>16</v>
      </c>
      <c r="O7" s="10" t="s">
        <v>17</v>
      </c>
      <c r="P7" s="10" t="s">
        <v>18</v>
      </c>
      <c r="Q7" s="41" t="s">
        <v>19</v>
      </c>
      <c r="R7" s="40" t="s">
        <v>5724</v>
      </c>
      <c r="S7" s="35" t="s">
        <v>5725</v>
      </c>
      <c r="T7" s="35" t="s">
        <v>5726</v>
      </c>
      <c r="U7" s="35" t="s">
        <v>5727</v>
      </c>
      <c r="V7" s="35" t="s">
        <v>5728</v>
      </c>
      <c r="W7" s="35" t="s">
        <v>5729</v>
      </c>
      <c r="X7" s="35" t="s">
        <v>5730</v>
      </c>
      <c r="Y7" s="35" t="s">
        <v>5731</v>
      </c>
      <c r="Z7" s="35" t="s">
        <v>5732</v>
      </c>
      <c r="AA7" s="35" t="s">
        <v>5733</v>
      </c>
      <c r="AB7" s="35" t="s">
        <v>5734</v>
      </c>
      <c r="AC7" s="27" t="s">
        <v>1976</v>
      </c>
      <c r="AD7" s="28" t="s">
        <v>1977</v>
      </c>
      <c r="AE7" s="29" t="s">
        <v>1975</v>
      </c>
      <c r="AF7" s="36" t="s">
        <v>1978</v>
      </c>
      <c r="AG7" s="37" t="s">
        <v>1974</v>
      </c>
      <c r="AH7" s="37" t="s">
        <v>1979</v>
      </c>
      <c r="AI7" s="38" t="s">
        <v>1972</v>
      </c>
    </row>
    <row r="8" spans="1:35" x14ac:dyDescent="0.3">
      <c r="A8">
        <v>1</v>
      </c>
      <c r="B8">
        <v>7</v>
      </c>
      <c r="C8" t="s">
        <v>30</v>
      </c>
      <c r="D8" t="s">
        <v>3598</v>
      </c>
      <c r="E8" t="s">
        <v>5487</v>
      </c>
      <c r="F8" t="s">
        <v>39</v>
      </c>
      <c r="G8" s="56">
        <v>224.95958000000007</v>
      </c>
      <c r="H8">
        <v>518</v>
      </c>
      <c r="I8">
        <v>117</v>
      </c>
      <c r="J8" s="12">
        <v>12.18018018018018</v>
      </c>
      <c r="K8" s="12">
        <v>2.0360360360360361</v>
      </c>
      <c r="L8">
        <v>113</v>
      </c>
      <c r="M8" s="12">
        <v>237.96674407020117</v>
      </c>
      <c r="N8" s="12">
        <v>7097.7560204972724</v>
      </c>
      <c r="O8" s="12">
        <v>92049.957129750721</v>
      </c>
      <c r="P8" s="12">
        <v>13745.844007118387</v>
      </c>
      <c r="Q8" s="12">
        <v>44172.564883932617</v>
      </c>
      <c r="R8" s="57">
        <f t="shared" ref="R8:AB8" si="1">G8/G$6</f>
        <v>4.286986490641756E-3</v>
      </c>
      <c r="S8" s="57">
        <f t="shared" si="1"/>
        <v>4.51731054329816E-2</v>
      </c>
      <c r="T8" s="57">
        <f t="shared" si="1"/>
        <v>0.20930232558139536</v>
      </c>
      <c r="U8" s="57">
        <f t="shared" si="1"/>
        <v>4.0252660821523444E-3</v>
      </c>
      <c r="V8" s="57">
        <f t="shared" si="1"/>
        <v>7.4169370040944559E-4</v>
      </c>
      <c r="W8" s="57">
        <f t="shared" si="1"/>
        <v>0.34451219512195119</v>
      </c>
      <c r="X8" s="57">
        <f t="shared" si="1"/>
        <v>9.8709204061424333E-2</v>
      </c>
      <c r="Y8" s="57">
        <f t="shared" si="1"/>
        <v>0.10297040921557309</v>
      </c>
      <c r="Z8" s="57">
        <f t="shared" si="1"/>
        <v>5.3469511243991179E-2</v>
      </c>
      <c r="AA8" s="57">
        <f t="shared" si="1"/>
        <v>1.8025951600969196E-2</v>
      </c>
      <c r="AB8" s="57">
        <f t="shared" si="1"/>
        <v>0.22139250639843183</v>
      </c>
      <c r="AC8" s="17">
        <f>SUM(R8:AB8)/11</f>
        <v>0.10023719590272012</v>
      </c>
      <c r="AD8" s="12">
        <v>1</v>
      </c>
      <c r="AE8" s="16">
        <f>TRUNC(AD8/(391/10)-0.001)+1</f>
        <v>1</v>
      </c>
      <c r="AF8" s="17">
        <v>0.10023719590272012</v>
      </c>
      <c r="AG8" t="str">
        <f>IF(AF8&lt;='CAV Tier 1 Analysis'!$A$5,"Tier 1", "Tier 2")</f>
        <v>Tier 2</v>
      </c>
      <c r="AH8" t="str">
        <f t="shared" ref="AH8:AH71" si="2">C8&amp;" - "&amp;AG8</f>
        <v>Nebraska - Tier 2</v>
      </c>
      <c r="AI8" t="str">
        <f t="shared" ref="AI8:AI71" si="3">D8&amp;" - "&amp;AG8</f>
        <v>Sarpy County* - Tier 2</v>
      </c>
    </row>
    <row r="9" spans="1:35" x14ac:dyDescent="0.3">
      <c r="A9">
        <v>2</v>
      </c>
      <c r="B9">
        <v>7</v>
      </c>
      <c r="C9" t="s">
        <v>30</v>
      </c>
      <c r="D9" t="s">
        <v>2008</v>
      </c>
      <c r="E9" t="s">
        <v>5706</v>
      </c>
      <c r="F9" t="s">
        <v>31</v>
      </c>
      <c r="G9" s="56">
        <v>74.948009999999996</v>
      </c>
      <c r="H9">
        <v>1893</v>
      </c>
      <c r="I9">
        <v>8</v>
      </c>
      <c r="J9" s="12">
        <v>7</v>
      </c>
      <c r="K9" s="12">
        <v>1</v>
      </c>
      <c r="L9">
        <v>2</v>
      </c>
      <c r="M9" s="12">
        <v>68.854761053695754</v>
      </c>
      <c r="N9" s="12">
        <v>15583.73505457696</v>
      </c>
      <c r="O9" s="12">
        <v>233501.14507046225</v>
      </c>
      <c r="P9" s="12">
        <v>216412.95602718098</v>
      </c>
      <c r="Q9" s="12">
        <v>43445.859455066908</v>
      </c>
      <c r="R9" s="57">
        <v>1.4282614964451976E-3</v>
      </c>
      <c r="S9" s="57">
        <v>0.16508241039504665</v>
      </c>
      <c r="T9" s="57">
        <v>1.4311270125223614E-2</v>
      </c>
      <c r="U9" s="57">
        <v>2.3133370901127007E-3</v>
      </c>
      <c r="V9" s="57">
        <v>3.642831891391525E-4</v>
      </c>
      <c r="W9" s="57">
        <v>6.0975609756097563E-3</v>
      </c>
      <c r="X9" s="57">
        <v>2.8561128093784579E-2</v>
      </c>
      <c r="Y9" s="57">
        <v>0.22608040781379765</v>
      </c>
      <c r="Z9" s="57">
        <v>0.13563495835452877</v>
      </c>
      <c r="AA9" s="57">
        <v>0.2837984680423008</v>
      </c>
      <c r="AB9" s="57">
        <v>0.21775026518530166</v>
      </c>
      <c r="AC9" s="17">
        <v>9.8311122796480965E-2</v>
      </c>
      <c r="AD9" s="12">
        <v>2</v>
      </c>
      <c r="AE9" s="16">
        <v>1</v>
      </c>
      <c r="AF9" s="17">
        <v>0.19854831869920109</v>
      </c>
      <c r="AG9" t="str">
        <f>IF(AF9&lt;='CAV Tier 1 Analysis'!$A$5,"Tier 1", "Tier 2")</f>
        <v>Tier 2</v>
      </c>
      <c r="AH9" t="str">
        <f t="shared" si="2"/>
        <v>Nebraska - Tier 2</v>
      </c>
      <c r="AI9" t="str">
        <f t="shared" si="3"/>
        <v>Lincoln, City Of - Tier 2</v>
      </c>
    </row>
    <row r="10" spans="1:35" x14ac:dyDescent="0.3">
      <c r="A10">
        <v>3</v>
      </c>
      <c r="B10">
        <v>7</v>
      </c>
      <c r="C10" t="s">
        <v>30</v>
      </c>
      <c r="D10" t="s">
        <v>3765</v>
      </c>
      <c r="E10" t="s">
        <v>5707</v>
      </c>
      <c r="F10" t="s">
        <v>33</v>
      </c>
      <c r="G10" s="56">
        <v>118.65641000000009</v>
      </c>
      <c r="H10">
        <v>751</v>
      </c>
      <c r="I10">
        <v>86</v>
      </c>
      <c r="J10" s="12">
        <v>13.968468468468469</v>
      </c>
      <c r="K10" s="12">
        <v>1.0157657657657657</v>
      </c>
      <c r="L10">
        <v>5</v>
      </c>
      <c r="M10" s="12">
        <v>319.24838447413021</v>
      </c>
      <c r="N10" s="12">
        <v>11968.76632525565</v>
      </c>
      <c r="O10" s="12">
        <v>374241.56513457285</v>
      </c>
      <c r="P10" s="12">
        <v>235503.31822642975</v>
      </c>
      <c r="Q10">
        <v>0</v>
      </c>
      <c r="R10" s="57">
        <v>2.2611992194244389E-3</v>
      </c>
      <c r="S10" s="57">
        <v>6.5492282201098803E-2</v>
      </c>
      <c r="T10" s="57">
        <v>0.15384615384615385</v>
      </c>
      <c r="U10" s="57">
        <v>4.6162537428825513E-3</v>
      </c>
      <c r="V10" s="57">
        <v>3.7002639257152647E-4</v>
      </c>
      <c r="W10" s="57">
        <v>1.524390243902439E-2</v>
      </c>
      <c r="X10" s="57">
        <v>0.13242503297032371</v>
      </c>
      <c r="Y10" s="57">
        <v>0.17363639476449638</v>
      </c>
      <c r="Z10" s="57">
        <v>0.21738753823345849</v>
      </c>
      <c r="AA10" s="57">
        <v>0.30883308540522331</v>
      </c>
      <c r="AB10" s="57">
        <v>0</v>
      </c>
      <c r="AC10" s="17">
        <v>9.7646533564968857E-2</v>
      </c>
      <c r="AD10" s="12">
        <v>3</v>
      </c>
      <c r="AE10" s="16">
        <v>1</v>
      </c>
      <c r="AF10" s="17">
        <v>0.29619485226416997</v>
      </c>
      <c r="AG10" t="str">
        <f>IF(AF10&lt;='CAV Tier 1 Analysis'!$A$5,"Tier 1", "Tier 2")</f>
        <v>Tier 2</v>
      </c>
      <c r="AH10" t="str">
        <f t="shared" si="2"/>
        <v>Nebraska - Tier 2</v>
      </c>
      <c r="AI10" t="str">
        <f t="shared" si="3"/>
        <v>Omaha, City Of - Tier 2</v>
      </c>
    </row>
    <row r="11" spans="1:35" x14ac:dyDescent="0.3">
      <c r="A11">
        <v>4</v>
      </c>
      <c r="B11">
        <v>7</v>
      </c>
      <c r="C11" t="s">
        <v>30</v>
      </c>
      <c r="D11" t="s">
        <v>2174</v>
      </c>
      <c r="E11" t="s">
        <v>5390</v>
      </c>
      <c r="F11" t="s">
        <v>38</v>
      </c>
      <c r="G11" s="56">
        <v>211.43857999999997</v>
      </c>
      <c r="H11">
        <v>518</v>
      </c>
      <c r="I11">
        <v>24</v>
      </c>
      <c r="J11" s="12">
        <v>13.73103448275862</v>
      </c>
      <c r="K11" s="12">
        <v>1.289655172413793</v>
      </c>
      <c r="L11">
        <v>24</v>
      </c>
      <c r="M11" s="12">
        <v>92.912188116284199</v>
      </c>
      <c r="N11" s="12">
        <v>12582.583934050017</v>
      </c>
      <c r="O11" s="12">
        <v>117239.78433467656</v>
      </c>
      <c r="P11">
        <v>0</v>
      </c>
      <c r="Q11" s="12">
        <v>64788.173510355162</v>
      </c>
      <c r="R11" s="57">
        <v>4.0293208942712103E-3</v>
      </c>
      <c r="S11" s="57">
        <v>4.51731054329816E-2</v>
      </c>
      <c r="T11" s="57">
        <v>4.2933810375670838E-2</v>
      </c>
      <c r="U11" s="57">
        <v>4.5377873363688544E-3</v>
      </c>
      <c r="V11" s="57">
        <v>4.6979969909670009E-4</v>
      </c>
      <c r="W11" s="57">
        <v>7.3170731707317069E-2</v>
      </c>
      <c r="X11" s="57">
        <v>3.8540209357397326E-2</v>
      </c>
      <c r="Y11" s="57">
        <v>0.18254132896887781</v>
      </c>
      <c r="Z11" s="57">
        <v>6.8101650040856082E-2</v>
      </c>
      <c r="AA11" s="57">
        <v>0</v>
      </c>
      <c r="AB11" s="57">
        <v>0.32471775537877773</v>
      </c>
      <c r="AC11" s="17">
        <v>7.1292318108328659E-2</v>
      </c>
      <c r="AD11" s="12">
        <v>4</v>
      </c>
      <c r="AE11" s="16">
        <v>1</v>
      </c>
      <c r="AF11" s="17">
        <v>0.36748717037249862</v>
      </c>
      <c r="AG11" t="str">
        <f>IF(AF11&lt;='CAV Tier 1 Analysis'!$A$5,"Tier 1", "Tier 2")</f>
        <v>Tier 2</v>
      </c>
      <c r="AH11" t="str">
        <f t="shared" si="2"/>
        <v>Nebraska - Tier 2</v>
      </c>
      <c r="AI11" t="str">
        <f t="shared" si="3"/>
        <v>Douglas County * - Tier 2</v>
      </c>
    </row>
    <row r="12" spans="1:35" x14ac:dyDescent="0.3">
      <c r="A12">
        <v>5</v>
      </c>
      <c r="B12">
        <v>7</v>
      </c>
      <c r="C12" t="s">
        <v>30</v>
      </c>
      <c r="D12" t="s">
        <v>3041</v>
      </c>
      <c r="E12" t="s">
        <v>5387</v>
      </c>
      <c r="F12" t="s">
        <v>93</v>
      </c>
      <c r="G12" s="56">
        <v>7.4375700000000027</v>
      </c>
      <c r="H12">
        <v>836</v>
      </c>
      <c r="I12">
        <v>40</v>
      </c>
      <c r="J12" s="12">
        <v>12</v>
      </c>
      <c r="K12" s="12">
        <v>3</v>
      </c>
      <c r="L12">
        <v>16</v>
      </c>
      <c r="M12" s="12">
        <v>188.75220804644525</v>
      </c>
      <c r="N12" s="12">
        <v>1333.1166161630531</v>
      </c>
      <c r="O12" s="12">
        <v>18302.06236274332</v>
      </c>
      <c r="P12" s="12">
        <v>17811.499889782132</v>
      </c>
      <c r="Q12">
        <v>0</v>
      </c>
      <c r="R12" s="57">
        <v>1.4173551583445527E-4</v>
      </c>
      <c r="S12" s="57">
        <v>7.2904857416935559E-2</v>
      </c>
      <c r="T12" s="57">
        <v>7.1556350626118065E-2</v>
      </c>
      <c r="U12" s="57">
        <v>3.9657207259074867E-3</v>
      </c>
      <c r="V12" s="57">
        <v>1.0928495674174575E-3</v>
      </c>
      <c r="W12" s="57">
        <v>4.878048780487805E-2</v>
      </c>
      <c r="X12" s="57">
        <v>7.82948907163456E-2</v>
      </c>
      <c r="Y12" s="57">
        <v>1.9340135544525568E-2</v>
      </c>
      <c r="Z12" s="57">
        <v>1.0631208963123412E-2</v>
      </c>
      <c r="AA12" s="57">
        <v>2.3357549728311538E-2</v>
      </c>
      <c r="AB12" s="57">
        <v>0</v>
      </c>
      <c r="AC12" s="17">
        <v>3.0005980600854295E-2</v>
      </c>
      <c r="AD12" s="12">
        <v>5</v>
      </c>
      <c r="AE12" s="16">
        <v>1</v>
      </c>
      <c r="AF12" s="17">
        <v>0.39749315097335292</v>
      </c>
      <c r="AG12" t="str">
        <f>IF(AF12&lt;='CAV Tier 1 Analysis'!$A$5,"Tier 1", "Tier 2")</f>
        <v>Tier 2</v>
      </c>
      <c r="AH12" t="str">
        <f t="shared" si="2"/>
        <v>Nebraska - Tier 2</v>
      </c>
      <c r="AI12" t="str">
        <f t="shared" si="3"/>
        <v>Fremont, City Of - Tier 2</v>
      </c>
    </row>
    <row r="13" spans="1:35" x14ac:dyDescent="0.3">
      <c r="A13">
        <v>6</v>
      </c>
      <c r="B13">
        <v>7</v>
      </c>
      <c r="C13" t="s">
        <v>30</v>
      </c>
      <c r="D13" t="s">
        <v>2189</v>
      </c>
      <c r="E13" t="s">
        <v>5488</v>
      </c>
      <c r="F13" t="s">
        <v>99</v>
      </c>
      <c r="G13" s="56">
        <v>13.312130000000003</v>
      </c>
      <c r="H13">
        <v>82</v>
      </c>
      <c r="I13">
        <v>38</v>
      </c>
      <c r="J13" s="12">
        <v>12.25</v>
      </c>
      <c r="K13" s="12">
        <v>1.875</v>
      </c>
      <c r="L13">
        <v>16</v>
      </c>
      <c r="M13" s="12">
        <v>173.66556366261446</v>
      </c>
      <c r="N13" s="12">
        <v>1462.0133802671855</v>
      </c>
      <c r="O13" s="12">
        <v>35612.996471245271</v>
      </c>
      <c r="P13" s="12">
        <v>30952.584890733786</v>
      </c>
      <c r="Q13">
        <v>0</v>
      </c>
      <c r="R13" s="57">
        <v>2.536852241263379E-4</v>
      </c>
      <c r="S13" s="57">
        <v>7.1509549141013339E-3</v>
      </c>
      <c r="T13" s="57">
        <v>6.7978533094812166E-2</v>
      </c>
      <c r="U13" s="57">
        <v>4.0483399076972262E-3</v>
      </c>
      <c r="V13" s="57">
        <v>6.8303097963591096E-4</v>
      </c>
      <c r="W13" s="57">
        <v>4.878048780487805E-2</v>
      </c>
      <c r="X13" s="57">
        <v>7.2036912674479481E-2</v>
      </c>
      <c r="Y13" s="57">
        <v>2.1210100151372653E-2</v>
      </c>
      <c r="Z13" s="57">
        <v>2.0686696383436155E-2</v>
      </c>
      <c r="AA13" s="57">
        <v>4.0590435689239542E-2</v>
      </c>
      <c r="AB13" s="57">
        <v>0</v>
      </c>
      <c r="AC13" s="17">
        <v>2.5765379711252624E-2</v>
      </c>
      <c r="AD13" s="12">
        <v>6</v>
      </c>
      <c r="AE13" s="16">
        <v>1</v>
      </c>
      <c r="AF13" s="17">
        <v>0.42325853068460556</v>
      </c>
      <c r="AG13" t="str">
        <f>IF(AF13&lt;='CAV Tier 1 Analysis'!$A$5,"Tier 1", "Tier 2")</f>
        <v>Tier 2</v>
      </c>
      <c r="AH13" t="str">
        <f t="shared" si="2"/>
        <v>Nebraska - Tier 2</v>
      </c>
      <c r="AI13" t="str">
        <f t="shared" si="3"/>
        <v>Bellevue, City Of - Tier 2</v>
      </c>
    </row>
    <row r="14" spans="1:35" x14ac:dyDescent="0.3">
      <c r="A14">
        <v>7</v>
      </c>
      <c r="B14">
        <v>7</v>
      </c>
      <c r="C14" t="s">
        <v>30</v>
      </c>
      <c r="D14" t="s">
        <v>2180</v>
      </c>
      <c r="E14" t="s">
        <v>5386</v>
      </c>
      <c r="F14" t="s">
        <v>112</v>
      </c>
      <c r="G14" s="56">
        <v>532.33172999999988</v>
      </c>
      <c r="H14">
        <v>455</v>
      </c>
      <c r="I14">
        <v>52</v>
      </c>
      <c r="J14" s="12">
        <v>11.548387096774194</v>
      </c>
      <c r="K14" s="12">
        <v>4.290322580645161</v>
      </c>
      <c r="L14">
        <v>13</v>
      </c>
      <c r="M14" s="12">
        <v>62.262021653302526</v>
      </c>
      <c r="N14" s="12">
        <v>1947.6279498554193</v>
      </c>
      <c r="O14" s="12">
        <v>16984.481993436337</v>
      </c>
      <c r="P14">
        <v>0</v>
      </c>
      <c r="Q14">
        <v>0</v>
      </c>
      <c r="R14" s="57">
        <v>1.0144484333807671E-2</v>
      </c>
      <c r="S14" s="57">
        <v>3.9679079096537895E-2</v>
      </c>
      <c r="T14" s="57">
        <v>9.3023255813953487E-2</v>
      </c>
      <c r="U14" s="57">
        <v>3.8164731717066675E-3</v>
      </c>
      <c r="V14" s="57">
        <v>1.5628923921131379E-3</v>
      </c>
      <c r="W14" s="57">
        <v>3.9634146341463415E-2</v>
      </c>
      <c r="X14" s="57">
        <v>2.5826443206028879E-2</v>
      </c>
      <c r="Y14" s="57">
        <v>2.8255133934886885E-2</v>
      </c>
      <c r="Z14" s="57">
        <v>9.8658595749404592E-3</v>
      </c>
      <c r="AA14" s="57">
        <v>0</v>
      </c>
      <c r="AB14" s="57">
        <v>0</v>
      </c>
      <c r="AC14" s="17">
        <v>2.2891615260494404E-2</v>
      </c>
      <c r="AD14" s="12">
        <v>7</v>
      </c>
      <c r="AE14" s="16">
        <v>1</v>
      </c>
      <c r="AF14" s="17">
        <v>0.44615014594509994</v>
      </c>
      <c r="AG14" t="str">
        <f>IF(AF14&lt;='CAV Tier 1 Analysis'!$A$5,"Tier 1", "Tier 2")</f>
        <v>Tier 2</v>
      </c>
      <c r="AH14" t="str">
        <f t="shared" si="2"/>
        <v>Nebraska - Tier 2</v>
      </c>
      <c r="AI14" t="str">
        <f t="shared" si="3"/>
        <v>Dodge County* - Tier 2</v>
      </c>
    </row>
    <row r="15" spans="1:35" x14ac:dyDescent="0.3">
      <c r="A15">
        <v>8</v>
      </c>
      <c r="B15">
        <v>7</v>
      </c>
      <c r="C15" t="s">
        <v>30</v>
      </c>
      <c r="D15" t="s">
        <v>3565</v>
      </c>
      <c r="E15" t="s">
        <v>5439</v>
      </c>
      <c r="F15" t="s">
        <v>72</v>
      </c>
      <c r="G15" s="56">
        <v>767.9085399999999</v>
      </c>
      <c r="H15">
        <v>109</v>
      </c>
      <c r="I15">
        <v>1</v>
      </c>
      <c r="J15" s="12">
        <v>8.4166666666666661</v>
      </c>
      <c r="K15" s="12">
        <v>2.4333333333333331</v>
      </c>
      <c r="L15">
        <v>0</v>
      </c>
      <c r="M15" s="12">
        <v>9.6560606032588119</v>
      </c>
      <c r="N15" s="12">
        <v>715.50714113456365</v>
      </c>
      <c r="O15" s="12">
        <v>54932.148869426004</v>
      </c>
      <c r="P15">
        <v>0</v>
      </c>
      <c r="Q15" s="12">
        <v>30882.035657409651</v>
      </c>
      <c r="R15" s="57">
        <v>1.4633800156581165E-2</v>
      </c>
      <c r="S15" s="57">
        <v>9.5055376297200657E-3</v>
      </c>
      <c r="T15" s="57">
        <v>1.7889087656529517E-3</v>
      </c>
      <c r="U15" s="57">
        <v>2.7815124535878898E-3</v>
      </c>
      <c r="V15" s="57">
        <v>8.86422426905271E-4</v>
      </c>
      <c r="W15" s="57">
        <v>0</v>
      </c>
      <c r="X15" s="57">
        <v>4.0053582286917093E-3</v>
      </c>
      <c r="Y15" s="57">
        <v>1.0380190993678174E-2</v>
      </c>
      <c r="Z15" s="57">
        <v>3.1908707436877924E-2</v>
      </c>
      <c r="AA15" s="57">
        <v>0</v>
      </c>
      <c r="AB15" s="57">
        <v>0.15478049089620749</v>
      </c>
      <c r="AC15" s="17">
        <v>2.0970084453445694E-2</v>
      </c>
      <c r="AD15" s="12">
        <v>8</v>
      </c>
      <c r="AE15" s="16">
        <v>1</v>
      </c>
      <c r="AF15" s="17">
        <v>0.46712023039854561</v>
      </c>
      <c r="AG15" t="str">
        <f>IF(AF15&lt;='CAV Tier 1 Analysis'!$A$5,"Tier 1", "Tier 2")</f>
        <v>Tier 2</v>
      </c>
      <c r="AH15" t="str">
        <f t="shared" si="2"/>
        <v>Nebraska - Tier 2</v>
      </c>
      <c r="AI15" t="str">
        <f t="shared" si="3"/>
        <v>Lancaster County * - Tier 2</v>
      </c>
    </row>
    <row r="16" spans="1:35" x14ac:dyDescent="0.3">
      <c r="A16">
        <v>9</v>
      </c>
      <c r="B16">
        <v>7</v>
      </c>
      <c r="C16" t="s">
        <v>30</v>
      </c>
      <c r="D16" t="s">
        <v>2253</v>
      </c>
      <c r="E16" t="s">
        <v>5627</v>
      </c>
      <c r="F16" t="s">
        <v>123</v>
      </c>
      <c r="G16" s="56">
        <v>558.25458000000003</v>
      </c>
      <c r="H16">
        <v>237</v>
      </c>
      <c r="I16">
        <v>28</v>
      </c>
      <c r="J16" s="12">
        <v>10.517241379310345</v>
      </c>
      <c r="K16" s="12">
        <v>4.5862068965517242</v>
      </c>
      <c r="L16">
        <v>23</v>
      </c>
      <c r="M16" s="12">
        <v>91.384108519091768</v>
      </c>
      <c r="N16" s="12">
        <v>469.44330913336535</v>
      </c>
      <c r="O16" s="12">
        <v>22029.31909699184</v>
      </c>
      <c r="P16" s="12">
        <v>1986.5659291829688</v>
      </c>
      <c r="Q16">
        <v>0</v>
      </c>
      <c r="R16" s="57">
        <v>1.0638488224412967E-2</v>
      </c>
      <c r="S16" s="57">
        <v>2.066800383709776E-2</v>
      </c>
      <c r="T16" s="57">
        <v>5.008944543828265E-2</v>
      </c>
      <c r="U16" s="57">
        <v>3.4757035097752399E-3</v>
      </c>
      <c r="V16" s="57">
        <v>1.6706780743278374E-3</v>
      </c>
      <c r="W16" s="57">
        <v>7.0121951219512202E-2</v>
      </c>
      <c r="X16" s="57">
        <v>3.7906358096496479E-2</v>
      </c>
      <c r="Y16" s="57">
        <v>6.8104298746505471E-3</v>
      </c>
      <c r="Z16" s="57">
        <v>1.2796278910741353E-2</v>
      </c>
      <c r="AA16" s="57">
        <v>2.6051322329165277E-3</v>
      </c>
      <c r="AB16" s="57">
        <v>0</v>
      </c>
      <c r="AC16" s="17">
        <v>1.9707497219837597E-2</v>
      </c>
      <c r="AD16" s="12">
        <v>9</v>
      </c>
      <c r="AE16" s="16">
        <v>1</v>
      </c>
      <c r="AF16" s="17">
        <v>0.48682772761838322</v>
      </c>
      <c r="AG16" t="str">
        <f>IF(AF16&lt;='CAV Tier 1 Analysis'!$A$5,"Tier 1", "Tier 2")</f>
        <v>Tier 2</v>
      </c>
      <c r="AH16" t="str">
        <f t="shared" si="2"/>
        <v>Nebraska - Tier 2</v>
      </c>
      <c r="AI16" t="str">
        <f t="shared" si="3"/>
        <v>Cass County * - Tier 2</v>
      </c>
    </row>
    <row r="17" spans="1:35" x14ac:dyDescent="0.3">
      <c r="A17">
        <v>10</v>
      </c>
      <c r="B17">
        <v>7</v>
      </c>
      <c r="C17" t="s">
        <v>30</v>
      </c>
      <c r="D17" t="s">
        <v>3600</v>
      </c>
      <c r="E17" t="s">
        <v>5491</v>
      </c>
      <c r="F17" t="s">
        <v>124</v>
      </c>
      <c r="G17" s="56">
        <v>751.48052000000007</v>
      </c>
      <c r="H17">
        <v>341</v>
      </c>
      <c r="I17">
        <v>28</v>
      </c>
      <c r="J17" s="12">
        <v>12.242424242424242</v>
      </c>
      <c r="K17" s="12">
        <v>3.3333333333333335</v>
      </c>
      <c r="L17">
        <v>19</v>
      </c>
      <c r="M17" s="12">
        <v>41.35697083671576</v>
      </c>
      <c r="N17" s="12">
        <v>696.51048067168506</v>
      </c>
      <c r="O17" s="12">
        <v>18587.277486383417</v>
      </c>
      <c r="P17">
        <v>0</v>
      </c>
      <c r="Q17">
        <v>0</v>
      </c>
      <c r="R17" s="57">
        <v>1.4320736361707474E-2</v>
      </c>
      <c r="S17" s="57">
        <v>2.9737507630592134E-2</v>
      </c>
      <c r="T17" s="57">
        <v>5.008944543828265E-2</v>
      </c>
      <c r="U17" s="57">
        <v>4.0458362961278398E-3</v>
      </c>
      <c r="V17" s="57">
        <v>1.2142772971305083E-3</v>
      </c>
      <c r="W17" s="57">
        <v>5.7926829268292686E-2</v>
      </c>
      <c r="X17" s="57">
        <v>1.7154975539268848E-2</v>
      </c>
      <c r="Y17" s="57">
        <v>1.0104597708146382E-2</v>
      </c>
      <c r="Z17" s="57">
        <v>1.0796883274507764E-2</v>
      </c>
      <c r="AA17" s="57">
        <v>0</v>
      </c>
      <c r="AB17" s="57">
        <v>0</v>
      </c>
      <c r="AC17" s="17">
        <v>1.7762826255823299E-2</v>
      </c>
      <c r="AD17" s="12">
        <v>10</v>
      </c>
      <c r="AE17" s="16">
        <v>1</v>
      </c>
      <c r="AF17" s="17">
        <v>0.50459055387420648</v>
      </c>
      <c r="AG17" t="str">
        <f>IF(AF17&lt;='CAV Tier 1 Analysis'!$A$5,"Tier 1", "Tier 2")</f>
        <v>Tier 2</v>
      </c>
      <c r="AH17" t="str">
        <f t="shared" si="2"/>
        <v>Nebraska - Tier 2</v>
      </c>
      <c r="AI17" t="str">
        <f t="shared" si="3"/>
        <v>Saunders County * - Tier 2</v>
      </c>
    </row>
    <row r="18" spans="1:35" x14ac:dyDescent="0.3">
      <c r="A18">
        <v>11</v>
      </c>
      <c r="B18">
        <v>7</v>
      </c>
      <c r="C18" t="s">
        <v>30</v>
      </c>
      <c r="D18" t="s">
        <v>3537</v>
      </c>
      <c r="E18" t="s">
        <v>5403</v>
      </c>
      <c r="F18" t="s">
        <v>189</v>
      </c>
      <c r="G18" s="56">
        <v>7.3664099999999992</v>
      </c>
      <c r="H18">
        <v>78</v>
      </c>
      <c r="I18">
        <v>21</v>
      </c>
      <c r="J18" s="12">
        <v>13</v>
      </c>
      <c r="K18" s="12">
        <v>5</v>
      </c>
      <c r="L18">
        <v>10</v>
      </c>
      <c r="M18" s="12">
        <v>113.72456596904054</v>
      </c>
      <c r="N18" s="12">
        <v>826.34674880657292</v>
      </c>
      <c r="O18" s="12">
        <v>8381.7837478959154</v>
      </c>
      <c r="P18" s="12">
        <v>8172.2738842123199</v>
      </c>
      <c r="Q18">
        <v>0</v>
      </c>
      <c r="R18" s="57">
        <v>1.4037944129575779E-4</v>
      </c>
      <c r="S18" s="57">
        <v>6.8021278451207813E-3</v>
      </c>
      <c r="T18" s="57">
        <v>3.7567084078711989E-2</v>
      </c>
      <c r="U18" s="57">
        <v>4.2961974530664445E-3</v>
      </c>
      <c r="V18" s="57">
        <v>1.8214159456957624E-3</v>
      </c>
      <c r="W18" s="57">
        <v>3.048780487804878E-2</v>
      </c>
      <c r="X18" s="57">
        <v>4.7173236045635517E-2</v>
      </c>
      <c r="Y18" s="57">
        <v>1.1988192131829545E-2</v>
      </c>
      <c r="Z18" s="57">
        <v>4.8687679421848835E-3</v>
      </c>
      <c r="AA18" s="57">
        <v>1.0716912939677527E-2</v>
      </c>
      <c r="AB18" s="57">
        <v>0</v>
      </c>
      <c r="AC18" s="17">
        <v>1.4169283518296999E-2</v>
      </c>
      <c r="AD18" s="12">
        <v>11</v>
      </c>
      <c r="AE18" s="16">
        <v>1</v>
      </c>
      <c r="AF18" s="17">
        <v>0.51875983739250353</v>
      </c>
      <c r="AG18" t="str">
        <f>IF(AF18&lt;='CAV Tier 1 Analysis'!$A$5,"Tier 1", "Tier 2")</f>
        <v>Tier 2</v>
      </c>
      <c r="AH18" t="str">
        <f t="shared" si="2"/>
        <v>Nebraska - Tier 2</v>
      </c>
      <c r="AI18" t="str">
        <f t="shared" si="3"/>
        <v>Beatrice, City Of - Tier 2</v>
      </c>
    </row>
    <row r="19" spans="1:35" x14ac:dyDescent="0.3">
      <c r="A19">
        <v>12</v>
      </c>
      <c r="B19">
        <v>7</v>
      </c>
      <c r="C19" t="s">
        <v>30</v>
      </c>
      <c r="D19" t="s">
        <v>3547</v>
      </c>
      <c r="E19" t="s">
        <v>5414</v>
      </c>
      <c r="F19" t="s">
        <v>129</v>
      </c>
      <c r="G19" s="56">
        <v>21.569799999999997</v>
      </c>
      <c r="H19">
        <v>142</v>
      </c>
      <c r="I19">
        <v>4</v>
      </c>
      <c r="J19" s="12">
        <v>11</v>
      </c>
      <c r="K19" s="12">
        <v>4</v>
      </c>
      <c r="L19">
        <v>0</v>
      </c>
      <c r="M19" s="12">
        <v>64.848255431204748</v>
      </c>
      <c r="N19" s="12">
        <v>1362.6152273341531</v>
      </c>
      <c r="O19" s="12">
        <v>37413.442984727852</v>
      </c>
      <c r="P19" s="12">
        <v>35549.613272194612</v>
      </c>
      <c r="Q19">
        <v>0</v>
      </c>
      <c r="R19" s="57">
        <v>4.1104913694204318E-4</v>
      </c>
      <c r="S19" s="57">
        <v>1.2383360948809628E-2</v>
      </c>
      <c r="T19" s="57">
        <v>7.1556350626118068E-3</v>
      </c>
      <c r="U19" s="57">
        <v>3.6352439987485294E-3</v>
      </c>
      <c r="V19" s="57">
        <v>1.45713275655661E-3</v>
      </c>
      <c r="W19" s="57">
        <v>0</v>
      </c>
      <c r="X19" s="57">
        <v>2.6899219482945071E-2</v>
      </c>
      <c r="Y19" s="57">
        <v>1.9768085456414262E-2</v>
      </c>
      <c r="Z19" s="57">
        <v>2.1732530603230129E-2</v>
      </c>
      <c r="AA19" s="57">
        <v>4.6618862249993606E-2</v>
      </c>
      <c r="AB19" s="57">
        <v>0</v>
      </c>
      <c r="AC19" s="17">
        <v>1.2732829063295608E-2</v>
      </c>
      <c r="AD19" s="12">
        <v>12</v>
      </c>
      <c r="AE19" s="16">
        <v>1</v>
      </c>
      <c r="AF19" s="17">
        <v>0.53149266645579918</v>
      </c>
      <c r="AG19" t="str">
        <f>IF(AF19&lt;='CAV Tier 1 Analysis'!$A$5,"Tier 1", "Tier 2")</f>
        <v>Tier 2</v>
      </c>
      <c r="AH19" t="str">
        <f t="shared" si="2"/>
        <v>Nebraska - Tier 2</v>
      </c>
      <c r="AI19" t="str">
        <f t="shared" si="3"/>
        <v>Grand Island, City Of - Tier 2</v>
      </c>
    </row>
    <row r="20" spans="1:35" x14ac:dyDescent="0.3">
      <c r="A20">
        <v>13</v>
      </c>
      <c r="B20">
        <v>7</v>
      </c>
      <c r="C20" t="s">
        <v>30</v>
      </c>
      <c r="D20" t="s">
        <v>3570</v>
      </c>
      <c r="E20" t="s">
        <v>5446</v>
      </c>
      <c r="F20" t="s">
        <v>156</v>
      </c>
      <c r="G20" s="56">
        <v>10.57408</v>
      </c>
      <c r="H20">
        <v>701</v>
      </c>
      <c r="I20">
        <v>0</v>
      </c>
      <c r="J20" s="12">
        <v>5</v>
      </c>
      <c r="K20" s="12">
        <v>4</v>
      </c>
      <c r="L20">
        <v>0</v>
      </c>
      <c r="M20" s="12">
        <v>27.099480995036917</v>
      </c>
      <c r="N20" s="12">
        <v>2022.8275265472091</v>
      </c>
      <c r="O20" s="12">
        <v>17564.958718056736</v>
      </c>
      <c r="P20" s="12">
        <v>17415.17479612125</v>
      </c>
      <c r="Q20">
        <v>0</v>
      </c>
      <c r="R20" s="57">
        <v>2.0150703566820834E-4</v>
      </c>
      <c r="S20" s="57">
        <v>6.1131943838841893E-2</v>
      </c>
      <c r="T20" s="57">
        <v>0</v>
      </c>
      <c r="U20" s="57">
        <v>1.6523836357947863E-3</v>
      </c>
      <c r="V20" s="57">
        <v>1.45713275655661E-3</v>
      </c>
      <c r="W20" s="57">
        <v>0</v>
      </c>
      <c r="X20" s="57">
        <v>1.1240932887280515E-2</v>
      </c>
      <c r="Y20" s="57">
        <v>2.9346088760951614E-2</v>
      </c>
      <c r="Z20" s="57">
        <v>1.0203043944404269E-2</v>
      </c>
      <c r="AA20" s="57">
        <v>2.2837819040775656E-2</v>
      </c>
      <c r="AB20" s="57">
        <v>0</v>
      </c>
      <c r="AC20" s="17">
        <v>1.2551895627297594E-2</v>
      </c>
      <c r="AD20" s="12">
        <v>13</v>
      </c>
      <c r="AE20" s="16">
        <v>1</v>
      </c>
      <c r="AF20" s="17">
        <v>0.54404456208309682</v>
      </c>
      <c r="AG20" t="str">
        <f>IF(AF20&lt;='CAV Tier 1 Analysis'!$A$5,"Tier 1", "Tier 2")</f>
        <v>Tier 2</v>
      </c>
      <c r="AH20" t="str">
        <f t="shared" si="2"/>
        <v>Nebraska - Tier 2</v>
      </c>
      <c r="AI20" t="str">
        <f t="shared" si="3"/>
        <v>North Platte, City Of - Tier 2</v>
      </c>
    </row>
    <row r="21" spans="1:35" x14ac:dyDescent="0.3">
      <c r="A21">
        <v>14</v>
      </c>
      <c r="B21">
        <v>7</v>
      </c>
      <c r="C21" t="s">
        <v>30</v>
      </c>
      <c r="D21" t="s">
        <v>2723</v>
      </c>
      <c r="E21" t="s">
        <v>5492</v>
      </c>
      <c r="F21" t="s">
        <v>445</v>
      </c>
      <c r="G21" s="56">
        <v>1.05837</v>
      </c>
      <c r="H21">
        <v>56</v>
      </c>
      <c r="I21">
        <v>4</v>
      </c>
      <c r="J21" s="12">
        <v>14</v>
      </c>
      <c r="K21" s="12">
        <v>4</v>
      </c>
      <c r="L21">
        <v>13</v>
      </c>
      <c r="M21" s="12">
        <v>89.167729621965847</v>
      </c>
      <c r="N21" s="12">
        <v>27.594724964843902</v>
      </c>
      <c r="O21" s="12">
        <v>257.85741543097436</v>
      </c>
      <c r="P21" s="12">
        <v>231.73000352488685</v>
      </c>
      <c r="Q21">
        <v>0</v>
      </c>
      <c r="R21" s="57">
        <v>2.0169036109066857E-5</v>
      </c>
      <c r="S21" s="57">
        <v>4.8835789657277404E-3</v>
      </c>
      <c r="T21" s="57">
        <v>7.1556350626118068E-3</v>
      </c>
      <c r="U21" s="57">
        <v>4.6266741802254013E-3</v>
      </c>
      <c r="V21" s="57">
        <v>1.45713275655661E-3</v>
      </c>
      <c r="W21" s="57">
        <v>3.9634146341463415E-2</v>
      </c>
      <c r="X21" s="57">
        <v>3.6986998554520742E-2</v>
      </c>
      <c r="Y21" s="57">
        <v>4.0032935953497237E-4</v>
      </c>
      <c r="Z21" s="57">
        <v>1.4978290488825051E-4</v>
      </c>
      <c r="AA21" s="57">
        <v>3.0388485609678546E-4</v>
      </c>
      <c r="AB21" s="57">
        <v>0</v>
      </c>
      <c r="AC21" s="17">
        <v>8.6925756379758901E-3</v>
      </c>
      <c r="AD21" s="12">
        <v>14</v>
      </c>
      <c r="AE21" s="16">
        <v>1</v>
      </c>
      <c r="AF21" s="17">
        <v>0.55273713772107269</v>
      </c>
      <c r="AG21" t="str">
        <f>IF(AF21&lt;='CAV Tier 1 Analysis'!$A$5,"Tier 1", "Tier 2")</f>
        <v>Tier 2</v>
      </c>
      <c r="AH21" t="str">
        <f t="shared" si="2"/>
        <v>Nebraska - Tier 2</v>
      </c>
      <c r="AI21" t="str">
        <f t="shared" si="3"/>
        <v>Ashland, City Of - Tier 2</v>
      </c>
    </row>
    <row r="22" spans="1:35" x14ac:dyDescent="0.3">
      <c r="A22">
        <v>15</v>
      </c>
      <c r="B22">
        <v>7</v>
      </c>
      <c r="C22" t="s">
        <v>30</v>
      </c>
      <c r="D22" t="s">
        <v>3738</v>
      </c>
      <c r="E22" t="s">
        <v>5669</v>
      </c>
      <c r="F22" t="s">
        <v>226</v>
      </c>
      <c r="G22" s="56">
        <v>549.81519999999989</v>
      </c>
      <c r="H22">
        <v>14</v>
      </c>
      <c r="I22">
        <v>15</v>
      </c>
      <c r="J22" s="12">
        <v>7.2727272727272725</v>
      </c>
      <c r="K22" s="12">
        <v>9.2727272727272734</v>
      </c>
      <c r="L22">
        <v>9</v>
      </c>
      <c r="M22" s="12">
        <v>42.960246042670327</v>
      </c>
      <c r="N22" s="12">
        <v>3.9383477587076445</v>
      </c>
      <c r="O22" s="12">
        <v>7436.0102534725993</v>
      </c>
      <c r="P22">
        <v>0</v>
      </c>
      <c r="Q22">
        <v>0</v>
      </c>
      <c r="R22" s="57">
        <v>1.0477661519236008E-2</v>
      </c>
      <c r="S22" s="57">
        <v>1.2208947414319351E-3</v>
      </c>
      <c r="T22" s="57">
        <v>2.6833631484794274E-2</v>
      </c>
      <c r="U22" s="57">
        <v>2.4034671066105978E-3</v>
      </c>
      <c r="V22" s="57">
        <v>3.3778986629266869E-3</v>
      </c>
      <c r="W22" s="57">
        <v>2.7439024390243903E-2</v>
      </c>
      <c r="X22" s="57">
        <v>1.7820018127843767E-2</v>
      </c>
      <c r="Y22" s="57">
        <v>5.7135421276279568E-5</v>
      </c>
      <c r="Z22" s="57">
        <v>4.3193918417370105E-3</v>
      </c>
      <c r="AA22" s="57">
        <v>0</v>
      </c>
      <c r="AB22" s="57">
        <v>0</v>
      </c>
      <c r="AC22" s="17">
        <v>8.5408293905545867E-3</v>
      </c>
      <c r="AD22" s="12">
        <v>15</v>
      </c>
      <c r="AE22" s="16">
        <v>1</v>
      </c>
      <c r="AF22" s="17">
        <v>0.56127796711162725</v>
      </c>
      <c r="AG22" t="str">
        <f>IF(AF22&lt;='CAV Tier 1 Analysis'!$A$5,"Tier 1", "Tier 2")</f>
        <v>Tier 2</v>
      </c>
      <c r="AH22" t="str">
        <f t="shared" si="2"/>
        <v>Nebraska - Tier 2</v>
      </c>
      <c r="AI22" t="str">
        <f t="shared" si="3"/>
        <v>Richardson County * - Tier 2</v>
      </c>
    </row>
    <row r="23" spans="1:35" x14ac:dyDescent="0.3">
      <c r="A23">
        <v>16</v>
      </c>
      <c r="B23">
        <v>7</v>
      </c>
      <c r="C23" t="s">
        <v>30</v>
      </c>
      <c r="D23" t="s">
        <v>2016</v>
      </c>
      <c r="E23" t="s">
        <v>5677</v>
      </c>
      <c r="F23" t="s">
        <v>228</v>
      </c>
      <c r="G23" s="56">
        <v>386.89589000000001</v>
      </c>
      <c r="H23">
        <v>30</v>
      </c>
      <c r="I23">
        <v>7</v>
      </c>
      <c r="J23" s="12">
        <v>10.076923076923077</v>
      </c>
      <c r="K23" s="12">
        <v>5</v>
      </c>
      <c r="L23">
        <v>5</v>
      </c>
      <c r="M23" s="12">
        <v>45.051586099816149</v>
      </c>
      <c r="N23" s="12">
        <v>656.16131320855072</v>
      </c>
      <c r="O23" s="12">
        <v>16497.279399686857</v>
      </c>
      <c r="P23" s="12">
        <v>1130.2334389410662</v>
      </c>
      <c r="Q23" s="12">
        <v>821.5809051617216</v>
      </c>
      <c r="R23" s="57">
        <v>7.3729576385002963E-3</v>
      </c>
      <c r="S23" s="57">
        <v>2.6162030173541469E-3</v>
      </c>
      <c r="T23" s="57">
        <v>1.2522361359570662E-2</v>
      </c>
      <c r="U23" s="57">
        <v>3.3301885582941075E-3</v>
      </c>
      <c r="V23" s="57">
        <v>1.8214159456957624E-3</v>
      </c>
      <c r="W23" s="57">
        <v>1.524390243902439E-2</v>
      </c>
      <c r="X23" s="57">
        <v>1.8687511244452271E-2</v>
      </c>
      <c r="Y23" s="57">
        <v>9.5192337884528518E-3</v>
      </c>
      <c r="Z23" s="57">
        <v>9.5828558085414208E-3</v>
      </c>
      <c r="AA23" s="57">
        <v>1.4821594990891828E-3</v>
      </c>
      <c r="AB23" s="57">
        <v>4.1177562652470615E-3</v>
      </c>
      <c r="AC23" s="17">
        <v>7.8451405058383768E-3</v>
      </c>
      <c r="AD23" s="12">
        <v>16</v>
      </c>
      <c r="AE23" s="16">
        <v>1</v>
      </c>
      <c r="AF23" s="17">
        <v>0.56912310761746565</v>
      </c>
      <c r="AG23" t="str">
        <f>IF(AF23&lt;='CAV Tier 1 Analysis'!$A$5,"Tier 1", "Tier 2")</f>
        <v>Tier 2</v>
      </c>
      <c r="AH23" t="str">
        <f t="shared" si="2"/>
        <v>Nebraska - Tier 2</v>
      </c>
      <c r="AI23" t="str">
        <f t="shared" si="3"/>
        <v>Washington County* - Tier 2</v>
      </c>
    </row>
    <row r="24" spans="1:35" x14ac:dyDescent="0.3">
      <c r="A24">
        <v>17</v>
      </c>
      <c r="B24">
        <v>7</v>
      </c>
      <c r="C24" t="s">
        <v>30</v>
      </c>
      <c r="D24" t="s">
        <v>3544</v>
      </c>
      <c r="E24" t="s">
        <v>5411</v>
      </c>
      <c r="F24" t="s">
        <v>185</v>
      </c>
      <c r="G24" s="56">
        <v>528.23968999999988</v>
      </c>
      <c r="H24">
        <v>121</v>
      </c>
      <c r="I24">
        <v>0</v>
      </c>
      <c r="J24" s="12">
        <v>10.647058823529411</v>
      </c>
      <c r="K24" s="12">
        <v>4.7647058823529411</v>
      </c>
      <c r="L24">
        <v>2</v>
      </c>
      <c r="M24" s="12">
        <v>25.112780828718122</v>
      </c>
      <c r="N24" s="12">
        <v>745.35983538824973</v>
      </c>
      <c r="O24" s="12">
        <v>18482.598470575802</v>
      </c>
      <c r="P24">
        <v>0</v>
      </c>
      <c r="Q24" s="12">
        <v>3262.7004441786521</v>
      </c>
      <c r="R24" s="57">
        <v>1.0066503568555684E-2</v>
      </c>
      <c r="S24" s="57">
        <v>1.0552018836661724E-2</v>
      </c>
      <c r="T24" s="57">
        <v>0</v>
      </c>
      <c r="U24" s="57">
        <v>3.5186051538688974E-3</v>
      </c>
      <c r="V24" s="57">
        <v>1.7357022541336089E-3</v>
      </c>
      <c r="W24" s="57">
        <v>6.0975609756097563E-3</v>
      </c>
      <c r="X24" s="57">
        <v>1.0416844660615633E-2</v>
      </c>
      <c r="Y24" s="57">
        <v>1.0813277751607349E-2</v>
      </c>
      <c r="Z24" s="57">
        <v>1.0736077859847487E-2</v>
      </c>
      <c r="AA24" s="57">
        <v>0</v>
      </c>
      <c r="AB24" s="57">
        <v>1.6352625908456871E-2</v>
      </c>
      <c r="AC24" s="17">
        <v>7.2990197244870011E-3</v>
      </c>
      <c r="AD24" s="12">
        <v>17</v>
      </c>
      <c r="AE24" s="16">
        <v>1</v>
      </c>
      <c r="AF24" s="17">
        <v>0.57642212734195264</v>
      </c>
      <c r="AG24" t="str">
        <f>IF(AF24&lt;='CAV Tier 1 Analysis'!$A$5,"Tier 1", "Tier 2")</f>
        <v>Tier 2</v>
      </c>
      <c r="AH24" t="str">
        <f t="shared" si="2"/>
        <v>Nebraska - Tier 2</v>
      </c>
      <c r="AI24" t="str">
        <f t="shared" si="3"/>
        <v>Hall County* - Tier 2</v>
      </c>
    </row>
    <row r="25" spans="1:35" x14ac:dyDescent="0.3">
      <c r="A25">
        <v>18</v>
      </c>
      <c r="B25">
        <v>7</v>
      </c>
      <c r="C25" t="s">
        <v>30</v>
      </c>
      <c r="D25" t="s">
        <v>2068</v>
      </c>
      <c r="E25" t="s">
        <v>5655</v>
      </c>
      <c r="F25" t="s">
        <v>100</v>
      </c>
      <c r="G25" s="56">
        <v>2559.7758200000003</v>
      </c>
      <c r="H25">
        <v>109</v>
      </c>
      <c r="I25">
        <v>0</v>
      </c>
      <c r="J25" s="12">
        <v>5.1891891891891895</v>
      </c>
      <c r="K25" s="12">
        <v>5.3243243243243246</v>
      </c>
      <c r="L25">
        <v>0</v>
      </c>
      <c r="M25" s="12">
        <v>4.9699653581382774</v>
      </c>
      <c r="N25" s="12">
        <v>48.939869702505064</v>
      </c>
      <c r="O25" s="12">
        <v>17488.783201712828</v>
      </c>
      <c r="P25">
        <v>0</v>
      </c>
      <c r="Q25" s="12">
        <v>500.19449681960032</v>
      </c>
      <c r="R25" s="57">
        <v>4.8780871476606695E-2</v>
      </c>
      <c r="S25" s="57">
        <v>9.5055376297200657E-3</v>
      </c>
      <c r="T25" s="57">
        <v>0</v>
      </c>
      <c r="U25" s="57">
        <v>1.7149062598518863E-3</v>
      </c>
      <c r="V25" s="57">
        <v>1.9395618448760283E-3</v>
      </c>
      <c r="W25" s="57">
        <v>0</v>
      </c>
      <c r="X25" s="57">
        <v>2.0615541328327693E-3</v>
      </c>
      <c r="Y25" s="57">
        <v>7.0999318596903717E-4</v>
      </c>
      <c r="Z25" s="57">
        <v>1.0158795497640451E-2</v>
      </c>
      <c r="AA25" s="57">
        <v>0</v>
      </c>
      <c r="AB25" s="57">
        <v>2.5069704154280208E-3</v>
      </c>
      <c r="AC25" s="17">
        <v>7.0343809493568143E-3</v>
      </c>
      <c r="AD25" s="12">
        <v>18</v>
      </c>
      <c r="AE25" s="16">
        <v>1</v>
      </c>
      <c r="AF25" s="17">
        <v>0.58345650829130946</v>
      </c>
      <c r="AG25" t="str">
        <f>IF(AF25&lt;='CAV Tier 1 Analysis'!$A$5,"Tier 1", "Tier 2")</f>
        <v>Tier 2</v>
      </c>
      <c r="AH25" t="str">
        <f t="shared" si="2"/>
        <v>Nebraska - Tier 2</v>
      </c>
      <c r="AI25" t="str">
        <f t="shared" si="3"/>
        <v>Lincoln County* - Tier 2</v>
      </c>
    </row>
    <row r="26" spans="1:35" x14ac:dyDescent="0.3">
      <c r="A26">
        <v>19</v>
      </c>
      <c r="B26">
        <v>7</v>
      </c>
      <c r="C26" t="s">
        <v>30</v>
      </c>
      <c r="D26" t="s">
        <v>3715</v>
      </c>
      <c r="E26" t="s">
        <v>5632</v>
      </c>
      <c r="F26" t="s">
        <v>147</v>
      </c>
      <c r="G26" s="56">
        <v>959.41777999999999</v>
      </c>
      <c r="H26">
        <v>116</v>
      </c>
      <c r="I26">
        <v>0</v>
      </c>
      <c r="J26" s="12">
        <v>10.128205128205128</v>
      </c>
      <c r="K26" s="12">
        <v>4.8205128205128203</v>
      </c>
      <c r="L26">
        <v>0</v>
      </c>
      <c r="M26" s="12">
        <v>10.907958053476973</v>
      </c>
      <c r="N26" s="12">
        <v>83.087536862615366</v>
      </c>
      <c r="O26" s="12">
        <v>24117.545586806802</v>
      </c>
      <c r="P26">
        <v>0</v>
      </c>
      <c r="Q26" s="12">
        <v>4523.2079790037387</v>
      </c>
      <c r="R26" s="57">
        <v>1.8283333662613983E-2</v>
      </c>
      <c r="S26" s="57">
        <v>1.0115985000436034E-2</v>
      </c>
      <c r="T26" s="57">
        <v>0</v>
      </c>
      <c r="U26" s="57">
        <v>3.3471360827637977E-3</v>
      </c>
      <c r="V26" s="57">
        <v>1.7560317835425812E-3</v>
      </c>
      <c r="W26" s="57">
        <v>0</v>
      </c>
      <c r="X26" s="57">
        <v>4.5246484402731496E-3</v>
      </c>
      <c r="Y26" s="57">
        <v>1.2053890901223328E-3</v>
      </c>
      <c r="Z26" s="57">
        <v>1.4009277300515439E-2</v>
      </c>
      <c r="AA26" s="57">
        <v>0</v>
      </c>
      <c r="AB26" s="57">
        <v>2.2670278578214853E-2</v>
      </c>
      <c r="AC26" s="17">
        <v>6.9010981762256526E-3</v>
      </c>
      <c r="AD26" s="12">
        <v>19</v>
      </c>
      <c r="AE26" s="16">
        <v>1</v>
      </c>
      <c r="AF26" s="17">
        <v>0.5903576064675351</v>
      </c>
      <c r="AG26" t="str">
        <f>IF(AF26&lt;='CAV Tier 1 Analysis'!$A$5,"Tier 1", "Tier 2")</f>
        <v>Tier 2</v>
      </c>
      <c r="AH26" t="str">
        <f t="shared" si="2"/>
        <v>Nebraska - Tier 2</v>
      </c>
      <c r="AI26" t="str">
        <f t="shared" si="3"/>
        <v>Buffalo County* - Tier 2</v>
      </c>
    </row>
    <row r="27" spans="1:35" x14ac:dyDescent="0.3">
      <c r="A27">
        <v>20</v>
      </c>
      <c r="B27">
        <v>7</v>
      </c>
      <c r="C27" t="s">
        <v>30</v>
      </c>
      <c r="D27" t="s">
        <v>3116</v>
      </c>
      <c r="E27" t="s">
        <v>5341</v>
      </c>
      <c r="F27" t="s">
        <v>251</v>
      </c>
      <c r="G27" s="56">
        <v>11.250630000000005</v>
      </c>
      <c r="H27">
        <v>62</v>
      </c>
      <c r="I27">
        <v>3</v>
      </c>
      <c r="J27" s="12">
        <v>11</v>
      </c>
      <c r="K27" s="12">
        <v>4</v>
      </c>
      <c r="L27">
        <v>0</v>
      </c>
      <c r="M27">
        <v>0</v>
      </c>
      <c r="N27" s="12">
        <v>1038.9260125484486</v>
      </c>
      <c r="O27" s="12">
        <v>20821.650289623671</v>
      </c>
      <c r="P27" s="12">
        <v>20420.014067543507</v>
      </c>
      <c r="Q27">
        <v>0</v>
      </c>
      <c r="R27" s="57">
        <v>2.1439984383509635E-4</v>
      </c>
      <c r="S27" s="57">
        <v>5.4068195691985696E-3</v>
      </c>
      <c r="T27" s="57">
        <v>5.3667262969588547E-3</v>
      </c>
      <c r="U27" s="57">
        <v>3.6352439987485294E-3</v>
      </c>
      <c r="V27" s="57">
        <v>1.45713275655661E-3</v>
      </c>
      <c r="W27" s="57">
        <v>0</v>
      </c>
      <c r="X27" s="57">
        <v>0</v>
      </c>
      <c r="Y27" s="57">
        <v>1.5072177227264342E-2</v>
      </c>
      <c r="Z27" s="57">
        <v>1.2094774392020405E-2</v>
      </c>
      <c r="AA27" s="57">
        <v>2.6778289138304726E-2</v>
      </c>
      <c r="AB27" s="57">
        <v>0</v>
      </c>
      <c r="AC27" s="17">
        <v>6.3659602929897396E-3</v>
      </c>
      <c r="AD27" s="12">
        <v>20</v>
      </c>
      <c r="AE27" s="16">
        <v>1</v>
      </c>
      <c r="AF27" s="17">
        <v>0.59672356676052485</v>
      </c>
      <c r="AG27" t="str">
        <f>IF(AF27&lt;='CAV Tier 1 Analysis'!$A$5,"Tier 1", "Tier 2")</f>
        <v>Tier 2</v>
      </c>
      <c r="AH27" t="str">
        <f t="shared" si="2"/>
        <v>Nebraska - Tier 2</v>
      </c>
      <c r="AI27" t="str">
        <f t="shared" si="3"/>
        <v>Kearney, City Of - Tier 2</v>
      </c>
    </row>
    <row r="28" spans="1:35" x14ac:dyDescent="0.3">
      <c r="A28">
        <v>21</v>
      </c>
      <c r="B28">
        <v>7</v>
      </c>
      <c r="C28" t="s">
        <v>30</v>
      </c>
      <c r="D28" t="s">
        <v>3736</v>
      </c>
      <c r="E28" t="s">
        <v>5666</v>
      </c>
      <c r="F28" t="s">
        <v>194</v>
      </c>
      <c r="G28" s="56">
        <v>677.44382999999993</v>
      </c>
      <c r="H28">
        <v>135</v>
      </c>
      <c r="I28">
        <v>0</v>
      </c>
      <c r="J28" s="12">
        <v>9.4411764705882355</v>
      </c>
      <c r="K28" s="12">
        <v>6.0882352941176467</v>
      </c>
      <c r="L28">
        <v>0</v>
      </c>
      <c r="M28" s="12">
        <v>31.454807507804755</v>
      </c>
      <c r="N28" s="12">
        <v>320.3133977206848</v>
      </c>
      <c r="O28" s="12">
        <v>17477.510536609465</v>
      </c>
      <c r="P28">
        <v>0</v>
      </c>
      <c r="Q28" s="12">
        <v>2150.405145970959</v>
      </c>
      <c r="R28" s="57">
        <v>1.2909841614118454E-2</v>
      </c>
      <c r="S28" s="57">
        <v>1.1772913578093661E-2</v>
      </c>
      <c r="T28" s="57">
        <v>0</v>
      </c>
      <c r="U28" s="57">
        <v>3.1200891005301553E-3</v>
      </c>
      <c r="V28" s="57">
        <v>2.2178417691707222E-3</v>
      </c>
      <c r="W28" s="57">
        <v>0</v>
      </c>
      <c r="X28" s="57">
        <v>1.3047533280888904E-2</v>
      </c>
      <c r="Y28" s="57">
        <v>4.6469336992255106E-3</v>
      </c>
      <c r="Z28" s="57">
        <v>1.0152247489229708E-2</v>
      </c>
      <c r="AA28" s="57">
        <v>0</v>
      </c>
      <c r="AB28" s="57">
        <v>1.0777811664084907E-2</v>
      </c>
      <c r="AC28" s="17">
        <v>6.2404738359401832E-3</v>
      </c>
      <c r="AD28" s="12">
        <v>21</v>
      </c>
      <c r="AE28" s="16">
        <v>1</v>
      </c>
      <c r="AF28" s="17">
        <v>0.60296404059646502</v>
      </c>
      <c r="AG28" t="str">
        <f>IF(AF28&lt;='CAV Tier 1 Analysis'!$A$5,"Tier 1", "Tier 2")</f>
        <v>Tier 2</v>
      </c>
      <c r="AH28" t="str">
        <f t="shared" si="2"/>
        <v>Nebraska - Tier 2</v>
      </c>
      <c r="AI28" t="str">
        <f t="shared" si="3"/>
        <v>Platte County * - Tier 2</v>
      </c>
    </row>
    <row r="29" spans="1:35" x14ac:dyDescent="0.3">
      <c r="A29">
        <v>22</v>
      </c>
      <c r="B29">
        <v>7</v>
      </c>
      <c r="C29" t="s">
        <v>30</v>
      </c>
      <c r="D29" t="s">
        <v>2020</v>
      </c>
      <c r="E29" t="s">
        <v>5393</v>
      </c>
      <c r="F29" t="s">
        <v>542</v>
      </c>
      <c r="G29" s="56">
        <v>1.54206</v>
      </c>
      <c r="H29">
        <v>314</v>
      </c>
      <c r="I29">
        <v>0</v>
      </c>
      <c r="J29" s="12">
        <v>14</v>
      </c>
      <c r="K29" s="12">
        <v>1</v>
      </c>
      <c r="L29">
        <v>5</v>
      </c>
      <c r="M29" s="12">
        <v>45.787375329105224</v>
      </c>
      <c r="N29" s="12">
        <v>82.613095653481963</v>
      </c>
      <c r="O29" s="12">
        <v>286.81147224308597</v>
      </c>
      <c r="P29">
        <v>0</v>
      </c>
      <c r="Q29">
        <v>0</v>
      </c>
      <c r="R29" s="57">
        <v>2.9386569746258526E-5</v>
      </c>
      <c r="S29" s="57">
        <v>2.7382924914973402E-2</v>
      </c>
      <c r="T29" s="57">
        <v>0</v>
      </c>
      <c r="U29" s="57">
        <v>4.6266741802254013E-3</v>
      </c>
      <c r="V29" s="57">
        <v>3.642831891391525E-4</v>
      </c>
      <c r="W29" s="57">
        <v>1.524390243902439E-2</v>
      </c>
      <c r="X29" s="57">
        <v>1.8992718467687918E-2</v>
      </c>
      <c r="Y29" s="57">
        <v>1.1985061534149966E-3</v>
      </c>
      <c r="Z29" s="57">
        <v>1.6660159024724664E-4</v>
      </c>
      <c r="AA29" s="57">
        <v>0</v>
      </c>
      <c r="AB29" s="57">
        <v>0</v>
      </c>
      <c r="AC29" s="17">
        <v>6.1822725004053421E-3</v>
      </c>
      <c r="AD29" s="12">
        <v>22</v>
      </c>
      <c r="AE29" s="16">
        <v>1</v>
      </c>
      <c r="AF29" s="17">
        <v>0.6091463130968704</v>
      </c>
      <c r="AG29" t="str">
        <f>IF(AF29&lt;='CAV Tier 1 Analysis'!$A$5,"Tier 1", "Tier 2")</f>
        <v>Tier 2</v>
      </c>
      <c r="AH29" t="str">
        <f t="shared" si="2"/>
        <v>Nebraska - Tier 2</v>
      </c>
      <c r="AI29" t="str">
        <f t="shared" si="3"/>
        <v>Valley, City Of - Tier 2</v>
      </c>
    </row>
    <row r="30" spans="1:35" x14ac:dyDescent="0.3">
      <c r="A30">
        <v>23</v>
      </c>
      <c r="B30">
        <v>7</v>
      </c>
      <c r="C30" t="s">
        <v>30</v>
      </c>
      <c r="D30" t="s">
        <v>2185</v>
      </c>
      <c r="E30" t="s">
        <v>5705</v>
      </c>
      <c r="F30" t="s">
        <v>357</v>
      </c>
      <c r="G30" s="56">
        <v>9.1498799999999978</v>
      </c>
      <c r="H30">
        <v>90</v>
      </c>
      <c r="I30">
        <v>2</v>
      </c>
      <c r="J30" s="12">
        <v>10</v>
      </c>
      <c r="K30" s="12">
        <v>5</v>
      </c>
      <c r="L30">
        <v>0</v>
      </c>
      <c r="M30" s="12">
        <v>24.975444486703651</v>
      </c>
      <c r="N30" s="12">
        <v>256.04807243194597</v>
      </c>
      <c r="O30" s="12">
        <v>14849.030888903739</v>
      </c>
      <c r="P30" s="12">
        <v>14465.662713097041</v>
      </c>
      <c r="Q30" s="12">
        <v>178.8453199282576</v>
      </c>
      <c r="R30" s="57">
        <v>1.7436648819753829E-4</v>
      </c>
      <c r="S30" s="57">
        <v>7.8486090520624406E-3</v>
      </c>
      <c r="T30" s="57">
        <v>3.5778175313059034E-3</v>
      </c>
      <c r="U30" s="57">
        <v>3.3047672715895726E-3</v>
      </c>
      <c r="V30" s="57">
        <v>1.8214159456957624E-3</v>
      </c>
      <c r="W30" s="57">
        <v>0</v>
      </c>
      <c r="X30" s="57">
        <v>1.0359877200469367E-2</v>
      </c>
      <c r="Y30" s="57">
        <v>3.7146070844132793E-3</v>
      </c>
      <c r="Z30" s="57">
        <v>8.6254295909932374E-3</v>
      </c>
      <c r="AA30" s="57">
        <v>1.8969903616481962E-2</v>
      </c>
      <c r="AB30" s="57">
        <v>8.9637116931257706E-4</v>
      </c>
      <c r="AC30" s="17">
        <v>5.3902877227746939E-3</v>
      </c>
      <c r="AD30" s="12">
        <v>23</v>
      </c>
      <c r="AE30" s="16">
        <v>1</v>
      </c>
      <c r="AF30" s="17">
        <v>0.61453660081964512</v>
      </c>
      <c r="AG30" t="str">
        <f>IF(AF30&lt;='CAV Tier 1 Analysis'!$A$5,"Tier 1", "Tier 2")</f>
        <v>Tier 2</v>
      </c>
      <c r="AH30" t="str">
        <f t="shared" si="2"/>
        <v>Nebraska - Tier 2</v>
      </c>
      <c r="AI30" t="str">
        <f t="shared" si="3"/>
        <v>Columbus, City Of - Tier 2</v>
      </c>
    </row>
    <row r="31" spans="1:35" x14ac:dyDescent="0.3">
      <c r="A31">
        <v>24</v>
      </c>
      <c r="B31">
        <v>7</v>
      </c>
      <c r="C31" t="s">
        <v>30</v>
      </c>
      <c r="D31" t="s">
        <v>3774</v>
      </c>
      <c r="E31" t="s">
        <v>5716</v>
      </c>
      <c r="F31" t="s">
        <v>1966</v>
      </c>
      <c r="G31" s="56">
        <v>2567.5626700000003</v>
      </c>
      <c r="H31">
        <v>1</v>
      </c>
      <c r="I31">
        <v>0</v>
      </c>
      <c r="J31" s="12">
        <v>7.5769230769230766</v>
      </c>
      <c r="K31" s="12">
        <v>4.8461538461538458</v>
      </c>
      <c r="L31">
        <v>0</v>
      </c>
      <c r="M31">
        <v>0</v>
      </c>
      <c r="N31" s="12">
        <v>1.3060333330219763E-2</v>
      </c>
      <c r="O31" s="12">
        <v>9705.5518582328968</v>
      </c>
      <c r="P31">
        <v>0</v>
      </c>
      <c r="Q31">
        <v>0</v>
      </c>
      <c r="R31" s="57">
        <v>4.8929263115472015E-2</v>
      </c>
      <c r="S31" s="57">
        <v>8.7206767245138223E-5</v>
      </c>
      <c r="T31" s="57">
        <v>0</v>
      </c>
      <c r="U31" s="57">
        <v>2.5039967403967145E-3</v>
      </c>
      <c r="V31" s="57">
        <v>1.7653723781358927E-3</v>
      </c>
      <c r="W31" s="57">
        <v>0</v>
      </c>
      <c r="X31" s="57">
        <v>0</v>
      </c>
      <c r="Y31" s="57">
        <v>1.8947225906622501E-7</v>
      </c>
      <c r="Z31" s="57">
        <v>5.6377116339275009E-3</v>
      </c>
      <c r="AA31" s="57">
        <v>0</v>
      </c>
      <c r="AB31" s="57">
        <v>0</v>
      </c>
      <c r="AC31" s="17">
        <v>5.3567036461305752E-3</v>
      </c>
      <c r="AD31" s="12">
        <v>24</v>
      </c>
      <c r="AE31" s="16">
        <v>1</v>
      </c>
      <c r="AF31" s="17">
        <v>0.61989330446577573</v>
      </c>
      <c r="AG31" t="str">
        <f>IF(AF31&lt;='CAV Tier 1 Analysis'!$A$5,"Tier 1", "Tier 2")</f>
        <v>Tier 2</v>
      </c>
      <c r="AH31" t="str">
        <f t="shared" si="2"/>
        <v>Nebraska - Tier 2</v>
      </c>
      <c r="AI31" t="str">
        <f t="shared" si="3"/>
        <v>Custer County * - Tier 2</v>
      </c>
    </row>
    <row r="32" spans="1:35" x14ac:dyDescent="0.3">
      <c r="A32">
        <v>25</v>
      </c>
      <c r="B32">
        <v>7</v>
      </c>
      <c r="C32" t="s">
        <v>30</v>
      </c>
      <c r="D32" t="s">
        <v>3599</v>
      </c>
      <c r="E32" t="s">
        <v>5489</v>
      </c>
      <c r="F32" t="s">
        <v>450</v>
      </c>
      <c r="G32" s="56">
        <v>2.9065199999999995</v>
      </c>
      <c r="H32">
        <v>8</v>
      </c>
      <c r="I32">
        <v>11</v>
      </c>
      <c r="J32" s="12">
        <v>12.4</v>
      </c>
      <c r="K32" s="12">
        <v>1.8</v>
      </c>
      <c r="L32">
        <v>0</v>
      </c>
      <c r="M32" s="12">
        <v>3.4646518861043449</v>
      </c>
      <c r="N32" s="12">
        <v>600.29374565376952</v>
      </c>
      <c r="O32" s="12">
        <v>10393.729499200252</v>
      </c>
      <c r="P32" s="12">
        <v>9367.9915553109422</v>
      </c>
      <c r="Q32" s="12">
        <v>785.29421119079416</v>
      </c>
      <c r="R32" s="57">
        <v>5.5388670154789903E-5</v>
      </c>
      <c r="S32" s="57">
        <v>6.9765413796110578E-4</v>
      </c>
      <c r="T32" s="57">
        <v>1.9677996422182469E-2</v>
      </c>
      <c r="U32" s="57">
        <v>4.09791141677107E-3</v>
      </c>
      <c r="V32" s="57">
        <v>6.5570974045047446E-4</v>
      </c>
      <c r="W32" s="57">
        <v>0</v>
      </c>
      <c r="X32" s="57">
        <v>1.4371463179173604E-3</v>
      </c>
      <c r="Y32" s="57">
        <v>8.7087373052852808E-3</v>
      </c>
      <c r="Z32" s="57">
        <v>6.0374567642777531E-3</v>
      </c>
      <c r="AA32" s="57">
        <v>1.2284946801875111E-2</v>
      </c>
      <c r="AB32" s="57">
        <v>3.9358876744544392E-3</v>
      </c>
      <c r="AC32" s="17">
        <v>5.2353486592118057E-3</v>
      </c>
      <c r="AD32" s="12">
        <v>25</v>
      </c>
      <c r="AE32" s="16">
        <v>1</v>
      </c>
      <c r="AF32" s="17">
        <v>0.62512865312498755</v>
      </c>
      <c r="AG32" t="str">
        <f>IF(AF32&lt;='CAV Tier 1 Analysis'!$A$5,"Tier 1", "Tier 2")</f>
        <v>Tier 2</v>
      </c>
      <c r="AH32" t="str">
        <f t="shared" si="2"/>
        <v>Nebraska - Tier 2</v>
      </c>
      <c r="AI32" t="str">
        <f t="shared" si="3"/>
        <v>La Vista, City Of - Tier 2</v>
      </c>
    </row>
    <row r="33" spans="1:35" x14ac:dyDescent="0.3">
      <c r="A33">
        <v>26</v>
      </c>
      <c r="B33">
        <v>7</v>
      </c>
      <c r="C33" t="s">
        <v>30</v>
      </c>
      <c r="D33" t="s">
        <v>3609</v>
      </c>
      <c r="E33" t="s">
        <v>5501</v>
      </c>
      <c r="F33" t="s">
        <v>361</v>
      </c>
      <c r="G33" s="56">
        <v>5.90144</v>
      </c>
      <c r="H33">
        <v>139</v>
      </c>
      <c r="I33">
        <v>0</v>
      </c>
      <c r="J33" s="12">
        <v>1</v>
      </c>
      <c r="K33" s="12">
        <v>8</v>
      </c>
      <c r="L33">
        <v>0</v>
      </c>
      <c r="M33" s="12">
        <v>11.986803220908797</v>
      </c>
      <c r="N33" s="12">
        <v>1021.0852558061616</v>
      </c>
      <c r="O33" s="12">
        <v>11089.382748123857</v>
      </c>
      <c r="P33" s="12">
        <v>10785.647502877955</v>
      </c>
      <c r="Q33">
        <v>0</v>
      </c>
      <c r="R33" s="57">
        <v>1.1246195229975482E-4</v>
      </c>
      <c r="S33" s="57">
        <v>1.2121740647074213E-2</v>
      </c>
      <c r="T33" s="57">
        <v>0</v>
      </c>
      <c r="U33" s="57">
        <v>3.3047672715895725E-4</v>
      </c>
      <c r="V33" s="57">
        <v>2.91426551311322E-3</v>
      </c>
      <c r="W33" s="57">
        <v>0</v>
      </c>
      <c r="X33" s="57">
        <v>4.9721561296303396E-3</v>
      </c>
      <c r="Y33" s="57">
        <v>1.481335316834155E-2</v>
      </c>
      <c r="Z33" s="57">
        <v>6.441544287782072E-3</v>
      </c>
      <c r="AA33" s="57">
        <v>1.4144024897366044E-2</v>
      </c>
      <c r="AB33" s="57">
        <v>0</v>
      </c>
      <c r="AC33" s="17">
        <v>5.0772748475241955E-3</v>
      </c>
      <c r="AD33" s="12">
        <v>26</v>
      </c>
      <c r="AE33" s="16">
        <v>1</v>
      </c>
      <c r="AF33" s="17">
        <v>0.63020592797251174</v>
      </c>
      <c r="AG33" t="str">
        <f>IF(AF33&lt;='CAV Tier 1 Analysis'!$A$5,"Tier 1", "Tier 2")</f>
        <v>Tier 2</v>
      </c>
      <c r="AH33" t="str">
        <f t="shared" si="2"/>
        <v>Nebraska - Tier 2</v>
      </c>
      <c r="AI33" t="str">
        <f t="shared" si="3"/>
        <v>Scottsbluff, City Of - Tier 2</v>
      </c>
    </row>
    <row r="34" spans="1:35" x14ac:dyDescent="0.3">
      <c r="A34">
        <v>27</v>
      </c>
      <c r="B34">
        <v>7</v>
      </c>
      <c r="C34" t="s">
        <v>30</v>
      </c>
      <c r="D34" t="s">
        <v>3766</v>
      </c>
      <c r="E34" t="s">
        <v>5708</v>
      </c>
      <c r="F34" t="s">
        <v>453</v>
      </c>
      <c r="G34" s="56">
        <v>4.1691900000000004</v>
      </c>
      <c r="H34">
        <v>34</v>
      </c>
      <c r="I34">
        <v>5</v>
      </c>
      <c r="J34" s="12">
        <v>12</v>
      </c>
      <c r="K34" s="12">
        <v>2</v>
      </c>
      <c r="L34">
        <v>1</v>
      </c>
      <c r="M34" s="12">
        <v>13.110776913501185</v>
      </c>
      <c r="N34" s="12">
        <v>305.16176678406384</v>
      </c>
      <c r="O34" s="12">
        <v>13284.674455772431</v>
      </c>
      <c r="P34" s="12">
        <v>11832.856118364316</v>
      </c>
      <c r="Q34" s="12">
        <v>232.25172921179546</v>
      </c>
      <c r="R34" s="57">
        <v>7.9450989404046275E-5</v>
      </c>
      <c r="S34" s="57">
        <v>2.9650300863346994E-3</v>
      </c>
      <c r="T34" s="57">
        <v>8.9445438282647581E-3</v>
      </c>
      <c r="U34" s="57">
        <v>3.9657207259074867E-3</v>
      </c>
      <c r="V34" s="57">
        <v>7.2856637827830499E-4</v>
      </c>
      <c r="W34" s="57">
        <v>3.0487804878048782E-3</v>
      </c>
      <c r="X34" s="57">
        <v>5.4383832447479248E-3</v>
      </c>
      <c r="Y34" s="57">
        <v>4.4271220244762434E-3</v>
      </c>
      <c r="Z34" s="57">
        <v>7.7167341771211756E-3</v>
      </c>
      <c r="AA34" s="57">
        <v>1.5517307746283836E-2</v>
      </c>
      <c r="AB34" s="57">
        <v>1.1640436225670116E-3</v>
      </c>
      <c r="AC34" s="17">
        <v>4.9086984828354873E-3</v>
      </c>
      <c r="AD34" s="12">
        <v>27</v>
      </c>
      <c r="AE34" s="16">
        <v>1</v>
      </c>
      <c r="AF34" s="17">
        <v>0.63511462645534722</v>
      </c>
      <c r="AG34" t="str">
        <f>IF(AF34&lt;='CAV Tier 1 Analysis'!$A$5,"Tier 1", "Tier 2")</f>
        <v>Tier 2</v>
      </c>
      <c r="AH34" t="str">
        <f t="shared" si="2"/>
        <v>Nebraska - Tier 2</v>
      </c>
      <c r="AI34" t="str">
        <f t="shared" si="3"/>
        <v>Papillion, City Of - Tier 2</v>
      </c>
    </row>
    <row r="35" spans="1:35" x14ac:dyDescent="0.3">
      <c r="A35">
        <v>28</v>
      </c>
      <c r="B35">
        <v>7</v>
      </c>
      <c r="C35" t="s">
        <v>30</v>
      </c>
      <c r="D35" t="s">
        <v>3775</v>
      </c>
      <c r="E35" t="s">
        <v>5717</v>
      </c>
      <c r="F35" t="s">
        <v>1967</v>
      </c>
      <c r="G35" s="56">
        <v>2466.4589699999997</v>
      </c>
      <c r="H35">
        <v>1</v>
      </c>
      <c r="I35">
        <v>0</v>
      </c>
      <c r="J35" s="12">
        <v>1</v>
      </c>
      <c r="K35" s="12">
        <v>8.5789473684210531</v>
      </c>
      <c r="L35">
        <v>0</v>
      </c>
      <c r="M35">
        <v>0</v>
      </c>
      <c r="N35" s="12">
        <v>0</v>
      </c>
      <c r="O35" s="12">
        <v>5041.55091223215</v>
      </c>
      <c r="P35">
        <v>0</v>
      </c>
      <c r="Q35">
        <v>0</v>
      </c>
      <c r="R35" s="57">
        <v>4.700256056715689E-2</v>
      </c>
      <c r="S35" s="57">
        <v>8.7206767245138223E-5</v>
      </c>
      <c r="T35" s="57">
        <v>0</v>
      </c>
      <c r="U35" s="57">
        <v>3.3047672715895725E-4</v>
      </c>
      <c r="V35" s="57">
        <v>3.1251663068253611E-3</v>
      </c>
      <c r="W35" s="57">
        <v>0</v>
      </c>
      <c r="X35" s="57">
        <v>0</v>
      </c>
      <c r="Y35" s="57">
        <v>0</v>
      </c>
      <c r="Z35" s="57">
        <v>2.9285104696873958E-3</v>
      </c>
      <c r="AA35" s="57">
        <v>0</v>
      </c>
      <c r="AB35" s="57">
        <v>0</v>
      </c>
      <c r="AC35" s="17">
        <v>4.8612655307339759E-3</v>
      </c>
      <c r="AD35" s="12">
        <v>28</v>
      </c>
      <c r="AE35" s="16">
        <v>1</v>
      </c>
      <c r="AF35" s="17">
        <v>0.63997589198608118</v>
      </c>
      <c r="AG35" t="str">
        <f>IF(AF35&lt;='CAV Tier 1 Analysis'!$A$5,"Tier 1", "Tier 2")</f>
        <v>Tier 2</v>
      </c>
      <c r="AH35" t="str">
        <f t="shared" si="2"/>
        <v>Nebraska - Tier 2</v>
      </c>
      <c r="AI35" t="str">
        <f t="shared" si="3"/>
        <v>Sheridan County * - Tier 2</v>
      </c>
    </row>
    <row r="36" spans="1:35" x14ac:dyDescent="0.3">
      <c r="A36">
        <v>29</v>
      </c>
      <c r="B36">
        <v>7</v>
      </c>
      <c r="C36" t="s">
        <v>30</v>
      </c>
      <c r="D36" t="s">
        <v>2409</v>
      </c>
      <c r="E36" t="s">
        <v>5327</v>
      </c>
      <c r="F36" t="s">
        <v>342</v>
      </c>
      <c r="G36" s="56">
        <v>9.9335799999999992</v>
      </c>
      <c r="H36">
        <v>24</v>
      </c>
      <c r="I36">
        <v>0</v>
      </c>
      <c r="J36" s="12">
        <v>9</v>
      </c>
      <c r="K36" s="12">
        <v>6</v>
      </c>
      <c r="L36">
        <v>0</v>
      </c>
      <c r="M36" s="12">
        <v>12.920457679909962</v>
      </c>
      <c r="N36" s="12">
        <v>589.88852994650597</v>
      </c>
      <c r="O36" s="12">
        <v>17006.582456242024</v>
      </c>
      <c r="P36" s="12">
        <v>16466.608683206137</v>
      </c>
      <c r="Q36">
        <v>0</v>
      </c>
      <c r="R36" s="57">
        <v>1.8930122141812817E-4</v>
      </c>
      <c r="S36" s="57">
        <v>2.0929624138833172E-3</v>
      </c>
      <c r="T36" s="57">
        <v>0</v>
      </c>
      <c r="U36" s="57">
        <v>2.9742905444306153E-3</v>
      </c>
      <c r="V36" s="57">
        <v>2.1856991348349151E-3</v>
      </c>
      <c r="W36" s="57">
        <v>0</v>
      </c>
      <c r="X36" s="57">
        <v>5.359438347893649E-3</v>
      </c>
      <c r="Y36" s="57">
        <v>8.5577840580534654E-3</v>
      </c>
      <c r="Z36" s="57">
        <v>9.8786971794471122E-3</v>
      </c>
      <c r="AA36" s="57">
        <v>2.1593893470772639E-2</v>
      </c>
      <c r="AB36" s="57">
        <v>0</v>
      </c>
      <c r="AC36" s="17">
        <v>4.8029151246121674E-3</v>
      </c>
      <c r="AD36" s="12">
        <v>29</v>
      </c>
      <c r="AE36" s="16">
        <v>1</v>
      </c>
      <c r="AF36" s="17">
        <v>0.64477880711069335</v>
      </c>
      <c r="AG36" t="str">
        <f>IF(AF36&lt;='CAV Tier 1 Analysis'!$A$5,"Tier 1", "Tier 2")</f>
        <v>Tier 2</v>
      </c>
      <c r="AH36" t="str">
        <f t="shared" si="2"/>
        <v>Nebraska - Tier 2</v>
      </c>
      <c r="AI36" t="str">
        <f t="shared" si="3"/>
        <v>Hastings, City Of - Tier 2</v>
      </c>
    </row>
    <row r="37" spans="1:35" x14ac:dyDescent="0.3">
      <c r="A37">
        <v>30</v>
      </c>
      <c r="B37">
        <v>7</v>
      </c>
      <c r="C37" t="s">
        <v>30</v>
      </c>
      <c r="D37" t="s">
        <v>2873</v>
      </c>
      <c r="E37" t="s">
        <v>5670</v>
      </c>
      <c r="F37" t="s">
        <v>289</v>
      </c>
      <c r="G37" s="56">
        <v>569.99997999999994</v>
      </c>
      <c r="H37">
        <v>39</v>
      </c>
      <c r="I37">
        <v>5</v>
      </c>
      <c r="J37" s="12">
        <v>10.555555555555555</v>
      </c>
      <c r="K37" s="12">
        <v>5.5555555555555554</v>
      </c>
      <c r="L37">
        <v>0</v>
      </c>
      <c r="M37" s="12">
        <v>32.691954936559817</v>
      </c>
      <c r="N37" s="12">
        <v>209.3970514676169</v>
      </c>
      <c r="O37" s="12">
        <v>12745.234488102302</v>
      </c>
      <c r="P37">
        <v>0</v>
      </c>
      <c r="Q37">
        <v>0</v>
      </c>
      <c r="R37" s="57">
        <v>1.0862316750084927E-2</v>
      </c>
      <c r="S37" s="57">
        <v>3.4010639225603907E-3</v>
      </c>
      <c r="T37" s="57">
        <v>8.9445438282647581E-3</v>
      </c>
      <c r="U37" s="57">
        <v>3.4883654533445487E-3</v>
      </c>
      <c r="V37" s="57">
        <v>2.0237954952175138E-3</v>
      </c>
      <c r="W37" s="57">
        <v>0</v>
      </c>
      <c r="X37" s="57">
        <v>1.3560705146462794E-2</v>
      </c>
      <c r="Y37" s="57">
        <v>3.0378192792042897E-3</v>
      </c>
      <c r="Z37" s="57">
        <v>7.4033870304610287E-3</v>
      </c>
      <c r="AA37" s="57">
        <v>0</v>
      </c>
      <c r="AB37" s="57">
        <v>0</v>
      </c>
      <c r="AC37" s="17">
        <v>4.7929088096000227E-3</v>
      </c>
      <c r="AD37" s="12">
        <v>30</v>
      </c>
      <c r="AE37" s="16">
        <v>1</v>
      </c>
      <c r="AF37" s="17">
        <v>0.64957171592029339</v>
      </c>
      <c r="AG37" t="str">
        <f>IF(AF37&lt;='CAV Tier 1 Analysis'!$A$5,"Tier 1", "Tier 2")</f>
        <v>Tier 2</v>
      </c>
      <c r="AH37" t="str">
        <f t="shared" si="2"/>
        <v>Nebraska - Tier 2</v>
      </c>
      <c r="AI37" t="str">
        <f t="shared" si="3"/>
        <v>Saline County* - Tier 2</v>
      </c>
    </row>
    <row r="38" spans="1:35" x14ac:dyDescent="0.3">
      <c r="A38">
        <v>31</v>
      </c>
      <c r="B38">
        <v>7</v>
      </c>
      <c r="C38" t="s">
        <v>30</v>
      </c>
      <c r="D38" t="s">
        <v>3515</v>
      </c>
      <c r="E38" t="s">
        <v>5368</v>
      </c>
      <c r="F38" t="s">
        <v>524</v>
      </c>
      <c r="G38" s="56">
        <v>2.0509900000000001</v>
      </c>
      <c r="H38">
        <v>144</v>
      </c>
      <c r="I38">
        <v>0</v>
      </c>
      <c r="J38" s="12">
        <v>10</v>
      </c>
      <c r="K38" s="12">
        <v>7</v>
      </c>
      <c r="L38">
        <v>3</v>
      </c>
      <c r="M38" s="12">
        <v>48.066085158874486</v>
      </c>
      <c r="N38" s="12">
        <v>142.87530204649735</v>
      </c>
      <c r="O38" s="12">
        <v>1265.7982566510973</v>
      </c>
      <c r="P38" s="12">
        <v>1217.3336223765511</v>
      </c>
      <c r="Q38">
        <v>0</v>
      </c>
      <c r="R38" s="57">
        <v>3.9085094408699258E-5</v>
      </c>
      <c r="S38" s="57">
        <v>1.2557774483299904E-2</v>
      </c>
      <c r="T38" s="57">
        <v>0</v>
      </c>
      <c r="U38" s="57">
        <v>3.3047672715895726E-3</v>
      </c>
      <c r="V38" s="57">
        <v>2.5499823239740673E-3</v>
      </c>
      <c r="W38" s="57">
        <v>9.1463414634146336E-3</v>
      </c>
      <c r="X38" s="57">
        <v>1.9937933037321699E-2</v>
      </c>
      <c r="Y38" s="57">
        <v>2.0727576822929051E-3</v>
      </c>
      <c r="Z38" s="57">
        <v>7.3527045777140791E-4</v>
      </c>
      <c r="AA38" s="57">
        <v>1.5963804730963461E-3</v>
      </c>
      <c r="AB38" s="57">
        <v>0</v>
      </c>
      <c r="AC38" s="17">
        <v>4.7218447533790217E-3</v>
      </c>
      <c r="AD38" s="12">
        <v>31</v>
      </c>
      <c r="AE38" s="16">
        <v>1</v>
      </c>
      <c r="AF38" s="17">
        <v>0.65429356067367239</v>
      </c>
      <c r="AG38" t="str">
        <f>IF(AF38&lt;='CAV Tier 1 Analysis'!$A$5,"Tier 1", "Tier 2")</f>
        <v>Tier 2</v>
      </c>
      <c r="AH38" t="str">
        <f t="shared" si="2"/>
        <v>Nebraska - Tier 2</v>
      </c>
      <c r="AI38" t="str">
        <f t="shared" si="3"/>
        <v>Schuyler, City Of - Tier 2</v>
      </c>
    </row>
    <row r="39" spans="1:35" x14ac:dyDescent="0.3">
      <c r="A39">
        <v>32</v>
      </c>
      <c r="B39">
        <v>7</v>
      </c>
      <c r="C39" t="s">
        <v>30</v>
      </c>
      <c r="D39" t="s">
        <v>2173</v>
      </c>
      <c r="E39" t="s">
        <v>5379</v>
      </c>
      <c r="F39" t="s">
        <v>209</v>
      </c>
      <c r="G39" s="56">
        <v>1009.5149999999999</v>
      </c>
      <c r="H39">
        <v>83</v>
      </c>
      <c r="I39">
        <v>0</v>
      </c>
      <c r="J39" s="12">
        <v>6.5454545454545459</v>
      </c>
      <c r="K39" s="12">
        <v>5.2727272727272725</v>
      </c>
      <c r="L39">
        <v>0</v>
      </c>
      <c r="M39" s="12">
        <v>13.875849789255241</v>
      </c>
      <c r="N39" s="12">
        <v>58.114393812357875</v>
      </c>
      <c r="O39" s="12">
        <v>15870.638024037962</v>
      </c>
      <c r="P39">
        <v>0</v>
      </c>
      <c r="Q39">
        <v>0</v>
      </c>
      <c r="R39" s="57">
        <v>1.923802119074107E-2</v>
      </c>
      <c r="S39" s="57">
        <v>7.2381616813464722E-3</v>
      </c>
      <c r="T39" s="57">
        <v>0</v>
      </c>
      <c r="U39" s="57">
        <v>2.1631203959495385E-3</v>
      </c>
      <c r="V39" s="57">
        <v>1.9207659063700767E-3</v>
      </c>
      <c r="W39" s="57">
        <v>0</v>
      </c>
      <c r="X39" s="57">
        <v>5.7557373982021955E-3</v>
      </c>
      <c r="Y39" s="57">
        <v>8.4309222448508627E-4</v>
      </c>
      <c r="Z39" s="57">
        <v>9.2188555512248485E-3</v>
      </c>
      <c r="AA39" s="57">
        <v>0</v>
      </c>
      <c r="AB39" s="57">
        <v>0</v>
      </c>
      <c r="AC39" s="17">
        <v>4.2161594862108447E-3</v>
      </c>
      <c r="AD39" s="12">
        <v>32</v>
      </c>
      <c r="AE39" s="16">
        <v>1</v>
      </c>
      <c r="AF39" s="17">
        <v>0.65850972015988318</v>
      </c>
      <c r="AG39" t="str">
        <f>IF(AF39&lt;='CAV Tier 1 Analysis'!$A$5,"Tier 1", "Tier 2")</f>
        <v>Tier 2</v>
      </c>
      <c r="AH39" t="str">
        <f t="shared" si="2"/>
        <v>Nebraska - Tier 2</v>
      </c>
      <c r="AI39" t="str">
        <f t="shared" si="3"/>
        <v>Dawson County* - Tier 2</v>
      </c>
    </row>
    <row r="40" spans="1:35" x14ac:dyDescent="0.3">
      <c r="A40">
        <v>33</v>
      </c>
      <c r="B40">
        <v>7</v>
      </c>
      <c r="C40" t="s">
        <v>30</v>
      </c>
      <c r="D40" t="s">
        <v>3718</v>
      </c>
      <c r="E40" t="s">
        <v>5637</v>
      </c>
      <c r="F40" t="s">
        <v>305</v>
      </c>
      <c r="G40" s="56">
        <v>569.91447999999991</v>
      </c>
      <c r="H40">
        <v>30</v>
      </c>
      <c r="I40">
        <v>0</v>
      </c>
      <c r="J40" s="12">
        <v>9.8888888888888893</v>
      </c>
      <c r="K40" s="12">
        <v>8.1666666666666661</v>
      </c>
      <c r="L40">
        <v>0</v>
      </c>
      <c r="M40" s="12">
        <v>48.687615096215843</v>
      </c>
      <c r="N40" s="12">
        <v>23.182878050322053</v>
      </c>
      <c r="O40" s="12">
        <v>7624.6844786609172</v>
      </c>
      <c r="P40">
        <v>0</v>
      </c>
      <c r="Q40">
        <v>0</v>
      </c>
      <c r="R40" s="57">
        <v>1.0860687402515244E-2</v>
      </c>
      <c r="S40" s="57">
        <v>2.6162030173541469E-3</v>
      </c>
      <c r="T40" s="57">
        <v>0</v>
      </c>
      <c r="U40" s="57">
        <v>3.2680476352385771E-3</v>
      </c>
      <c r="V40" s="57">
        <v>2.9749793779697449E-3</v>
      </c>
      <c r="W40" s="57">
        <v>0</v>
      </c>
      <c r="X40" s="57">
        <v>2.0195745218830614E-2</v>
      </c>
      <c r="Y40" s="57">
        <v>3.3632466835189188E-4</v>
      </c>
      <c r="Z40" s="57">
        <v>4.4289879667079105E-3</v>
      </c>
      <c r="AA40" s="57">
        <v>0</v>
      </c>
      <c r="AB40" s="57">
        <v>0</v>
      </c>
      <c r="AC40" s="17">
        <v>4.0619068442698299E-3</v>
      </c>
      <c r="AD40" s="12">
        <v>33</v>
      </c>
      <c r="AE40" s="16">
        <v>1</v>
      </c>
      <c r="AF40" s="17">
        <v>0.66257162700415306</v>
      </c>
      <c r="AG40" t="str">
        <f>IF(AF40&lt;='CAV Tier 1 Analysis'!$A$5,"Tier 1", "Tier 2")</f>
        <v>Tier 2</v>
      </c>
      <c r="AH40" t="str">
        <f t="shared" si="2"/>
        <v>Nebraska - Tier 2</v>
      </c>
      <c r="AI40" t="str">
        <f t="shared" si="3"/>
        <v>Cuming County * - Tier 2</v>
      </c>
    </row>
    <row r="41" spans="1:35" x14ac:dyDescent="0.3">
      <c r="A41">
        <v>34</v>
      </c>
      <c r="B41">
        <v>7</v>
      </c>
      <c r="C41" t="s">
        <v>30</v>
      </c>
      <c r="D41" t="s">
        <v>3693</v>
      </c>
      <c r="E41" t="s">
        <v>5598</v>
      </c>
      <c r="F41" t="s">
        <v>657</v>
      </c>
      <c r="G41" s="56">
        <v>0.61651999999999996</v>
      </c>
      <c r="H41">
        <v>2</v>
      </c>
      <c r="I41">
        <v>13</v>
      </c>
      <c r="J41" s="12">
        <v>9</v>
      </c>
      <c r="K41" s="12">
        <v>6</v>
      </c>
      <c r="L41">
        <v>5</v>
      </c>
      <c r="M41" s="12">
        <v>1</v>
      </c>
      <c r="N41" s="12">
        <v>0</v>
      </c>
      <c r="O41" s="12">
        <v>38.238957843059474</v>
      </c>
      <c r="P41" s="12">
        <v>13.931552531679856</v>
      </c>
      <c r="Q41" s="12">
        <v>0.5320031892090995</v>
      </c>
      <c r="R41" s="57">
        <v>1.1748834662700092E-5</v>
      </c>
      <c r="S41" s="57">
        <v>1.7441353449027645E-4</v>
      </c>
      <c r="T41" s="57">
        <v>2.3255813953488372E-2</v>
      </c>
      <c r="U41" s="57">
        <v>2.9742905444306153E-3</v>
      </c>
      <c r="V41" s="57">
        <v>2.1856991348349151E-3</v>
      </c>
      <c r="W41" s="57">
        <v>1.524390243902439E-2</v>
      </c>
      <c r="X41" s="57">
        <v>4.1480251556622852E-4</v>
      </c>
      <c r="Y41" s="57">
        <v>0</v>
      </c>
      <c r="Z41" s="57">
        <v>2.221205147837216E-5</v>
      </c>
      <c r="AA41" s="57">
        <v>1.8269485055437243E-5</v>
      </c>
      <c r="AB41" s="57">
        <v>2.6663953017091769E-6</v>
      </c>
      <c r="AC41" s="17">
        <v>4.0276198989393644E-3</v>
      </c>
      <c r="AD41" s="12">
        <v>34</v>
      </c>
      <c r="AE41" s="16">
        <v>1</v>
      </c>
      <c r="AF41" s="17">
        <v>0.66659924690309247</v>
      </c>
      <c r="AG41" t="str">
        <f>IF(AF41&lt;='CAV Tier 1 Analysis'!$A$5,"Tier 1", "Tier 2")</f>
        <v>Tier 2</v>
      </c>
      <c r="AH41" t="str">
        <f t="shared" si="2"/>
        <v>Nebraska - Tier 2</v>
      </c>
      <c r="AI41" t="str">
        <f t="shared" si="3"/>
        <v>Fort Calhoun, City Of - Tier 2</v>
      </c>
    </row>
    <row r="42" spans="1:35" x14ac:dyDescent="0.3">
      <c r="A42">
        <v>35</v>
      </c>
      <c r="B42">
        <v>7</v>
      </c>
      <c r="C42" t="s">
        <v>30</v>
      </c>
      <c r="D42" t="s">
        <v>3573</v>
      </c>
      <c r="E42" t="s">
        <v>5450</v>
      </c>
      <c r="F42" t="s">
        <v>423</v>
      </c>
      <c r="G42" s="56">
        <v>10.071359999999999</v>
      </c>
      <c r="H42">
        <v>28</v>
      </c>
      <c r="I42">
        <v>0</v>
      </c>
      <c r="J42" s="12">
        <v>9</v>
      </c>
      <c r="K42" s="12">
        <v>6</v>
      </c>
      <c r="L42">
        <v>0</v>
      </c>
      <c r="M42" s="12">
        <v>3.7939463985003026</v>
      </c>
      <c r="N42" s="12">
        <v>387.36879675261372</v>
      </c>
      <c r="O42" s="12">
        <v>15030.017377923214</v>
      </c>
      <c r="P42" s="12">
        <v>14480.04710669307</v>
      </c>
      <c r="Q42">
        <v>0</v>
      </c>
      <c r="R42" s="57">
        <v>1.919268530924077E-4</v>
      </c>
      <c r="S42" s="57">
        <v>2.4417894828638702E-3</v>
      </c>
      <c r="T42" s="57">
        <v>0</v>
      </c>
      <c r="U42" s="57">
        <v>2.9742905444306153E-3</v>
      </c>
      <c r="V42" s="57">
        <v>2.1856991348349151E-3</v>
      </c>
      <c r="W42" s="57">
        <v>0</v>
      </c>
      <c r="X42" s="57">
        <v>1.5737385100213584E-3</v>
      </c>
      <c r="Y42" s="57">
        <v>5.6197371963436762E-3</v>
      </c>
      <c r="Z42" s="57">
        <v>8.7305601028521036E-3</v>
      </c>
      <c r="AA42" s="57">
        <v>1.8988766945837152E-2</v>
      </c>
      <c r="AB42" s="57">
        <v>0</v>
      </c>
      <c r="AC42" s="17">
        <v>3.882409888206918E-3</v>
      </c>
      <c r="AD42" s="12">
        <v>35</v>
      </c>
      <c r="AE42" s="16">
        <v>1</v>
      </c>
      <c r="AF42" s="17">
        <v>0.67048165679129934</v>
      </c>
      <c r="AG42" t="str">
        <f>IF(AF42&lt;='CAV Tier 1 Analysis'!$A$5,"Tier 1", "Tier 2")</f>
        <v>Tier 2</v>
      </c>
      <c r="AH42" t="str">
        <f t="shared" si="2"/>
        <v>Nebraska - Tier 2</v>
      </c>
      <c r="AI42" t="str">
        <f t="shared" si="3"/>
        <v>Norfolk, City Of - Tier 2</v>
      </c>
    </row>
    <row r="43" spans="1:35" x14ac:dyDescent="0.3">
      <c r="A43">
        <v>36</v>
      </c>
      <c r="B43">
        <v>7</v>
      </c>
      <c r="C43" t="s">
        <v>30</v>
      </c>
      <c r="D43" t="s">
        <v>3505</v>
      </c>
      <c r="E43" t="s">
        <v>5354</v>
      </c>
      <c r="F43" t="s">
        <v>659</v>
      </c>
      <c r="G43" s="56">
        <v>1.0629300000000002</v>
      </c>
      <c r="H43">
        <v>131</v>
      </c>
      <c r="I43">
        <v>7</v>
      </c>
      <c r="J43" s="12">
        <v>10.666666666666666</v>
      </c>
      <c r="K43" s="12">
        <v>4</v>
      </c>
      <c r="L43">
        <v>4</v>
      </c>
      <c r="M43" s="12">
        <v>1.3650757810956509</v>
      </c>
      <c r="N43" s="12">
        <v>23.65876109912341</v>
      </c>
      <c r="O43" s="12">
        <v>48.545862889889293</v>
      </c>
      <c r="P43" s="12">
        <v>5.7731777956853065</v>
      </c>
      <c r="Q43" s="12">
        <v>5.7900581258642987</v>
      </c>
      <c r="R43" s="57">
        <v>2.025593464611661E-5</v>
      </c>
      <c r="S43" s="57">
        <v>1.1424086509113108E-2</v>
      </c>
      <c r="T43" s="57">
        <v>1.2522361359570662E-2</v>
      </c>
      <c r="U43" s="57">
        <v>3.5250850896955438E-3</v>
      </c>
      <c r="V43" s="57">
        <v>1.45713275655661E-3</v>
      </c>
      <c r="W43" s="57">
        <v>1.2195121951219513E-2</v>
      </c>
      <c r="X43" s="57">
        <v>5.6623686793701026E-4</v>
      </c>
      <c r="Y43" s="57">
        <v>3.4322852249006174E-4</v>
      </c>
      <c r="Z43" s="57">
        <v>2.8199074096051339E-5</v>
      </c>
      <c r="AA43" s="57">
        <v>7.5707991066188071E-6</v>
      </c>
      <c r="AB43" s="57">
        <v>2.9019720363667969E-5</v>
      </c>
      <c r="AC43" s="17">
        <v>3.8289362349813601E-3</v>
      </c>
      <c r="AD43" s="12">
        <v>36</v>
      </c>
      <c r="AE43" s="16">
        <v>1</v>
      </c>
      <c r="AF43" s="17">
        <v>0.67431059302628071</v>
      </c>
      <c r="AG43" t="str">
        <f>IF(AF43&lt;='CAV Tier 1 Analysis'!$A$5,"Tier 1", "Tier 2")</f>
        <v>Tier 2</v>
      </c>
      <c r="AH43" t="str">
        <f t="shared" si="2"/>
        <v>Nebraska - Tier 2</v>
      </c>
      <c r="AI43" t="str">
        <f t="shared" si="3"/>
        <v>Cedar Creek, Village Of - Tier 2</v>
      </c>
    </row>
    <row r="44" spans="1:35" x14ac:dyDescent="0.3">
      <c r="A44">
        <v>37</v>
      </c>
      <c r="B44">
        <v>7</v>
      </c>
      <c r="C44" t="s">
        <v>30</v>
      </c>
      <c r="D44" t="s">
        <v>3540</v>
      </c>
      <c r="E44" t="s">
        <v>5407</v>
      </c>
      <c r="F44" t="s">
        <v>149</v>
      </c>
      <c r="G44" s="56">
        <v>1728.96306</v>
      </c>
      <c r="H44">
        <v>14</v>
      </c>
      <c r="I44">
        <v>0</v>
      </c>
      <c r="J44" s="12">
        <v>1.4545454545454546</v>
      </c>
      <c r="K44" s="12">
        <v>9.3636363636363633</v>
      </c>
      <c r="L44">
        <v>0</v>
      </c>
      <c r="M44">
        <v>0</v>
      </c>
      <c r="N44" s="12">
        <v>0</v>
      </c>
      <c r="O44" s="12">
        <v>1634.1492297425973</v>
      </c>
      <c r="P44">
        <v>0</v>
      </c>
      <c r="Q44">
        <v>0</v>
      </c>
      <c r="R44" s="57">
        <v>3.2948324676986995E-2</v>
      </c>
      <c r="S44" s="57">
        <v>1.2208947414319351E-3</v>
      </c>
      <c r="T44" s="57">
        <v>0</v>
      </c>
      <c r="U44" s="57">
        <v>4.8069342132211964E-4</v>
      </c>
      <c r="V44" s="57">
        <v>3.4110153164847914E-3</v>
      </c>
      <c r="W44" s="57">
        <v>0</v>
      </c>
      <c r="X44" s="57">
        <v>0</v>
      </c>
      <c r="Y44" s="57">
        <v>0</v>
      </c>
      <c r="Z44" s="57">
        <v>9.4923629883843664E-4</v>
      </c>
      <c r="AA44" s="57">
        <v>0</v>
      </c>
      <c r="AB44" s="57">
        <v>0</v>
      </c>
      <c r="AC44" s="17">
        <v>3.5463785868240258E-3</v>
      </c>
      <c r="AD44" s="12">
        <v>37</v>
      </c>
      <c r="AE44" s="16">
        <v>1</v>
      </c>
      <c r="AF44" s="17">
        <v>0.67785697161310476</v>
      </c>
      <c r="AG44" t="str">
        <f>IF(AF44&lt;='CAV Tier 1 Analysis'!$A$5,"Tier 1", "Tier 2")</f>
        <v>Tier 2</v>
      </c>
      <c r="AH44" t="str">
        <f t="shared" si="2"/>
        <v>Nebraska - Tier 2</v>
      </c>
      <c r="AI44" t="str">
        <f t="shared" si="3"/>
        <v>Garden County* - Tier 2</v>
      </c>
    </row>
    <row r="45" spans="1:35" x14ac:dyDescent="0.3">
      <c r="A45">
        <v>38</v>
      </c>
      <c r="B45">
        <v>7</v>
      </c>
      <c r="C45" t="s">
        <v>30</v>
      </c>
      <c r="D45" t="s">
        <v>2828</v>
      </c>
      <c r="E45" t="s">
        <v>5659</v>
      </c>
      <c r="F45" t="s">
        <v>401</v>
      </c>
      <c r="G45" s="56">
        <v>408.21605000000005</v>
      </c>
      <c r="H45">
        <v>3</v>
      </c>
      <c r="I45">
        <v>3</v>
      </c>
      <c r="J45" s="12">
        <v>8.3333333333333339</v>
      </c>
      <c r="K45" s="12">
        <v>9.5333333333333332</v>
      </c>
      <c r="L45">
        <v>1</v>
      </c>
      <c r="M45" s="12">
        <v>30.99991950341002</v>
      </c>
      <c r="N45" s="12">
        <v>7.7993675500380036E-3</v>
      </c>
      <c r="O45" s="12">
        <v>5856.5898727729436</v>
      </c>
      <c r="P45">
        <v>0</v>
      </c>
      <c r="Q45">
        <v>0</v>
      </c>
      <c r="R45" s="57">
        <v>7.7792494616728009E-3</v>
      </c>
      <c r="S45" s="57">
        <v>2.6162030173541465E-4</v>
      </c>
      <c r="T45" s="57">
        <v>5.3667262969588547E-3</v>
      </c>
      <c r="U45" s="57">
        <v>2.753972726324644E-3</v>
      </c>
      <c r="V45" s="57">
        <v>3.4728330697932539E-3</v>
      </c>
      <c r="W45" s="57">
        <v>3.0487804878048782E-3</v>
      </c>
      <c r="X45" s="57">
        <v>1.2858844592365066E-2</v>
      </c>
      <c r="Y45" s="57">
        <v>1.1314901018446236E-7</v>
      </c>
      <c r="Z45" s="57">
        <v>3.4019461585655364E-3</v>
      </c>
      <c r="AA45" s="57">
        <v>0</v>
      </c>
      <c r="AB45" s="57">
        <v>0</v>
      </c>
      <c r="AC45" s="17">
        <v>3.540371476748239E-3</v>
      </c>
      <c r="AD45" s="12">
        <v>38</v>
      </c>
      <c r="AE45" s="16">
        <v>1</v>
      </c>
      <c r="AF45" s="17">
        <v>0.681397343089853</v>
      </c>
      <c r="AG45" t="str">
        <f>IF(AF45&lt;='CAV Tier 1 Analysis'!$A$5,"Tier 1", "Tier 2")</f>
        <v>Tier 2</v>
      </c>
      <c r="AH45" t="str">
        <f t="shared" si="2"/>
        <v>Nebraska - Tier 2</v>
      </c>
      <c r="AI45" t="str">
        <f t="shared" si="3"/>
        <v>Nemaha County * - Tier 2</v>
      </c>
    </row>
    <row r="46" spans="1:35" x14ac:dyDescent="0.3">
      <c r="A46">
        <v>39</v>
      </c>
      <c r="B46">
        <v>7</v>
      </c>
      <c r="C46" t="s">
        <v>30</v>
      </c>
      <c r="D46" t="s">
        <v>3717</v>
      </c>
      <c r="E46" t="s">
        <v>5636</v>
      </c>
      <c r="F46" t="s">
        <v>421</v>
      </c>
      <c r="G46" s="56">
        <v>413.97250000000008</v>
      </c>
      <c r="H46">
        <v>43</v>
      </c>
      <c r="I46">
        <v>7</v>
      </c>
      <c r="J46" s="12">
        <v>10.111111111111111</v>
      </c>
      <c r="K46" s="12">
        <v>6.6111111111111107</v>
      </c>
      <c r="L46">
        <v>0</v>
      </c>
      <c r="M46" s="12">
        <v>2.867401192108173</v>
      </c>
      <c r="N46" s="12">
        <v>159.07957856819758</v>
      </c>
      <c r="O46" s="12">
        <v>8421.7949538894754</v>
      </c>
      <c r="P46">
        <v>0</v>
      </c>
      <c r="Q46">
        <v>0</v>
      </c>
      <c r="R46" s="57">
        <v>7.8889483835149158E-3</v>
      </c>
      <c r="S46" s="57">
        <v>3.7498909915409436E-3</v>
      </c>
      <c r="T46" s="57">
        <v>1.2522361359570662E-2</v>
      </c>
      <c r="U46" s="57">
        <v>3.3414869079405676E-3</v>
      </c>
      <c r="V46" s="57">
        <v>2.4083166393088413E-3</v>
      </c>
      <c r="W46" s="57">
        <v>0</v>
      </c>
      <c r="X46" s="57">
        <v>1.1894052276240725E-3</v>
      </c>
      <c r="Y46" s="57">
        <v>2.3078405704146181E-3</v>
      </c>
      <c r="Z46" s="57">
        <v>4.8920094481612825E-3</v>
      </c>
      <c r="AA46" s="57">
        <v>0</v>
      </c>
      <c r="AB46" s="57">
        <v>0</v>
      </c>
      <c r="AC46" s="17">
        <v>3.4818417752796277E-3</v>
      </c>
      <c r="AD46" s="12">
        <v>39</v>
      </c>
      <c r="AE46" s="16">
        <v>1</v>
      </c>
      <c r="AF46" s="17">
        <v>0.68487918486513266</v>
      </c>
      <c r="AG46" t="str">
        <f>IF(AF46&lt;='CAV Tier 1 Analysis'!$A$5,"Tier 1", "Tier 2")</f>
        <v>Tier 2</v>
      </c>
      <c r="AH46" t="str">
        <f t="shared" si="2"/>
        <v>Nebraska - Tier 2</v>
      </c>
      <c r="AI46" t="str">
        <f t="shared" si="3"/>
        <v>Colfax County* - Tier 2</v>
      </c>
    </row>
    <row r="47" spans="1:35" x14ac:dyDescent="0.3">
      <c r="A47">
        <v>40</v>
      </c>
      <c r="B47">
        <v>7</v>
      </c>
      <c r="C47" t="s">
        <v>30</v>
      </c>
      <c r="D47" t="s">
        <v>3739</v>
      </c>
      <c r="E47" t="s">
        <v>5671</v>
      </c>
      <c r="F47" t="s">
        <v>268</v>
      </c>
      <c r="G47" s="56">
        <v>732.21329999999989</v>
      </c>
      <c r="H47">
        <v>60</v>
      </c>
      <c r="I47">
        <v>0</v>
      </c>
      <c r="J47" s="12">
        <v>1.2424242424242424</v>
      </c>
      <c r="K47" s="12">
        <v>8.1515151515151523</v>
      </c>
      <c r="L47">
        <v>0</v>
      </c>
      <c r="M47" s="12">
        <v>3.9375103402246312</v>
      </c>
      <c r="N47" s="12">
        <v>136.64887370623362</v>
      </c>
      <c r="O47" s="12">
        <v>19707.76575456576</v>
      </c>
      <c r="P47">
        <v>0</v>
      </c>
      <c r="Q47">
        <v>0</v>
      </c>
      <c r="R47" s="57">
        <v>1.3953566793502273E-2</v>
      </c>
      <c r="S47" s="57">
        <v>5.2324060347082937E-3</v>
      </c>
      <c r="T47" s="57">
        <v>0</v>
      </c>
      <c r="U47" s="57">
        <v>4.1059229737931051E-4</v>
      </c>
      <c r="V47" s="57">
        <v>2.9694599357100613E-3</v>
      </c>
      <c r="W47" s="57">
        <v>0</v>
      </c>
      <c r="X47" s="57">
        <v>1.6332891941932134E-3</v>
      </c>
      <c r="Y47" s="57">
        <v>1.9824280242577617E-3</v>
      </c>
      <c r="Z47" s="57">
        <v>1.1447746804730662E-2</v>
      </c>
      <c r="AA47" s="57">
        <v>0</v>
      </c>
      <c r="AB47" s="57">
        <v>0</v>
      </c>
      <c r="AC47" s="17">
        <v>3.4208626440437799E-3</v>
      </c>
      <c r="AD47" s="12">
        <v>40</v>
      </c>
      <c r="AE47" s="16">
        <v>2</v>
      </c>
      <c r="AF47" s="17">
        <v>0.68830004750917639</v>
      </c>
      <c r="AG47" t="str">
        <f>IF(AF47&lt;='CAV Tier 1 Analysis'!$A$5,"Tier 1", "Tier 2")</f>
        <v>Tier 2</v>
      </c>
      <c r="AH47" t="str">
        <f t="shared" si="2"/>
        <v>Nebraska - Tier 2</v>
      </c>
      <c r="AI47" t="str">
        <f t="shared" si="3"/>
        <v>Scotts Bluff County * - Tier 2</v>
      </c>
    </row>
    <row r="48" spans="1:35" x14ac:dyDescent="0.3">
      <c r="A48">
        <v>41</v>
      </c>
      <c r="B48">
        <v>7</v>
      </c>
      <c r="C48" t="s">
        <v>30</v>
      </c>
      <c r="D48" t="s">
        <v>2069</v>
      </c>
      <c r="E48" t="s">
        <v>5656</v>
      </c>
      <c r="F48" t="s">
        <v>320</v>
      </c>
      <c r="G48" s="56">
        <v>561.62446999999963</v>
      </c>
      <c r="H48">
        <v>49</v>
      </c>
      <c r="I48">
        <v>0</v>
      </c>
      <c r="J48" s="12">
        <v>8.4666666666666668</v>
      </c>
      <c r="K48" s="12">
        <v>6.7666666666666666</v>
      </c>
      <c r="L48">
        <v>0</v>
      </c>
      <c r="M48" s="12">
        <v>3.81780017526658</v>
      </c>
      <c r="N48" s="12">
        <v>344.07606748392652</v>
      </c>
      <c r="O48" s="12">
        <v>16331.197153393778</v>
      </c>
      <c r="P48">
        <v>0</v>
      </c>
      <c r="Q48">
        <v>0</v>
      </c>
      <c r="R48" s="57">
        <v>1.0702707196127563E-2</v>
      </c>
      <c r="S48" s="57">
        <v>4.2731315950117728E-3</v>
      </c>
      <c r="T48" s="57">
        <v>0</v>
      </c>
      <c r="U48" s="57">
        <v>2.798036289945838E-3</v>
      </c>
      <c r="V48" s="57">
        <v>2.4649829131749316E-3</v>
      </c>
      <c r="W48" s="57">
        <v>0</v>
      </c>
      <c r="X48" s="57">
        <v>1.5836331166297654E-3</v>
      </c>
      <c r="Y48" s="57">
        <v>4.9916696724696423E-3</v>
      </c>
      <c r="Z48" s="57">
        <v>9.4863827974450907E-3</v>
      </c>
      <c r="AA48" s="57">
        <v>0</v>
      </c>
      <c r="AB48" s="57">
        <v>0</v>
      </c>
      <c r="AC48" s="17">
        <v>3.300049416436782E-3</v>
      </c>
      <c r="AD48" s="12">
        <v>41</v>
      </c>
      <c r="AE48" s="16">
        <v>2</v>
      </c>
      <c r="AF48" s="17">
        <v>0.69160009692561319</v>
      </c>
      <c r="AG48" t="str">
        <f>IF(AF48&lt;='CAV Tier 1 Analysis'!$A$5,"Tier 1", "Tier 2")</f>
        <v>Tier 2</v>
      </c>
      <c r="AH48" t="str">
        <f t="shared" si="2"/>
        <v>Nebraska - Tier 2</v>
      </c>
      <c r="AI48" t="str">
        <f t="shared" si="3"/>
        <v>Madison County* - Tier 2</v>
      </c>
    </row>
    <row r="49" spans="1:35" x14ac:dyDescent="0.3">
      <c r="A49">
        <v>42</v>
      </c>
      <c r="B49">
        <v>7</v>
      </c>
      <c r="C49" t="s">
        <v>30</v>
      </c>
      <c r="D49" t="s">
        <v>3595</v>
      </c>
      <c r="E49" t="s">
        <v>5484</v>
      </c>
      <c r="F49" t="s">
        <v>593</v>
      </c>
      <c r="G49" s="56">
        <v>2.3599600000000001</v>
      </c>
      <c r="H49">
        <v>274</v>
      </c>
      <c r="I49">
        <v>0</v>
      </c>
      <c r="J49" s="12">
        <v>11</v>
      </c>
      <c r="K49" s="12">
        <v>5</v>
      </c>
      <c r="L49">
        <v>0</v>
      </c>
      <c r="M49" s="12">
        <v>4.2312920557975566</v>
      </c>
      <c r="N49" s="12">
        <v>180.09139797948859</v>
      </c>
      <c r="O49" s="12">
        <v>934.5220376568343</v>
      </c>
      <c r="P49" s="12">
        <v>880.7127397506448</v>
      </c>
      <c r="Q49" s="12">
        <v>0.78918800343512885</v>
      </c>
      <c r="R49" s="57">
        <v>4.497304199472152E-5</v>
      </c>
      <c r="S49" s="57">
        <v>2.3894654225167872E-2</v>
      </c>
      <c r="T49" s="57">
        <v>0</v>
      </c>
      <c r="U49" s="57">
        <v>3.6352439987485294E-3</v>
      </c>
      <c r="V49" s="57">
        <v>1.8214159456957624E-3</v>
      </c>
      <c r="W49" s="57">
        <v>0</v>
      </c>
      <c r="X49" s="57">
        <v>1.7551505888402251E-3</v>
      </c>
      <c r="Y49" s="57">
        <v>2.6126686931193452E-3</v>
      </c>
      <c r="Z49" s="57">
        <v>5.4284041142806528E-4</v>
      </c>
      <c r="AA49" s="57">
        <v>1.1549443753967208E-3</v>
      </c>
      <c r="AB49" s="57">
        <v>3.9554033269105094E-6</v>
      </c>
      <c r="AC49" s="17">
        <v>3.2241678803380139E-3</v>
      </c>
      <c r="AD49" s="12">
        <v>42</v>
      </c>
      <c r="AE49" s="16">
        <v>2</v>
      </c>
      <c r="AF49" s="17">
        <v>0.69482426480595116</v>
      </c>
      <c r="AG49" t="str">
        <f>IF(AF49&lt;='CAV Tier 1 Analysis'!$A$5,"Tier 1", "Tier 2")</f>
        <v>Tier 2</v>
      </c>
      <c r="AH49" t="str">
        <f t="shared" si="2"/>
        <v>Nebraska - Tier 2</v>
      </c>
      <c r="AI49" t="str">
        <f t="shared" si="3"/>
        <v>Crete, City Of - Tier 2</v>
      </c>
    </row>
    <row r="50" spans="1:35" x14ac:dyDescent="0.3">
      <c r="A50">
        <v>43</v>
      </c>
      <c r="B50">
        <v>7</v>
      </c>
      <c r="C50" t="s">
        <v>30</v>
      </c>
      <c r="D50" t="s">
        <v>3716</v>
      </c>
      <c r="E50" t="s">
        <v>5634</v>
      </c>
      <c r="F50" t="s">
        <v>199</v>
      </c>
      <c r="G50" s="56">
        <v>1187.9888600000002</v>
      </c>
      <c r="H50">
        <v>15</v>
      </c>
      <c r="I50">
        <v>0</v>
      </c>
      <c r="J50" s="12">
        <v>2.0666666666666669</v>
      </c>
      <c r="K50" s="12">
        <v>8.5333333333333332</v>
      </c>
      <c r="L50">
        <v>0</v>
      </c>
      <c r="M50">
        <v>0</v>
      </c>
      <c r="N50" s="12">
        <v>0</v>
      </c>
      <c r="O50" s="12">
        <v>6408.5656277856988</v>
      </c>
      <c r="P50">
        <v>0</v>
      </c>
      <c r="Q50" s="12">
        <v>722.58489931470376</v>
      </c>
      <c r="R50" s="57">
        <v>2.263914341346521E-2</v>
      </c>
      <c r="S50" s="57">
        <v>1.3081015086770734E-3</v>
      </c>
      <c r="T50" s="57">
        <v>0</v>
      </c>
      <c r="U50" s="57">
        <v>6.829852361285117E-4</v>
      </c>
      <c r="V50" s="57">
        <v>3.1085498806541012E-3</v>
      </c>
      <c r="W50" s="57">
        <v>0</v>
      </c>
      <c r="X50" s="57">
        <v>0</v>
      </c>
      <c r="Y50" s="57">
        <v>0</v>
      </c>
      <c r="Z50" s="57">
        <v>3.722575029662817E-3</v>
      </c>
      <c r="AA50" s="57">
        <v>0</v>
      </c>
      <c r="AB50" s="57">
        <v>3.6215891552887898E-3</v>
      </c>
      <c r="AC50" s="17">
        <v>3.1893585658069549E-3</v>
      </c>
      <c r="AD50" s="12">
        <v>43</v>
      </c>
      <c r="AE50" s="16">
        <v>2</v>
      </c>
      <c r="AF50" s="17">
        <v>0.6980136233717581</v>
      </c>
      <c r="AG50" t="str">
        <f>IF(AF50&lt;='CAV Tier 1 Analysis'!$A$5,"Tier 1", "Tier 2")</f>
        <v>Tier 2</v>
      </c>
      <c r="AH50" t="str">
        <f t="shared" si="2"/>
        <v>Nebraska - Tier 2</v>
      </c>
      <c r="AI50" t="str">
        <f t="shared" si="3"/>
        <v>Cheyenne County * - Tier 2</v>
      </c>
    </row>
    <row r="51" spans="1:35" x14ac:dyDescent="0.3">
      <c r="A51">
        <v>44</v>
      </c>
      <c r="B51">
        <v>7</v>
      </c>
      <c r="C51" t="s">
        <v>30</v>
      </c>
      <c r="D51" t="s">
        <v>3522</v>
      </c>
      <c r="E51" t="s">
        <v>5377</v>
      </c>
      <c r="F51" t="s">
        <v>180</v>
      </c>
      <c r="G51" s="56">
        <v>1395.4244200000003</v>
      </c>
      <c r="H51">
        <v>1</v>
      </c>
      <c r="I51">
        <v>0</v>
      </c>
      <c r="J51" s="12">
        <v>0.92307692307692313</v>
      </c>
      <c r="K51" s="12">
        <v>8.9230769230769234</v>
      </c>
      <c r="L51">
        <v>0</v>
      </c>
      <c r="M51">
        <v>0</v>
      </c>
      <c r="N51" s="12">
        <v>0</v>
      </c>
      <c r="O51" s="12">
        <v>5584.2030049287914</v>
      </c>
      <c r="P51">
        <v>0</v>
      </c>
      <c r="Q51" s="12">
        <v>230.52342513962503</v>
      </c>
      <c r="R51" s="57">
        <v>2.6592179969626577E-2</v>
      </c>
      <c r="S51" s="57">
        <v>8.7206767245138223E-5</v>
      </c>
      <c r="T51" s="57">
        <v>0</v>
      </c>
      <c r="U51" s="57">
        <v>3.0505544045442211E-4</v>
      </c>
      <c r="V51" s="57">
        <v>3.2505269184724375E-3</v>
      </c>
      <c r="W51" s="57">
        <v>0</v>
      </c>
      <c r="X51" s="57">
        <v>0</v>
      </c>
      <c r="Y51" s="57">
        <v>0</v>
      </c>
      <c r="Z51" s="57">
        <v>3.2437234592069815E-3</v>
      </c>
      <c r="AA51" s="57">
        <v>0</v>
      </c>
      <c r="AB51" s="57">
        <v>1.155381377769549E-3</v>
      </c>
      <c r="AC51" s="17">
        <v>3.1485521757068273E-3</v>
      </c>
      <c r="AD51" s="12">
        <v>44</v>
      </c>
      <c r="AE51" s="16">
        <v>2</v>
      </c>
      <c r="AF51" s="17">
        <v>0.70116217554746496</v>
      </c>
      <c r="AG51" t="str">
        <f>IF(AF51&lt;='CAV Tier 1 Analysis'!$A$5,"Tier 1", "Tier 2")</f>
        <v>Tier 2</v>
      </c>
      <c r="AH51" t="str">
        <f t="shared" si="2"/>
        <v>Nebraska - Tier 2</v>
      </c>
      <c r="AI51" t="str">
        <f t="shared" si="3"/>
        <v>Dawes County* - Tier 2</v>
      </c>
    </row>
    <row r="52" spans="1:35" x14ac:dyDescent="0.3">
      <c r="A52">
        <v>45</v>
      </c>
      <c r="B52">
        <v>7</v>
      </c>
      <c r="C52" t="s">
        <v>30</v>
      </c>
      <c r="D52" t="s">
        <v>3535</v>
      </c>
      <c r="E52" t="s">
        <v>5401</v>
      </c>
      <c r="F52" t="s">
        <v>262</v>
      </c>
      <c r="G52" s="56">
        <v>847.63274999999999</v>
      </c>
      <c r="H52">
        <v>20</v>
      </c>
      <c r="I52">
        <v>0</v>
      </c>
      <c r="J52" s="12">
        <v>11.913043478260869</v>
      </c>
      <c r="K52" s="12">
        <v>5.2173913043478262</v>
      </c>
      <c r="L52">
        <v>0</v>
      </c>
      <c r="M52" s="12">
        <v>1.9945328445603359</v>
      </c>
      <c r="N52" s="12">
        <v>17.273645506703055</v>
      </c>
      <c r="O52" s="12">
        <v>14563.660186830546</v>
      </c>
      <c r="P52">
        <v>0</v>
      </c>
      <c r="Q52">
        <v>0</v>
      </c>
      <c r="R52" s="57">
        <v>1.6153080247907289E-2</v>
      </c>
      <c r="S52" s="57">
        <v>1.7441353449027645E-3</v>
      </c>
      <c r="T52" s="57">
        <v>0</v>
      </c>
      <c r="U52" s="57">
        <v>3.9369836191980121E-3</v>
      </c>
      <c r="V52" s="57">
        <v>1.9006079433347086E-3</v>
      </c>
      <c r="W52" s="57">
        <v>0</v>
      </c>
      <c r="X52" s="57">
        <v>8.2733724130309278E-4</v>
      </c>
      <c r="Y52" s="57">
        <v>2.5059671554409729E-4</v>
      </c>
      <c r="Z52" s="57">
        <v>8.4596649079994139E-3</v>
      </c>
      <c r="AA52" s="57">
        <v>0</v>
      </c>
      <c r="AB52" s="57">
        <v>0</v>
      </c>
      <c r="AC52" s="17">
        <v>3.0247641836535794E-3</v>
      </c>
      <c r="AD52" s="12">
        <v>45</v>
      </c>
      <c r="AE52" s="16">
        <v>2</v>
      </c>
      <c r="AF52" s="17">
        <v>0.70418693973111857</v>
      </c>
      <c r="AG52" t="str">
        <f>IF(AF52&lt;='CAV Tier 1 Analysis'!$A$5,"Tier 1", "Tier 2")</f>
        <v>Tier 2</v>
      </c>
      <c r="AH52" t="str">
        <f t="shared" si="2"/>
        <v>Nebraska - Tier 2</v>
      </c>
      <c r="AI52" t="str">
        <f t="shared" si="3"/>
        <v>Gage County* - Tier 2</v>
      </c>
    </row>
    <row r="53" spans="1:35" x14ac:dyDescent="0.3">
      <c r="A53">
        <v>46</v>
      </c>
      <c r="B53">
        <v>7</v>
      </c>
      <c r="C53" t="s">
        <v>30</v>
      </c>
      <c r="D53" t="s">
        <v>2256</v>
      </c>
      <c r="E53" t="s">
        <v>5654</v>
      </c>
      <c r="F53" t="s">
        <v>211</v>
      </c>
      <c r="G53" s="56">
        <v>1133.1578700000002</v>
      </c>
      <c r="H53">
        <v>19</v>
      </c>
      <c r="I53">
        <v>0</v>
      </c>
      <c r="J53" s="12">
        <v>5.0666666666666664</v>
      </c>
      <c r="K53" s="12">
        <v>8.3333333333333339</v>
      </c>
      <c r="L53">
        <v>0</v>
      </c>
      <c r="M53" s="12">
        <v>1</v>
      </c>
      <c r="N53" s="12">
        <v>0</v>
      </c>
      <c r="O53" s="12">
        <v>8422.3178615384077</v>
      </c>
      <c r="P53">
        <v>0</v>
      </c>
      <c r="Q53">
        <v>0</v>
      </c>
      <c r="R53" s="57">
        <v>2.1594245866099086E-2</v>
      </c>
      <c r="S53" s="57">
        <v>1.6569285776576262E-3</v>
      </c>
      <c r="T53" s="57">
        <v>0</v>
      </c>
      <c r="U53" s="57">
        <v>1.6744154176053833E-3</v>
      </c>
      <c r="V53" s="57">
        <v>3.0356932428262711E-3</v>
      </c>
      <c r="W53" s="57">
        <v>0</v>
      </c>
      <c r="X53" s="57">
        <v>4.1480251556622852E-4</v>
      </c>
      <c r="Y53" s="57">
        <v>0</v>
      </c>
      <c r="Z53" s="57">
        <v>4.8923131920986613E-3</v>
      </c>
      <c r="AA53" s="57">
        <v>0</v>
      </c>
      <c r="AB53" s="57">
        <v>0</v>
      </c>
      <c r="AC53" s="17">
        <v>3.0243998919866595E-3</v>
      </c>
      <c r="AD53" s="12">
        <v>46</v>
      </c>
      <c r="AE53" s="16">
        <v>2</v>
      </c>
      <c r="AF53" s="17">
        <v>0.70721133962310523</v>
      </c>
      <c r="AG53" t="str">
        <f>IF(AF53&lt;='CAV Tier 1 Analysis'!$A$5,"Tier 1", "Tier 2")</f>
        <v>Tier 2</v>
      </c>
      <c r="AH53" t="str">
        <f t="shared" si="2"/>
        <v>Nebraska - Tier 2</v>
      </c>
      <c r="AI53" t="str">
        <f t="shared" si="3"/>
        <v>Knox County * - Tier 2</v>
      </c>
    </row>
    <row r="54" spans="1:35" x14ac:dyDescent="0.3">
      <c r="A54">
        <v>47</v>
      </c>
      <c r="B54">
        <v>7</v>
      </c>
      <c r="C54" t="s">
        <v>30</v>
      </c>
      <c r="D54" t="s">
        <v>2109</v>
      </c>
      <c r="E54" t="s">
        <v>5630</v>
      </c>
      <c r="F54" t="s">
        <v>343</v>
      </c>
      <c r="G54" s="56">
        <v>551.78668000000005</v>
      </c>
      <c r="H54">
        <v>13</v>
      </c>
      <c r="I54">
        <v>0</v>
      </c>
      <c r="J54" s="12">
        <v>9.1111111111111107</v>
      </c>
      <c r="K54" s="12">
        <v>6.2592592592592595</v>
      </c>
      <c r="L54">
        <v>0</v>
      </c>
      <c r="M54" s="12">
        <v>1.9898485407440432</v>
      </c>
      <c r="N54" s="12">
        <v>32.819686488666839</v>
      </c>
      <c r="O54" s="12">
        <v>15505.413051540138</v>
      </c>
      <c r="P54">
        <v>0</v>
      </c>
      <c r="Q54" s="12">
        <v>927.3199040643849</v>
      </c>
      <c r="R54" s="57">
        <v>1.0515231415688388E-2</v>
      </c>
      <c r="S54" s="57">
        <v>1.133687974186797E-3</v>
      </c>
      <c r="T54" s="57">
        <v>0</v>
      </c>
      <c r="U54" s="57">
        <v>3.0110101807816103E-3</v>
      </c>
      <c r="V54" s="57">
        <v>2.2801429246117324E-3</v>
      </c>
      <c r="W54" s="57">
        <v>0</v>
      </c>
      <c r="X54" s="57">
        <v>8.2539418029641801E-4</v>
      </c>
      <c r="Y54" s="57">
        <v>4.7613027811965747E-4</v>
      </c>
      <c r="Z54" s="57">
        <v>9.0067055254944486E-3</v>
      </c>
      <c r="AA54" s="57">
        <v>0</v>
      </c>
      <c r="AB54" s="57">
        <v>4.6477191970494842E-3</v>
      </c>
      <c r="AC54" s="17">
        <v>2.8996383342025939E-3</v>
      </c>
      <c r="AD54" s="12">
        <v>47</v>
      </c>
      <c r="AE54" s="16">
        <v>2</v>
      </c>
      <c r="AF54" s="17">
        <v>0.71011097795730782</v>
      </c>
      <c r="AG54" t="str">
        <f>IF(AF54&lt;='CAV Tier 1 Analysis'!$A$5,"Tier 1", "Tier 2")</f>
        <v>Tier 2</v>
      </c>
      <c r="AH54" t="str">
        <f t="shared" si="2"/>
        <v>Nebraska - Tier 2</v>
      </c>
      <c r="AI54" t="str">
        <f t="shared" si="3"/>
        <v>Adams County * - Tier 2</v>
      </c>
    </row>
    <row r="55" spans="1:35" x14ac:dyDescent="0.3">
      <c r="A55">
        <v>48</v>
      </c>
      <c r="B55">
        <v>7</v>
      </c>
      <c r="C55" t="s">
        <v>30</v>
      </c>
      <c r="D55" t="s">
        <v>3631</v>
      </c>
      <c r="E55" t="s">
        <v>5530</v>
      </c>
      <c r="F55" t="s">
        <v>698</v>
      </c>
      <c r="G55" s="56">
        <v>0.75800000000000001</v>
      </c>
      <c r="H55">
        <v>231</v>
      </c>
      <c r="I55">
        <v>0</v>
      </c>
      <c r="J55" s="12">
        <v>12</v>
      </c>
      <c r="K55" s="12">
        <v>3</v>
      </c>
      <c r="L55">
        <v>2</v>
      </c>
      <c r="M55">
        <v>0</v>
      </c>
      <c r="N55" s="12">
        <v>30.175713091933865</v>
      </c>
      <c r="O55" s="12">
        <v>63.663534627809014</v>
      </c>
      <c r="P55" s="12">
        <v>13.666982789464114</v>
      </c>
      <c r="Q55">
        <v>0</v>
      </c>
      <c r="R55" s="57">
        <v>1.4444976114848944E-5</v>
      </c>
      <c r="S55" s="57">
        <v>2.014476323362693E-2</v>
      </c>
      <c r="T55" s="57">
        <v>0</v>
      </c>
      <c r="U55" s="57">
        <v>3.9657207259074867E-3</v>
      </c>
      <c r="V55" s="57">
        <v>1.0928495674174575E-3</v>
      </c>
      <c r="W55" s="57">
        <v>6.0975609756097563E-3</v>
      </c>
      <c r="X55" s="57">
        <v>0</v>
      </c>
      <c r="Y55" s="57">
        <v>4.3777294069773673E-4</v>
      </c>
      <c r="Z55" s="57">
        <v>3.6980550418025755E-5</v>
      </c>
      <c r="AA55" s="57">
        <v>1.79225349979659E-5</v>
      </c>
      <c r="AB55" s="57">
        <v>0</v>
      </c>
      <c r="AC55" s="17">
        <v>2.8916377731627459E-3</v>
      </c>
      <c r="AD55" s="12">
        <v>48</v>
      </c>
      <c r="AE55" s="16">
        <v>2</v>
      </c>
      <c r="AF55" s="17">
        <v>0.71300261573047052</v>
      </c>
      <c r="AG55" t="str">
        <f>IF(AF55&lt;='CAV Tier 1 Analysis'!$A$5,"Tier 1", "Tier 2")</f>
        <v>Tier 2</v>
      </c>
      <c r="AH55" t="str">
        <f t="shared" si="2"/>
        <v>Nebraska - Tier 2</v>
      </c>
      <c r="AI55" t="str">
        <f t="shared" si="3"/>
        <v>North Bend, City Of - Tier 2</v>
      </c>
    </row>
    <row r="56" spans="1:35" x14ac:dyDescent="0.3">
      <c r="A56">
        <v>49</v>
      </c>
      <c r="B56">
        <v>7</v>
      </c>
      <c r="C56" t="s">
        <v>30</v>
      </c>
      <c r="D56" t="s">
        <v>3740</v>
      </c>
      <c r="E56" t="s">
        <v>5672</v>
      </c>
      <c r="F56" t="s">
        <v>368</v>
      </c>
      <c r="G56" s="56">
        <v>569.31799999999998</v>
      </c>
      <c r="H56">
        <v>16</v>
      </c>
      <c r="I56">
        <v>2</v>
      </c>
      <c r="J56" s="12">
        <v>8.8095238095238102</v>
      </c>
      <c r="K56" s="12">
        <v>6.1428571428571432</v>
      </c>
      <c r="L56">
        <v>0</v>
      </c>
      <c r="M56" s="12">
        <v>2.9685380402516706</v>
      </c>
      <c r="N56" s="12">
        <v>61.727213371123817</v>
      </c>
      <c r="O56" s="12">
        <v>13554.126077397836</v>
      </c>
      <c r="P56">
        <v>0</v>
      </c>
      <c r="Q56">
        <v>0</v>
      </c>
      <c r="R56" s="57">
        <v>1.0849320464054842E-2</v>
      </c>
      <c r="S56" s="57">
        <v>1.3953082759222116E-3</v>
      </c>
      <c r="T56" s="57">
        <v>3.5778175313059034E-3</v>
      </c>
      <c r="U56" s="57">
        <v>2.9113425964003379E-3</v>
      </c>
      <c r="V56" s="57">
        <v>2.2377395904262225E-3</v>
      </c>
      <c r="W56" s="57">
        <v>0</v>
      </c>
      <c r="X56" s="57">
        <v>1.231357046650435E-3</v>
      </c>
      <c r="Y56" s="57">
        <v>8.9550505852923137E-4</v>
      </c>
      <c r="Z56" s="57">
        <v>7.8732518655748804E-3</v>
      </c>
      <c r="AA56" s="57">
        <v>0</v>
      </c>
      <c r="AB56" s="57">
        <v>0</v>
      </c>
      <c r="AC56" s="17">
        <v>2.8156038571694607E-3</v>
      </c>
      <c r="AD56" s="12">
        <v>49</v>
      </c>
      <c r="AE56" s="16">
        <v>2</v>
      </c>
      <c r="AF56" s="17">
        <v>0.71581821958764003</v>
      </c>
      <c r="AG56" t="str">
        <f>IF(AF56&lt;='CAV Tier 1 Analysis'!$A$5,"Tier 1", "Tier 2")</f>
        <v>Tier 2</v>
      </c>
      <c r="AH56" t="str">
        <f t="shared" si="2"/>
        <v>Nebraska - Tier 2</v>
      </c>
      <c r="AI56" t="str">
        <f t="shared" si="3"/>
        <v>Seward County * - Tier 2</v>
      </c>
    </row>
    <row r="57" spans="1:35" x14ac:dyDescent="0.3">
      <c r="A57">
        <v>50</v>
      </c>
      <c r="B57">
        <v>7</v>
      </c>
      <c r="C57" t="s">
        <v>30</v>
      </c>
      <c r="D57" t="s">
        <v>3746</v>
      </c>
      <c r="E57" t="s">
        <v>5681</v>
      </c>
      <c r="F57" t="s">
        <v>222</v>
      </c>
      <c r="G57" s="56">
        <v>1104.8603599999997</v>
      </c>
      <c r="H57">
        <v>20</v>
      </c>
      <c r="I57">
        <v>0</v>
      </c>
      <c r="J57" s="12">
        <v>2.4117647058823528</v>
      </c>
      <c r="K57" s="12">
        <v>8.882352941176471</v>
      </c>
      <c r="L57">
        <v>0</v>
      </c>
      <c r="M57" s="12">
        <v>1.0000000000000007</v>
      </c>
      <c r="N57" s="12">
        <v>0</v>
      </c>
      <c r="O57" s="12">
        <v>6081.6141526304391</v>
      </c>
      <c r="P57">
        <v>0</v>
      </c>
      <c r="Q57">
        <v>0</v>
      </c>
      <c r="R57" s="57">
        <v>2.1054988800057257E-2</v>
      </c>
      <c r="S57" s="57">
        <v>1.7441353449027645E-3</v>
      </c>
      <c r="T57" s="57">
        <v>0</v>
      </c>
      <c r="U57" s="57">
        <v>7.9703210667748502E-4</v>
      </c>
      <c r="V57" s="57">
        <v>3.235691856471296E-3</v>
      </c>
      <c r="W57" s="57">
        <v>0</v>
      </c>
      <c r="X57" s="57">
        <v>4.1480251556622879E-4</v>
      </c>
      <c r="Y57" s="57">
        <v>0</v>
      </c>
      <c r="Z57" s="57">
        <v>3.5326571185397117E-3</v>
      </c>
      <c r="AA57" s="57">
        <v>0</v>
      </c>
      <c r="AB57" s="57">
        <v>0</v>
      </c>
      <c r="AC57" s="17">
        <v>2.7981188856558855E-3</v>
      </c>
      <c r="AD57" s="12">
        <v>50</v>
      </c>
      <c r="AE57" s="16">
        <v>2</v>
      </c>
      <c r="AF57" s="17">
        <v>0.71861633847329587</v>
      </c>
      <c r="AG57" t="str">
        <f>IF(AF57&lt;='CAV Tier 1 Analysis'!$A$5,"Tier 1", "Tier 2")</f>
        <v>Tier 2</v>
      </c>
      <c r="AH57" t="str">
        <f t="shared" si="2"/>
        <v>Nebraska - Tier 2</v>
      </c>
      <c r="AI57" t="str">
        <f t="shared" si="3"/>
        <v>Keith County * - Tier 2</v>
      </c>
    </row>
    <row r="58" spans="1:35" x14ac:dyDescent="0.3">
      <c r="A58">
        <v>51</v>
      </c>
      <c r="B58">
        <v>7</v>
      </c>
      <c r="C58" t="s">
        <v>30</v>
      </c>
      <c r="D58" t="s">
        <v>3521</v>
      </c>
      <c r="E58" t="s">
        <v>5376</v>
      </c>
      <c r="F58" t="s">
        <v>492</v>
      </c>
      <c r="G58" s="56">
        <v>5.1865199999999998</v>
      </c>
      <c r="H58">
        <v>12</v>
      </c>
      <c r="I58">
        <v>0</v>
      </c>
      <c r="J58" s="12">
        <v>4</v>
      </c>
      <c r="K58" s="12">
        <v>10</v>
      </c>
      <c r="L58">
        <v>0</v>
      </c>
      <c r="M58" s="12">
        <v>2.8245702320631181</v>
      </c>
      <c r="N58" s="12">
        <v>238.11287652058294</v>
      </c>
      <c r="O58" s="12">
        <v>10474.880968415689</v>
      </c>
      <c r="P58" s="12">
        <v>10153.271927663816</v>
      </c>
      <c r="Q58">
        <v>0</v>
      </c>
      <c r="R58" s="57">
        <v>9.8837938679665358E-5</v>
      </c>
      <c r="S58" s="57">
        <v>1.0464812069416586E-3</v>
      </c>
      <c r="T58" s="57">
        <v>0</v>
      </c>
      <c r="U58" s="57">
        <v>1.321906908635829E-3</v>
      </c>
      <c r="V58" s="57">
        <v>3.6428318913915248E-3</v>
      </c>
      <c r="W58" s="57">
        <v>0</v>
      </c>
      <c r="X58" s="57">
        <v>1.1716388376532673E-3</v>
      </c>
      <c r="Y58" s="57">
        <v>3.4544129530538394E-3</v>
      </c>
      <c r="Z58" s="57">
        <v>6.0845956172547837E-3</v>
      </c>
      <c r="AA58" s="57">
        <v>1.3314743588299684E-2</v>
      </c>
      <c r="AB58" s="57">
        <v>0</v>
      </c>
      <c r="AC58" s="17">
        <v>2.7395862674463867E-3</v>
      </c>
      <c r="AD58" s="12">
        <v>51</v>
      </c>
      <c r="AE58" s="16">
        <v>2</v>
      </c>
      <c r="AF58" s="17">
        <v>0.72135592474074228</v>
      </c>
      <c r="AG58" t="str">
        <f>IF(AF58&lt;='CAV Tier 1 Analysis'!$A$5,"Tier 1", "Tier 2")</f>
        <v>Tier 2</v>
      </c>
      <c r="AH58" t="str">
        <f t="shared" si="2"/>
        <v>Nebraska - Tier 2</v>
      </c>
      <c r="AI58" t="str">
        <f t="shared" si="3"/>
        <v>South Sioux City, City Of - Tier 2</v>
      </c>
    </row>
    <row r="59" spans="1:35" x14ac:dyDescent="0.3">
      <c r="A59">
        <v>52</v>
      </c>
      <c r="B59">
        <v>7</v>
      </c>
      <c r="C59" t="s">
        <v>30</v>
      </c>
      <c r="D59" t="s">
        <v>3733</v>
      </c>
      <c r="E59" t="s">
        <v>5661</v>
      </c>
      <c r="F59" t="s">
        <v>331</v>
      </c>
      <c r="G59" s="56">
        <v>611.91189999999995</v>
      </c>
      <c r="H59">
        <v>13</v>
      </c>
      <c r="I59">
        <v>0</v>
      </c>
      <c r="J59" s="12">
        <v>9.6</v>
      </c>
      <c r="K59" s="12">
        <v>7</v>
      </c>
      <c r="L59">
        <v>0</v>
      </c>
      <c r="M59" s="12">
        <v>0.96962861810662637</v>
      </c>
      <c r="N59" s="12">
        <v>156.93941975454871</v>
      </c>
      <c r="O59" s="12">
        <v>11772.357107816837</v>
      </c>
      <c r="P59">
        <v>0</v>
      </c>
      <c r="Q59" s="12">
        <v>378.45591450522261</v>
      </c>
      <c r="R59" s="57">
        <v>1.1661019498538041E-2</v>
      </c>
      <c r="S59" s="57">
        <v>1.133687974186797E-3</v>
      </c>
      <c r="T59" s="57">
        <v>0</v>
      </c>
      <c r="U59" s="57">
        <v>3.1725765807259893E-3</v>
      </c>
      <c r="V59" s="57">
        <v>2.5499823239740673E-3</v>
      </c>
      <c r="W59" s="57">
        <v>0</v>
      </c>
      <c r="X59" s="57">
        <v>4.0220438995563454E-4</v>
      </c>
      <c r="Y59" s="57">
        <v>2.276792302737998E-3</v>
      </c>
      <c r="Z59" s="57">
        <v>6.8382669625518871E-3</v>
      </c>
      <c r="AA59" s="57">
        <v>0</v>
      </c>
      <c r="AB59" s="57">
        <v>1.8968177123918554E-3</v>
      </c>
      <c r="AC59" s="17">
        <v>2.7210316131874791E-3</v>
      </c>
      <c r="AD59" s="12">
        <v>52</v>
      </c>
      <c r="AE59" s="16">
        <v>2</v>
      </c>
      <c r="AF59" s="17">
        <v>0.72407695635392977</v>
      </c>
      <c r="AG59" t="str">
        <f>IF(AF59&lt;='CAV Tier 1 Analysis'!$A$5,"Tier 1", "Tier 2")</f>
        <v>Tier 2</v>
      </c>
      <c r="AH59" t="str">
        <f t="shared" si="2"/>
        <v>Nebraska - Tier 2</v>
      </c>
      <c r="AI59" t="str">
        <f t="shared" si="3"/>
        <v>Otoe County* - Tier 2</v>
      </c>
    </row>
    <row r="60" spans="1:35" x14ac:dyDescent="0.3">
      <c r="A60">
        <v>53</v>
      </c>
      <c r="B60">
        <v>7</v>
      </c>
      <c r="C60" t="s">
        <v>30</v>
      </c>
      <c r="D60" t="s">
        <v>2231</v>
      </c>
      <c r="E60" t="s">
        <v>5382</v>
      </c>
      <c r="F60" t="s">
        <v>614</v>
      </c>
      <c r="G60" s="56">
        <v>2.8721299999999998</v>
      </c>
      <c r="H60">
        <v>132</v>
      </c>
      <c r="I60">
        <v>0</v>
      </c>
      <c r="J60" s="12">
        <v>6</v>
      </c>
      <c r="K60" s="12">
        <v>5</v>
      </c>
      <c r="L60">
        <v>0</v>
      </c>
      <c r="M60" s="12">
        <v>11.212974343083356</v>
      </c>
      <c r="N60" s="12">
        <v>100.51976814609787</v>
      </c>
      <c r="O60" s="12">
        <v>4500.1710005834302</v>
      </c>
      <c r="P60" s="12">
        <v>4437.2888239535068</v>
      </c>
      <c r="Q60">
        <v>0</v>
      </c>
      <c r="R60" s="57">
        <v>5.4733310354539701E-5</v>
      </c>
      <c r="S60" s="57">
        <v>1.1511293276358246E-2</v>
      </c>
      <c r="T60" s="57">
        <v>0</v>
      </c>
      <c r="U60" s="57">
        <v>1.9828603629537434E-3</v>
      </c>
      <c r="V60" s="57">
        <v>1.8214159456957624E-3</v>
      </c>
      <c r="W60" s="57">
        <v>0</v>
      </c>
      <c r="X60" s="57">
        <v>4.6511699644905544E-3</v>
      </c>
      <c r="Y60" s="57">
        <v>1.4582864824273095E-3</v>
      </c>
      <c r="Z60" s="57">
        <v>2.6140364582289337E-3</v>
      </c>
      <c r="AA60" s="57">
        <v>5.8189481517967115E-3</v>
      </c>
      <c r="AB60" s="57">
        <v>0</v>
      </c>
      <c r="AC60" s="17">
        <v>2.7193403593005275E-3</v>
      </c>
      <c r="AD60" s="12">
        <v>53</v>
      </c>
      <c r="AE60" s="16">
        <v>2</v>
      </c>
      <c r="AF60" s="17">
        <v>0.72679629671323032</v>
      </c>
      <c r="AG60" t="str">
        <f>IF(AF60&lt;='CAV Tier 1 Analysis'!$A$5,"Tier 1", "Tier 2")</f>
        <v>Tier 2</v>
      </c>
      <c r="AH60" t="str">
        <f t="shared" si="2"/>
        <v>Nebraska - Tier 2</v>
      </c>
      <c r="AI60" t="str">
        <f t="shared" si="3"/>
        <v>Lexington, City Of - Tier 2</v>
      </c>
    </row>
    <row r="61" spans="1:35" x14ac:dyDescent="0.3">
      <c r="A61">
        <v>54</v>
      </c>
      <c r="B61">
        <v>7</v>
      </c>
      <c r="C61" t="s">
        <v>30</v>
      </c>
      <c r="D61" t="s">
        <v>2017</v>
      </c>
      <c r="E61" t="s">
        <v>5531</v>
      </c>
      <c r="F61" t="s">
        <v>690</v>
      </c>
      <c r="G61" s="56">
        <v>1.1252599999999999</v>
      </c>
      <c r="H61">
        <v>68</v>
      </c>
      <c r="I61">
        <v>0</v>
      </c>
      <c r="J61" s="12">
        <v>9</v>
      </c>
      <c r="K61" s="12">
        <v>6</v>
      </c>
      <c r="L61">
        <v>4</v>
      </c>
      <c r="M61" s="12">
        <v>14.290030748449249</v>
      </c>
      <c r="N61" s="12">
        <v>12.724821160765149</v>
      </c>
      <c r="O61" s="12">
        <v>113.7743983399823</v>
      </c>
      <c r="P61" s="12">
        <v>52.326627652312915</v>
      </c>
      <c r="Q61">
        <v>0</v>
      </c>
      <c r="R61" s="57">
        <v>2.144373855276375E-5</v>
      </c>
      <c r="S61" s="57">
        <v>5.9300601726693988E-3</v>
      </c>
      <c r="T61" s="57">
        <v>0</v>
      </c>
      <c r="U61" s="57">
        <v>2.9742905444306153E-3</v>
      </c>
      <c r="V61" s="57">
        <v>2.1856991348349151E-3</v>
      </c>
      <c r="W61" s="57">
        <v>1.2195121951219513E-2</v>
      </c>
      <c r="X61" s="57">
        <v>5.927540701975504E-3</v>
      </c>
      <c r="Y61" s="57">
        <v>1.8460482979903447E-4</v>
      </c>
      <c r="Z61" s="57">
        <v>6.6088694237444992E-5</v>
      </c>
      <c r="AA61" s="57">
        <v>6.8619813888042575E-5</v>
      </c>
      <c r="AB61" s="57">
        <v>0</v>
      </c>
      <c r="AC61" s="17">
        <v>2.686679052873384E-3</v>
      </c>
      <c r="AD61" s="12">
        <v>54</v>
      </c>
      <c r="AE61" s="16">
        <v>2</v>
      </c>
      <c r="AF61" s="17">
        <v>0.72948297576610366</v>
      </c>
      <c r="AG61" t="str">
        <f>IF(AF61&lt;='CAV Tier 1 Analysis'!$A$5,"Tier 1", "Tier 2")</f>
        <v>Tier 2</v>
      </c>
      <c r="AH61" t="str">
        <f t="shared" si="2"/>
        <v>Nebraska - Tier 2</v>
      </c>
      <c r="AI61" t="str">
        <f t="shared" si="3"/>
        <v>Madison, City Of - Tier 2</v>
      </c>
    </row>
    <row r="62" spans="1:35" x14ac:dyDescent="0.3">
      <c r="A62">
        <v>55</v>
      </c>
      <c r="B62">
        <v>7</v>
      </c>
      <c r="C62" t="s">
        <v>30</v>
      </c>
      <c r="D62" t="s">
        <v>3730</v>
      </c>
      <c r="E62" t="s">
        <v>5657</v>
      </c>
      <c r="F62" t="s">
        <v>418</v>
      </c>
      <c r="G62" s="56">
        <v>490.83634999999992</v>
      </c>
      <c r="H62">
        <v>91</v>
      </c>
      <c r="I62">
        <v>0</v>
      </c>
      <c r="J62" s="12">
        <v>9.1739130434782616</v>
      </c>
      <c r="K62" s="12">
        <v>7.0869565217391308</v>
      </c>
      <c r="L62">
        <v>0</v>
      </c>
      <c r="M62" s="12">
        <v>5.9901596530085843</v>
      </c>
      <c r="N62" s="12">
        <v>5.7756857174405987</v>
      </c>
      <c r="O62" s="12">
        <v>6860.6490755988698</v>
      </c>
      <c r="P62">
        <v>0</v>
      </c>
      <c r="Q62">
        <v>0</v>
      </c>
      <c r="R62" s="57">
        <v>9.3537194618069069E-3</v>
      </c>
      <c r="S62" s="57">
        <v>7.935815819307579E-3</v>
      </c>
      <c r="T62" s="57">
        <v>0</v>
      </c>
      <c r="U62" s="57">
        <v>3.0317647578495645E-3</v>
      </c>
      <c r="V62" s="57">
        <v>2.581659123029646E-3</v>
      </c>
      <c r="W62" s="57">
        <v>0</v>
      </c>
      <c r="X62" s="57">
        <v>2.4847332927112873E-3</v>
      </c>
      <c r="Y62" s="57">
        <v>8.3790527612941613E-5</v>
      </c>
      <c r="Z62" s="57">
        <v>3.9851789650671059E-3</v>
      </c>
      <c r="AA62" s="57">
        <v>0</v>
      </c>
      <c r="AB62" s="57">
        <v>0</v>
      </c>
      <c r="AC62" s="17">
        <v>2.6778783588531849E-3</v>
      </c>
      <c r="AD62" s="12">
        <v>55</v>
      </c>
      <c r="AE62" s="16">
        <v>2</v>
      </c>
      <c r="AF62" s="17">
        <v>0.73216085412495679</v>
      </c>
      <c r="AG62" t="str">
        <f>IF(AF62&lt;='CAV Tier 1 Analysis'!$A$5,"Tier 1", "Tier 2")</f>
        <v>Tier 2</v>
      </c>
      <c r="AH62" t="str">
        <f t="shared" si="2"/>
        <v>Nebraska - Tier 2</v>
      </c>
      <c r="AI62" t="str">
        <f t="shared" si="3"/>
        <v>Merrick County * - Tier 2</v>
      </c>
    </row>
    <row r="63" spans="1:35" x14ac:dyDescent="0.3">
      <c r="A63">
        <v>56</v>
      </c>
      <c r="B63">
        <v>7</v>
      </c>
      <c r="C63" t="s">
        <v>30</v>
      </c>
      <c r="D63" t="s">
        <v>3596</v>
      </c>
      <c r="E63" t="s">
        <v>5485</v>
      </c>
      <c r="F63" t="s">
        <v>705</v>
      </c>
      <c r="G63" s="56">
        <v>0.42882000000000003</v>
      </c>
      <c r="H63">
        <v>101</v>
      </c>
      <c r="I63">
        <v>3</v>
      </c>
      <c r="J63" s="12">
        <v>12</v>
      </c>
      <c r="K63" s="12">
        <v>5</v>
      </c>
      <c r="L63">
        <v>3</v>
      </c>
      <c r="M63" s="12">
        <v>0.27997761298446899</v>
      </c>
      <c r="N63" s="12">
        <v>6.254544547928667</v>
      </c>
      <c r="O63" s="12">
        <v>12.733855078848963</v>
      </c>
      <c r="P63" s="12">
        <v>2.9563011203637153</v>
      </c>
      <c r="Q63">
        <v>0</v>
      </c>
      <c r="R63" s="57">
        <v>8.1718926880864442E-6</v>
      </c>
      <c r="S63" s="57">
        <v>8.8078834917589607E-3</v>
      </c>
      <c r="T63" s="57">
        <v>5.3667262969588547E-3</v>
      </c>
      <c r="U63" s="57">
        <v>3.9657207259074867E-3</v>
      </c>
      <c r="V63" s="57">
        <v>1.8214159456957624E-3</v>
      </c>
      <c r="W63" s="57">
        <v>9.1463414634146336E-3</v>
      </c>
      <c r="X63" s="57">
        <v>1.1613541816818571E-4</v>
      </c>
      <c r="Y63" s="57">
        <v>9.0737552783918475E-5</v>
      </c>
      <c r="Z63" s="57">
        <v>7.396777017050988E-6</v>
      </c>
      <c r="AA63" s="57">
        <v>3.8768183958708284E-6</v>
      </c>
      <c r="AB63" s="57">
        <v>0</v>
      </c>
      <c r="AC63" s="17">
        <v>2.6667642166171646E-3</v>
      </c>
      <c r="AD63" s="12">
        <v>56</v>
      </c>
      <c r="AE63" s="16">
        <v>2</v>
      </c>
      <c r="AF63" s="17">
        <v>0.73482761834157395</v>
      </c>
      <c r="AG63" t="str">
        <f>IF(AF63&lt;='CAV Tier 1 Analysis'!$A$5,"Tier 1", "Tier 2")</f>
        <v>Tier 2</v>
      </c>
      <c r="AH63" t="str">
        <f t="shared" si="2"/>
        <v>Nebraska - Tier 2</v>
      </c>
      <c r="AI63" t="str">
        <f t="shared" si="3"/>
        <v>Dewitt, Village Of - Tier 2</v>
      </c>
    </row>
    <row r="64" spans="1:35" x14ac:dyDescent="0.3">
      <c r="A64">
        <v>57</v>
      </c>
      <c r="B64">
        <v>7</v>
      </c>
      <c r="C64" t="s">
        <v>30</v>
      </c>
      <c r="D64" t="s">
        <v>3624</v>
      </c>
      <c r="E64" t="s">
        <v>5520</v>
      </c>
      <c r="F64" t="s">
        <v>750</v>
      </c>
      <c r="G64" s="56">
        <v>0.57939999999999992</v>
      </c>
      <c r="H64">
        <v>6</v>
      </c>
      <c r="I64">
        <v>5</v>
      </c>
      <c r="J64" s="12">
        <v>9</v>
      </c>
      <c r="K64" s="12">
        <v>6</v>
      </c>
      <c r="L64">
        <v>4</v>
      </c>
      <c r="M64" s="12">
        <v>5.2458923023817743</v>
      </c>
      <c r="N64" s="12">
        <v>7.8729203606240556</v>
      </c>
      <c r="O64" s="12">
        <v>74.902967361834257</v>
      </c>
      <c r="P64" s="12">
        <v>52.059084539844136</v>
      </c>
      <c r="Q64">
        <v>0</v>
      </c>
      <c r="R64" s="57">
        <v>1.1041450080400365E-5</v>
      </c>
      <c r="S64" s="57">
        <v>5.2324060347082931E-4</v>
      </c>
      <c r="T64" s="57">
        <v>8.9445438282647581E-3</v>
      </c>
      <c r="U64" s="57">
        <v>2.9742905444306153E-3</v>
      </c>
      <c r="V64" s="57">
        <v>2.1856991348349151E-3</v>
      </c>
      <c r="W64" s="57">
        <v>1.2195121951219513E-2</v>
      </c>
      <c r="X64" s="57">
        <v>2.1760093234174742E-3</v>
      </c>
      <c r="Y64" s="57">
        <v>1.14216074617662E-4</v>
      </c>
      <c r="Z64" s="57">
        <v>4.3509254978973475E-5</v>
      </c>
      <c r="AA64" s="57">
        <v>6.826896462814718E-5</v>
      </c>
      <c r="AB64" s="57">
        <v>0</v>
      </c>
      <c r="AC64" s="17">
        <v>2.6578128299948444E-3</v>
      </c>
      <c r="AD64" s="12">
        <v>57</v>
      </c>
      <c r="AE64" s="16">
        <v>2</v>
      </c>
      <c r="AF64" s="17">
        <v>0.73748543117156884</v>
      </c>
      <c r="AG64" t="str">
        <f>IF(AF64&lt;='CAV Tier 1 Analysis'!$A$5,"Tier 1", "Tier 2")</f>
        <v>Tier 2</v>
      </c>
      <c r="AH64" t="str">
        <f t="shared" si="2"/>
        <v>Nebraska - Tier 2</v>
      </c>
      <c r="AI64" t="str">
        <f t="shared" si="3"/>
        <v>Arlington, Village Of - Tier 2</v>
      </c>
    </row>
    <row r="65" spans="1:35" x14ac:dyDescent="0.3">
      <c r="A65">
        <v>58</v>
      </c>
      <c r="B65">
        <v>7</v>
      </c>
      <c r="C65" t="s">
        <v>30</v>
      </c>
      <c r="D65" t="s">
        <v>3508</v>
      </c>
      <c r="E65" t="s">
        <v>5357</v>
      </c>
      <c r="F65" t="s">
        <v>646</v>
      </c>
      <c r="G65" s="56">
        <v>2.8685099999999997</v>
      </c>
      <c r="H65">
        <v>42</v>
      </c>
      <c r="I65">
        <v>1</v>
      </c>
      <c r="J65" s="12">
        <v>10</v>
      </c>
      <c r="K65" s="12">
        <v>5</v>
      </c>
      <c r="L65">
        <v>1</v>
      </c>
      <c r="M65" s="12">
        <v>18.505478453970873</v>
      </c>
      <c r="N65" s="12">
        <v>36.003030511242436</v>
      </c>
      <c r="O65" s="12">
        <v>3020.2526249288021</v>
      </c>
      <c r="P65" s="12">
        <v>2917.3842262834769</v>
      </c>
      <c r="Q65">
        <v>0</v>
      </c>
      <c r="R65" s="57">
        <v>5.4664325112408102E-5</v>
      </c>
      <c r="S65" s="57">
        <v>3.6626842242958053E-3</v>
      </c>
      <c r="T65" s="57">
        <v>1.7889087656529517E-3</v>
      </c>
      <c r="U65" s="57">
        <v>3.3047672715895726E-3</v>
      </c>
      <c r="V65" s="57">
        <v>1.8214159456957624E-3</v>
      </c>
      <c r="W65" s="57">
        <v>3.0487804878048782E-3</v>
      </c>
      <c r="X65" s="57">
        <v>7.6761190144637595E-3</v>
      </c>
      <c r="Y65" s="57">
        <v>5.2231251314322651E-4</v>
      </c>
      <c r="Z65" s="57">
        <v>1.7543889940186633E-3</v>
      </c>
      <c r="AA65" s="57">
        <v>3.825783766874083E-3</v>
      </c>
      <c r="AB65" s="57">
        <v>0</v>
      </c>
      <c r="AC65" s="17">
        <v>2.4963477553319193E-3</v>
      </c>
      <c r="AD65" s="12">
        <v>58</v>
      </c>
      <c r="AE65" s="16">
        <v>2</v>
      </c>
      <c r="AF65" s="17">
        <v>0.73998177892690076</v>
      </c>
      <c r="AG65" t="str">
        <f>IF(AF65&lt;='CAV Tier 1 Analysis'!$A$5,"Tier 1", "Tier 2")</f>
        <v>Tier 2</v>
      </c>
      <c r="AH65" t="str">
        <f t="shared" si="2"/>
        <v>Nebraska - Tier 2</v>
      </c>
      <c r="AI65" t="str">
        <f t="shared" si="3"/>
        <v>Plattsmouth, City Of - Tier 2</v>
      </c>
    </row>
    <row r="66" spans="1:35" x14ac:dyDescent="0.3">
      <c r="A66">
        <v>59</v>
      </c>
      <c r="B66">
        <v>7</v>
      </c>
      <c r="C66" t="s">
        <v>30</v>
      </c>
      <c r="D66" t="s">
        <v>3018</v>
      </c>
      <c r="E66" t="s">
        <v>5349</v>
      </c>
      <c r="F66" t="s">
        <v>396</v>
      </c>
      <c r="G66" s="56">
        <v>579.99259000000006</v>
      </c>
      <c r="H66">
        <v>20</v>
      </c>
      <c r="I66">
        <v>1</v>
      </c>
      <c r="J66" s="12">
        <v>9.5238095238095237</v>
      </c>
      <c r="K66" s="12">
        <v>6.6190476190476186</v>
      </c>
      <c r="L66">
        <v>0</v>
      </c>
      <c r="M66" s="12">
        <v>5.999675478612577</v>
      </c>
      <c r="N66" s="12">
        <v>0.21502888133466899</v>
      </c>
      <c r="O66" s="12">
        <v>7979.0627408716464</v>
      </c>
      <c r="P66">
        <v>0</v>
      </c>
      <c r="Q66">
        <v>0</v>
      </c>
      <c r="R66" s="57">
        <v>1.1052742888310525E-2</v>
      </c>
      <c r="S66" s="57">
        <v>1.7441353449027645E-3</v>
      </c>
      <c r="T66" s="57">
        <v>1.7889087656529517E-3</v>
      </c>
      <c r="U66" s="57">
        <v>3.1473974015138783E-3</v>
      </c>
      <c r="V66" s="57">
        <v>2.4112077757305807E-3</v>
      </c>
      <c r="W66" s="57">
        <v>0</v>
      </c>
      <c r="X66" s="57">
        <v>2.488680481109513E-3</v>
      </c>
      <c r="Y66" s="57">
        <v>3.1195228238694118E-6</v>
      </c>
      <c r="Z66" s="57">
        <v>4.6348374104962821E-3</v>
      </c>
      <c r="AA66" s="57">
        <v>0</v>
      </c>
      <c r="AB66" s="57">
        <v>0</v>
      </c>
      <c r="AC66" s="17">
        <v>2.4791845082309423E-3</v>
      </c>
      <c r="AD66" s="12">
        <v>59</v>
      </c>
      <c r="AE66" s="16">
        <v>2</v>
      </c>
      <c r="AF66" s="17">
        <v>0.74246096343513168</v>
      </c>
      <c r="AG66" t="str">
        <f>IF(AF66&lt;='CAV Tier 1 Analysis'!$A$5,"Tier 1", "Tier 2")</f>
        <v>Tier 2</v>
      </c>
      <c r="AH66" t="str">
        <f t="shared" si="2"/>
        <v>Nebraska - Tier 2</v>
      </c>
      <c r="AI66" t="str">
        <f t="shared" si="3"/>
        <v>Butler County* - Tier 2</v>
      </c>
    </row>
    <row r="67" spans="1:35" x14ac:dyDescent="0.3">
      <c r="A67">
        <v>60</v>
      </c>
      <c r="B67">
        <v>7</v>
      </c>
      <c r="C67" t="s">
        <v>30</v>
      </c>
      <c r="D67" t="s">
        <v>2279</v>
      </c>
      <c r="E67" t="s">
        <v>5651</v>
      </c>
      <c r="F67" t="s">
        <v>394</v>
      </c>
      <c r="G67" s="56">
        <v>571.84001999999998</v>
      </c>
      <c r="H67">
        <v>44</v>
      </c>
      <c r="I67">
        <v>0</v>
      </c>
      <c r="J67" s="12">
        <v>9.8125</v>
      </c>
      <c r="K67" s="12">
        <v>6.8125</v>
      </c>
      <c r="L67">
        <v>0</v>
      </c>
      <c r="M67" s="12">
        <v>4.9918302325185264</v>
      </c>
      <c r="N67" s="12">
        <v>4.8068030826772921</v>
      </c>
      <c r="O67" s="12">
        <v>6431.1390697148136</v>
      </c>
      <c r="P67">
        <v>0</v>
      </c>
      <c r="Q67" s="12">
        <v>155.33031662456051</v>
      </c>
      <c r="R67" s="57">
        <v>1.0897381834320241E-2</v>
      </c>
      <c r="S67" s="57">
        <v>3.837097758786082E-3</v>
      </c>
      <c r="T67" s="57">
        <v>0</v>
      </c>
      <c r="U67" s="57">
        <v>3.2428028852472678E-3</v>
      </c>
      <c r="V67" s="57">
        <v>2.4816792260104765E-3</v>
      </c>
      <c r="W67" s="57">
        <v>0</v>
      </c>
      <c r="X67" s="57">
        <v>2.0706237377282363E-3</v>
      </c>
      <c r="Y67" s="57">
        <v>6.9734501864052791E-5</v>
      </c>
      <c r="Z67" s="57">
        <v>3.7356873758787206E-3</v>
      </c>
      <c r="AA67" s="57">
        <v>0</v>
      </c>
      <c r="AB67" s="57">
        <v>7.7851417972973859E-4</v>
      </c>
      <c r="AC67" s="17">
        <v>2.4648655908695288E-3</v>
      </c>
      <c r="AD67" s="12">
        <v>60</v>
      </c>
      <c r="AE67" s="16">
        <v>2</v>
      </c>
      <c r="AF67" s="17">
        <v>0.74492582902600124</v>
      </c>
      <c r="AG67" t="str">
        <f>IF(AF67&lt;='CAV Tier 1 Analysis'!$A$5,"Tier 1", "Tier 2")</f>
        <v>Tier 2</v>
      </c>
      <c r="AH67" t="str">
        <f t="shared" si="2"/>
        <v>Nebraska - Tier 2</v>
      </c>
      <c r="AI67" t="str">
        <f t="shared" si="3"/>
        <v>Howard County * - Tier 2</v>
      </c>
    </row>
    <row r="68" spans="1:35" x14ac:dyDescent="0.3">
      <c r="A68">
        <v>61</v>
      </c>
      <c r="B68">
        <v>7</v>
      </c>
      <c r="C68" t="s">
        <v>30</v>
      </c>
      <c r="D68" t="s">
        <v>3625</v>
      </c>
      <c r="E68" t="s">
        <v>5521</v>
      </c>
      <c r="F68" t="s">
        <v>632</v>
      </c>
      <c r="G68" s="56">
        <v>4.6713099999999992</v>
      </c>
      <c r="H68">
        <v>30</v>
      </c>
      <c r="I68">
        <v>3</v>
      </c>
      <c r="J68" s="12">
        <v>9</v>
      </c>
      <c r="K68" s="12">
        <v>6</v>
      </c>
      <c r="L68">
        <v>0</v>
      </c>
      <c r="M68" s="12">
        <v>15.39881532161214</v>
      </c>
      <c r="N68" s="12">
        <v>56.997643101432359</v>
      </c>
      <c r="O68" s="12">
        <v>3369.3634801405074</v>
      </c>
      <c r="P68" s="12">
        <v>3185.189110402222</v>
      </c>
      <c r="Q68">
        <v>0</v>
      </c>
      <c r="R68" s="57">
        <v>8.9019737961813994E-5</v>
      </c>
      <c r="S68" s="57">
        <v>2.6162030173541469E-3</v>
      </c>
      <c r="T68" s="57">
        <v>5.3667262969588547E-3</v>
      </c>
      <c r="U68" s="57">
        <v>2.9742905444306153E-3</v>
      </c>
      <c r="V68" s="57">
        <v>2.1856991348349151E-3</v>
      </c>
      <c r="W68" s="57">
        <v>0</v>
      </c>
      <c r="X68" s="57">
        <v>6.3874673321444976E-3</v>
      </c>
      <c r="Y68" s="57">
        <v>8.2689100858477889E-4</v>
      </c>
      <c r="Z68" s="57">
        <v>1.9571787332015892E-3</v>
      </c>
      <c r="AA68" s="57">
        <v>4.1769763074796466E-3</v>
      </c>
      <c r="AB68" s="57">
        <v>0</v>
      </c>
      <c r="AC68" s="17">
        <v>2.4164047375409875E-3</v>
      </c>
      <c r="AD68" s="12">
        <v>61</v>
      </c>
      <c r="AE68" s="16">
        <v>2</v>
      </c>
      <c r="AF68" s="17">
        <v>0.74734223376354225</v>
      </c>
      <c r="AG68" t="str">
        <f>IF(AF68&lt;='CAV Tier 1 Analysis'!$A$5,"Tier 1", "Tier 2")</f>
        <v>Tier 2</v>
      </c>
      <c r="AH68" t="str">
        <f t="shared" si="2"/>
        <v>Nebraska - Tier 2</v>
      </c>
      <c r="AI68" t="str">
        <f t="shared" si="3"/>
        <v>Blair, City Of - Tier 2</v>
      </c>
    </row>
    <row r="69" spans="1:35" x14ac:dyDescent="0.3">
      <c r="A69">
        <v>62</v>
      </c>
      <c r="B69">
        <v>7</v>
      </c>
      <c r="C69" t="s">
        <v>30</v>
      </c>
      <c r="D69" t="s">
        <v>3745</v>
      </c>
      <c r="E69" t="s">
        <v>5680</v>
      </c>
      <c r="F69" t="s">
        <v>378</v>
      </c>
      <c r="G69" s="56">
        <v>567.83721000000003</v>
      </c>
      <c r="H69">
        <v>18</v>
      </c>
      <c r="I69">
        <v>0</v>
      </c>
      <c r="J69" s="12">
        <v>8.2222222222222214</v>
      </c>
      <c r="K69" s="12">
        <v>8.1666666666666661</v>
      </c>
      <c r="L69">
        <v>0</v>
      </c>
      <c r="M69" s="12">
        <v>1.9949684875353633</v>
      </c>
      <c r="N69" s="12">
        <v>11.297600272417302</v>
      </c>
      <c r="O69" s="12">
        <v>10345.296896449379</v>
      </c>
      <c r="P69">
        <v>0</v>
      </c>
      <c r="Q69">
        <v>0</v>
      </c>
      <c r="R69" s="57">
        <v>1.0821101498116707E-2</v>
      </c>
      <c r="S69" s="57">
        <v>1.569721810412488E-3</v>
      </c>
      <c r="T69" s="57">
        <v>0</v>
      </c>
      <c r="U69" s="57">
        <v>2.7172530899736481E-3</v>
      </c>
      <c r="V69" s="57">
        <v>2.9749793779697449E-3</v>
      </c>
      <c r="W69" s="57">
        <v>0</v>
      </c>
      <c r="X69" s="57">
        <v>8.2751794710502282E-4</v>
      </c>
      <c r="Y69" s="57">
        <v>1.6389948032100387E-4</v>
      </c>
      <c r="Z69" s="57">
        <v>6.0093234801555971E-3</v>
      </c>
      <c r="AA69" s="57">
        <v>0</v>
      </c>
      <c r="AB69" s="57">
        <v>0</v>
      </c>
      <c r="AC69" s="17">
        <v>2.2803451530958373E-3</v>
      </c>
      <c r="AD69" s="12">
        <v>62</v>
      </c>
      <c r="AE69" s="16">
        <v>2</v>
      </c>
      <c r="AF69" s="17">
        <v>0.74962257891663808</v>
      </c>
      <c r="AG69" t="str">
        <f>IF(AF69&lt;='CAV Tier 1 Analysis'!$A$5,"Tier 1", "Tier 2")</f>
        <v>Tier 2</v>
      </c>
      <c r="AH69" t="str">
        <f t="shared" si="2"/>
        <v>Nebraska - Tier 2</v>
      </c>
      <c r="AI69" t="str">
        <f t="shared" si="3"/>
        <v>York County* - Tier 2</v>
      </c>
    </row>
    <row r="70" spans="1:35" x14ac:dyDescent="0.3">
      <c r="A70">
        <v>63</v>
      </c>
      <c r="B70">
        <v>7</v>
      </c>
      <c r="C70" t="s">
        <v>30</v>
      </c>
      <c r="D70" t="s">
        <v>3737</v>
      </c>
      <c r="E70" t="s">
        <v>5668</v>
      </c>
      <c r="F70" t="s">
        <v>352</v>
      </c>
      <c r="G70" s="56">
        <v>710.1078</v>
      </c>
      <c r="H70">
        <v>13</v>
      </c>
      <c r="I70">
        <v>0</v>
      </c>
      <c r="J70" s="12">
        <v>5.5882352941176467</v>
      </c>
      <c r="K70" s="12">
        <v>8.0588235294117645</v>
      </c>
      <c r="L70">
        <v>0</v>
      </c>
      <c r="M70" s="12">
        <v>3.9478858843685436</v>
      </c>
      <c r="N70" s="12">
        <v>38.216298069061544</v>
      </c>
      <c r="O70" s="12">
        <v>5694.0468743479505</v>
      </c>
      <c r="P70">
        <v>0</v>
      </c>
      <c r="Q70">
        <v>0</v>
      </c>
      <c r="R70" s="57">
        <v>1.3532308984126558E-2</v>
      </c>
      <c r="S70" s="57">
        <v>1.133687974186797E-3</v>
      </c>
      <c r="T70" s="57">
        <v>0</v>
      </c>
      <c r="U70" s="57">
        <v>1.8467817105941727E-3</v>
      </c>
      <c r="V70" s="57">
        <v>2.9356939360037581E-3</v>
      </c>
      <c r="W70" s="57">
        <v>0</v>
      </c>
      <c r="X70" s="57">
        <v>1.6375929960044766E-3</v>
      </c>
      <c r="Y70" s="57">
        <v>5.5442140297742783E-4</v>
      </c>
      <c r="Z70" s="57">
        <v>3.3075290077822232E-3</v>
      </c>
      <c r="AA70" s="57">
        <v>0</v>
      </c>
      <c r="AB70" s="57">
        <v>0</v>
      </c>
      <c r="AC70" s="17">
        <v>2.268001455606856E-3</v>
      </c>
      <c r="AD70" s="12">
        <v>63</v>
      </c>
      <c r="AE70" s="16">
        <v>2</v>
      </c>
      <c r="AF70" s="17">
        <v>0.75189058037224499</v>
      </c>
      <c r="AG70" t="str">
        <f>IF(AF70&lt;='CAV Tier 1 Analysis'!$A$5,"Tier 1", "Tier 2")</f>
        <v>Tier 2</v>
      </c>
      <c r="AH70" t="str">
        <f t="shared" si="2"/>
        <v>Nebraska - Tier 2</v>
      </c>
      <c r="AI70" t="str">
        <f t="shared" si="3"/>
        <v>Red Willow County * - Tier 2</v>
      </c>
    </row>
    <row r="71" spans="1:35" x14ac:dyDescent="0.3">
      <c r="A71">
        <v>64</v>
      </c>
      <c r="B71">
        <v>7</v>
      </c>
      <c r="C71" t="s">
        <v>30</v>
      </c>
      <c r="D71" t="s">
        <v>3727</v>
      </c>
      <c r="E71" t="s">
        <v>5648</v>
      </c>
      <c r="F71" t="s">
        <v>408</v>
      </c>
      <c r="G71" s="56">
        <v>543.16975000000002</v>
      </c>
      <c r="H71">
        <v>21</v>
      </c>
      <c r="I71">
        <v>0</v>
      </c>
      <c r="J71" s="12">
        <v>8.9</v>
      </c>
      <c r="K71" s="12">
        <v>7.9</v>
      </c>
      <c r="L71">
        <v>0</v>
      </c>
      <c r="M71" s="12">
        <v>4.994566339528296</v>
      </c>
      <c r="N71" s="12">
        <v>3.7029134841260567</v>
      </c>
      <c r="O71" s="12">
        <v>8025.7408543059273</v>
      </c>
      <c r="P71">
        <v>0</v>
      </c>
      <c r="Q71">
        <v>0</v>
      </c>
      <c r="R71" s="57">
        <v>1.0351021194008539E-2</v>
      </c>
      <c r="S71" s="57">
        <v>1.8313421121479026E-3</v>
      </c>
      <c r="T71" s="57">
        <v>0</v>
      </c>
      <c r="U71" s="57">
        <v>2.9412428717147197E-3</v>
      </c>
      <c r="V71" s="57">
        <v>2.8778371941993049E-3</v>
      </c>
      <c r="W71" s="57">
        <v>0</v>
      </c>
      <c r="X71" s="57">
        <v>2.0717586817987467E-3</v>
      </c>
      <c r="Y71" s="57">
        <v>5.3719868032827947E-5</v>
      </c>
      <c r="Z71" s="57">
        <v>4.661951555781591E-3</v>
      </c>
      <c r="AA71" s="57">
        <v>0</v>
      </c>
      <c r="AB71" s="57">
        <v>0</v>
      </c>
      <c r="AC71" s="17">
        <v>2.2535339525166938E-3</v>
      </c>
      <c r="AD71" s="12">
        <v>64</v>
      </c>
      <c r="AE71" s="16">
        <v>2</v>
      </c>
      <c r="AF71" s="17">
        <v>0.75414411432476169</v>
      </c>
      <c r="AG71" t="str">
        <f>IF(AF71&lt;='CAV Tier 1 Analysis'!$A$5,"Tier 1", "Tier 2")</f>
        <v>Tier 2</v>
      </c>
      <c r="AH71" t="str">
        <f t="shared" si="2"/>
        <v>Nebraska - Tier 2</v>
      </c>
      <c r="AI71" t="str">
        <f t="shared" si="3"/>
        <v>Hamilton County * - Tier 2</v>
      </c>
    </row>
    <row r="72" spans="1:35" x14ac:dyDescent="0.3">
      <c r="A72">
        <v>65</v>
      </c>
      <c r="B72">
        <v>7</v>
      </c>
      <c r="C72" t="s">
        <v>30</v>
      </c>
      <c r="D72" t="s">
        <v>3722</v>
      </c>
      <c r="E72" t="s">
        <v>5643</v>
      </c>
      <c r="F72" t="s">
        <v>275</v>
      </c>
      <c r="G72" s="56">
        <v>977.28836000000024</v>
      </c>
      <c r="H72">
        <v>0</v>
      </c>
      <c r="I72">
        <v>0</v>
      </c>
      <c r="J72" s="12">
        <v>6</v>
      </c>
      <c r="K72" s="12">
        <v>7.5</v>
      </c>
      <c r="L72">
        <v>0</v>
      </c>
      <c r="M72">
        <v>0</v>
      </c>
      <c r="N72" s="12">
        <v>0</v>
      </c>
      <c r="O72" s="12">
        <v>2496.0141091370501</v>
      </c>
      <c r="P72">
        <v>0</v>
      </c>
      <c r="Q72">
        <v>0</v>
      </c>
      <c r="R72" s="57">
        <v>1.8623887885910156E-2</v>
      </c>
      <c r="S72" s="57">
        <v>0</v>
      </c>
      <c r="T72" s="57">
        <v>0</v>
      </c>
      <c r="U72" s="57">
        <v>1.9828603629537434E-3</v>
      </c>
      <c r="V72" s="57">
        <v>2.7321239185436439E-3</v>
      </c>
      <c r="W72" s="57">
        <v>0</v>
      </c>
      <c r="X72" s="57">
        <v>0</v>
      </c>
      <c r="Y72" s="57">
        <v>0</v>
      </c>
      <c r="Z72" s="57">
        <v>1.4498719894626589E-3</v>
      </c>
      <c r="AA72" s="57">
        <v>0</v>
      </c>
      <c r="AB72" s="57">
        <v>0</v>
      </c>
      <c r="AC72" s="17">
        <v>2.2535221960791091E-3</v>
      </c>
      <c r="AD72" s="12">
        <v>65</v>
      </c>
      <c r="AE72" s="16">
        <v>2</v>
      </c>
      <c r="AF72" s="17">
        <v>0.7563976365208408</v>
      </c>
      <c r="AG72" t="str">
        <f>IF(AF72&lt;='CAV Tier 1 Analysis'!$A$5,"Tier 1", "Tier 2")</f>
        <v>Tier 2</v>
      </c>
      <c r="AH72" t="str">
        <f t="shared" ref="AH72:AH135" si="4">C72&amp;" - "&amp;AG72</f>
        <v>Nebraska - Tier 2</v>
      </c>
      <c r="AI72" t="str">
        <f t="shared" ref="AI72:AI135" si="5">D72&amp;" - "&amp;AG72</f>
        <v>Frontier County * - Tier 2</v>
      </c>
    </row>
    <row r="73" spans="1:35" x14ac:dyDescent="0.3">
      <c r="A73">
        <v>66</v>
      </c>
      <c r="B73">
        <v>7</v>
      </c>
      <c r="C73" t="s">
        <v>30</v>
      </c>
      <c r="D73" t="s">
        <v>3772</v>
      </c>
      <c r="E73" t="s">
        <v>5714</v>
      </c>
      <c r="F73" t="s">
        <v>1964</v>
      </c>
      <c r="G73" s="56">
        <v>853.99084999999991</v>
      </c>
      <c r="H73">
        <v>0</v>
      </c>
      <c r="I73">
        <v>0</v>
      </c>
      <c r="J73" s="12">
        <v>4.958333333333333</v>
      </c>
      <c r="K73" s="12">
        <v>8.2916666666666661</v>
      </c>
      <c r="L73">
        <v>0</v>
      </c>
      <c r="M73">
        <v>0</v>
      </c>
      <c r="N73" s="12">
        <v>8.1445119762936502E-2</v>
      </c>
      <c r="O73" s="12">
        <v>6335.1487842320239</v>
      </c>
      <c r="P73">
        <v>0</v>
      </c>
      <c r="Q73">
        <v>0</v>
      </c>
      <c r="R73" s="57">
        <v>1.6274244631331855E-2</v>
      </c>
      <c r="S73" s="57">
        <v>0</v>
      </c>
      <c r="T73" s="57">
        <v>0</v>
      </c>
      <c r="U73" s="57">
        <v>1.638613772163163E-3</v>
      </c>
      <c r="V73" s="57">
        <v>3.0205147766121394E-3</v>
      </c>
      <c r="W73" s="57">
        <v>0</v>
      </c>
      <c r="X73" s="57">
        <v>0</v>
      </c>
      <c r="Y73" s="57">
        <v>1.1815617902872593E-6</v>
      </c>
      <c r="Z73" s="57">
        <v>3.6799290267281472E-3</v>
      </c>
      <c r="AA73" s="57">
        <v>0</v>
      </c>
      <c r="AB73" s="57">
        <v>0</v>
      </c>
      <c r="AC73" s="17">
        <v>2.2376803426023264E-3</v>
      </c>
      <c r="AD73" s="12">
        <v>66</v>
      </c>
      <c r="AE73" s="16">
        <v>2</v>
      </c>
      <c r="AF73" s="17">
        <v>0.7586353168634431</v>
      </c>
      <c r="AG73" t="str">
        <f>IF(AF73&lt;='CAV Tier 1 Analysis'!$A$5,"Tier 1", "Tier 2")</f>
        <v>Tier 2</v>
      </c>
      <c r="AH73" t="str">
        <f t="shared" si="4"/>
        <v>Nebraska - Tier 2</v>
      </c>
      <c r="AI73" t="str">
        <f t="shared" si="5"/>
        <v>Antelope County * - Tier 2</v>
      </c>
    </row>
    <row r="74" spans="1:35" x14ac:dyDescent="0.3">
      <c r="A74">
        <v>67</v>
      </c>
      <c r="B74">
        <v>7</v>
      </c>
      <c r="C74" t="s">
        <v>30</v>
      </c>
      <c r="D74" t="s">
        <v>3052</v>
      </c>
      <c r="E74" t="s">
        <v>5638</v>
      </c>
      <c r="F74" t="s">
        <v>472</v>
      </c>
      <c r="G74" s="56">
        <v>259.90509999999995</v>
      </c>
      <c r="H74">
        <v>22</v>
      </c>
      <c r="I74">
        <v>0</v>
      </c>
      <c r="J74" s="12">
        <v>4.8571428571428568</v>
      </c>
      <c r="K74" s="12">
        <v>10</v>
      </c>
      <c r="L74">
        <v>0</v>
      </c>
      <c r="M74" s="12">
        <v>2.7991207559990157</v>
      </c>
      <c r="N74" s="12">
        <v>236.15850888993637</v>
      </c>
      <c r="O74" s="12">
        <v>9520.8542808727543</v>
      </c>
      <c r="P74">
        <v>0</v>
      </c>
      <c r="Q74" s="12">
        <v>456.49710750692248</v>
      </c>
      <c r="R74" s="57">
        <v>4.9529326670546513E-3</v>
      </c>
      <c r="S74" s="57">
        <v>1.918548879393041E-3</v>
      </c>
      <c r="T74" s="57">
        <v>0</v>
      </c>
      <c r="U74" s="57">
        <v>1.6051726747720778E-3</v>
      </c>
      <c r="V74" s="57">
        <v>3.6428318913915248E-3</v>
      </c>
      <c r="W74" s="57">
        <v>0</v>
      </c>
      <c r="X74" s="57">
        <v>1.161082330962035E-3</v>
      </c>
      <c r="Y74" s="57">
        <v>3.4260600434716853E-3</v>
      </c>
      <c r="Z74" s="57">
        <v>5.5304254439353037E-3</v>
      </c>
      <c r="AA74" s="57">
        <v>0</v>
      </c>
      <c r="AB74" s="57">
        <v>2.2879594848102987E-3</v>
      </c>
      <c r="AC74" s="17">
        <v>2.2295466741627831E-3</v>
      </c>
      <c r="AD74" s="12">
        <v>67</v>
      </c>
      <c r="AE74" s="16">
        <v>2</v>
      </c>
      <c r="AF74" s="17">
        <v>0.76086486353760585</v>
      </c>
      <c r="AG74" t="str">
        <f>IF(AF74&lt;='CAV Tier 1 Analysis'!$A$5,"Tier 1", "Tier 2")</f>
        <v>Tier 2</v>
      </c>
      <c r="AH74" t="str">
        <f t="shared" si="4"/>
        <v>Nebraska - Tier 2</v>
      </c>
      <c r="AI74" t="str">
        <f t="shared" si="5"/>
        <v>Dakota County * - Tier 2</v>
      </c>
    </row>
    <row r="75" spans="1:35" x14ac:dyDescent="0.3">
      <c r="A75">
        <v>68</v>
      </c>
      <c r="B75">
        <v>7</v>
      </c>
      <c r="C75" t="s">
        <v>30</v>
      </c>
      <c r="D75" t="s">
        <v>2718</v>
      </c>
      <c r="E75" t="s">
        <v>5633</v>
      </c>
      <c r="F75" t="s">
        <v>284</v>
      </c>
      <c r="G75" s="56">
        <v>893.74831000000006</v>
      </c>
      <c r="H75">
        <v>3</v>
      </c>
      <c r="I75">
        <v>0</v>
      </c>
      <c r="J75" s="12">
        <v>5</v>
      </c>
      <c r="K75" s="12">
        <v>9.8181818181818183</v>
      </c>
      <c r="L75">
        <v>0</v>
      </c>
      <c r="M75">
        <v>0</v>
      </c>
      <c r="N75" s="12">
        <v>0</v>
      </c>
      <c r="O75" s="12">
        <v>3126.2979750488093</v>
      </c>
      <c r="P75">
        <v>0</v>
      </c>
      <c r="Q75">
        <v>0</v>
      </c>
      <c r="R75" s="57">
        <v>1.7031890488966504E-2</v>
      </c>
      <c r="S75" s="57">
        <v>2.6162030173541465E-4</v>
      </c>
      <c r="T75" s="57">
        <v>0</v>
      </c>
      <c r="U75" s="57">
        <v>1.6523836357947863E-3</v>
      </c>
      <c r="V75" s="57">
        <v>3.5765985842753155E-3</v>
      </c>
      <c r="W75" s="57">
        <v>0</v>
      </c>
      <c r="X75" s="57">
        <v>0</v>
      </c>
      <c r="Y75" s="57">
        <v>0</v>
      </c>
      <c r="Z75" s="57">
        <v>1.8159880780097856E-3</v>
      </c>
      <c r="AA75" s="57">
        <v>0</v>
      </c>
      <c r="AB75" s="57">
        <v>0</v>
      </c>
      <c r="AC75" s="17">
        <v>2.212589189889255E-3</v>
      </c>
      <c r="AD75" s="12">
        <v>68</v>
      </c>
      <c r="AE75" s="16">
        <v>2</v>
      </c>
      <c r="AF75" s="17">
        <v>0.76307745272749505</v>
      </c>
      <c r="AG75" t="str">
        <f>IF(AF75&lt;='CAV Tier 1 Analysis'!$A$5,"Tier 1", "Tier 2")</f>
        <v>Tier 2</v>
      </c>
      <c r="AH75" t="str">
        <f t="shared" si="4"/>
        <v>Nebraska - Tier 2</v>
      </c>
      <c r="AI75" t="str">
        <f t="shared" si="5"/>
        <v>Chase County * - Tier 2</v>
      </c>
    </row>
    <row r="76" spans="1:35" x14ac:dyDescent="0.3">
      <c r="A76">
        <v>69</v>
      </c>
      <c r="B76">
        <v>7</v>
      </c>
      <c r="C76" t="s">
        <v>30</v>
      </c>
      <c r="D76" t="s">
        <v>3720</v>
      </c>
      <c r="E76" t="s">
        <v>5640</v>
      </c>
      <c r="F76" t="s">
        <v>283</v>
      </c>
      <c r="G76" s="56">
        <v>919.48487999999998</v>
      </c>
      <c r="H76">
        <v>1</v>
      </c>
      <c r="I76">
        <v>0</v>
      </c>
      <c r="J76" s="12">
        <v>4.7777777777777777</v>
      </c>
      <c r="K76" s="12">
        <v>9.6666666666666661</v>
      </c>
      <c r="L76">
        <v>0</v>
      </c>
      <c r="M76" s="12">
        <v>1.0000000000000004</v>
      </c>
      <c r="N76" s="12">
        <v>0</v>
      </c>
      <c r="O76" s="12">
        <v>1464.3859514887795</v>
      </c>
      <c r="P76">
        <v>0</v>
      </c>
      <c r="Q76">
        <v>0</v>
      </c>
      <c r="R76" s="57">
        <v>1.7522344498106527E-2</v>
      </c>
      <c r="S76" s="57">
        <v>8.7206767245138223E-5</v>
      </c>
      <c r="T76" s="57">
        <v>0</v>
      </c>
      <c r="U76" s="57">
        <v>1.5789443630927957E-3</v>
      </c>
      <c r="V76" s="57">
        <v>3.5214041616784737E-3</v>
      </c>
      <c r="W76" s="57">
        <v>0</v>
      </c>
      <c r="X76" s="57">
        <v>4.1480251556622868E-4</v>
      </c>
      <c r="Y76" s="57">
        <v>0</v>
      </c>
      <c r="Z76" s="57">
        <v>8.5062506860598323E-4</v>
      </c>
      <c r="AA76" s="57">
        <v>0</v>
      </c>
      <c r="AB76" s="57">
        <v>0</v>
      </c>
      <c r="AC76" s="17">
        <v>2.1795752158450133E-3</v>
      </c>
      <c r="AD76" s="12">
        <v>69</v>
      </c>
      <c r="AE76" s="16">
        <v>2</v>
      </c>
      <c r="AF76" s="17">
        <v>0.76525702794334005</v>
      </c>
      <c r="AG76" t="str">
        <f>IF(AF76&lt;='CAV Tier 1 Analysis'!$A$5,"Tier 1", "Tier 2")</f>
        <v>Tier 2</v>
      </c>
      <c r="AH76" t="str">
        <f t="shared" si="4"/>
        <v>Nebraska - Tier 2</v>
      </c>
      <c r="AI76" t="str">
        <f t="shared" si="5"/>
        <v>Dundy County * - Tier 2</v>
      </c>
    </row>
    <row r="77" spans="1:35" x14ac:dyDescent="0.3">
      <c r="A77">
        <v>70</v>
      </c>
      <c r="B77">
        <v>7</v>
      </c>
      <c r="C77" t="s">
        <v>30</v>
      </c>
      <c r="D77" t="s">
        <v>3729</v>
      </c>
      <c r="E77" t="s">
        <v>5653</v>
      </c>
      <c r="F77" t="s">
        <v>438</v>
      </c>
      <c r="G77" s="56">
        <v>513.17108999999994</v>
      </c>
      <c r="H77">
        <v>50</v>
      </c>
      <c r="I77">
        <v>0</v>
      </c>
      <c r="J77" s="12">
        <v>8.1999999999999993</v>
      </c>
      <c r="K77" s="12">
        <v>7.333333333333333</v>
      </c>
      <c r="L77">
        <v>0</v>
      </c>
      <c r="M77" s="12">
        <v>0.99992641830232454</v>
      </c>
      <c r="N77" s="12">
        <v>0.19958808720730056</v>
      </c>
      <c r="O77" s="12">
        <v>6299.0358700616571</v>
      </c>
      <c r="P77">
        <v>0</v>
      </c>
      <c r="Q77">
        <v>0</v>
      </c>
      <c r="R77" s="57">
        <v>9.7793458283390467E-3</v>
      </c>
      <c r="S77" s="57">
        <v>4.3603383622569112E-3</v>
      </c>
      <c r="T77" s="57">
        <v>0</v>
      </c>
      <c r="U77" s="57">
        <v>2.7099091627034492E-3</v>
      </c>
      <c r="V77" s="57">
        <v>2.671410053687118E-3</v>
      </c>
      <c r="W77" s="57">
        <v>0</v>
      </c>
      <c r="X77" s="57">
        <v>4.1477199369293309E-4</v>
      </c>
      <c r="Y77" s="57">
        <v>2.895516125792299E-6</v>
      </c>
      <c r="Z77" s="57">
        <v>3.6589519406925296E-3</v>
      </c>
      <c r="AA77" s="57">
        <v>0</v>
      </c>
      <c r="AB77" s="57">
        <v>0</v>
      </c>
      <c r="AC77" s="17">
        <v>2.1452384415907074E-3</v>
      </c>
      <c r="AD77" s="12">
        <v>70</v>
      </c>
      <c r="AE77" s="16">
        <v>2</v>
      </c>
      <c r="AF77" s="17">
        <v>0.76740226638493081</v>
      </c>
      <c r="AG77" t="str">
        <f>IF(AF77&lt;='CAV Tier 1 Analysis'!$A$5,"Tier 1", "Tier 2")</f>
        <v>Tier 2</v>
      </c>
      <c r="AH77" t="str">
        <f t="shared" si="4"/>
        <v>Nebraska - Tier 2</v>
      </c>
      <c r="AI77" t="str">
        <f t="shared" si="5"/>
        <v>Kearney County * - Tier 2</v>
      </c>
    </row>
    <row r="78" spans="1:35" x14ac:dyDescent="0.3">
      <c r="A78">
        <v>71</v>
      </c>
      <c r="B78">
        <v>7</v>
      </c>
      <c r="C78" t="s">
        <v>30</v>
      </c>
      <c r="D78" t="s">
        <v>3703</v>
      </c>
      <c r="E78" t="s">
        <v>5614</v>
      </c>
      <c r="F78" t="s">
        <v>591</v>
      </c>
      <c r="G78" s="56">
        <v>4.38171</v>
      </c>
      <c r="H78">
        <v>10</v>
      </c>
      <c r="I78">
        <v>2</v>
      </c>
      <c r="J78" s="12">
        <v>10</v>
      </c>
      <c r="K78" s="12">
        <v>8</v>
      </c>
      <c r="L78">
        <v>0</v>
      </c>
      <c r="M78" s="12">
        <v>7.1342375465286363</v>
      </c>
      <c r="N78" s="12">
        <v>194.3478032212351</v>
      </c>
      <c r="O78" s="12">
        <v>3783.4594878753105</v>
      </c>
      <c r="P78" s="12">
        <v>3675.9568140559654</v>
      </c>
      <c r="Q78">
        <v>0</v>
      </c>
      <c r="R78" s="57">
        <v>8.3500918591285973E-5</v>
      </c>
      <c r="S78" s="57">
        <v>8.7206767245138225E-4</v>
      </c>
      <c r="T78" s="57">
        <v>3.5778175313059034E-3</v>
      </c>
      <c r="U78" s="57">
        <v>3.3047672715895726E-3</v>
      </c>
      <c r="V78" s="57">
        <v>2.91426551311322E-3</v>
      </c>
      <c r="W78" s="57">
        <v>0</v>
      </c>
      <c r="X78" s="57">
        <v>2.9592996809471167E-3</v>
      </c>
      <c r="Y78" s="57">
        <v>2.8194929172045834E-3</v>
      </c>
      <c r="Z78" s="57">
        <v>2.1977167174882951E-3</v>
      </c>
      <c r="AA78" s="57">
        <v>4.8205566412008729E-3</v>
      </c>
      <c r="AB78" s="57">
        <v>0</v>
      </c>
      <c r="AC78" s="17">
        <v>2.1408622603538391E-3</v>
      </c>
      <c r="AD78" s="12">
        <v>71</v>
      </c>
      <c r="AE78" s="16">
        <v>2</v>
      </c>
      <c r="AF78" s="17">
        <v>0.76954312864528462</v>
      </c>
      <c r="AG78" t="str">
        <f>IF(AF78&lt;='CAV Tier 1 Analysis'!$A$5,"Tier 1", "Tier 2")</f>
        <v>Tier 2</v>
      </c>
      <c r="AH78" t="str">
        <f t="shared" si="4"/>
        <v>Nebraska - Tier 2</v>
      </c>
      <c r="AI78" t="str">
        <f t="shared" si="5"/>
        <v>Nebraska City, City Of - Tier 2</v>
      </c>
    </row>
    <row r="79" spans="1:35" x14ac:dyDescent="0.3">
      <c r="A79">
        <v>72</v>
      </c>
      <c r="B79">
        <v>7</v>
      </c>
      <c r="C79" t="s">
        <v>30</v>
      </c>
      <c r="D79" t="s">
        <v>3735</v>
      </c>
      <c r="E79" t="s">
        <v>5665</v>
      </c>
      <c r="F79" t="s">
        <v>411</v>
      </c>
      <c r="G79" s="56">
        <v>571.68641999999988</v>
      </c>
      <c r="H79">
        <v>24</v>
      </c>
      <c r="I79">
        <v>0</v>
      </c>
      <c r="J79" s="12">
        <v>6.3125</v>
      </c>
      <c r="K79" s="12">
        <v>8.375</v>
      </c>
      <c r="L79">
        <v>0</v>
      </c>
      <c r="M79" s="12">
        <v>2.9999999999999991</v>
      </c>
      <c r="N79" s="12">
        <v>0</v>
      </c>
      <c r="O79" s="12">
        <v>6787.7245365546787</v>
      </c>
      <c r="P79">
        <v>0</v>
      </c>
      <c r="Q79">
        <v>0</v>
      </c>
      <c r="R79" s="57">
        <v>1.0894454725703826E-2</v>
      </c>
      <c r="S79" s="57">
        <v>2.0929624138833172E-3</v>
      </c>
      <c r="T79" s="57">
        <v>0</v>
      </c>
      <c r="U79" s="57">
        <v>2.0861343401909174E-3</v>
      </c>
      <c r="V79" s="57">
        <v>3.0508717090404021E-3</v>
      </c>
      <c r="W79" s="57">
        <v>0</v>
      </c>
      <c r="X79" s="57">
        <v>1.2444075466986851E-3</v>
      </c>
      <c r="Y79" s="57">
        <v>0</v>
      </c>
      <c r="Z79" s="57">
        <v>3.9428189294737166E-3</v>
      </c>
      <c r="AA79" s="57">
        <v>0</v>
      </c>
      <c r="AB79" s="57">
        <v>0</v>
      </c>
      <c r="AC79" s="17">
        <v>2.1192408786355334E-3</v>
      </c>
      <c r="AD79" s="12">
        <v>72</v>
      </c>
      <c r="AE79" s="16">
        <v>2</v>
      </c>
      <c r="AF79" s="17">
        <v>0.7716623695239202</v>
      </c>
      <c r="AG79" t="str">
        <f>IF(AF79&lt;='CAV Tier 1 Analysis'!$A$5,"Tier 1", "Tier 2")</f>
        <v>Tier 2</v>
      </c>
      <c r="AH79" t="str">
        <f t="shared" si="4"/>
        <v>Nebraska - Tier 2</v>
      </c>
      <c r="AI79" t="str">
        <f t="shared" si="5"/>
        <v>Pierce County* - Tier 2</v>
      </c>
    </row>
    <row r="80" spans="1:35" x14ac:dyDescent="0.3">
      <c r="A80">
        <v>73</v>
      </c>
      <c r="B80">
        <v>7</v>
      </c>
      <c r="C80" t="s">
        <v>30</v>
      </c>
      <c r="D80" t="s">
        <v>2010</v>
      </c>
      <c r="E80" t="s">
        <v>5652</v>
      </c>
      <c r="F80" t="s">
        <v>420</v>
      </c>
      <c r="G80" s="56">
        <v>571.24201000000005</v>
      </c>
      <c r="H80">
        <v>7</v>
      </c>
      <c r="I80">
        <v>0</v>
      </c>
      <c r="J80" s="12">
        <v>11.933333333333334</v>
      </c>
      <c r="K80" s="12">
        <v>6.2</v>
      </c>
      <c r="L80">
        <v>0</v>
      </c>
      <c r="M80" s="12">
        <v>4.9658039855997291</v>
      </c>
      <c r="N80" s="12">
        <v>19.84636885953428</v>
      </c>
      <c r="O80" s="12">
        <v>5266.3899347547494</v>
      </c>
      <c r="P80">
        <v>0</v>
      </c>
      <c r="Q80">
        <v>0</v>
      </c>
      <c r="R80" s="57">
        <v>1.0885985739113856E-2</v>
      </c>
      <c r="S80" s="57">
        <v>6.1044737071596755E-4</v>
      </c>
      <c r="T80" s="57">
        <v>0</v>
      </c>
      <c r="U80" s="57">
        <v>3.94368894409689E-3</v>
      </c>
      <c r="V80" s="57">
        <v>2.2585557726627456E-3</v>
      </c>
      <c r="W80" s="57">
        <v>0</v>
      </c>
      <c r="X80" s="57">
        <v>2.0598279850355711E-3</v>
      </c>
      <c r="Y80" s="57">
        <v>2.8792039582762051E-4</v>
      </c>
      <c r="Z80" s="57">
        <v>3.0591138183224662E-3</v>
      </c>
      <c r="AA80" s="57">
        <v>0</v>
      </c>
      <c r="AB80" s="57">
        <v>0</v>
      </c>
      <c r="AC80" s="17">
        <v>2.1005036387068288E-3</v>
      </c>
      <c r="AD80" s="12">
        <v>73</v>
      </c>
      <c r="AE80" s="16">
        <v>2</v>
      </c>
      <c r="AF80" s="17">
        <v>0.77376287316262704</v>
      </c>
      <c r="AG80" t="str">
        <f>IF(AF80&lt;='CAV Tier 1 Analysis'!$A$5,"Tier 1", "Tier 2")</f>
        <v>Tier 2</v>
      </c>
      <c r="AH80" t="str">
        <f t="shared" si="4"/>
        <v>Nebraska - Tier 2</v>
      </c>
      <c r="AI80" t="str">
        <f t="shared" si="5"/>
        <v>Jefferson County * - Tier 2</v>
      </c>
    </row>
    <row r="81" spans="1:35" x14ac:dyDescent="0.3">
      <c r="A81">
        <v>74</v>
      </c>
      <c r="B81">
        <v>7</v>
      </c>
      <c r="C81" t="s">
        <v>30</v>
      </c>
      <c r="D81" t="s">
        <v>3734</v>
      </c>
      <c r="E81" t="s">
        <v>5663</v>
      </c>
      <c r="F81" t="s">
        <v>311</v>
      </c>
      <c r="G81" s="56">
        <v>882.20069999999987</v>
      </c>
      <c r="H81">
        <v>0</v>
      </c>
      <c r="I81">
        <v>0</v>
      </c>
      <c r="J81" s="12">
        <v>4.1111111111111107</v>
      </c>
      <c r="K81" s="12">
        <v>8.4444444444444446</v>
      </c>
      <c r="L81">
        <v>0</v>
      </c>
      <c r="M81">
        <v>0</v>
      </c>
      <c r="N81" s="12">
        <v>0</v>
      </c>
      <c r="O81" s="12">
        <v>2834.0100801473022</v>
      </c>
      <c r="P81">
        <v>0</v>
      </c>
      <c r="Q81">
        <v>0</v>
      </c>
      <c r="R81" s="57">
        <v>1.6811831187339074E-2</v>
      </c>
      <c r="S81" s="57">
        <v>0</v>
      </c>
      <c r="T81" s="57">
        <v>0</v>
      </c>
      <c r="U81" s="57">
        <v>1.358626544986824E-3</v>
      </c>
      <c r="V81" s="57">
        <v>3.0761691527306212E-3</v>
      </c>
      <c r="W81" s="57">
        <v>0</v>
      </c>
      <c r="X81" s="57">
        <v>0</v>
      </c>
      <c r="Y81" s="57">
        <v>0</v>
      </c>
      <c r="Z81" s="57">
        <v>1.6462053712032064E-3</v>
      </c>
      <c r="AA81" s="57">
        <v>0</v>
      </c>
      <c r="AB81" s="57">
        <v>0</v>
      </c>
      <c r="AC81" s="17">
        <v>2.0811665687508838E-3</v>
      </c>
      <c r="AD81" s="12">
        <v>74</v>
      </c>
      <c r="AE81" s="16">
        <v>2</v>
      </c>
      <c r="AF81" s="17">
        <v>0.77584403973137794</v>
      </c>
      <c r="AG81" t="str">
        <f>IF(AF81&lt;='CAV Tier 1 Analysis'!$A$5,"Tier 1", "Tier 2")</f>
        <v>Tier 2</v>
      </c>
      <c r="AH81" t="str">
        <f t="shared" si="4"/>
        <v>Nebraska - Tier 2</v>
      </c>
      <c r="AI81" t="str">
        <f t="shared" si="5"/>
        <v>Perkins County * - Tier 2</v>
      </c>
    </row>
    <row r="82" spans="1:35" x14ac:dyDescent="0.3">
      <c r="A82">
        <v>75</v>
      </c>
      <c r="B82">
        <v>7</v>
      </c>
      <c r="C82" t="s">
        <v>30</v>
      </c>
      <c r="D82" t="s">
        <v>2127</v>
      </c>
      <c r="E82" t="s">
        <v>5490</v>
      </c>
      <c r="F82" t="s">
        <v>1021</v>
      </c>
      <c r="G82" s="56">
        <v>0.51758999999999999</v>
      </c>
      <c r="H82">
        <v>4</v>
      </c>
      <c r="I82">
        <v>2</v>
      </c>
      <c r="J82" s="12">
        <v>12</v>
      </c>
      <c r="K82" s="12">
        <v>2</v>
      </c>
      <c r="L82">
        <v>1</v>
      </c>
      <c r="M82" s="12">
        <v>21.6207616066771</v>
      </c>
      <c r="N82" s="12">
        <v>59.825463459406087</v>
      </c>
      <c r="O82" s="12">
        <v>700.34838270093815</v>
      </c>
      <c r="P82" s="12">
        <v>520.10860882399288</v>
      </c>
      <c r="Q82">
        <v>0</v>
      </c>
      <c r="R82" s="57">
        <v>9.8635556560483698E-6</v>
      </c>
      <c r="S82" s="57">
        <v>3.4882706898055289E-4</v>
      </c>
      <c r="T82" s="57">
        <v>3.5778175313059034E-3</v>
      </c>
      <c r="U82" s="57">
        <v>3.9657207259074867E-3</v>
      </c>
      <c r="V82" s="57">
        <v>7.2856637827830499E-4</v>
      </c>
      <c r="W82" s="57">
        <v>3.0487804878048782E-3</v>
      </c>
      <c r="X82" s="57">
        <v>8.9683463029073939E-3</v>
      </c>
      <c r="Y82" s="57">
        <v>8.6791549838237034E-4</v>
      </c>
      <c r="Z82" s="57">
        <v>4.0681480894938754E-4</v>
      </c>
      <c r="AA82" s="57">
        <v>6.8205725345446729E-4</v>
      </c>
      <c r="AB82" s="57">
        <v>0</v>
      </c>
      <c r="AC82" s="17">
        <v>2.054973601056981E-3</v>
      </c>
      <c r="AD82" s="12">
        <v>75</v>
      </c>
      <c r="AE82" s="16">
        <v>2</v>
      </c>
      <c r="AF82" s="17">
        <v>0.77789901333243494</v>
      </c>
      <c r="AG82" t="str">
        <f>IF(AF82&lt;='CAV Tier 1 Analysis'!$A$5,"Tier 1", "Tier 2")</f>
        <v>Tier 2</v>
      </c>
      <c r="AH82" t="str">
        <f t="shared" si="4"/>
        <v>Nebraska - Tier 2</v>
      </c>
      <c r="AI82" t="str">
        <f t="shared" si="5"/>
        <v>Springfield, City Of - Tier 2</v>
      </c>
    </row>
    <row r="83" spans="1:35" x14ac:dyDescent="0.3">
      <c r="A83">
        <v>76</v>
      </c>
      <c r="B83">
        <v>7</v>
      </c>
      <c r="C83" t="s">
        <v>30</v>
      </c>
      <c r="D83" t="s">
        <v>2074</v>
      </c>
      <c r="E83" t="s">
        <v>5333</v>
      </c>
      <c r="F83" t="s">
        <v>374</v>
      </c>
      <c r="G83" s="56">
        <v>684.27692000000013</v>
      </c>
      <c r="H83">
        <v>6</v>
      </c>
      <c r="I83">
        <v>0</v>
      </c>
      <c r="J83" s="12">
        <v>7.0588235294117645</v>
      </c>
      <c r="K83" s="12">
        <v>7.5882352941176467</v>
      </c>
      <c r="L83">
        <v>0</v>
      </c>
      <c r="M83" s="12">
        <v>0.99999999999999956</v>
      </c>
      <c r="N83" s="12">
        <v>0</v>
      </c>
      <c r="O83" s="12">
        <v>5099.6559198491441</v>
      </c>
      <c r="P83">
        <v>0</v>
      </c>
      <c r="Q83">
        <v>0</v>
      </c>
      <c r="R83" s="57">
        <v>1.3040057737918739E-2</v>
      </c>
      <c r="S83" s="57">
        <v>5.2324060347082931E-4</v>
      </c>
      <c r="T83" s="57">
        <v>0</v>
      </c>
      <c r="U83" s="57">
        <v>2.3327768975926391E-3</v>
      </c>
      <c r="V83" s="57">
        <v>2.764266552879451E-3</v>
      </c>
      <c r="W83" s="57">
        <v>0</v>
      </c>
      <c r="X83" s="57">
        <v>4.148025155662283E-4</v>
      </c>
      <c r="Y83" s="57">
        <v>0</v>
      </c>
      <c r="Z83" s="57">
        <v>2.9622622111871747E-3</v>
      </c>
      <c r="AA83" s="57">
        <v>0</v>
      </c>
      <c r="AB83" s="57">
        <v>0</v>
      </c>
      <c r="AC83" s="17">
        <v>2.0034005926013693E-3</v>
      </c>
      <c r="AD83" s="12">
        <v>76</v>
      </c>
      <c r="AE83" s="16">
        <v>2</v>
      </c>
      <c r="AF83" s="17">
        <v>0.77990241392503634</v>
      </c>
      <c r="AG83" t="str">
        <f>IF(AF83&lt;='CAV Tier 1 Analysis'!$A$5,"Tier 1", "Tier 2")</f>
        <v>Tier 2</v>
      </c>
      <c r="AH83" t="str">
        <f t="shared" si="4"/>
        <v>Nebraska - Tier 2</v>
      </c>
      <c r="AI83" t="str">
        <f t="shared" si="5"/>
        <v>Boone County* - Tier 2</v>
      </c>
    </row>
    <row r="84" spans="1:35" x14ac:dyDescent="0.3">
      <c r="A84">
        <v>77</v>
      </c>
      <c r="B84">
        <v>7</v>
      </c>
      <c r="C84" t="s">
        <v>30</v>
      </c>
      <c r="D84" t="s">
        <v>3773</v>
      </c>
      <c r="E84" t="s">
        <v>5715</v>
      </c>
      <c r="F84" t="s">
        <v>1965</v>
      </c>
      <c r="G84" s="56">
        <v>492.75115</v>
      </c>
      <c r="H84">
        <v>14</v>
      </c>
      <c r="I84">
        <v>0</v>
      </c>
      <c r="J84" s="12">
        <v>7.9375</v>
      </c>
      <c r="K84" s="12">
        <v>8.5625</v>
      </c>
      <c r="L84">
        <v>0</v>
      </c>
      <c r="M84" s="12">
        <v>2.9999528768223063</v>
      </c>
      <c r="N84" s="12">
        <v>5.5920416547347737E-2</v>
      </c>
      <c r="O84" s="12">
        <v>6445.3477951449822</v>
      </c>
      <c r="P84">
        <v>0</v>
      </c>
      <c r="Q84">
        <v>0</v>
      </c>
      <c r="R84" s="57">
        <v>9.3902092246891146E-3</v>
      </c>
      <c r="S84" s="57">
        <v>1.2208947414319351E-3</v>
      </c>
      <c r="T84" s="57">
        <v>0</v>
      </c>
      <c r="U84" s="57">
        <v>2.6231590218242229E-3</v>
      </c>
      <c r="V84" s="57">
        <v>3.1191748070039933E-3</v>
      </c>
      <c r="W84" s="57">
        <v>0</v>
      </c>
      <c r="X84" s="57">
        <v>1.2443879998860366E-3</v>
      </c>
      <c r="Y84" s="57">
        <v>8.1126318779583557E-7</v>
      </c>
      <c r="Z84" s="57">
        <v>3.7439408680892635E-3</v>
      </c>
      <c r="AA84" s="57">
        <v>0</v>
      </c>
      <c r="AB84" s="57">
        <v>0</v>
      </c>
      <c r="AC84" s="17">
        <v>1.9402343569193056E-3</v>
      </c>
      <c r="AD84" s="12">
        <v>77</v>
      </c>
      <c r="AE84" s="16">
        <v>2</v>
      </c>
      <c r="AF84" s="17">
        <v>0.7818426482819556</v>
      </c>
      <c r="AG84" t="str">
        <f>IF(AF84&lt;='CAV Tier 1 Analysis'!$A$5,"Tier 1", "Tier 2")</f>
        <v>Tier 2</v>
      </c>
      <c r="AH84" t="str">
        <f t="shared" si="4"/>
        <v>Nebraska - Tier 2</v>
      </c>
      <c r="AI84" t="str">
        <f t="shared" si="5"/>
        <v>Burt County * - Tier 2</v>
      </c>
    </row>
    <row r="85" spans="1:35" x14ac:dyDescent="0.3">
      <c r="A85">
        <v>78</v>
      </c>
      <c r="B85">
        <v>7</v>
      </c>
      <c r="C85" t="s">
        <v>30</v>
      </c>
      <c r="D85" t="s">
        <v>3723</v>
      </c>
      <c r="E85" t="s">
        <v>5644</v>
      </c>
      <c r="F85" t="s">
        <v>363</v>
      </c>
      <c r="G85" s="56">
        <v>715.99093000000005</v>
      </c>
      <c r="H85">
        <v>2</v>
      </c>
      <c r="I85">
        <v>0</v>
      </c>
      <c r="J85" s="12">
        <v>5.25</v>
      </c>
      <c r="K85" s="12">
        <v>8.25</v>
      </c>
      <c r="L85">
        <v>0</v>
      </c>
      <c r="M85">
        <v>0</v>
      </c>
      <c r="N85" s="12">
        <v>14.073345243477533</v>
      </c>
      <c r="O85" s="12">
        <v>4128.9265842709092</v>
      </c>
      <c r="P85">
        <v>0</v>
      </c>
      <c r="Q85">
        <v>0</v>
      </c>
      <c r="R85" s="57">
        <v>1.3644422008309344E-2</v>
      </c>
      <c r="S85" s="57">
        <v>1.7441353449027645E-4</v>
      </c>
      <c r="T85" s="57">
        <v>0</v>
      </c>
      <c r="U85" s="57">
        <v>1.7350028175845255E-3</v>
      </c>
      <c r="V85" s="57">
        <v>3.005336310398008E-3</v>
      </c>
      <c r="W85" s="57">
        <v>0</v>
      </c>
      <c r="X85" s="57">
        <v>0</v>
      </c>
      <c r="Y85" s="57">
        <v>2.0416848854314286E-4</v>
      </c>
      <c r="Z85" s="57">
        <v>2.3983898885699064E-3</v>
      </c>
      <c r="AA85" s="57">
        <v>0</v>
      </c>
      <c r="AB85" s="57">
        <v>0</v>
      </c>
      <c r="AC85" s="17">
        <v>1.9237939134450184E-3</v>
      </c>
      <c r="AD85" s="12">
        <v>78</v>
      </c>
      <c r="AE85" s="16">
        <v>2</v>
      </c>
      <c r="AF85" s="17">
        <v>0.78376644219540059</v>
      </c>
      <c r="AG85" t="str">
        <f>IF(AF85&lt;='CAV Tier 1 Analysis'!$A$5,"Tier 1", "Tier 2")</f>
        <v>Tier 2</v>
      </c>
      <c r="AH85" t="str">
        <f t="shared" si="4"/>
        <v>Nebraska - Tier 2</v>
      </c>
      <c r="AI85" t="str">
        <f t="shared" si="5"/>
        <v>Furnas County * - Tier 2</v>
      </c>
    </row>
    <row r="86" spans="1:35" x14ac:dyDescent="0.3">
      <c r="A86">
        <v>79</v>
      </c>
      <c r="B86">
        <v>7</v>
      </c>
      <c r="C86" t="s">
        <v>30</v>
      </c>
      <c r="D86" t="s">
        <v>3431</v>
      </c>
      <c r="E86" t="s">
        <v>5664</v>
      </c>
      <c r="F86" t="s">
        <v>444</v>
      </c>
      <c r="G86" s="56">
        <v>535.26709000000005</v>
      </c>
      <c r="H86">
        <v>15</v>
      </c>
      <c r="I86">
        <v>0</v>
      </c>
      <c r="J86" s="12">
        <v>6.0625</v>
      </c>
      <c r="K86" s="12">
        <v>7.875</v>
      </c>
      <c r="L86">
        <v>0</v>
      </c>
      <c r="M86" s="12">
        <v>3.0000000000000013</v>
      </c>
      <c r="N86" s="12">
        <v>0</v>
      </c>
      <c r="O86" s="12">
        <v>5710.6843355758865</v>
      </c>
      <c r="P86">
        <v>0</v>
      </c>
      <c r="Q86">
        <v>0</v>
      </c>
      <c r="R86" s="57">
        <v>1.0200422599095911E-2</v>
      </c>
      <c r="S86" s="57">
        <v>1.3081015086770734E-3</v>
      </c>
      <c r="T86" s="57">
        <v>0</v>
      </c>
      <c r="U86" s="57">
        <v>2.0035151584011784E-3</v>
      </c>
      <c r="V86" s="57">
        <v>2.8687301144708259E-3</v>
      </c>
      <c r="W86" s="57">
        <v>0</v>
      </c>
      <c r="X86" s="57">
        <v>1.244407546698686E-3</v>
      </c>
      <c r="Y86" s="57">
        <v>0</v>
      </c>
      <c r="Z86" s="57">
        <v>3.3171932916986691E-3</v>
      </c>
      <c r="AA86" s="57">
        <v>0</v>
      </c>
      <c r="AB86" s="57">
        <v>0</v>
      </c>
      <c r="AC86" s="17">
        <v>1.9038518380947583E-3</v>
      </c>
      <c r="AD86" s="12">
        <v>79</v>
      </c>
      <c r="AE86" s="16">
        <v>3</v>
      </c>
      <c r="AF86" s="17">
        <v>0.78567029403349531</v>
      </c>
      <c r="AG86" t="str">
        <f>IF(AF86&lt;='CAV Tier 1 Analysis'!$A$5,"Tier 1", "Tier 2")</f>
        <v>Tier 2</v>
      </c>
      <c r="AH86" t="str">
        <f t="shared" si="4"/>
        <v>Nebraska - Tier 2</v>
      </c>
      <c r="AI86" t="str">
        <f t="shared" si="5"/>
        <v>Phelps County* - Tier 2</v>
      </c>
    </row>
    <row r="87" spans="1:35" x14ac:dyDescent="0.3">
      <c r="A87">
        <v>80</v>
      </c>
      <c r="B87">
        <v>7</v>
      </c>
      <c r="C87" t="s">
        <v>30</v>
      </c>
      <c r="D87" t="s">
        <v>3593</v>
      </c>
      <c r="E87" t="s">
        <v>5482</v>
      </c>
      <c r="F87" t="s">
        <v>746</v>
      </c>
      <c r="G87" s="56">
        <v>0.60893000000000008</v>
      </c>
      <c r="H87">
        <v>0</v>
      </c>
      <c r="I87">
        <v>0</v>
      </c>
      <c r="J87" s="12">
        <v>7</v>
      </c>
      <c r="K87" s="12">
        <v>9</v>
      </c>
      <c r="L87">
        <v>5</v>
      </c>
      <c r="M87">
        <v>0</v>
      </c>
      <c r="N87" s="12">
        <v>0.17521640963258364</v>
      </c>
      <c r="O87" s="12">
        <v>3.3643173244626925</v>
      </c>
      <c r="P87">
        <v>0</v>
      </c>
      <c r="Q87">
        <v>0</v>
      </c>
      <c r="R87" s="57">
        <v>1.1604194334584391E-5</v>
      </c>
      <c r="S87" s="57">
        <v>0</v>
      </c>
      <c r="T87" s="57">
        <v>0</v>
      </c>
      <c r="U87" s="57">
        <v>2.3133370901127007E-3</v>
      </c>
      <c r="V87" s="57">
        <v>3.2785487022523726E-3</v>
      </c>
      <c r="W87" s="57">
        <v>1.524390243902439E-2</v>
      </c>
      <c r="X87" s="57">
        <v>0</v>
      </c>
      <c r="Y87" s="57">
        <v>2.5419449962844145E-6</v>
      </c>
      <c r="Z87" s="57">
        <v>1.9542475479390746E-6</v>
      </c>
      <c r="AA87" s="57">
        <v>0</v>
      </c>
      <c r="AB87" s="57">
        <v>0</v>
      </c>
      <c r="AC87" s="17">
        <v>1.895626238024388E-3</v>
      </c>
      <c r="AD87" s="12">
        <v>80</v>
      </c>
      <c r="AE87" s="16">
        <v>3</v>
      </c>
      <c r="AF87" s="17">
        <v>0.78756592027151973</v>
      </c>
      <c r="AG87" t="str">
        <f>IF(AF87&lt;='CAV Tier 1 Analysis'!$A$5,"Tier 1", "Tier 2")</f>
        <v>Tier 2</v>
      </c>
      <c r="AH87" t="str">
        <f t="shared" si="4"/>
        <v>Nebraska - Tier 2</v>
      </c>
      <c r="AI87" t="str">
        <f t="shared" si="5"/>
        <v>Rulo, City Of - Tier 2</v>
      </c>
    </row>
    <row r="88" spans="1:35" x14ac:dyDescent="0.3">
      <c r="A88">
        <v>81</v>
      </c>
      <c r="B88">
        <v>7</v>
      </c>
      <c r="C88" t="s">
        <v>30</v>
      </c>
      <c r="D88" t="s">
        <v>3000</v>
      </c>
      <c r="E88" t="s">
        <v>5674</v>
      </c>
      <c r="F88" t="s">
        <v>465</v>
      </c>
      <c r="G88" s="56">
        <v>428.76679000000007</v>
      </c>
      <c r="H88">
        <v>7</v>
      </c>
      <c r="I88">
        <v>0</v>
      </c>
      <c r="J88" s="12">
        <v>9.2727272727272734</v>
      </c>
      <c r="K88" s="12">
        <v>7.4545454545454541</v>
      </c>
      <c r="L88">
        <v>0</v>
      </c>
      <c r="M88" s="12">
        <v>0.93601885537823526</v>
      </c>
      <c r="N88" s="12">
        <v>154.40976107191801</v>
      </c>
      <c r="O88" s="12">
        <v>5910.3053276222699</v>
      </c>
      <c r="P88">
        <v>0</v>
      </c>
      <c r="Q88">
        <v>0</v>
      </c>
      <c r="R88" s="57">
        <v>8.1708786812538965E-3</v>
      </c>
      <c r="S88" s="57">
        <v>6.1044737071596755E-4</v>
      </c>
      <c r="T88" s="57">
        <v>0</v>
      </c>
      <c r="U88" s="57">
        <v>3.0644205609285128E-3</v>
      </c>
      <c r="V88" s="57">
        <v>2.715565591764591E-3</v>
      </c>
      <c r="W88" s="57">
        <v>0</v>
      </c>
      <c r="X88" s="57">
        <v>3.8826297582831383E-4</v>
      </c>
      <c r="Y88" s="57">
        <v>2.2400933814206154E-3</v>
      </c>
      <c r="Z88" s="57">
        <v>3.4331481189639936E-3</v>
      </c>
      <c r="AA88" s="57">
        <v>0</v>
      </c>
      <c r="AB88" s="57">
        <v>0</v>
      </c>
      <c r="AC88" s="17">
        <v>1.8748015164432629E-3</v>
      </c>
      <c r="AD88" s="12">
        <v>81</v>
      </c>
      <c r="AE88" s="16">
        <v>3</v>
      </c>
      <c r="AF88" s="17">
        <v>0.78944072178796298</v>
      </c>
      <c r="AG88" t="str">
        <f>IF(AF88&lt;='CAV Tier 1 Analysis'!$A$5,"Tier 1", "Tier 2")</f>
        <v>Tier 2</v>
      </c>
      <c r="AH88" t="str">
        <f t="shared" si="4"/>
        <v>Nebraska - Tier 2</v>
      </c>
      <c r="AI88" t="str">
        <f t="shared" si="5"/>
        <v>Stanton County * - Tier 2</v>
      </c>
    </row>
    <row r="89" spans="1:35" x14ac:dyDescent="0.3">
      <c r="A89">
        <v>82</v>
      </c>
      <c r="B89">
        <v>7</v>
      </c>
      <c r="C89" t="s">
        <v>30</v>
      </c>
      <c r="D89" t="s">
        <v>3721</v>
      </c>
      <c r="E89" t="s">
        <v>5641</v>
      </c>
      <c r="F89" t="s">
        <v>431</v>
      </c>
      <c r="G89" s="56">
        <v>572.28096999999991</v>
      </c>
      <c r="H89">
        <v>2</v>
      </c>
      <c r="I89">
        <v>0</v>
      </c>
      <c r="J89" s="12">
        <v>9.6111111111111107</v>
      </c>
      <c r="K89" s="12">
        <v>7.2222222222222223</v>
      </c>
      <c r="L89">
        <v>0</v>
      </c>
      <c r="M89" s="12">
        <v>2</v>
      </c>
      <c r="N89" s="12">
        <v>0</v>
      </c>
      <c r="O89" s="12">
        <v>4814.856622426797</v>
      </c>
      <c r="P89">
        <v>0</v>
      </c>
      <c r="Q89">
        <v>0</v>
      </c>
      <c r="R89" s="57">
        <v>1.0905784884739556E-2</v>
      </c>
      <c r="S89" s="57">
        <v>1.7441353449027645E-4</v>
      </c>
      <c r="T89" s="57">
        <v>0</v>
      </c>
      <c r="U89" s="57">
        <v>3.1762485443610888E-3</v>
      </c>
      <c r="V89" s="57">
        <v>2.6309341437827679E-3</v>
      </c>
      <c r="W89" s="57">
        <v>0</v>
      </c>
      <c r="X89" s="57">
        <v>8.2960503113245704E-4</v>
      </c>
      <c r="Y89" s="57">
        <v>0</v>
      </c>
      <c r="Z89" s="57">
        <v>2.7968294428227097E-3</v>
      </c>
      <c r="AA89" s="57">
        <v>0</v>
      </c>
      <c r="AB89" s="57">
        <v>0</v>
      </c>
      <c r="AC89" s="17">
        <v>1.8648923255753507E-3</v>
      </c>
      <c r="AD89" s="12">
        <v>82</v>
      </c>
      <c r="AE89" s="16">
        <v>3</v>
      </c>
      <c r="AF89" s="17">
        <v>0.79130561411353828</v>
      </c>
      <c r="AG89" t="str">
        <f>IF(AF89&lt;='CAV Tier 1 Analysis'!$A$5,"Tier 1", "Tier 2")</f>
        <v>Tier 2</v>
      </c>
      <c r="AH89" t="str">
        <f t="shared" si="4"/>
        <v>Nebraska - Tier 2</v>
      </c>
      <c r="AI89" t="str">
        <f t="shared" si="5"/>
        <v>Fillmore County * - Tier 2</v>
      </c>
    </row>
    <row r="90" spans="1:35" x14ac:dyDescent="0.3">
      <c r="A90">
        <v>83</v>
      </c>
      <c r="B90">
        <v>7</v>
      </c>
      <c r="C90" t="s">
        <v>30</v>
      </c>
      <c r="D90" t="s">
        <v>2182</v>
      </c>
      <c r="E90" t="s">
        <v>5635</v>
      </c>
      <c r="F90" t="s">
        <v>424</v>
      </c>
      <c r="G90" s="56">
        <v>567.68795</v>
      </c>
      <c r="H90">
        <v>3</v>
      </c>
      <c r="I90">
        <v>0</v>
      </c>
      <c r="J90" s="12">
        <v>8.4705882352941178</v>
      </c>
      <c r="K90" s="12">
        <v>8.117647058823529</v>
      </c>
      <c r="L90">
        <v>0</v>
      </c>
      <c r="M90">
        <v>0</v>
      </c>
      <c r="N90" s="12">
        <v>0</v>
      </c>
      <c r="O90" s="12">
        <v>5999.6371419220677</v>
      </c>
      <c r="P90">
        <v>0</v>
      </c>
      <c r="Q90">
        <v>0</v>
      </c>
      <c r="R90" s="57">
        <v>1.0818257095564065E-2</v>
      </c>
      <c r="S90" s="57">
        <v>2.6162030173541465E-4</v>
      </c>
      <c r="T90" s="57">
        <v>0</v>
      </c>
      <c r="U90" s="57">
        <v>2.7993322771111672E-3</v>
      </c>
      <c r="V90" s="57">
        <v>2.9571223588942966E-3</v>
      </c>
      <c r="W90" s="57">
        <v>0</v>
      </c>
      <c r="X90" s="57">
        <v>0</v>
      </c>
      <c r="Y90" s="57">
        <v>0</v>
      </c>
      <c r="Z90" s="57">
        <v>3.4850387292161672E-3</v>
      </c>
      <c r="AA90" s="57">
        <v>0</v>
      </c>
      <c r="AB90" s="57">
        <v>0</v>
      </c>
      <c r="AC90" s="17">
        <v>1.8473973420473737E-3</v>
      </c>
      <c r="AD90" s="12">
        <v>83</v>
      </c>
      <c r="AE90" s="16">
        <v>3</v>
      </c>
      <c r="AF90" s="17">
        <v>0.7931530114555857</v>
      </c>
      <c r="AG90" t="str">
        <f>IF(AF90&lt;='CAV Tier 1 Analysis'!$A$5,"Tier 1", "Tier 2")</f>
        <v>Tier 2</v>
      </c>
      <c r="AH90" t="str">
        <f t="shared" si="4"/>
        <v>Nebraska - Tier 2</v>
      </c>
      <c r="AI90" t="str">
        <f t="shared" si="5"/>
        <v>Clay County* - Tier 2</v>
      </c>
    </row>
    <row r="91" spans="1:35" x14ac:dyDescent="0.3">
      <c r="A91">
        <v>84</v>
      </c>
      <c r="B91">
        <v>7</v>
      </c>
      <c r="C91" t="s">
        <v>30</v>
      </c>
      <c r="D91" t="s">
        <v>3531</v>
      </c>
      <c r="E91" t="s">
        <v>5392</v>
      </c>
      <c r="F91" t="s">
        <v>686</v>
      </c>
      <c r="G91" s="56">
        <v>1.7599199999999999</v>
      </c>
      <c r="H91">
        <v>12</v>
      </c>
      <c r="I91">
        <v>0</v>
      </c>
      <c r="J91" s="12">
        <v>14</v>
      </c>
      <c r="K91" s="12">
        <v>1</v>
      </c>
      <c r="L91">
        <v>0</v>
      </c>
      <c r="M91" s="12">
        <v>0.90503545615709802</v>
      </c>
      <c r="N91" s="12">
        <v>279.36460927887163</v>
      </c>
      <c r="O91" s="12">
        <v>6523.0196796684249</v>
      </c>
      <c r="P91" s="12">
        <v>4465.1009200027947</v>
      </c>
      <c r="Q91">
        <v>0</v>
      </c>
      <c r="R91" s="57">
        <v>3.3538261693990699E-5</v>
      </c>
      <c r="S91" s="57">
        <v>1.0464812069416586E-3</v>
      </c>
      <c r="T91" s="57">
        <v>0</v>
      </c>
      <c r="U91" s="57">
        <v>4.6266741802254013E-3</v>
      </c>
      <c r="V91" s="57">
        <v>3.642831891391525E-4</v>
      </c>
      <c r="W91" s="57">
        <v>0</v>
      </c>
      <c r="X91" s="57">
        <v>3.7541098389059336E-4</v>
      </c>
      <c r="Y91" s="57">
        <v>4.052870802366452E-3</v>
      </c>
      <c r="Z91" s="57">
        <v>3.7890585175957606E-3</v>
      </c>
      <c r="AA91" s="57">
        <v>5.8554202299787679E-3</v>
      </c>
      <c r="AB91" s="57">
        <v>0</v>
      </c>
      <c r="AC91" s="17">
        <v>1.8312488519847069E-3</v>
      </c>
      <c r="AD91" s="12">
        <v>84</v>
      </c>
      <c r="AE91" s="16">
        <v>3</v>
      </c>
      <c r="AF91" s="17">
        <v>0.79498426030757041</v>
      </c>
      <c r="AG91" t="str">
        <f>IF(AF91&lt;='CAV Tier 1 Analysis'!$A$5,"Tier 1", "Tier 2")</f>
        <v>Tier 2</v>
      </c>
      <c r="AH91" t="str">
        <f t="shared" si="4"/>
        <v>Nebraska - Tier 2</v>
      </c>
      <c r="AI91" t="str">
        <f t="shared" si="5"/>
        <v>Ralston, City Of - Tier 2</v>
      </c>
    </row>
    <row r="92" spans="1:35" x14ac:dyDescent="0.3">
      <c r="A92">
        <v>85</v>
      </c>
      <c r="B92">
        <v>7</v>
      </c>
      <c r="C92" t="s">
        <v>30</v>
      </c>
      <c r="D92" t="s">
        <v>3550</v>
      </c>
      <c r="E92" t="s">
        <v>5419</v>
      </c>
      <c r="F92" t="s">
        <v>371</v>
      </c>
      <c r="G92" s="56">
        <v>716.32093999999995</v>
      </c>
      <c r="H92">
        <v>0</v>
      </c>
      <c r="I92">
        <v>0</v>
      </c>
      <c r="J92" s="12">
        <v>5.125</v>
      </c>
      <c r="K92" s="12">
        <v>8.75</v>
      </c>
      <c r="L92">
        <v>0</v>
      </c>
      <c r="M92">
        <v>0</v>
      </c>
      <c r="N92" s="12">
        <v>0</v>
      </c>
      <c r="O92" s="12">
        <v>2631.8530667578234</v>
      </c>
      <c r="P92">
        <v>0</v>
      </c>
      <c r="Q92">
        <v>0</v>
      </c>
      <c r="R92" s="57">
        <v>1.3650710908794383E-2</v>
      </c>
      <c r="S92" s="57">
        <v>0</v>
      </c>
      <c r="T92" s="57">
        <v>0</v>
      </c>
      <c r="U92" s="57">
        <v>1.6936932266896558E-3</v>
      </c>
      <c r="V92" s="57">
        <v>3.1874779049675841E-3</v>
      </c>
      <c r="W92" s="57">
        <v>0</v>
      </c>
      <c r="X92" s="57">
        <v>0</v>
      </c>
      <c r="Y92" s="57">
        <v>0</v>
      </c>
      <c r="Z92" s="57">
        <v>1.5287774327496985E-3</v>
      </c>
      <c r="AA92" s="57">
        <v>0</v>
      </c>
      <c r="AB92" s="57">
        <v>0</v>
      </c>
      <c r="AC92" s="17">
        <v>1.823696315745575E-3</v>
      </c>
      <c r="AD92" s="12">
        <v>85</v>
      </c>
      <c r="AE92" s="16">
        <v>3</v>
      </c>
      <c r="AF92" s="17">
        <v>0.79680795662331594</v>
      </c>
      <c r="AG92" t="str">
        <f>IF(AF92&lt;='CAV Tier 1 Analysis'!$A$5,"Tier 1", "Tier 2")</f>
        <v>Tier 2</v>
      </c>
      <c r="AH92" t="str">
        <f t="shared" si="4"/>
        <v>Nebraska - Tier 2</v>
      </c>
      <c r="AI92" t="str">
        <f t="shared" si="5"/>
        <v>Hitchcock County* - Tier 2</v>
      </c>
    </row>
    <row r="93" spans="1:35" x14ac:dyDescent="0.3">
      <c r="A93">
        <v>86</v>
      </c>
      <c r="B93">
        <v>7</v>
      </c>
      <c r="C93" t="s">
        <v>30</v>
      </c>
      <c r="D93" t="s">
        <v>3742</v>
      </c>
      <c r="E93" t="s">
        <v>5675</v>
      </c>
      <c r="F93" t="s">
        <v>432</v>
      </c>
      <c r="G93" s="56">
        <v>569.82416999999998</v>
      </c>
      <c r="H93">
        <v>0</v>
      </c>
      <c r="I93">
        <v>0</v>
      </c>
      <c r="J93" s="12">
        <v>11.363636363636363</v>
      </c>
      <c r="K93" s="12">
        <v>6.7272727272727275</v>
      </c>
      <c r="L93">
        <v>0</v>
      </c>
      <c r="M93">
        <v>0</v>
      </c>
      <c r="N93" s="12">
        <v>3.0491404968650953</v>
      </c>
      <c r="O93" s="12">
        <v>5058.0306186542648</v>
      </c>
      <c r="P93">
        <v>0</v>
      </c>
      <c r="Q93">
        <v>0</v>
      </c>
      <c r="R93" s="57">
        <v>1.0858966392234333E-2</v>
      </c>
      <c r="S93" s="57">
        <v>0</v>
      </c>
      <c r="T93" s="57">
        <v>0</v>
      </c>
      <c r="U93" s="57">
        <v>3.7554173540790595E-3</v>
      </c>
      <c r="V93" s="57">
        <v>2.450632363299753E-3</v>
      </c>
      <c r="W93" s="57">
        <v>0</v>
      </c>
      <c r="X93" s="57">
        <v>0</v>
      </c>
      <c r="Y93" s="57">
        <v>4.4235282786738801E-5</v>
      </c>
      <c r="Z93" s="57">
        <v>2.9380831177940416E-3</v>
      </c>
      <c r="AA93" s="57">
        <v>0</v>
      </c>
      <c r="AB93" s="57">
        <v>0</v>
      </c>
      <c r="AC93" s="17">
        <v>1.8224849554721754E-3</v>
      </c>
      <c r="AD93" s="12">
        <v>86</v>
      </c>
      <c r="AE93" s="16">
        <v>3</v>
      </c>
      <c r="AF93" s="17">
        <v>0.79863044157878815</v>
      </c>
      <c r="AG93" t="str">
        <f>IF(AF93&lt;='CAV Tier 1 Analysis'!$A$5,"Tier 1", "Tier 2")</f>
        <v>Tier 2</v>
      </c>
      <c r="AH93" t="str">
        <f t="shared" si="4"/>
        <v>Nebraska - Tier 2</v>
      </c>
      <c r="AI93" t="str">
        <f t="shared" si="5"/>
        <v>Thayer County* - Tier 2</v>
      </c>
    </row>
    <row r="94" spans="1:35" x14ac:dyDescent="0.3">
      <c r="A94">
        <v>87</v>
      </c>
      <c r="B94">
        <v>7</v>
      </c>
      <c r="C94" t="s">
        <v>30</v>
      </c>
      <c r="D94" t="s">
        <v>2007</v>
      </c>
      <c r="E94" t="s">
        <v>5529</v>
      </c>
      <c r="F94" t="s">
        <v>621</v>
      </c>
      <c r="G94" s="56">
        <v>5.5944700000000003</v>
      </c>
      <c r="H94">
        <v>49</v>
      </c>
      <c r="I94">
        <v>0</v>
      </c>
      <c r="J94" s="12">
        <v>8</v>
      </c>
      <c r="K94" s="12">
        <v>8</v>
      </c>
      <c r="L94">
        <v>0</v>
      </c>
      <c r="M94" s="12">
        <v>1.8618278407069841</v>
      </c>
      <c r="N94" s="12">
        <v>118.70052948380089</v>
      </c>
      <c r="O94" s="12">
        <v>3889.9571471044774</v>
      </c>
      <c r="P94" s="12">
        <v>3746.1505053184237</v>
      </c>
      <c r="Q94">
        <v>0</v>
      </c>
      <c r="R94" s="57">
        <v>1.0661211810717544E-4</v>
      </c>
      <c r="S94" s="57">
        <v>4.2731315950117728E-3</v>
      </c>
      <c r="T94" s="57">
        <v>0</v>
      </c>
      <c r="U94" s="57">
        <v>2.643813817271658E-3</v>
      </c>
      <c r="V94" s="57">
        <v>2.91426551311322E-3</v>
      </c>
      <c r="W94" s="57">
        <v>0</v>
      </c>
      <c r="X94" s="57">
        <v>7.7229087187649637E-4</v>
      </c>
      <c r="Y94" s="57">
        <v>1.722043144305748E-3</v>
      </c>
      <c r="Z94" s="57">
        <v>2.2595785364958373E-3</v>
      </c>
      <c r="AA94" s="57">
        <v>4.9126068696724893E-3</v>
      </c>
      <c r="AB94" s="57">
        <v>0</v>
      </c>
      <c r="AC94" s="17">
        <v>1.7822129514413088E-3</v>
      </c>
      <c r="AD94" s="12">
        <v>87</v>
      </c>
      <c r="AE94" s="16">
        <v>3</v>
      </c>
      <c r="AF94" s="17">
        <v>0.80041265453022947</v>
      </c>
      <c r="AG94" t="str">
        <f>IF(AF94&lt;='CAV Tier 1 Analysis'!$A$5,"Tier 1", "Tier 2")</f>
        <v>Tier 2</v>
      </c>
      <c r="AH94" t="str">
        <f t="shared" si="4"/>
        <v>Nebraska - Tier 2</v>
      </c>
      <c r="AI94" t="str">
        <f t="shared" si="5"/>
        <v>York, City Of - Tier 2</v>
      </c>
    </row>
    <row r="95" spans="1:35" x14ac:dyDescent="0.3">
      <c r="A95">
        <v>88</v>
      </c>
      <c r="B95">
        <v>7</v>
      </c>
      <c r="C95" t="s">
        <v>30</v>
      </c>
      <c r="D95" t="s">
        <v>3016</v>
      </c>
      <c r="E95" t="s">
        <v>5631</v>
      </c>
      <c r="F95" t="s">
        <v>452</v>
      </c>
      <c r="G95" s="56">
        <v>541.80777999999998</v>
      </c>
      <c r="H95">
        <v>16</v>
      </c>
      <c r="I95">
        <v>0</v>
      </c>
      <c r="J95" s="12">
        <v>3.8571428571428572</v>
      </c>
      <c r="K95" s="12">
        <v>9</v>
      </c>
      <c r="L95">
        <v>0</v>
      </c>
      <c r="M95" s="12">
        <v>4.9999999999999982</v>
      </c>
      <c r="N95" s="12">
        <v>0</v>
      </c>
      <c r="O95" s="12">
        <v>2024.5368489169073</v>
      </c>
      <c r="P95">
        <v>0</v>
      </c>
      <c r="Q95">
        <v>0</v>
      </c>
      <c r="R95" s="57">
        <v>1.0325066544774842E-2</v>
      </c>
      <c r="S95" s="57">
        <v>1.3953082759222116E-3</v>
      </c>
      <c r="T95" s="57">
        <v>0</v>
      </c>
      <c r="U95" s="57">
        <v>1.2746959476131207E-3</v>
      </c>
      <c r="V95" s="57">
        <v>3.2785487022523726E-3</v>
      </c>
      <c r="W95" s="57">
        <v>0</v>
      </c>
      <c r="X95" s="57">
        <v>2.074012577831142E-3</v>
      </c>
      <c r="Y95" s="57">
        <v>0</v>
      </c>
      <c r="Z95" s="57">
        <v>1.1760026748784886E-3</v>
      </c>
      <c r="AA95" s="57">
        <v>0</v>
      </c>
      <c r="AB95" s="57">
        <v>0</v>
      </c>
      <c r="AC95" s="17">
        <v>1.7748758839338343E-3</v>
      </c>
      <c r="AD95" s="12">
        <v>88</v>
      </c>
      <c r="AE95" s="16">
        <v>3</v>
      </c>
      <c r="AF95" s="17">
        <v>0.80218753041416335</v>
      </c>
      <c r="AG95" t="str">
        <f>IF(AF95&lt;='CAV Tier 1 Analysis'!$A$5,"Tier 1", "Tier 2")</f>
        <v>Tier 2</v>
      </c>
      <c r="AH95" t="str">
        <f t="shared" si="4"/>
        <v>Nebraska - Tier 2</v>
      </c>
      <c r="AI95" t="str">
        <f t="shared" si="5"/>
        <v>Boyd County * - Tier 2</v>
      </c>
    </row>
    <row r="96" spans="1:35" x14ac:dyDescent="0.3">
      <c r="A96">
        <v>89</v>
      </c>
      <c r="B96">
        <v>7</v>
      </c>
      <c r="C96" t="s">
        <v>30</v>
      </c>
      <c r="D96" t="s">
        <v>2175</v>
      </c>
      <c r="E96" t="s">
        <v>5678</v>
      </c>
      <c r="F96" t="s">
        <v>458</v>
      </c>
      <c r="G96" s="56">
        <v>440.01155999999997</v>
      </c>
      <c r="H96">
        <v>0</v>
      </c>
      <c r="I96">
        <v>0</v>
      </c>
      <c r="J96" s="12">
        <v>6.791666666666667</v>
      </c>
      <c r="K96" s="12">
        <v>9.375</v>
      </c>
      <c r="L96">
        <v>0</v>
      </c>
      <c r="M96" s="12">
        <v>0.99417335762724113</v>
      </c>
      <c r="N96" s="12">
        <v>18.553736436265041</v>
      </c>
      <c r="O96" s="12">
        <v>7557.6378543504361</v>
      </c>
      <c r="P96">
        <v>0</v>
      </c>
      <c r="Q96">
        <v>0</v>
      </c>
      <c r="R96" s="57">
        <v>8.3851668528462046E-3</v>
      </c>
      <c r="S96" s="57">
        <v>0</v>
      </c>
      <c r="T96" s="57">
        <v>0</v>
      </c>
      <c r="U96" s="57">
        <v>2.2444877719545848E-3</v>
      </c>
      <c r="V96" s="57">
        <v>3.4151548981795547E-3</v>
      </c>
      <c r="W96" s="57">
        <v>0</v>
      </c>
      <c r="X96" s="57">
        <v>4.1238560965270335E-4</v>
      </c>
      <c r="Y96" s="57">
        <v>2.6916758307877852E-4</v>
      </c>
      <c r="Z96" s="57">
        <v>4.3900422643499215E-3</v>
      </c>
      <c r="AA96" s="57">
        <v>0</v>
      </c>
      <c r="AB96" s="57">
        <v>0</v>
      </c>
      <c r="AC96" s="17">
        <v>1.7378549981874316E-3</v>
      </c>
      <c r="AD96" s="12">
        <v>89</v>
      </c>
      <c r="AE96" s="16">
        <v>3</v>
      </c>
      <c r="AF96" s="17">
        <v>0.80392538541235081</v>
      </c>
      <c r="AG96" t="str">
        <f>IF(AF96&lt;='CAV Tier 1 Analysis'!$A$5,"Tier 1", "Tier 2")</f>
        <v>Tier 2</v>
      </c>
      <c r="AH96" t="str">
        <f t="shared" si="4"/>
        <v>Nebraska - Tier 2</v>
      </c>
      <c r="AI96" t="str">
        <f t="shared" si="5"/>
        <v>Wayne County * - Tier 2</v>
      </c>
    </row>
    <row r="97" spans="1:35" x14ac:dyDescent="0.3">
      <c r="A97">
        <v>90</v>
      </c>
      <c r="B97">
        <v>7</v>
      </c>
      <c r="C97" t="s">
        <v>30</v>
      </c>
      <c r="D97" t="s">
        <v>3728</v>
      </c>
      <c r="E97" t="s">
        <v>5650</v>
      </c>
      <c r="F97" t="s">
        <v>385</v>
      </c>
      <c r="G97" s="56">
        <v>712.48264999999992</v>
      </c>
      <c r="H97">
        <v>0</v>
      </c>
      <c r="I97">
        <v>0</v>
      </c>
      <c r="J97" s="12">
        <v>5.4444444444444446</v>
      </c>
      <c r="K97" s="12">
        <v>8.6666666666666661</v>
      </c>
      <c r="L97">
        <v>0</v>
      </c>
      <c r="M97">
        <v>0</v>
      </c>
      <c r="N97" s="12">
        <v>0</v>
      </c>
      <c r="O97" s="12">
        <v>943.71970312658107</v>
      </c>
      <c r="P97">
        <v>0</v>
      </c>
      <c r="Q97">
        <v>0</v>
      </c>
      <c r="R97" s="57">
        <v>1.3577565780335461E-2</v>
      </c>
      <c r="S97" s="57">
        <v>0</v>
      </c>
      <c r="T97" s="57">
        <v>0</v>
      </c>
      <c r="U97" s="57">
        <v>1.7992621811987672E-3</v>
      </c>
      <c r="V97" s="57">
        <v>3.1571209725393214E-3</v>
      </c>
      <c r="W97" s="57">
        <v>0</v>
      </c>
      <c r="X97" s="57">
        <v>0</v>
      </c>
      <c r="Y97" s="57">
        <v>0</v>
      </c>
      <c r="Z97" s="57">
        <v>5.4818310459803471E-4</v>
      </c>
      <c r="AA97" s="57">
        <v>0</v>
      </c>
      <c r="AB97" s="57">
        <v>0</v>
      </c>
      <c r="AC97" s="17">
        <v>1.7347392762428714E-3</v>
      </c>
      <c r="AD97" s="12">
        <v>90</v>
      </c>
      <c r="AE97" s="16">
        <v>3</v>
      </c>
      <c r="AF97" s="17">
        <v>0.80566012468859372</v>
      </c>
      <c r="AG97" t="str">
        <f>IF(AF97&lt;='CAV Tier 1 Analysis'!$A$5,"Tier 1", "Tier 2")</f>
        <v>Tier 2</v>
      </c>
      <c r="AH97" t="str">
        <f t="shared" si="4"/>
        <v>Nebraska - Tier 2</v>
      </c>
      <c r="AI97" t="str">
        <f t="shared" si="5"/>
        <v>Hayes County * - Tier 2</v>
      </c>
    </row>
    <row r="98" spans="1:35" x14ac:dyDescent="0.3">
      <c r="A98">
        <v>91</v>
      </c>
      <c r="B98">
        <v>7</v>
      </c>
      <c r="C98" t="s">
        <v>30</v>
      </c>
      <c r="D98" t="s">
        <v>2077</v>
      </c>
      <c r="E98" t="s">
        <v>5667</v>
      </c>
      <c r="F98" t="s">
        <v>469</v>
      </c>
      <c r="G98" s="56">
        <v>437.51298999999995</v>
      </c>
      <c r="H98">
        <v>25</v>
      </c>
      <c r="I98">
        <v>0</v>
      </c>
      <c r="J98" s="12">
        <v>7.7857142857142856</v>
      </c>
      <c r="K98" s="12">
        <v>8.4285714285714288</v>
      </c>
      <c r="L98">
        <v>0</v>
      </c>
      <c r="M98">
        <v>0</v>
      </c>
      <c r="N98" s="12">
        <v>2.1144212247794836</v>
      </c>
      <c r="O98" s="12">
        <v>4968.4269600413791</v>
      </c>
      <c r="P98">
        <v>0</v>
      </c>
      <c r="Q98">
        <v>0</v>
      </c>
      <c r="R98" s="57">
        <v>8.3375523621189232E-3</v>
      </c>
      <c r="S98" s="57">
        <v>2.1801691811284556E-3</v>
      </c>
      <c r="T98" s="57">
        <v>0</v>
      </c>
      <c r="U98" s="57">
        <v>2.5729973757375956E-3</v>
      </c>
      <c r="V98" s="57">
        <v>3.0703868798871423E-3</v>
      </c>
      <c r="W98" s="57">
        <v>0</v>
      </c>
      <c r="X98" s="57">
        <v>0</v>
      </c>
      <c r="Y98" s="57">
        <v>3.0674880644091638E-5</v>
      </c>
      <c r="Z98" s="57">
        <v>2.8860345999989589E-3</v>
      </c>
      <c r="AA98" s="57">
        <v>0</v>
      </c>
      <c r="AB98" s="57">
        <v>0</v>
      </c>
      <c r="AC98" s="17">
        <v>1.7343468435922877E-3</v>
      </c>
      <c r="AD98" s="12">
        <v>91</v>
      </c>
      <c r="AE98" s="16">
        <v>3</v>
      </c>
      <c r="AF98" s="17">
        <v>0.80739447153218602</v>
      </c>
      <c r="AG98" t="str">
        <f>IF(AF98&lt;='CAV Tier 1 Analysis'!$A$5,"Tier 1", "Tier 2")</f>
        <v>Tier 2</v>
      </c>
      <c r="AH98" t="str">
        <f t="shared" si="4"/>
        <v>Nebraska - Tier 2</v>
      </c>
      <c r="AI98" t="str">
        <f t="shared" si="5"/>
        <v>Polk County * - Tier 2</v>
      </c>
    </row>
    <row r="99" spans="1:35" x14ac:dyDescent="0.3">
      <c r="A99">
        <v>92</v>
      </c>
      <c r="B99">
        <v>7</v>
      </c>
      <c r="C99" t="s">
        <v>30</v>
      </c>
      <c r="D99" t="s">
        <v>2024</v>
      </c>
      <c r="E99" t="s">
        <v>5505</v>
      </c>
      <c r="F99" t="s">
        <v>651</v>
      </c>
      <c r="G99" s="56">
        <v>3.3038799999999999</v>
      </c>
      <c r="H99">
        <v>4</v>
      </c>
      <c r="I99">
        <v>0</v>
      </c>
      <c r="J99" s="12">
        <v>9</v>
      </c>
      <c r="K99" s="12">
        <v>7</v>
      </c>
      <c r="L99">
        <v>0</v>
      </c>
      <c r="M99" s="12">
        <v>13.473249633763938</v>
      </c>
      <c r="N99" s="12">
        <v>237.14208318420967</v>
      </c>
      <c r="O99" s="12">
        <v>2231.6621222331069</v>
      </c>
      <c r="P99" s="12">
        <v>2141.0186874794863</v>
      </c>
      <c r="Q99">
        <v>0</v>
      </c>
      <c r="R99" s="57">
        <v>6.2961039164019964E-5</v>
      </c>
      <c r="S99" s="57">
        <v>3.4882706898055289E-4</v>
      </c>
      <c r="T99" s="57">
        <v>0</v>
      </c>
      <c r="U99" s="57">
        <v>2.9742905444306153E-3</v>
      </c>
      <c r="V99" s="57">
        <v>2.5499823239740673E-3</v>
      </c>
      <c r="W99" s="57">
        <v>0</v>
      </c>
      <c r="X99" s="57">
        <v>5.5887378409370482E-3</v>
      </c>
      <c r="Y99" s="57">
        <v>3.4403292078784022E-3</v>
      </c>
      <c r="Z99" s="57">
        <v>1.2963165509065292E-3</v>
      </c>
      <c r="AA99" s="57">
        <v>2.807677667321823E-3</v>
      </c>
      <c r="AB99" s="57">
        <v>0</v>
      </c>
      <c r="AC99" s="17">
        <v>1.733556567599369E-3</v>
      </c>
      <c r="AD99" s="12">
        <v>92</v>
      </c>
      <c r="AE99" s="16">
        <v>3</v>
      </c>
      <c r="AF99" s="17">
        <v>0.80912802809978535</v>
      </c>
      <c r="AG99" t="str">
        <f>IF(AF99&lt;='CAV Tier 1 Analysis'!$A$5,"Tier 1", "Tier 2")</f>
        <v>Tier 2</v>
      </c>
      <c r="AH99" t="str">
        <f t="shared" si="4"/>
        <v>Nebraska - Tier 2</v>
      </c>
      <c r="AI99" t="str">
        <f t="shared" si="5"/>
        <v>Seward, City Of - Tier 2</v>
      </c>
    </row>
    <row r="100" spans="1:35" x14ac:dyDescent="0.3">
      <c r="A100">
        <v>93</v>
      </c>
      <c r="B100">
        <v>7</v>
      </c>
      <c r="C100" t="s">
        <v>30</v>
      </c>
      <c r="D100" t="s">
        <v>3732</v>
      </c>
      <c r="E100" t="s">
        <v>5660</v>
      </c>
      <c r="F100" t="s">
        <v>436</v>
      </c>
      <c r="G100" s="56">
        <v>571.18062000000009</v>
      </c>
      <c r="H100">
        <v>0</v>
      </c>
      <c r="I100">
        <v>0</v>
      </c>
      <c r="J100" s="12">
        <v>9</v>
      </c>
      <c r="K100" s="12">
        <v>7.4615384615384617</v>
      </c>
      <c r="L100">
        <v>0</v>
      </c>
      <c r="M100">
        <v>0</v>
      </c>
      <c r="N100" s="12">
        <v>0</v>
      </c>
      <c r="O100" s="12">
        <v>4124.0564855716975</v>
      </c>
      <c r="P100">
        <v>0</v>
      </c>
      <c r="Q100">
        <v>0</v>
      </c>
      <c r="R100" s="57">
        <v>1.0884815848502127E-2</v>
      </c>
      <c r="S100" s="57">
        <v>0</v>
      </c>
      <c r="T100" s="57">
        <v>0</v>
      </c>
      <c r="U100" s="57">
        <v>2.9742905444306153E-3</v>
      </c>
      <c r="V100" s="57">
        <v>2.7181130266536765E-3</v>
      </c>
      <c r="W100" s="57">
        <v>0</v>
      </c>
      <c r="X100" s="57">
        <v>0</v>
      </c>
      <c r="Y100" s="57">
        <v>0</v>
      </c>
      <c r="Z100" s="57">
        <v>2.3955609703902943E-3</v>
      </c>
      <c r="AA100" s="57">
        <v>0</v>
      </c>
      <c r="AB100" s="57">
        <v>0</v>
      </c>
      <c r="AC100" s="17">
        <v>1.7247982172706102E-3</v>
      </c>
      <c r="AD100" s="12">
        <v>93</v>
      </c>
      <c r="AE100" s="16">
        <v>3</v>
      </c>
      <c r="AF100" s="17">
        <v>0.81085282631705591</v>
      </c>
      <c r="AG100" t="str">
        <f>IF(AF100&lt;='CAV Tier 1 Analysis'!$A$5,"Tier 1", "Tier 2")</f>
        <v>Tier 2</v>
      </c>
      <c r="AH100" t="str">
        <f t="shared" si="4"/>
        <v>Nebraska - Tier 2</v>
      </c>
      <c r="AI100" t="str">
        <f t="shared" si="5"/>
        <v>Nuckolls County * - Tier 2</v>
      </c>
    </row>
    <row r="101" spans="1:35" x14ac:dyDescent="0.3">
      <c r="A101">
        <v>94</v>
      </c>
      <c r="B101">
        <v>7</v>
      </c>
      <c r="C101" t="s">
        <v>30</v>
      </c>
      <c r="D101" t="s">
        <v>3743</v>
      </c>
      <c r="E101" t="s">
        <v>5676</v>
      </c>
      <c r="F101" t="s">
        <v>448</v>
      </c>
      <c r="G101" s="56">
        <v>567.29431</v>
      </c>
      <c r="H101">
        <v>5</v>
      </c>
      <c r="I101">
        <v>0</v>
      </c>
      <c r="J101" s="12">
        <v>6.666666666666667</v>
      </c>
      <c r="K101" s="12">
        <v>7.5333333333333332</v>
      </c>
      <c r="L101">
        <v>0</v>
      </c>
      <c r="M101">
        <v>0</v>
      </c>
      <c r="N101" s="12">
        <v>0</v>
      </c>
      <c r="O101" s="12">
        <v>4003.0919277874705</v>
      </c>
      <c r="P101">
        <v>0</v>
      </c>
      <c r="Q101">
        <v>0</v>
      </c>
      <c r="R101" s="57">
        <v>1.0810755617466639E-2</v>
      </c>
      <c r="S101" s="57">
        <v>4.3603383622569113E-4</v>
      </c>
      <c r="T101" s="57">
        <v>0</v>
      </c>
      <c r="U101" s="57">
        <v>2.203178181059715E-3</v>
      </c>
      <c r="V101" s="57">
        <v>2.7442666915149486E-3</v>
      </c>
      <c r="W101" s="57">
        <v>0</v>
      </c>
      <c r="X101" s="57">
        <v>0</v>
      </c>
      <c r="Y101" s="57">
        <v>0</v>
      </c>
      <c r="Z101" s="57">
        <v>2.3252956928796142E-3</v>
      </c>
      <c r="AA101" s="57">
        <v>0</v>
      </c>
      <c r="AB101" s="57">
        <v>0</v>
      </c>
      <c r="AC101" s="17">
        <v>1.6835936381042369E-3</v>
      </c>
      <c r="AD101" s="12">
        <v>94</v>
      </c>
      <c r="AE101" s="16">
        <v>3</v>
      </c>
      <c r="AF101" s="17">
        <v>0.81253641995516013</v>
      </c>
      <c r="AG101" t="str">
        <f>IF(AF101&lt;='CAV Tier 1 Analysis'!$A$5,"Tier 1", "Tier 2")</f>
        <v>Tier 2</v>
      </c>
      <c r="AH101" t="str">
        <f t="shared" si="4"/>
        <v>Nebraska - Tier 2</v>
      </c>
      <c r="AI101" t="str">
        <f t="shared" si="5"/>
        <v>Valley County * - Tier 2</v>
      </c>
    </row>
    <row r="102" spans="1:35" x14ac:dyDescent="0.3">
      <c r="A102">
        <v>95</v>
      </c>
      <c r="B102">
        <v>7</v>
      </c>
      <c r="C102" t="s">
        <v>30</v>
      </c>
      <c r="D102" t="s">
        <v>2128</v>
      </c>
      <c r="E102" t="s">
        <v>5642</v>
      </c>
      <c r="F102" t="s">
        <v>442</v>
      </c>
      <c r="G102" s="56">
        <v>572.19034999999997</v>
      </c>
      <c r="H102">
        <v>2</v>
      </c>
      <c r="I102">
        <v>0</v>
      </c>
      <c r="J102" s="12">
        <v>5.7857142857142856</v>
      </c>
      <c r="K102" s="12">
        <v>8.7857142857142865</v>
      </c>
      <c r="L102">
        <v>0</v>
      </c>
      <c r="M102" s="12">
        <v>0.99999999999999978</v>
      </c>
      <c r="N102" s="12">
        <v>0</v>
      </c>
      <c r="O102" s="12">
        <v>2807.3234019389192</v>
      </c>
      <c r="P102">
        <v>0</v>
      </c>
      <c r="Q102">
        <v>0</v>
      </c>
      <c r="R102" s="57">
        <v>1.0904057966882661E-2</v>
      </c>
      <c r="S102" s="57">
        <v>1.7441353449027645E-4</v>
      </c>
      <c r="T102" s="57">
        <v>0</v>
      </c>
      <c r="U102" s="57">
        <v>1.9120439214196812E-3</v>
      </c>
      <c r="V102" s="57">
        <v>3.2004880188654114E-3</v>
      </c>
      <c r="W102" s="57">
        <v>0</v>
      </c>
      <c r="X102" s="57">
        <v>4.1480251556622841E-4</v>
      </c>
      <c r="Y102" s="57">
        <v>0</v>
      </c>
      <c r="Z102" s="57">
        <v>1.6307037492033552E-3</v>
      </c>
      <c r="AA102" s="57">
        <v>0</v>
      </c>
      <c r="AB102" s="57">
        <v>0</v>
      </c>
      <c r="AC102" s="17">
        <v>1.6578645187661466E-3</v>
      </c>
      <c r="AD102" s="12">
        <v>95</v>
      </c>
      <c r="AE102" s="16">
        <v>3</v>
      </c>
      <c r="AF102" s="17">
        <v>0.81419428447392628</v>
      </c>
      <c r="AG102" t="str">
        <f>IF(AF102&lt;='CAV Tier 1 Analysis'!$A$5,"Tier 1", "Tier 2")</f>
        <v>Tier 2</v>
      </c>
      <c r="AH102" t="str">
        <f t="shared" si="4"/>
        <v>Nebraska - Tier 2</v>
      </c>
      <c r="AI102" t="str">
        <f t="shared" si="5"/>
        <v>Franklin County * - Tier 2</v>
      </c>
    </row>
    <row r="103" spans="1:35" x14ac:dyDescent="0.3">
      <c r="A103">
        <v>96</v>
      </c>
      <c r="B103">
        <v>7</v>
      </c>
      <c r="C103" t="s">
        <v>30</v>
      </c>
      <c r="D103" t="s">
        <v>3438</v>
      </c>
      <c r="E103" t="s">
        <v>5525</v>
      </c>
      <c r="F103" t="s">
        <v>443</v>
      </c>
      <c r="G103" s="56">
        <v>571.67697999999996</v>
      </c>
      <c r="H103">
        <v>0</v>
      </c>
      <c r="I103">
        <v>0</v>
      </c>
      <c r="J103" s="12">
        <v>7.2307692307692308</v>
      </c>
      <c r="K103" s="12">
        <v>8</v>
      </c>
      <c r="L103">
        <v>0</v>
      </c>
      <c r="M103">
        <v>0</v>
      </c>
      <c r="N103" s="12">
        <v>0</v>
      </c>
      <c r="O103" s="12">
        <v>3463.2719750990464</v>
      </c>
      <c r="P103">
        <v>0</v>
      </c>
      <c r="Q103">
        <v>0</v>
      </c>
      <c r="R103" s="57">
        <v>1.0894274830486777E-2</v>
      </c>
      <c r="S103" s="57">
        <v>0</v>
      </c>
      <c r="T103" s="57">
        <v>0</v>
      </c>
      <c r="U103" s="57">
        <v>2.389600950226306E-3</v>
      </c>
      <c r="V103" s="57">
        <v>2.91426551311322E-3</v>
      </c>
      <c r="W103" s="57">
        <v>0</v>
      </c>
      <c r="X103" s="57">
        <v>0</v>
      </c>
      <c r="Y103" s="57">
        <v>0</v>
      </c>
      <c r="Z103" s="57">
        <v>2.0117278224533542E-3</v>
      </c>
      <c r="AA103" s="57">
        <v>0</v>
      </c>
      <c r="AB103" s="57">
        <v>0</v>
      </c>
      <c r="AC103" s="17">
        <v>1.6554426469345142E-3</v>
      </c>
      <c r="AD103" s="12">
        <v>96</v>
      </c>
      <c r="AE103" s="16">
        <v>3</v>
      </c>
      <c r="AF103" s="17">
        <v>0.81584972712086079</v>
      </c>
      <c r="AG103" t="str">
        <f>IF(AF103&lt;='CAV Tier 1 Analysis'!$A$5,"Tier 1", "Tier 2")</f>
        <v>Tier 2</v>
      </c>
      <c r="AH103" t="str">
        <f t="shared" si="4"/>
        <v>Nebraska - Tier 2</v>
      </c>
      <c r="AI103" t="str">
        <f t="shared" si="5"/>
        <v>Webster County* - Tier 2</v>
      </c>
    </row>
    <row r="104" spans="1:35" x14ac:dyDescent="0.3">
      <c r="A104">
        <v>97</v>
      </c>
      <c r="B104">
        <v>7</v>
      </c>
      <c r="C104" t="s">
        <v>30</v>
      </c>
      <c r="D104" t="s">
        <v>3590</v>
      </c>
      <c r="E104" t="s">
        <v>5479</v>
      </c>
      <c r="F104" t="s">
        <v>630</v>
      </c>
      <c r="G104" s="56">
        <v>5.2865299999999991</v>
      </c>
      <c r="H104">
        <v>14</v>
      </c>
      <c r="I104">
        <v>0</v>
      </c>
      <c r="J104" s="12">
        <v>6</v>
      </c>
      <c r="K104" s="12">
        <v>8</v>
      </c>
      <c r="L104">
        <v>0</v>
      </c>
      <c r="M104" s="12">
        <v>3.7970237566040486</v>
      </c>
      <c r="N104" s="12">
        <v>120.40448069288023</v>
      </c>
      <c r="O104" s="12">
        <v>4632.129393058467</v>
      </c>
      <c r="P104" s="12">
        <v>4539.2314491820534</v>
      </c>
      <c r="Q104">
        <v>0</v>
      </c>
      <c r="R104" s="57">
        <v>1.0074379891877622E-4</v>
      </c>
      <c r="S104" s="57">
        <v>1.2208947414319351E-3</v>
      </c>
      <c r="T104" s="57">
        <v>0</v>
      </c>
      <c r="U104" s="57">
        <v>1.9828603629537434E-3</v>
      </c>
      <c r="V104" s="57">
        <v>2.91426551311322E-3</v>
      </c>
      <c r="W104" s="57">
        <v>0</v>
      </c>
      <c r="X104" s="57">
        <v>1.5750150059040903E-3</v>
      </c>
      <c r="Y104" s="57">
        <v>1.7467631477512844E-3</v>
      </c>
      <c r="Z104" s="57">
        <v>2.6906877785574965E-3</v>
      </c>
      <c r="AA104" s="57">
        <v>5.9526331279606999E-3</v>
      </c>
      <c r="AB104" s="57">
        <v>0</v>
      </c>
      <c r="AC104" s="17">
        <v>1.6530784978719315E-3</v>
      </c>
      <c r="AD104" s="12">
        <v>97</v>
      </c>
      <c r="AE104" s="16">
        <v>3</v>
      </c>
      <c r="AF104" s="17">
        <v>0.81750280561873268</v>
      </c>
      <c r="AG104" t="str">
        <f>IF(AF104&lt;='CAV Tier 1 Analysis'!$A$5,"Tier 1", "Tier 2")</f>
        <v>Tier 2</v>
      </c>
      <c r="AH104" t="str">
        <f t="shared" si="4"/>
        <v>Nebraska - Tier 2</v>
      </c>
      <c r="AI104" t="str">
        <f t="shared" si="5"/>
        <v>Mccook, City Of - Tier 2</v>
      </c>
    </row>
    <row r="105" spans="1:35" x14ac:dyDescent="0.3">
      <c r="A105">
        <v>98</v>
      </c>
      <c r="B105">
        <v>7</v>
      </c>
      <c r="C105" t="s">
        <v>30</v>
      </c>
      <c r="D105" t="s">
        <v>3741</v>
      </c>
      <c r="E105" t="s">
        <v>5673</v>
      </c>
      <c r="F105" t="s">
        <v>460</v>
      </c>
      <c r="G105" s="56">
        <v>569.06093999999996</v>
      </c>
      <c r="H105">
        <v>0</v>
      </c>
      <c r="I105">
        <v>0</v>
      </c>
      <c r="J105" s="12">
        <v>9.3125</v>
      </c>
      <c r="K105" s="12">
        <v>5.9375</v>
      </c>
      <c r="L105">
        <v>0</v>
      </c>
      <c r="M105">
        <v>0</v>
      </c>
      <c r="N105" s="12">
        <v>0</v>
      </c>
      <c r="O105" s="12">
        <v>2829.5517592241522</v>
      </c>
      <c r="P105">
        <v>0</v>
      </c>
      <c r="Q105">
        <v>0</v>
      </c>
      <c r="R105" s="57">
        <v>1.084442174959563E-2</v>
      </c>
      <c r="S105" s="57">
        <v>0</v>
      </c>
      <c r="T105" s="57">
        <v>0</v>
      </c>
      <c r="U105" s="57">
        <v>3.0775645216677893E-3</v>
      </c>
      <c r="V105" s="57">
        <v>2.1629314355137179E-3</v>
      </c>
      <c r="W105" s="57">
        <v>0</v>
      </c>
      <c r="X105" s="57">
        <v>0</v>
      </c>
      <c r="Y105" s="57">
        <v>0</v>
      </c>
      <c r="Z105" s="57">
        <v>1.6436156444052496E-3</v>
      </c>
      <c r="AA105" s="57">
        <v>0</v>
      </c>
      <c r="AB105" s="57">
        <v>0</v>
      </c>
      <c r="AC105" s="17">
        <v>1.6116848501074898E-3</v>
      </c>
      <c r="AD105" s="12">
        <v>98</v>
      </c>
      <c r="AE105" s="16">
        <v>3</v>
      </c>
      <c r="AF105" s="17">
        <v>0.81911449046884022</v>
      </c>
      <c r="AG105" t="str">
        <f>IF(AF105&lt;='CAV Tier 1 Analysis'!$A$5,"Tier 1", "Tier 2")</f>
        <v>Tier 2</v>
      </c>
      <c r="AH105" t="str">
        <f t="shared" si="4"/>
        <v>Nebraska - Tier 2</v>
      </c>
      <c r="AI105" t="str">
        <f t="shared" si="5"/>
        <v>Sherman County * - Tier 2</v>
      </c>
    </row>
    <row r="106" spans="1:35" x14ac:dyDescent="0.3">
      <c r="A106">
        <v>99</v>
      </c>
      <c r="B106">
        <v>7</v>
      </c>
      <c r="C106" t="s">
        <v>30</v>
      </c>
      <c r="D106" t="s">
        <v>3022</v>
      </c>
      <c r="E106" t="s">
        <v>5649</v>
      </c>
      <c r="F106" t="s">
        <v>250</v>
      </c>
      <c r="G106" s="56">
        <v>571.05203999999992</v>
      </c>
      <c r="H106">
        <v>0</v>
      </c>
      <c r="I106">
        <v>0</v>
      </c>
      <c r="J106" s="12">
        <v>4.666666666666667</v>
      </c>
      <c r="K106" s="12">
        <v>8.7777777777777786</v>
      </c>
      <c r="M106">
        <v>0</v>
      </c>
      <c r="N106">
        <v>0</v>
      </c>
      <c r="O106" s="12">
        <v>3307.5088594342114</v>
      </c>
      <c r="P106" s="12">
        <v>0</v>
      </c>
      <c r="Q106" s="12">
        <v>0</v>
      </c>
      <c r="R106" s="57">
        <v>1.0882365538437681E-2</v>
      </c>
      <c r="S106" s="57">
        <v>0</v>
      </c>
      <c r="T106" s="57">
        <v>0</v>
      </c>
      <c r="U106" s="57">
        <v>1.5422247267418004E-3</v>
      </c>
      <c r="V106" s="57">
        <v>3.197596882443672E-3</v>
      </c>
      <c r="W106" s="57">
        <v>0</v>
      </c>
      <c r="X106" s="57">
        <v>0</v>
      </c>
      <c r="Y106" s="57">
        <v>0</v>
      </c>
      <c r="Z106" s="57">
        <v>1.9212489355082977E-3</v>
      </c>
      <c r="AA106" s="57">
        <v>0</v>
      </c>
      <c r="AB106" s="57">
        <v>0</v>
      </c>
      <c r="AC106" s="17">
        <v>1.594857825739223E-3</v>
      </c>
      <c r="AD106" s="12">
        <v>99</v>
      </c>
      <c r="AE106" s="16">
        <v>3</v>
      </c>
      <c r="AF106" s="17">
        <v>0.82070934829457942</v>
      </c>
      <c r="AG106" t="str">
        <f>IF(AF106&lt;='CAV Tier 1 Analysis'!$A$5,"Tier 1", "Tier 2")</f>
        <v>Tier 2</v>
      </c>
      <c r="AH106" t="str">
        <f t="shared" si="4"/>
        <v>Nebraska - Tier 2</v>
      </c>
      <c r="AI106" t="str">
        <f t="shared" si="5"/>
        <v>Harlan County * - Tier 2</v>
      </c>
    </row>
    <row r="107" spans="1:35" x14ac:dyDescent="0.3">
      <c r="A107">
        <v>100</v>
      </c>
      <c r="B107">
        <v>7</v>
      </c>
      <c r="C107" t="s">
        <v>30</v>
      </c>
      <c r="D107" t="s">
        <v>3726</v>
      </c>
      <c r="E107" t="s">
        <v>5647</v>
      </c>
      <c r="F107" t="s">
        <v>451</v>
      </c>
      <c r="G107" s="56">
        <v>568.26344999999992</v>
      </c>
      <c r="H107">
        <v>0</v>
      </c>
      <c r="I107">
        <v>0</v>
      </c>
      <c r="J107" s="12">
        <v>8</v>
      </c>
      <c r="K107" s="12">
        <v>7.666666666666667</v>
      </c>
      <c r="L107">
        <v>0</v>
      </c>
      <c r="M107">
        <v>0</v>
      </c>
      <c r="N107" s="12">
        <v>0</v>
      </c>
      <c r="O107" s="12">
        <v>2133.0323532591046</v>
      </c>
      <c r="P107" s="12">
        <v>0</v>
      </c>
      <c r="Q107" s="12">
        <v>0</v>
      </c>
      <c r="R107" s="57">
        <v>1.0829224224527251E-2</v>
      </c>
      <c r="S107" s="57">
        <v>0</v>
      </c>
      <c r="T107" s="57">
        <v>0</v>
      </c>
      <c r="U107" s="57">
        <v>2.643813817271658E-3</v>
      </c>
      <c r="V107" s="57">
        <v>2.7928377834001692E-3</v>
      </c>
      <c r="W107" s="57">
        <v>0</v>
      </c>
      <c r="X107" s="57">
        <v>0</v>
      </c>
      <c r="Y107" s="57">
        <v>0</v>
      </c>
      <c r="Z107" s="57">
        <v>1.2390249920010313E-3</v>
      </c>
      <c r="AA107" s="57">
        <v>0</v>
      </c>
      <c r="AB107" s="57">
        <v>0</v>
      </c>
      <c r="AC107" s="17">
        <v>1.5913546197454645E-3</v>
      </c>
      <c r="AD107" s="12">
        <v>100</v>
      </c>
      <c r="AE107" s="16">
        <v>3</v>
      </c>
      <c r="AF107" s="17">
        <v>0.82230070291432489</v>
      </c>
      <c r="AG107" t="str">
        <f>IF(AF107&lt;='CAV Tier 1 Analysis'!$A$5,"Tier 1", "Tier 2")</f>
        <v>Tier 2</v>
      </c>
      <c r="AH107" t="str">
        <f t="shared" si="4"/>
        <v>Nebraska - Tier 2</v>
      </c>
      <c r="AI107" t="str">
        <f t="shared" si="5"/>
        <v>Greeley County* - Tier 2</v>
      </c>
    </row>
    <row r="108" spans="1:35" x14ac:dyDescent="0.3">
      <c r="A108">
        <v>101</v>
      </c>
      <c r="B108">
        <v>7</v>
      </c>
      <c r="C108" t="s">
        <v>30</v>
      </c>
      <c r="D108" t="s">
        <v>3507</v>
      </c>
      <c r="E108" t="s">
        <v>5356</v>
      </c>
      <c r="F108" t="s">
        <v>1206</v>
      </c>
      <c r="G108" s="56">
        <v>0.21648000000000001</v>
      </c>
      <c r="H108">
        <v>12</v>
      </c>
      <c r="I108">
        <v>0</v>
      </c>
      <c r="J108" s="12">
        <v>10</v>
      </c>
      <c r="K108" s="12">
        <v>5</v>
      </c>
      <c r="L108">
        <v>3</v>
      </c>
      <c r="M108" s="12">
        <v>2.6847745750184773</v>
      </c>
      <c r="N108" s="12">
        <v>0.73052984991731607</v>
      </c>
      <c r="O108" s="12">
        <v>3.8711513640111339</v>
      </c>
      <c r="P108" s="12">
        <v>0</v>
      </c>
      <c r="Q108" s="12">
        <v>0</v>
      </c>
      <c r="R108" s="57">
        <v>4.1253937062565953E-6</v>
      </c>
      <c r="S108" s="57">
        <v>1.0464812069416586E-3</v>
      </c>
      <c r="T108" s="57">
        <v>0</v>
      </c>
      <c r="U108" s="57">
        <v>3.3047672715895726E-3</v>
      </c>
      <c r="V108" s="57">
        <v>1.8214159456957624E-3</v>
      </c>
      <c r="W108" s="57">
        <v>9.1463414634146336E-3</v>
      </c>
      <c r="X108" s="57">
        <v>1.1136512474459164E-3</v>
      </c>
      <c r="Y108" s="57">
        <v>1.059813233547961E-5</v>
      </c>
      <c r="Z108" s="57">
        <v>2.2486547287949365E-6</v>
      </c>
      <c r="AA108" s="57">
        <v>0</v>
      </c>
      <c r="AB108" s="57">
        <v>0</v>
      </c>
      <c r="AC108" s="17">
        <v>1.4954208468961887E-3</v>
      </c>
      <c r="AD108" s="12">
        <v>101</v>
      </c>
      <c r="AE108" s="16">
        <v>3</v>
      </c>
      <c r="AF108" s="17">
        <v>0.82379612376122102</v>
      </c>
      <c r="AG108" t="str">
        <f>IF(AF108&lt;='CAV Tier 1 Analysis'!$A$5,"Tier 1", "Tier 2")</f>
        <v>Tier 2</v>
      </c>
      <c r="AH108" t="str">
        <f t="shared" si="4"/>
        <v>Nebraska - Tier 2</v>
      </c>
      <c r="AI108" t="str">
        <f t="shared" si="5"/>
        <v>Nehawka, Village Of - Tier 2</v>
      </c>
    </row>
    <row r="109" spans="1:35" x14ac:dyDescent="0.3">
      <c r="A109">
        <v>102</v>
      </c>
      <c r="B109">
        <v>7</v>
      </c>
      <c r="C109" t="s">
        <v>30</v>
      </c>
      <c r="D109" t="s">
        <v>3487</v>
      </c>
      <c r="E109" t="s">
        <v>5363</v>
      </c>
      <c r="F109" t="s">
        <v>675</v>
      </c>
      <c r="G109" s="56">
        <v>6.18675</v>
      </c>
      <c r="H109">
        <v>14</v>
      </c>
      <c r="I109">
        <v>0</v>
      </c>
      <c r="J109" s="12">
        <v>2</v>
      </c>
      <c r="K109" s="12">
        <v>8</v>
      </c>
      <c r="L109">
        <v>0</v>
      </c>
      <c r="M109" s="12">
        <v>4.9218167858730348</v>
      </c>
      <c r="N109" s="12">
        <v>28.910572946849221</v>
      </c>
      <c r="O109" s="12">
        <v>3782.8141890667566</v>
      </c>
      <c r="P109" s="12">
        <v>3730.7746589745138</v>
      </c>
      <c r="Q109" s="12">
        <v>369.76116417773028</v>
      </c>
      <c r="R109" s="57">
        <v>1.178990184413479E-4</v>
      </c>
      <c r="S109" s="57">
        <v>1.2208947414319351E-3</v>
      </c>
      <c r="T109" s="57">
        <v>0</v>
      </c>
      <c r="U109" s="57">
        <v>6.6095345431791449E-4</v>
      </c>
      <c r="V109" s="57">
        <v>2.91426551311322E-3</v>
      </c>
      <c r="W109" s="57">
        <v>0</v>
      </c>
      <c r="X109" s="57">
        <v>2.0415819839362244E-3</v>
      </c>
      <c r="Y109" s="57">
        <v>4.1941897106589687E-4</v>
      </c>
      <c r="Z109" s="57">
        <v>2.1973418795961808E-3</v>
      </c>
      <c r="AA109" s="57">
        <v>4.8924433743006718E-3</v>
      </c>
      <c r="AB109" s="57">
        <v>1.853239700280263E-3</v>
      </c>
      <c r="AC109" s="17">
        <v>1.4834580578621504E-3</v>
      </c>
      <c r="AD109" s="12">
        <v>102</v>
      </c>
      <c r="AE109" s="16">
        <v>3</v>
      </c>
      <c r="AF109" s="17">
        <v>0.82527958181908312</v>
      </c>
      <c r="AG109" t="str">
        <f>IF(AF109&lt;='CAV Tier 1 Analysis'!$A$5,"Tier 1", "Tier 2")</f>
        <v>Tier 2</v>
      </c>
      <c r="AH109" t="str">
        <f t="shared" si="4"/>
        <v>Nebraska - Tier 2</v>
      </c>
      <c r="AI109" t="str">
        <f t="shared" si="5"/>
        <v>Sidney, City Of - Tier 2</v>
      </c>
    </row>
    <row r="110" spans="1:35" x14ac:dyDescent="0.3">
      <c r="A110">
        <v>103</v>
      </c>
      <c r="B110">
        <v>7</v>
      </c>
      <c r="C110" t="s">
        <v>30</v>
      </c>
      <c r="D110" t="s">
        <v>2076</v>
      </c>
      <c r="E110" t="s">
        <v>5430</v>
      </c>
      <c r="F110" t="s">
        <v>501</v>
      </c>
      <c r="G110" s="56">
        <v>374.41525999999999</v>
      </c>
      <c r="H110">
        <v>2</v>
      </c>
      <c r="I110">
        <v>0</v>
      </c>
      <c r="J110" s="12">
        <v>10.153846153846153</v>
      </c>
      <c r="K110" s="12">
        <v>8.4615384615384617</v>
      </c>
      <c r="L110">
        <v>0</v>
      </c>
      <c r="M110">
        <v>0</v>
      </c>
      <c r="N110" s="12">
        <v>11.629474600747823</v>
      </c>
      <c r="O110" s="12">
        <v>4125.1642644099802</v>
      </c>
      <c r="P110" s="12">
        <v>0</v>
      </c>
      <c r="Q110" s="12">
        <v>0</v>
      </c>
      <c r="R110" s="57">
        <v>7.1351180576978328E-3</v>
      </c>
      <c r="S110" s="57">
        <v>1.7441353449027645E-4</v>
      </c>
      <c r="T110" s="57">
        <v>0</v>
      </c>
      <c r="U110" s="57">
        <v>3.3556098449986425E-3</v>
      </c>
      <c r="V110" s="57">
        <v>3.0823962157928288E-3</v>
      </c>
      <c r="W110" s="57">
        <v>0</v>
      </c>
      <c r="X110" s="57">
        <v>0</v>
      </c>
      <c r="Y110" s="57">
        <v>1.6871413375480043E-4</v>
      </c>
      <c r="Z110" s="57">
        <v>2.3962044513314742E-3</v>
      </c>
      <c r="AA110" s="57">
        <v>0</v>
      </c>
      <c r="AB110" s="57">
        <v>0</v>
      </c>
      <c r="AC110" s="17">
        <v>1.4829505670968959E-3</v>
      </c>
      <c r="AD110" s="12">
        <v>103</v>
      </c>
      <c r="AE110" s="16">
        <v>3</v>
      </c>
      <c r="AF110" s="17">
        <v>0.82676253238618003</v>
      </c>
      <c r="AG110" t="str">
        <f>IF(AF110&lt;='CAV Tier 1 Analysis'!$A$5,"Tier 1", "Tier 2")</f>
        <v>Tier 2</v>
      </c>
      <c r="AH110" t="str">
        <f t="shared" si="4"/>
        <v>Nebraska - Tier 2</v>
      </c>
      <c r="AI110" t="str">
        <f t="shared" si="5"/>
        <v>Johnson County* - Tier 2</v>
      </c>
    </row>
    <row r="111" spans="1:35" x14ac:dyDescent="0.3">
      <c r="A111">
        <v>104</v>
      </c>
      <c r="B111">
        <v>7</v>
      </c>
      <c r="C111" t="s">
        <v>30</v>
      </c>
      <c r="D111" t="s">
        <v>3724</v>
      </c>
      <c r="E111" t="s">
        <v>5645</v>
      </c>
      <c r="F111" t="s">
        <v>462</v>
      </c>
      <c r="G111" s="56">
        <v>569.93995000000018</v>
      </c>
      <c r="H111">
        <v>0</v>
      </c>
      <c r="I111">
        <v>0</v>
      </c>
      <c r="J111" s="12">
        <v>4.1111111111111107</v>
      </c>
      <c r="K111" s="12">
        <v>8.3333333333333339</v>
      </c>
      <c r="L111">
        <v>0</v>
      </c>
      <c r="M111">
        <v>0</v>
      </c>
      <c r="N111" s="12">
        <v>0</v>
      </c>
      <c r="O111" s="12">
        <v>1569.5960111230631</v>
      </c>
      <c r="P111" s="12">
        <v>0</v>
      </c>
      <c r="Q111" s="12">
        <v>0</v>
      </c>
      <c r="R111" s="57">
        <v>1.0861172776580745E-2</v>
      </c>
      <c r="S111" s="57">
        <v>0</v>
      </c>
      <c r="T111" s="57">
        <v>0</v>
      </c>
      <c r="U111" s="57">
        <v>1.358626544986824E-3</v>
      </c>
      <c r="V111" s="57">
        <v>3.0356932428262711E-3</v>
      </c>
      <c r="W111" s="57">
        <v>0</v>
      </c>
      <c r="X111" s="57">
        <v>0</v>
      </c>
      <c r="Y111" s="57">
        <v>0</v>
      </c>
      <c r="Z111" s="57">
        <v>9.1173895330520956E-4</v>
      </c>
      <c r="AA111" s="57">
        <v>0</v>
      </c>
      <c r="AB111" s="57">
        <v>0</v>
      </c>
      <c r="AC111" s="17">
        <v>1.4697483197908224E-3</v>
      </c>
      <c r="AD111" s="12">
        <v>104</v>
      </c>
      <c r="AE111" s="16">
        <v>3</v>
      </c>
      <c r="AF111" s="17">
        <v>0.82823228070597088</v>
      </c>
      <c r="AG111" t="str">
        <f>IF(AF111&lt;='CAV Tier 1 Analysis'!$A$5,"Tier 1", "Tier 2")</f>
        <v>Tier 2</v>
      </c>
      <c r="AH111" t="str">
        <f t="shared" si="4"/>
        <v>Nebraska - Tier 2</v>
      </c>
      <c r="AI111" t="str">
        <f t="shared" si="5"/>
        <v>Garfield County * - Tier 2</v>
      </c>
    </row>
    <row r="112" spans="1:35" x14ac:dyDescent="0.3">
      <c r="A112">
        <v>105</v>
      </c>
      <c r="B112">
        <v>7</v>
      </c>
      <c r="C112" t="s">
        <v>30</v>
      </c>
      <c r="D112" t="s">
        <v>3744</v>
      </c>
      <c r="E112" t="s">
        <v>5679</v>
      </c>
      <c r="F112" t="s">
        <v>457</v>
      </c>
      <c r="G112" s="56">
        <v>574.76102000000003</v>
      </c>
      <c r="H112">
        <v>0</v>
      </c>
      <c r="I112">
        <v>0</v>
      </c>
      <c r="J112" s="12">
        <v>4.5</v>
      </c>
      <c r="K112" s="12">
        <v>8.625</v>
      </c>
      <c r="L112">
        <v>0</v>
      </c>
      <c r="M112">
        <v>0</v>
      </c>
      <c r="N112" s="12">
        <v>0</v>
      </c>
      <c r="O112" s="12">
        <v>812.55867965410084</v>
      </c>
      <c r="P112" s="12">
        <v>0</v>
      </c>
      <c r="Q112" s="12">
        <v>0</v>
      </c>
      <c r="R112" s="57">
        <v>1.0953046445443558E-2</v>
      </c>
      <c r="S112" s="57">
        <v>0</v>
      </c>
      <c r="T112" s="57">
        <v>0</v>
      </c>
      <c r="U112" s="57">
        <v>1.4871452722153076E-3</v>
      </c>
      <c r="V112" s="57">
        <v>3.1419425063251901E-3</v>
      </c>
      <c r="W112" s="57">
        <v>0</v>
      </c>
      <c r="X112" s="57">
        <v>0</v>
      </c>
      <c r="Y112" s="57">
        <v>0</v>
      </c>
      <c r="Z112" s="57">
        <v>4.7199495592296567E-4</v>
      </c>
      <c r="AA112" s="57">
        <v>0</v>
      </c>
      <c r="AB112" s="57">
        <v>0</v>
      </c>
      <c r="AC112" s="17">
        <v>1.4594662890824563E-3</v>
      </c>
      <c r="AD112" s="12">
        <v>105</v>
      </c>
      <c r="AE112" s="16">
        <v>3</v>
      </c>
      <c r="AF112" s="17">
        <v>0.82969174699505333</v>
      </c>
      <c r="AG112" t="str">
        <f>IF(AF112&lt;='CAV Tier 1 Analysis'!$A$5,"Tier 1", "Tier 2")</f>
        <v>Tier 2</v>
      </c>
      <c r="AH112" t="str">
        <f t="shared" si="4"/>
        <v>Nebraska - Tier 2</v>
      </c>
      <c r="AI112" t="str">
        <f t="shared" si="5"/>
        <v>Wheeler County * - Tier 2</v>
      </c>
    </row>
    <row r="113" spans="1:35" x14ac:dyDescent="0.3">
      <c r="A113">
        <v>106</v>
      </c>
      <c r="B113">
        <v>7</v>
      </c>
      <c r="C113" t="s">
        <v>30</v>
      </c>
      <c r="D113" t="s">
        <v>2984</v>
      </c>
      <c r="E113" t="s">
        <v>5662</v>
      </c>
      <c r="F113" t="s">
        <v>489</v>
      </c>
      <c r="G113" s="56">
        <v>430.13532000000009</v>
      </c>
      <c r="H113">
        <v>0</v>
      </c>
      <c r="I113">
        <v>0</v>
      </c>
      <c r="J113" s="12">
        <v>9.8333333333333339</v>
      </c>
      <c r="K113" s="12">
        <v>8.3333333333333339</v>
      </c>
      <c r="L113">
        <v>0</v>
      </c>
      <c r="M113">
        <v>0</v>
      </c>
      <c r="N113" s="12">
        <v>0</v>
      </c>
      <c r="O113" s="12">
        <v>2544.8407162537305</v>
      </c>
      <c r="P113" s="12">
        <v>0</v>
      </c>
      <c r="Q113" s="12">
        <v>0</v>
      </c>
      <c r="R113" s="57">
        <v>8.1969583424180859E-3</v>
      </c>
      <c r="S113" s="57">
        <v>0</v>
      </c>
      <c r="T113" s="57">
        <v>0</v>
      </c>
      <c r="U113" s="57">
        <v>3.2496878170630798E-3</v>
      </c>
      <c r="V113" s="57">
        <v>3.0356932428262711E-3</v>
      </c>
      <c r="W113" s="57">
        <v>0</v>
      </c>
      <c r="X113" s="57">
        <v>0</v>
      </c>
      <c r="Y113" s="57">
        <v>0</v>
      </c>
      <c r="Z113" s="57">
        <v>1.4782341408382566E-3</v>
      </c>
      <c r="AA113" s="57">
        <v>0</v>
      </c>
      <c r="AB113" s="57">
        <v>0</v>
      </c>
      <c r="AC113" s="17">
        <v>1.4509612311950631E-3</v>
      </c>
      <c r="AD113" s="12">
        <v>106</v>
      </c>
      <c r="AE113" s="16">
        <v>3</v>
      </c>
      <c r="AF113" s="17">
        <v>0.83114270822624836</v>
      </c>
      <c r="AG113" t="str">
        <f>IF(AF113&lt;='CAV Tier 1 Analysis'!$A$5,"Tier 1", "Tier 2")</f>
        <v>Tier 2</v>
      </c>
      <c r="AH113" t="str">
        <f t="shared" si="4"/>
        <v>Nebraska - Tier 2</v>
      </c>
      <c r="AI113" t="str">
        <f t="shared" si="5"/>
        <v>Pawnee County * - Tier 2</v>
      </c>
    </row>
    <row r="114" spans="1:35" x14ac:dyDescent="0.3">
      <c r="A114">
        <v>107</v>
      </c>
      <c r="B114">
        <v>7</v>
      </c>
      <c r="C114" t="s">
        <v>30</v>
      </c>
      <c r="D114" t="s">
        <v>3506</v>
      </c>
      <c r="E114" t="s">
        <v>5355</v>
      </c>
      <c r="F114" t="s">
        <v>1028</v>
      </c>
      <c r="G114" s="56">
        <v>0.53171000000000002</v>
      </c>
      <c r="H114">
        <v>60</v>
      </c>
      <c r="I114">
        <v>0</v>
      </c>
      <c r="J114" s="12">
        <v>10</v>
      </c>
      <c r="K114" s="12">
        <v>5</v>
      </c>
      <c r="L114">
        <v>1</v>
      </c>
      <c r="M114" s="12">
        <v>5.3276410073160179</v>
      </c>
      <c r="N114" s="12">
        <v>9.4211468046926061</v>
      </c>
      <c r="O114" s="12">
        <v>88.575130436586548</v>
      </c>
      <c r="P114" s="12">
        <v>69.507137547075104</v>
      </c>
      <c r="Q114" s="12">
        <v>0.66183160973788802</v>
      </c>
      <c r="R114" s="57">
        <v>1.0132636213755056E-5</v>
      </c>
      <c r="S114" s="57">
        <v>5.2324060347082937E-3</v>
      </c>
      <c r="T114" s="57">
        <v>0</v>
      </c>
      <c r="U114" s="57">
        <v>3.3047672715895726E-3</v>
      </c>
      <c r="V114" s="57">
        <v>1.8214159456957624E-3</v>
      </c>
      <c r="W114" s="57">
        <v>3.0487804878048782E-3</v>
      </c>
      <c r="X114" s="57">
        <v>2.2099188918684796E-3</v>
      </c>
      <c r="Y114" s="57">
        <v>1.3667690731516871E-4</v>
      </c>
      <c r="Z114" s="57">
        <v>5.1451071575636218E-5</v>
      </c>
      <c r="AA114" s="57">
        <v>9.1149899322052853E-5</v>
      </c>
      <c r="AB114" s="57">
        <v>3.3170942026705099E-6</v>
      </c>
      <c r="AC114" s="17">
        <v>1.4463651127542062E-3</v>
      </c>
      <c r="AD114" s="12">
        <v>107</v>
      </c>
      <c r="AE114" s="16">
        <v>3</v>
      </c>
      <c r="AF114" s="17">
        <v>0.83258907333900256</v>
      </c>
      <c r="AG114" t="str">
        <f>IF(AF114&lt;='CAV Tier 1 Analysis'!$A$5,"Tier 1", "Tier 2")</f>
        <v>Tier 2</v>
      </c>
      <c r="AH114" t="str">
        <f t="shared" si="4"/>
        <v>Nebraska - Tier 2</v>
      </c>
      <c r="AI114" t="str">
        <f t="shared" si="5"/>
        <v>Louisville, Village Of - Tier 2</v>
      </c>
    </row>
    <row r="115" spans="1:35" x14ac:dyDescent="0.3">
      <c r="A115">
        <v>108</v>
      </c>
      <c r="B115">
        <v>7</v>
      </c>
      <c r="C115" t="s">
        <v>30</v>
      </c>
      <c r="D115" t="s">
        <v>3731</v>
      </c>
      <c r="E115" t="s">
        <v>5658</v>
      </c>
      <c r="F115" t="s">
        <v>500</v>
      </c>
      <c r="G115" s="56">
        <v>445.65689000000003</v>
      </c>
      <c r="H115">
        <v>0</v>
      </c>
      <c r="I115">
        <v>0</v>
      </c>
      <c r="J115" s="12">
        <v>8.5333333333333332</v>
      </c>
      <c r="K115" s="12">
        <v>7.4</v>
      </c>
      <c r="L115">
        <v>0</v>
      </c>
      <c r="M115">
        <v>0</v>
      </c>
      <c r="N115" s="12">
        <v>0</v>
      </c>
      <c r="O115" s="12">
        <v>3136.9189626316411</v>
      </c>
      <c r="P115" s="12">
        <v>0</v>
      </c>
      <c r="Q115" s="12">
        <v>0</v>
      </c>
      <c r="R115" s="57">
        <v>8.492748194548632E-3</v>
      </c>
      <c r="S115" s="57">
        <v>0</v>
      </c>
      <c r="T115" s="57">
        <v>0</v>
      </c>
      <c r="U115" s="57">
        <v>2.8200680717564352E-3</v>
      </c>
      <c r="V115" s="57">
        <v>2.6956955996297284E-3</v>
      </c>
      <c r="W115" s="57">
        <v>0</v>
      </c>
      <c r="X115" s="57">
        <v>0</v>
      </c>
      <c r="Y115" s="57">
        <v>0</v>
      </c>
      <c r="Z115" s="57">
        <v>1.8221575432946203E-3</v>
      </c>
      <c r="AA115" s="57">
        <v>0</v>
      </c>
      <c r="AB115" s="57">
        <v>0</v>
      </c>
      <c r="AC115" s="17">
        <v>1.4391517644754014E-3</v>
      </c>
      <c r="AD115" s="12">
        <v>108</v>
      </c>
      <c r="AE115" s="16">
        <v>3</v>
      </c>
      <c r="AF115" s="17">
        <v>0.83402822510347796</v>
      </c>
      <c r="AG115" t="str">
        <f>IF(AF115&lt;='CAV Tier 1 Analysis'!$A$5,"Tier 1", "Tier 2")</f>
        <v>Tier 2</v>
      </c>
      <c r="AH115" t="str">
        <f t="shared" si="4"/>
        <v>Nebraska - Tier 2</v>
      </c>
      <c r="AI115" t="str">
        <f t="shared" si="5"/>
        <v>Nance County * - Tier 2</v>
      </c>
    </row>
    <row r="116" spans="1:35" x14ac:dyDescent="0.3">
      <c r="A116">
        <v>109</v>
      </c>
      <c r="B116">
        <v>7</v>
      </c>
      <c r="C116" t="s">
        <v>30</v>
      </c>
      <c r="D116" t="s">
        <v>3725</v>
      </c>
      <c r="E116" t="s">
        <v>5646</v>
      </c>
      <c r="F116" t="s">
        <v>508</v>
      </c>
      <c r="G116" s="56">
        <v>461.83371999999997</v>
      </c>
      <c r="H116">
        <v>10</v>
      </c>
      <c r="I116">
        <v>0</v>
      </c>
      <c r="J116" s="12">
        <v>5.5384615384615383</v>
      </c>
      <c r="K116" s="12">
        <v>7.6923076923076925</v>
      </c>
      <c r="L116">
        <v>0</v>
      </c>
      <c r="M116">
        <v>0</v>
      </c>
      <c r="N116" s="12">
        <v>0</v>
      </c>
      <c r="O116" s="12">
        <v>1991.6027934304177</v>
      </c>
      <c r="P116" s="12">
        <v>0</v>
      </c>
      <c r="Q116" s="12">
        <v>0</v>
      </c>
      <c r="R116" s="57">
        <v>8.8010251377728683E-3</v>
      </c>
      <c r="S116" s="57">
        <v>8.7206767245138225E-4</v>
      </c>
      <c r="T116" s="57">
        <v>0</v>
      </c>
      <c r="U116" s="57">
        <v>1.8303326427265324E-3</v>
      </c>
      <c r="V116" s="57">
        <v>2.8021783779934809E-3</v>
      </c>
      <c r="W116" s="57">
        <v>0</v>
      </c>
      <c r="X116" s="57">
        <v>0</v>
      </c>
      <c r="Y116" s="57">
        <v>0</v>
      </c>
      <c r="Z116" s="57">
        <v>1.1568721081182795E-3</v>
      </c>
      <c r="AA116" s="57">
        <v>0</v>
      </c>
      <c r="AB116" s="57">
        <v>0</v>
      </c>
      <c r="AC116" s="17">
        <v>1.4056796308238675E-3</v>
      </c>
      <c r="AD116" s="12">
        <v>109</v>
      </c>
      <c r="AE116" s="16">
        <v>3</v>
      </c>
      <c r="AF116" s="17">
        <v>0.83543390473430179</v>
      </c>
      <c r="AG116" t="str">
        <f>IF(AF116&lt;='CAV Tier 1 Analysis'!$A$5,"Tier 1", "Tier 2")</f>
        <v>Tier 2</v>
      </c>
      <c r="AH116" t="str">
        <f t="shared" si="4"/>
        <v>Nebraska - Tier 2</v>
      </c>
      <c r="AI116" t="str">
        <f t="shared" si="5"/>
        <v>Gosper County * - Tier 2</v>
      </c>
    </row>
    <row r="117" spans="1:35" x14ac:dyDescent="0.3">
      <c r="A117">
        <v>110</v>
      </c>
      <c r="B117">
        <v>7</v>
      </c>
      <c r="C117" t="s">
        <v>30</v>
      </c>
      <c r="D117" t="s">
        <v>3587</v>
      </c>
      <c r="E117" t="s">
        <v>5476</v>
      </c>
      <c r="F117" t="s">
        <v>1294</v>
      </c>
      <c r="G117" s="56">
        <v>0.28991</v>
      </c>
      <c r="H117">
        <v>6</v>
      </c>
      <c r="I117">
        <v>0</v>
      </c>
      <c r="J117" s="12">
        <v>10</v>
      </c>
      <c r="K117" s="12">
        <v>5</v>
      </c>
      <c r="L117">
        <v>3</v>
      </c>
      <c r="M117" s="12">
        <v>1.4434824600738161</v>
      </c>
      <c r="N117" s="12">
        <v>1.0563258427670201</v>
      </c>
      <c r="O117" s="12">
        <v>4.0320016538969954</v>
      </c>
      <c r="P117" s="12">
        <v>0</v>
      </c>
      <c r="Q117" s="12">
        <v>0</v>
      </c>
      <c r="R117" s="57">
        <v>5.5247269465116849E-6</v>
      </c>
      <c r="S117" s="57">
        <v>5.2324060347082931E-4</v>
      </c>
      <c r="T117" s="57">
        <v>0</v>
      </c>
      <c r="U117" s="57">
        <v>3.3047672715895726E-3</v>
      </c>
      <c r="V117" s="57">
        <v>1.8214159456957624E-3</v>
      </c>
      <c r="W117" s="57">
        <v>9.1463414634146336E-3</v>
      </c>
      <c r="X117" s="57">
        <v>5.9876015561434687E-4</v>
      </c>
      <c r="Y117" s="57">
        <v>1.5324604562426855E-5</v>
      </c>
      <c r="Z117" s="57">
        <v>2.3420886276454073E-6</v>
      </c>
      <c r="AA117" s="57">
        <v>0</v>
      </c>
      <c r="AB117" s="57">
        <v>0</v>
      </c>
      <c r="AC117" s="17">
        <v>1.401610623629248E-3</v>
      </c>
      <c r="AD117" s="12">
        <v>110</v>
      </c>
      <c r="AE117" s="16">
        <v>3</v>
      </c>
      <c r="AF117" s="17">
        <v>0.83683551535793099</v>
      </c>
      <c r="AG117" t="str">
        <f>IF(AF117&lt;='CAV Tier 1 Analysis'!$A$5,"Tier 1", "Tier 2")</f>
        <v>Tier 2</v>
      </c>
      <c r="AH117" t="str">
        <f t="shared" si="4"/>
        <v>Nebraska - Tier 2</v>
      </c>
      <c r="AI117" t="str">
        <f t="shared" si="5"/>
        <v>Platte Center, Village Of - Tier 2</v>
      </c>
    </row>
    <row r="118" spans="1:35" x14ac:dyDescent="0.3">
      <c r="A118">
        <v>111</v>
      </c>
      <c r="B118">
        <v>7</v>
      </c>
      <c r="C118" t="s">
        <v>30</v>
      </c>
      <c r="D118" t="s">
        <v>3530</v>
      </c>
      <c r="E118" t="s">
        <v>5389</v>
      </c>
      <c r="F118" t="s">
        <v>1476</v>
      </c>
      <c r="G118" s="56">
        <v>0.64200999999999997</v>
      </c>
      <c r="H118">
        <v>0</v>
      </c>
      <c r="I118">
        <v>0</v>
      </c>
      <c r="J118" s="12">
        <v>12</v>
      </c>
      <c r="K118" s="12">
        <v>3</v>
      </c>
      <c r="L118">
        <v>2</v>
      </c>
      <c r="M118" s="12">
        <v>9</v>
      </c>
      <c r="N118" s="12">
        <v>0</v>
      </c>
      <c r="O118" s="12">
        <v>224.46756045195045</v>
      </c>
      <c r="P118" s="12">
        <v>182.12153638105889</v>
      </c>
      <c r="Q118" s="12">
        <v>0</v>
      </c>
      <c r="R118" s="57">
        <v>1.2234589862129512E-5</v>
      </c>
      <c r="S118" s="57">
        <v>0</v>
      </c>
      <c r="T118" s="57">
        <v>0</v>
      </c>
      <c r="U118" s="57">
        <v>3.9657207259074867E-3</v>
      </c>
      <c r="V118" s="57">
        <v>1.0928495674174575E-3</v>
      </c>
      <c r="W118" s="57">
        <v>6.0975609756097563E-3</v>
      </c>
      <c r="X118" s="57">
        <v>3.7332226400960565E-3</v>
      </c>
      <c r="Y118" s="57">
        <v>0</v>
      </c>
      <c r="Z118" s="57">
        <v>1.3038757563546666E-4</v>
      </c>
      <c r="AA118" s="57">
        <v>2.3882956903912463E-4</v>
      </c>
      <c r="AB118" s="57">
        <v>0</v>
      </c>
      <c r="AC118" s="17">
        <v>1.3882550585061343E-3</v>
      </c>
      <c r="AD118" s="12">
        <v>111</v>
      </c>
      <c r="AE118" s="16">
        <v>3</v>
      </c>
      <c r="AF118" s="17">
        <v>0.83822377041643714</v>
      </c>
      <c r="AG118" t="str">
        <f>IF(AF118&lt;='CAV Tier 1 Analysis'!$A$5,"Tier 1", "Tier 2")</f>
        <v>Tier 2</v>
      </c>
      <c r="AH118" t="str">
        <f t="shared" si="4"/>
        <v>Nebraska - Tier 2</v>
      </c>
      <c r="AI118" t="str">
        <f t="shared" si="5"/>
        <v>Scribner, City Of - Tier 2</v>
      </c>
    </row>
    <row r="119" spans="1:35" x14ac:dyDescent="0.3">
      <c r="A119">
        <v>112</v>
      </c>
      <c r="B119">
        <v>7</v>
      </c>
      <c r="C119" t="s">
        <v>30</v>
      </c>
      <c r="D119" t="s">
        <v>3719</v>
      </c>
      <c r="E119" t="s">
        <v>5639</v>
      </c>
      <c r="F119" t="s">
        <v>517</v>
      </c>
      <c r="G119" s="56">
        <v>439.49498000000006</v>
      </c>
      <c r="H119">
        <v>7</v>
      </c>
      <c r="I119">
        <v>0</v>
      </c>
      <c r="J119" s="12">
        <v>2</v>
      </c>
      <c r="K119" s="12">
        <v>9.25</v>
      </c>
      <c r="L119">
        <v>0</v>
      </c>
      <c r="M119">
        <v>0</v>
      </c>
      <c r="N119" s="12">
        <v>0</v>
      </c>
      <c r="O119" s="12">
        <v>1841.6840585158523</v>
      </c>
      <c r="P119" s="12">
        <v>0</v>
      </c>
      <c r="Q119" s="12">
        <v>0</v>
      </c>
      <c r="R119" s="57">
        <v>8.3753225444538459E-3</v>
      </c>
      <c r="S119" s="57">
        <v>6.1044737071596755E-4</v>
      </c>
      <c r="T119" s="57">
        <v>0</v>
      </c>
      <c r="U119" s="57">
        <v>6.6095345431791449E-4</v>
      </c>
      <c r="V119" s="57">
        <v>3.3696194995371607E-3</v>
      </c>
      <c r="W119" s="57">
        <v>0</v>
      </c>
      <c r="X119" s="57">
        <v>0</v>
      </c>
      <c r="Y119" s="57">
        <v>0</v>
      </c>
      <c r="Z119" s="57">
        <v>1.069788075358763E-3</v>
      </c>
      <c r="AA119" s="57">
        <v>0</v>
      </c>
      <c r="AB119" s="57">
        <v>0</v>
      </c>
      <c r="AC119" s="17">
        <v>1.2805573585803318E-3</v>
      </c>
      <c r="AD119" s="12">
        <v>112</v>
      </c>
      <c r="AE119" s="16">
        <v>3</v>
      </c>
      <c r="AF119" s="17">
        <v>0.83950432777501749</v>
      </c>
      <c r="AG119" t="str">
        <f>IF(AF119&lt;='CAV Tier 1 Analysis'!$A$5,"Tier 1", "Tier 2")</f>
        <v>Tier 2</v>
      </c>
      <c r="AH119" t="str">
        <f t="shared" si="4"/>
        <v>Nebraska - Tier 2</v>
      </c>
      <c r="AI119" t="str">
        <f t="shared" si="5"/>
        <v>Deuel County* - Tier 2</v>
      </c>
    </row>
    <row r="120" spans="1:35" x14ac:dyDescent="0.3">
      <c r="A120">
        <v>113</v>
      </c>
      <c r="B120">
        <v>7</v>
      </c>
      <c r="C120" t="s">
        <v>30</v>
      </c>
      <c r="D120" t="s">
        <v>2157</v>
      </c>
      <c r="E120" t="s">
        <v>5370</v>
      </c>
      <c r="F120" t="s">
        <v>679</v>
      </c>
      <c r="G120" s="56">
        <v>2.4840300000000002</v>
      </c>
      <c r="H120">
        <v>33</v>
      </c>
      <c r="I120">
        <v>0</v>
      </c>
      <c r="J120" s="12">
        <v>12</v>
      </c>
      <c r="K120" s="12">
        <v>8</v>
      </c>
      <c r="L120">
        <v>0</v>
      </c>
      <c r="M120" s="12">
        <v>1.8415478073936304</v>
      </c>
      <c r="N120" s="12">
        <v>52.65358766888734</v>
      </c>
      <c r="O120" s="12">
        <v>1344.3714251641386</v>
      </c>
      <c r="P120" s="12">
        <v>1293.9024551996783</v>
      </c>
      <c r="Q120" s="12">
        <v>0</v>
      </c>
      <c r="R120" s="57">
        <v>4.7337406356950162E-5</v>
      </c>
      <c r="S120" s="57">
        <v>2.8778233190895615E-3</v>
      </c>
      <c r="T120" s="57">
        <v>0</v>
      </c>
      <c r="U120" s="57">
        <v>3.9657207259074867E-3</v>
      </c>
      <c r="V120" s="57">
        <v>2.91426551311322E-3</v>
      </c>
      <c r="W120" s="57">
        <v>0</v>
      </c>
      <c r="X120" s="57">
        <v>7.6387866304235036E-4</v>
      </c>
      <c r="Y120" s="57">
        <v>7.6386979959245358E-4</v>
      </c>
      <c r="Z120" s="57">
        <v>7.8091164054091308E-4</v>
      </c>
      <c r="AA120" s="57">
        <v>1.696790900706148E-3</v>
      </c>
      <c r="AB120" s="57">
        <v>0</v>
      </c>
      <c r="AC120" s="17">
        <v>1.255508906213553E-3</v>
      </c>
      <c r="AD120" s="12">
        <v>113</v>
      </c>
      <c r="AE120" s="16">
        <v>3</v>
      </c>
      <c r="AF120" s="17">
        <v>0.840759836681231</v>
      </c>
      <c r="AG120" t="str">
        <f>IF(AF120&lt;='CAV Tier 1 Analysis'!$A$5,"Tier 1", "Tier 2")</f>
        <v>Tier 2</v>
      </c>
      <c r="AH120" t="str">
        <f t="shared" si="4"/>
        <v>Nebraska - Tier 2</v>
      </c>
      <c r="AI120" t="str">
        <f t="shared" si="5"/>
        <v>West Point, City Of - Tier 2</v>
      </c>
    </row>
    <row r="121" spans="1:35" x14ac:dyDescent="0.3">
      <c r="A121">
        <v>114</v>
      </c>
      <c r="B121">
        <v>7</v>
      </c>
      <c r="C121" t="s">
        <v>30</v>
      </c>
      <c r="D121" t="s">
        <v>3616</v>
      </c>
      <c r="E121" t="s">
        <v>5512</v>
      </c>
      <c r="F121" t="s">
        <v>895</v>
      </c>
      <c r="G121" s="56">
        <v>1.3973900000000001</v>
      </c>
      <c r="H121">
        <v>9</v>
      </c>
      <c r="I121">
        <v>2</v>
      </c>
      <c r="J121" s="12">
        <v>13</v>
      </c>
      <c r="K121" s="12">
        <v>6</v>
      </c>
      <c r="L121">
        <v>0</v>
      </c>
      <c r="M121" s="12">
        <v>4.8607475364787209</v>
      </c>
      <c r="N121" s="12">
        <v>2.242510736334502</v>
      </c>
      <c r="O121" s="12">
        <v>21.510574678124481</v>
      </c>
      <c r="P121" s="12">
        <v>3.0879448960920506</v>
      </c>
      <c r="Q121" s="12">
        <v>0</v>
      </c>
      <c r="R121" s="57">
        <v>2.6629637431568295E-5</v>
      </c>
      <c r="S121" s="57">
        <v>7.8486090520624402E-4</v>
      </c>
      <c r="T121" s="57">
        <v>3.5778175313059034E-3</v>
      </c>
      <c r="U121" s="57">
        <v>4.2961974530664445E-3</v>
      </c>
      <c r="V121" s="57">
        <v>2.1856991348349151E-3</v>
      </c>
      <c r="W121" s="57">
        <v>0</v>
      </c>
      <c r="X121" s="57">
        <v>2.0162503056637216E-3</v>
      </c>
      <c r="Y121" s="57">
        <v>3.2533134067138862E-5</v>
      </c>
      <c r="Z121" s="57">
        <v>1.2494953289282468E-5</v>
      </c>
      <c r="AA121" s="57">
        <v>4.0494527083669498E-6</v>
      </c>
      <c r="AB121" s="57">
        <v>0</v>
      </c>
      <c r="AC121" s="17">
        <v>1.1760484097794168E-3</v>
      </c>
      <c r="AD121" s="12">
        <v>114</v>
      </c>
      <c r="AE121" s="16">
        <v>3</v>
      </c>
      <c r="AF121" s="17">
        <v>0.84193588509101036</v>
      </c>
      <c r="AG121" t="str">
        <f>IF(AF121&lt;='CAV Tier 1 Analysis'!$A$5,"Tier 1", "Tier 2")</f>
        <v>Tier 2</v>
      </c>
      <c r="AH121" t="str">
        <f t="shared" si="4"/>
        <v>Nebraska - Tier 2</v>
      </c>
      <c r="AI121" t="str">
        <f t="shared" si="5"/>
        <v>Hebron,City Of - Tier 2</v>
      </c>
    </row>
    <row r="122" spans="1:35" x14ac:dyDescent="0.3">
      <c r="A122">
        <v>115</v>
      </c>
      <c r="B122">
        <v>7</v>
      </c>
      <c r="C122" t="s">
        <v>30</v>
      </c>
      <c r="D122" t="s">
        <v>3695</v>
      </c>
      <c r="E122" t="s">
        <v>5601</v>
      </c>
      <c r="F122" t="s">
        <v>738</v>
      </c>
      <c r="G122" s="56">
        <v>3.7919799999999997</v>
      </c>
      <c r="H122">
        <v>7</v>
      </c>
      <c r="I122">
        <v>0</v>
      </c>
      <c r="J122" s="12">
        <v>1</v>
      </c>
      <c r="K122" s="12">
        <v>8</v>
      </c>
      <c r="L122">
        <v>0</v>
      </c>
      <c r="M122">
        <v>0</v>
      </c>
      <c r="N122" s="12">
        <v>74.025581754402253</v>
      </c>
      <c r="O122" s="12">
        <v>4197.5057486723963</v>
      </c>
      <c r="P122" s="12">
        <v>4002.3392112586648</v>
      </c>
      <c r="Q122" s="12">
        <v>0</v>
      </c>
      <c r="R122" s="57">
        <v>7.2262612833753152E-5</v>
      </c>
      <c r="S122" s="57">
        <v>6.1044737071596755E-4</v>
      </c>
      <c r="T122" s="57">
        <v>0</v>
      </c>
      <c r="U122" s="57">
        <v>3.3047672715895725E-4</v>
      </c>
      <c r="V122" s="57">
        <v>2.91426551311322E-3</v>
      </c>
      <c r="W122" s="57">
        <v>0</v>
      </c>
      <c r="X122" s="57">
        <v>0</v>
      </c>
      <c r="Y122" s="57">
        <v>1.0739231418576752E-3</v>
      </c>
      <c r="Z122" s="57">
        <v>2.4382258050266634E-3</v>
      </c>
      <c r="AA122" s="57">
        <v>5.2485662484928969E-3</v>
      </c>
      <c r="AB122" s="57">
        <v>0</v>
      </c>
      <c r="AC122" s="17">
        <v>1.1534697653817394E-3</v>
      </c>
      <c r="AD122" s="12">
        <v>115</v>
      </c>
      <c r="AE122" s="16">
        <v>3</v>
      </c>
      <c r="AF122" s="17">
        <v>0.84308935485639214</v>
      </c>
      <c r="AG122" t="str">
        <f>IF(AF122&lt;='CAV Tier 1 Analysis'!$A$5,"Tier 1", "Tier 2")</f>
        <v>Tier 2</v>
      </c>
      <c r="AH122" t="str">
        <f t="shared" si="4"/>
        <v>Nebraska - Tier 2</v>
      </c>
      <c r="AI122" t="str">
        <f t="shared" si="5"/>
        <v>Gering, City Of - Tier 2</v>
      </c>
    </row>
    <row r="123" spans="1:35" x14ac:dyDescent="0.3">
      <c r="A123">
        <v>116</v>
      </c>
      <c r="B123">
        <v>7</v>
      </c>
      <c r="C123" t="s">
        <v>30</v>
      </c>
      <c r="D123" t="s">
        <v>3585</v>
      </c>
      <c r="E123" t="s">
        <v>5472</v>
      </c>
      <c r="F123" t="s">
        <v>695</v>
      </c>
      <c r="G123" s="56">
        <v>3.7402699999999998</v>
      </c>
      <c r="H123">
        <v>8</v>
      </c>
      <c r="I123">
        <v>0</v>
      </c>
      <c r="J123" s="12">
        <v>5</v>
      </c>
      <c r="K123" s="12">
        <v>9</v>
      </c>
      <c r="L123">
        <v>0</v>
      </c>
      <c r="M123" s="12">
        <v>3.0000000000000009</v>
      </c>
      <c r="N123" s="12">
        <v>0</v>
      </c>
      <c r="O123" s="12">
        <v>3004.7179646528634</v>
      </c>
      <c r="P123" s="12">
        <v>2937.1026932901914</v>
      </c>
      <c r="Q123" s="12">
        <v>0</v>
      </c>
      <c r="R123" s="57">
        <v>7.1277191046287679E-5</v>
      </c>
      <c r="S123" s="57">
        <v>6.9765413796110578E-4</v>
      </c>
      <c r="T123" s="57">
        <v>0</v>
      </c>
      <c r="U123" s="57">
        <v>1.6523836357947863E-3</v>
      </c>
      <c r="V123" s="57">
        <v>3.2785487022523726E-3</v>
      </c>
      <c r="W123" s="57">
        <v>0</v>
      </c>
      <c r="X123" s="57">
        <v>1.244407546698686E-3</v>
      </c>
      <c r="Y123" s="57">
        <v>0</v>
      </c>
      <c r="Z123" s="57">
        <v>1.7453652995141125E-3</v>
      </c>
      <c r="AA123" s="57">
        <v>3.8516420649694397E-3</v>
      </c>
      <c r="AB123" s="57">
        <v>0</v>
      </c>
      <c r="AC123" s="17">
        <v>1.1401162343851628E-3</v>
      </c>
      <c r="AD123" s="12">
        <v>116</v>
      </c>
      <c r="AE123" s="16">
        <v>3</v>
      </c>
      <c r="AF123" s="17">
        <v>0.84422947109077728</v>
      </c>
      <c r="AG123" t="str">
        <f>IF(AF123&lt;='CAV Tier 1 Analysis'!$A$5,"Tier 1", "Tier 2")</f>
        <v>Tier 2</v>
      </c>
      <c r="AH123" t="str">
        <f t="shared" si="4"/>
        <v>Nebraska - Tier 2</v>
      </c>
      <c r="AI123" t="str">
        <f t="shared" si="5"/>
        <v>Holdrege, City Of - Tier 2</v>
      </c>
    </row>
    <row r="124" spans="1:35" x14ac:dyDescent="0.3">
      <c r="A124">
        <v>117</v>
      </c>
      <c r="B124">
        <v>7</v>
      </c>
      <c r="C124" t="s">
        <v>30</v>
      </c>
      <c r="D124" t="s">
        <v>3493</v>
      </c>
      <c r="E124" t="s">
        <v>5336</v>
      </c>
      <c r="F124" t="s">
        <v>677</v>
      </c>
      <c r="G124" s="56">
        <v>4.6593900000000001</v>
      </c>
      <c r="H124">
        <v>9</v>
      </c>
      <c r="I124">
        <v>0</v>
      </c>
      <c r="J124" s="12">
        <v>1</v>
      </c>
      <c r="K124" s="12">
        <v>10</v>
      </c>
      <c r="L124">
        <v>0</v>
      </c>
      <c r="M124">
        <v>0</v>
      </c>
      <c r="N124" s="12">
        <v>0</v>
      </c>
      <c r="O124" s="12">
        <v>4100.6413791691657</v>
      </c>
      <c r="P124" s="12">
        <v>4041.4036410628105</v>
      </c>
      <c r="Q124" s="12">
        <v>0</v>
      </c>
      <c r="R124" s="57">
        <v>8.8792582136894488E-5</v>
      </c>
      <c r="S124" s="57">
        <v>7.8486090520624402E-4</v>
      </c>
      <c r="T124" s="57">
        <v>0</v>
      </c>
      <c r="U124" s="57">
        <v>3.3047672715895725E-4</v>
      </c>
      <c r="V124" s="57">
        <v>3.6428318913915248E-3</v>
      </c>
      <c r="W124" s="57">
        <v>0</v>
      </c>
      <c r="X124" s="57">
        <v>0</v>
      </c>
      <c r="Y124" s="57">
        <v>0</v>
      </c>
      <c r="Z124" s="57">
        <v>2.3819597223929201E-3</v>
      </c>
      <c r="AA124" s="57">
        <v>5.2997943521003819E-3</v>
      </c>
      <c r="AB124" s="57">
        <v>0</v>
      </c>
      <c r="AC124" s="17">
        <v>1.138974198216993E-3</v>
      </c>
      <c r="AD124" s="12">
        <v>117</v>
      </c>
      <c r="AE124" s="16">
        <v>3</v>
      </c>
      <c r="AF124" s="17">
        <v>0.84536844528899424</v>
      </c>
      <c r="AG124" t="str">
        <f>IF(AF124&lt;='CAV Tier 1 Analysis'!$A$5,"Tier 1", "Tier 2")</f>
        <v>Tier 2</v>
      </c>
      <c r="AH124" t="str">
        <f t="shared" si="4"/>
        <v>Nebraska - Tier 2</v>
      </c>
      <c r="AI124" t="str">
        <f t="shared" si="5"/>
        <v>Alliance, City Of - Tier 2</v>
      </c>
    </row>
    <row r="125" spans="1:35" x14ac:dyDescent="0.3">
      <c r="A125">
        <v>118</v>
      </c>
      <c r="B125">
        <v>7</v>
      </c>
      <c r="C125" t="s">
        <v>30</v>
      </c>
      <c r="D125" t="s">
        <v>3525</v>
      </c>
      <c r="E125" t="s">
        <v>5381</v>
      </c>
      <c r="F125" t="s">
        <v>943</v>
      </c>
      <c r="G125" s="56">
        <v>2.4829099999999995</v>
      </c>
      <c r="H125">
        <v>20</v>
      </c>
      <c r="I125">
        <v>0</v>
      </c>
      <c r="J125" s="12">
        <v>6</v>
      </c>
      <c r="K125" s="12">
        <v>5</v>
      </c>
      <c r="L125">
        <v>0</v>
      </c>
      <c r="M125">
        <v>0</v>
      </c>
      <c r="N125" s="12">
        <v>233.06826808051429</v>
      </c>
      <c r="O125" s="12">
        <v>1911.0972191551646</v>
      </c>
      <c r="P125" s="12">
        <v>1856.736025193881</v>
      </c>
      <c r="Q125" s="12">
        <v>0</v>
      </c>
      <c r="R125" s="57">
        <v>4.7316062856622141E-5</v>
      </c>
      <c r="S125" s="57">
        <v>1.7441353449027645E-3</v>
      </c>
      <c r="T125" s="57">
        <v>0</v>
      </c>
      <c r="U125" s="57">
        <v>1.9828603629537434E-3</v>
      </c>
      <c r="V125" s="57">
        <v>1.8214159456957624E-3</v>
      </c>
      <c r="W125" s="57">
        <v>0</v>
      </c>
      <c r="X125" s="57">
        <v>0</v>
      </c>
      <c r="Y125" s="57">
        <v>3.3812284995580976E-3</v>
      </c>
      <c r="Z125" s="57">
        <v>1.1101084393112751E-3</v>
      </c>
      <c r="AA125" s="57">
        <v>2.4348765858675848E-3</v>
      </c>
      <c r="AB125" s="57">
        <v>0</v>
      </c>
      <c r="AC125" s="17">
        <v>1.1383582946496227E-3</v>
      </c>
      <c r="AD125" s="12">
        <v>118</v>
      </c>
      <c r="AE125" s="16">
        <v>4</v>
      </c>
      <c r="AF125" s="17">
        <v>0.84650680358364383</v>
      </c>
      <c r="AG125" t="str">
        <f>IF(AF125&lt;='CAV Tier 1 Analysis'!$A$5,"Tier 1", "Tier 2")</f>
        <v>Tier 2</v>
      </c>
      <c r="AH125" t="str">
        <f t="shared" si="4"/>
        <v>Nebraska - Tier 2</v>
      </c>
      <c r="AI125" t="str">
        <f t="shared" si="5"/>
        <v>Gothenburg, City Of - Tier 2</v>
      </c>
    </row>
    <row r="126" spans="1:35" x14ac:dyDescent="0.3">
      <c r="A126">
        <v>119</v>
      </c>
      <c r="B126">
        <v>7</v>
      </c>
      <c r="C126" t="s">
        <v>30</v>
      </c>
      <c r="D126" t="s">
        <v>3689</v>
      </c>
      <c r="E126" t="s">
        <v>5594</v>
      </c>
      <c r="F126" t="s">
        <v>1675</v>
      </c>
      <c r="G126" s="56">
        <v>0.39954000000000001</v>
      </c>
      <c r="H126">
        <v>3</v>
      </c>
      <c r="I126">
        <v>0</v>
      </c>
      <c r="J126" s="12">
        <v>12</v>
      </c>
      <c r="K126" s="12">
        <v>3</v>
      </c>
      <c r="L126">
        <v>2</v>
      </c>
      <c r="M126" s="12">
        <v>2.3594383541072235</v>
      </c>
      <c r="N126" s="12">
        <v>0.88420314595781024</v>
      </c>
      <c r="O126" s="12">
        <v>9.2565053042311938</v>
      </c>
      <c r="P126" s="12">
        <v>0</v>
      </c>
      <c r="Q126" s="12">
        <v>0</v>
      </c>
      <c r="R126" s="57">
        <v>7.6139126080827797E-6</v>
      </c>
      <c r="S126" s="57">
        <v>2.6162030173541465E-4</v>
      </c>
      <c r="T126" s="57">
        <v>0</v>
      </c>
      <c r="U126" s="57">
        <v>3.9657207259074867E-3</v>
      </c>
      <c r="V126" s="57">
        <v>1.0928495674174575E-3</v>
      </c>
      <c r="W126" s="57">
        <v>6.0975609756097563E-3</v>
      </c>
      <c r="X126" s="57">
        <v>9.7870096460711824E-4</v>
      </c>
      <c r="Y126" s="57">
        <v>1.2827541480158406E-5</v>
      </c>
      <c r="Z126" s="57">
        <v>5.376871753965087E-6</v>
      </c>
      <c r="AA126" s="57">
        <v>0</v>
      </c>
      <c r="AB126" s="57">
        <v>0</v>
      </c>
      <c r="AC126" s="17">
        <v>1.1292973510108582E-3</v>
      </c>
      <c r="AD126" s="12">
        <v>119</v>
      </c>
      <c r="AE126" s="16">
        <v>4</v>
      </c>
      <c r="AF126" s="17">
        <v>0.84763610093465469</v>
      </c>
      <c r="AG126" t="str">
        <f>IF(AF126&lt;='CAV Tier 1 Analysis'!$A$5,"Tier 1", "Tier 2")</f>
        <v>Tier 2</v>
      </c>
      <c r="AH126" t="str">
        <f t="shared" si="4"/>
        <v>Nebraska - Tier 2</v>
      </c>
      <c r="AI126" t="str">
        <f t="shared" si="5"/>
        <v>Dodge, Village Of - Tier 2</v>
      </c>
    </row>
    <row r="127" spans="1:35" x14ac:dyDescent="0.3">
      <c r="A127">
        <v>120</v>
      </c>
      <c r="B127">
        <v>7</v>
      </c>
      <c r="C127" t="s">
        <v>30</v>
      </c>
      <c r="D127" t="s">
        <v>3704</v>
      </c>
      <c r="E127" t="s">
        <v>5615</v>
      </c>
      <c r="F127" t="s">
        <v>1249</v>
      </c>
      <c r="G127" s="56">
        <v>0.48762999999999995</v>
      </c>
      <c r="H127">
        <v>9</v>
      </c>
      <c r="I127">
        <v>2</v>
      </c>
      <c r="J127" s="12">
        <v>9.5</v>
      </c>
      <c r="K127" s="12">
        <v>5.5</v>
      </c>
      <c r="L127">
        <v>0</v>
      </c>
      <c r="M127" s="12">
        <v>7.0000000000000018</v>
      </c>
      <c r="N127" s="12">
        <v>0</v>
      </c>
      <c r="O127" s="12">
        <v>5.9985469167303274</v>
      </c>
      <c r="P127" s="12">
        <v>0</v>
      </c>
      <c r="Q127" s="12">
        <v>0</v>
      </c>
      <c r="R127" s="57">
        <v>9.2926170222741286E-6</v>
      </c>
      <c r="S127" s="57">
        <v>7.8486090520624402E-4</v>
      </c>
      <c r="T127" s="57">
        <v>3.5778175313059034E-3</v>
      </c>
      <c r="U127" s="57">
        <v>3.1395289080100937E-3</v>
      </c>
      <c r="V127" s="57">
        <v>2.0035575402653385E-3</v>
      </c>
      <c r="W127" s="57">
        <v>0</v>
      </c>
      <c r="X127" s="57">
        <v>2.9036176089636003E-3</v>
      </c>
      <c r="Y127" s="57">
        <v>0</v>
      </c>
      <c r="Z127" s="57">
        <v>3.4844054447479728E-6</v>
      </c>
      <c r="AA127" s="57">
        <v>0</v>
      </c>
      <c r="AB127" s="57">
        <v>0</v>
      </c>
      <c r="AC127" s="17">
        <v>1.1292872287471094E-3</v>
      </c>
      <c r="AD127" s="12">
        <v>120</v>
      </c>
      <c r="AE127" s="16">
        <v>4</v>
      </c>
      <c r="AF127" s="17">
        <v>0.84876538816340175</v>
      </c>
      <c r="AG127" t="str">
        <f>IF(AF127&lt;='CAV Tier 1 Analysis'!$A$5,"Tier 1", "Tier 2")</f>
        <v>Tier 2</v>
      </c>
      <c r="AH127" t="str">
        <f t="shared" si="4"/>
        <v>Nebraska - Tier 2</v>
      </c>
      <c r="AI127" t="str">
        <f t="shared" si="5"/>
        <v>Newman Grove, City Of - Tier 2</v>
      </c>
    </row>
    <row r="128" spans="1:35" x14ac:dyDescent="0.3">
      <c r="A128">
        <v>121</v>
      </c>
      <c r="B128">
        <v>7</v>
      </c>
      <c r="C128" t="s">
        <v>30</v>
      </c>
      <c r="D128" t="s">
        <v>3492</v>
      </c>
      <c r="E128" t="s">
        <v>5335</v>
      </c>
      <c r="F128" t="s">
        <v>1040</v>
      </c>
      <c r="G128" s="56">
        <v>0.67539000000000005</v>
      </c>
      <c r="H128">
        <v>15</v>
      </c>
      <c r="I128">
        <v>2</v>
      </c>
      <c r="J128" s="12">
        <v>8</v>
      </c>
      <c r="K128" s="12">
        <v>7</v>
      </c>
      <c r="L128">
        <v>0</v>
      </c>
      <c r="M128" s="12">
        <v>5.0000000000000009</v>
      </c>
      <c r="N128" s="12">
        <v>0</v>
      </c>
      <c r="O128" s="12">
        <v>35.470314141195928</v>
      </c>
      <c r="P128" s="12">
        <v>28.201894400559802</v>
      </c>
      <c r="Q128" s="12">
        <v>0</v>
      </c>
      <c r="R128" s="57">
        <v>1.2870702398691067E-5</v>
      </c>
      <c r="S128" s="57">
        <v>1.3081015086770734E-3</v>
      </c>
      <c r="T128" s="57">
        <v>3.5778175313059034E-3</v>
      </c>
      <c r="U128" s="57">
        <v>2.643813817271658E-3</v>
      </c>
      <c r="V128" s="57">
        <v>2.5499823239740673E-3</v>
      </c>
      <c r="W128" s="57">
        <v>0</v>
      </c>
      <c r="X128" s="57">
        <v>2.0740125778311428E-3</v>
      </c>
      <c r="Y128" s="57">
        <v>0</v>
      </c>
      <c r="Z128" s="57">
        <v>2.0603815796754964E-5</v>
      </c>
      <c r="AA128" s="57">
        <v>3.6983249864968208E-5</v>
      </c>
      <c r="AB128" s="57">
        <v>0</v>
      </c>
      <c r="AC128" s="17">
        <v>1.111289593374569E-3</v>
      </c>
      <c r="AD128" s="12">
        <v>121</v>
      </c>
      <c r="AE128" s="16">
        <v>4</v>
      </c>
      <c r="AF128" s="17">
        <v>0.84987667775677633</v>
      </c>
      <c r="AG128" t="str">
        <f>IF(AF128&lt;='CAV Tier 1 Analysis'!$A$5,"Tier 1", "Tier 2")</f>
        <v>Tier 2</v>
      </c>
      <c r="AH128" t="str">
        <f t="shared" si="4"/>
        <v>Nebraska - Tier 2</v>
      </c>
      <c r="AI128" t="str">
        <f t="shared" si="5"/>
        <v>St. Edward, City Of - Tier 2</v>
      </c>
    </row>
    <row r="129" spans="1:35" x14ac:dyDescent="0.3">
      <c r="A129">
        <v>122</v>
      </c>
      <c r="B129">
        <v>7</v>
      </c>
      <c r="C129" t="s">
        <v>30</v>
      </c>
      <c r="D129" t="s">
        <v>2110</v>
      </c>
      <c r="E129" t="s">
        <v>5416</v>
      </c>
      <c r="F129" t="s">
        <v>732</v>
      </c>
      <c r="G129" s="56">
        <v>1.81549</v>
      </c>
      <c r="H129">
        <v>1</v>
      </c>
      <c r="I129">
        <v>0</v>
      </c>
      <c r="J129" s="12">
        <v>10</v>
      </c>
      <c r="K129" s="12">
        <v>8</v>
      </c>
      <c r="L129">
        <v>0</v>
      </c>
      <c r="M129" s="12">
        <v>6.4727704366314329</v>
      </c>
      <c r="N129" s="12">
        <v>45.121151171202484</v>
      </c>
      <c r="O129" s="12">
        <v>1217.1909552860679</v>
      </c>
      <c r="P129" s="12">
        <v>1186.2909306730551</v>
      </c>
      <c r="Q129" s="12">
        <v>0</v>
      </c>
      <c r="R129" s="57">
        <v>3.4597242330800935E-5</v>
      </c>
      <c r="S129" s="57">
        <v>8.7206767245138223E-5</v>
      </c>
      <c r="T129" s="57">
        <v>0</v>
      </c>
      <c r="U129" s="57">
        <v>3.3047672715895726E-3</v>
      </c>
      <c r="V129" s="57">
        <v>2.91426551311322E-3</v>
      </c>
      <c r="W129" s="57">
        <v>0</v>
      </c>
      <c r="X129" s="57">
        <v>2.6849214597974335E-3</v>
      </c>
      <c r="Y129" s="57">
        <v>6.5459328088470186E-4</v>
      </c>
      <c r="Z129" s="57">
        <v>7.070356956061847E-4</v>
      </c>
      <c r="AA129" s="57">
        <v>1.5556718736155686E-3</v>
      </c>
      <c r="AB129" s="57">
        <v>0</v>
      </c>
      <c r="AC129" s="17">
        <v>1.0857326458347837E-3</v>
      </c>
      <c r="AD129" s="12">
        <v>122</v>
      </c>
      <c r="AE129" s="16">
        <v>4</v>
      </c>
      <c r="AF129" s="17">
        <v>0.85096241040261111</v>
      </c>
      <c r="AG129" t="str">
        <f>IF(AF129&lt;='CAV Tier 1 Analysis'!$A$5,"Tier 1", "Tier 2")</f>
        <v>Tier 2</v>
      </c>
      <c r="AH129" t="str">
        <f t="shared" si="4"/>
        <v>Nebraska - Tier 2</v>
      </c>
      <c r="AI129" t="str">
        <f t="shared" si="5"/>
        <v>Aurora, City Of - Tier 2</v>
      </c>
    </row>
    <row r="130" spans="1:35" x14ac:dyDescent="0.3">
      <c r="A130">
        <v>123</v>
      </c>
      <c r="B130">
        <v>7</v>
      </c>
      <c r="C130" t="s">
        <v>30</v>
      </c>
      <c r="D130" t="s">
        <v>3607</v>
      </c>
      <c r="E130" t="s">
        <v>5499</v>
      </c>
      <c r="F130" t="s">
        <v>932</v>
      </c>
      <c r="G130" s="56">
        <v>2.18289</v>
      </c>
      <c r="H130">
        <v>14</v>
      </c>
      <c r="I130">
        <v>0</v>
      </c>
      <c r="J130" s="12">
        <v>14</v>
      </c>
      <c r="K130" s="12">
        <v>4</v>
      </c>
      <c r="L130">
        <v>0</v>
      </c>
      <c r="M130" s="12">
        <v>2.3857729890191441</v>
      </c>
      <c r="N130" s="12">
        <v>108.39231772972825</v>
      </c>
      <c r="O130" s="12">
        <v>1106.5827302374362</v>
      </c>
      <c r="P130" s="12">
        <v>1052.6948968940126</v>
      </c>
      <c r="Q130" s="12">
        <v>1.1614608031793523</v>
      </c>
      <c r="R130" s="57">
        <v>4.1598672706256744E-5</v>
      </c>
      <c r="S130" s="57">
        <v>1.2208947414319351E-3</v>
      </c>
      <c r="T130" s="57">
        <v>0</v>
      </c>
      <c r="U130" s="57">
        <v>4.6266741802254013E-3</v>
      </c>
      <c r="V130" s="57">
        <v>1.45713275655661E-3</v>
      </c>
      <c r="W130" s="57">
        <v>0</v>
      </c>
      <c r="X130" s="57">
        <v>9.896246374151011E-4</v>
      </c>
      <c r="Y130" s="57">
        <v>1.5724971780126892E-3</v>
      </c>
      <c r="Z130" s="57">
        <v>6.427861520178123E-4</v>
      </c>
      <c r="AA130" s="57">
        <v>1.3804774193692257E-3</v>
      </c>
      <c r="AB130" s="57">
        <v>5.8212313225430228E-6</v>
      </c>
      <c r="AC130" s="17">
        <v>1.0852279062779611E-3</v>
      </c>
      <c r="AD130" s="12">
        <v>123</v>
      </c>
      <c r="AE130" s="16">
        <v>4</v>
      </c>
      <c r="AF130" s="17">
        <v>0.85204763830888908</v>
      </c>
      <c r="AG130" t="str">
        <f>IF(AF130&lt;='CAV Tier 1 Analysis'!$A$5,"Tier 1", "Tier 2")</f>
        <v>Tier 2</v>
      </c>
      <c r="AH130" t="str">
        <f t="shared" si="4"/>
        <v>Nebraska - Tier 2</v>
      </c>
      <c r="AI130" t="str">
        <f t="shared" si="5"/>
        <v>Wahoo, City Of - Tier 2</v>
      </c>
    </row>
    <row r="131" spans="1:35" x14ac:dyDescent="0.3">
      <c r="A131">
        <v>124</v>
      </c>
      <c r="B131">
        <v>7</v>
      </c>
      <c r="C131" t="s">
        <v>30</v>
      </c>
      <c r="D131" t="s">
        <v>2221</v>
      </c>
      <c r="E131" t="s">
        <v>5428</v>
      </c>
      <c r="F131" t="s">
        <v>726</v>
      </c>
      <c r="G131" s="56">
        <v>1.8707400000000001</v>
      </c>
      <c r="H131">
        <v>2</v>
      </c>
      <c r="I131">
        <v>0</v>
      </c>
      <c r="J131" s="12">
        <v>12</v>
      </c>
      <c r="K131" s="12">
        <v>7</v>
      </c>
      <c r="L131">
        <v>0</v>
      </c>
      <c r="M131" s="12">
        <v>1.8906315148016297</v>
      </c>
      <c r="N131" s="12">
        <v>60.120486164525367</v>
      </c>
      <c r="O131" s="12">
        <v>1785.2807542149799</v>
      </c>
      <c r="P131" s="12">
        <v>1753.3537777123997</v>
      </c>
      <c r="Q131" s="12">
        <v>0</v>
      </c>
      <c r="R131" s="57">
        <v>3.5650124824660312E-5</v>
      </c>
      <c r="S131" s="57">
        <v>1.7441353449027645E-4</v>
      </c>
      <c r="T131" s="57">
        <v>0</v>
      </c>
      <c r="U131" s="57">
        <v>3.9657207259074867E-3</v>
      </c>
      <c r="V131" s="57">
        <v>2.5499823239740673E-3</v>
      </c>
      <c r="W131" s="57">
        <v>0</v>
      </c>
      <c r="X131" s="57">
        <v>7.8423870834850521E-4</v>
      </c>
      <c r="Y131" s="57">
        <v>8.7219552837865201E-4</v>
      </c>
      <c r="Z131" s="57">
        <v>1.0370248106321681E-3</v>
      </c>
      <c r="AA131" s="57">
        <v>2.2993037255517293E-3</v>
      </c>
      <c r="AB131" s="57">
        <v>0</v>
      </c>
      <c r="AC131" s="17">
        <v>1.0653208620097767E-3</v>
      </c>
      <c r="AD131" s="12">
        <v>124</v>
      </c>
      <c r="AE131" s="16">
        <v>4</v>
      </c>
      <c r="AF131" s="17">
        <v>0.8531129591708988</v>
      </c>
      <c r="AG131" t="str">
        <f>IF(AF131&lt;='CAV Tier 1 Analysis'!$A$5,"Tier 1", "Tier 2")</f>
        <v>Tier 2</v>
      </c>
      <c r="AH131" t="str">
        <f t="shared" si="4"/>
        <v>Nebraska - Tier 2</v>
      </c>
      <c r="AI131" t="str">
        <f t="shared" si="5"/>
        <v>Fairbury, City Of - Tier 2</v>
      </c>
    </row>
    <row r="132" spans="1:35" x14ac:dyDescent="0.3">
      <c r="A132">
        <v>125</v>
      </c>
      <c r="B132">
        <v>7</v>
      </c>
      <c r="C132" t="s">
        <v>30</v>
      </c>
      <c r="D132" t="s">
        <v>3039</v>
      </c>
      <c r="E132" t="s">
        <v>5432</v>
      </c>
      <c r="F132" t="s">
        <v>751</v>
      </c>
      <c r="G132" s="56">
        <v>1.4721299999999999</v>
      </c>
      <c r="H132">
        <v>7</v>
      </c>
      <c r="I132">
        <v>0</v>
      </c>
      <c r="J132" s="12">
        <v>11</v>
      </c>
      <c r="K132" s="12">
        <v>9</v>
      </c>
      <c r="L132">
        <v>1</v>
      </c>
      <c r="M132" s="12">
        <v>1.7355804174903033</v>
      </c>
      <c r="N132" s="12">
        <v>5.7542883602973953</v>
      </c>
      <c r="O132" s="12">
        <v>76.669679220638798</v>
      </c>
      <c r="P132" s="12">
        <v>56.016259989419304</v>
      </c>
      <c r="Q132" s="12">
        <v>0</v>
      </c>
      <c r="R132" s="57">
        <v>2.8053934944528464E-5</v>
      </c>
      <c r="S132" s="57">
        <v>6.1044737071596755E-4</v>
      </c>
      <c r="T132" s="57">
        <v>0</v>
      </c>
      <c r="U132" s="57">
        <v>3.6352439987485294E-3</v>
      </c>
      <c r="V132" s="57">
        <v>3.2785487022523726E-3</v>
      </c>
      <c r="W132" s="57">
        <v>3.0487804878048782E-3</v>
      </c>
      <c r="X132" s="57">
        <v>7.1992312314246294E-4</v>
      </c>
      <c r="Y132" s="57">
        <v>8.3480106317139859E-5</v>
      </c>
      <c r="Z132" s="57">
        <v>4.4535493584017977E-5</v>
      </c>
      <c r="AA132" s="57">
        <v>7.345830426372328E-5</v>
      </c>
      <c r="AB132" s="57">
        <v>0</v>
      </c>
      <c r="AC132" s="17">
        <v>1.0474974110703289E-3</v>
      </c>
      <c r="AD132" s="12">
        <v>125</v>
      </c>
      <c r="AE132" s="16">
        <v>4</v>
      </c>
      <c r="AF132" s="17">
        <v>0.85416045658196915</v>
      </c>
      <c r="AG132" t="str">
        <f>IF(AF132&lt;='CAV Tier 1 Analysis'!$A$5,"Tier 1", "Tier 2")</f>
        <v>Tier 2</v>
      </c>
      <c r="AH132" t="str">
        <f t="shared" si="4"/>
        <v>Nebraska - Tier 2</v>
      </c>
      <c r="AI132" t="str">
        <f t="shared" si="5"/>
        <v>Tecumseh, City Of - Tier 2</v>
      </c>
    </row>
    <row r="133" spans="1:35" x14ac:dyDescent="0.3">
      <c r="A133">
        <v>126</v>
      </c>
      <c r="B133">
        <v>7</v>
      </c>
      <c r="C133" t="s">
        <v>30</v>
      </c>
      <c r="D133" t="s">
        <v>2398</v>
      </c>
      <c r="E133" t="s">
        <v>5451</v>
      </c>
      <c r="F133" t="s">
        <v>811</v>
      </c>
      <c r="G133" s="56">
        <v>1.9759</v>
      </c>
      <c r="H133">
        <v>26</v>
      </c>
      <c r="I133">
        <v>0</v>
      </c>
      <c r="J133" s="12">
        <v>8</v>
      </c>
      <c r="K133" s="12">
        <v>8</v>
      </c>
      <c r="L133">
        <v>0</v>
      </c>
      <c r="M133" s="12">
        <v>5.5837441166050912</v>
      </c>
      <c r="N133" s="12">
        <v>18.480721266001094</v>
      </c>
      <c r="O133" s="12">
        <v>531.78404366933614</v>
      </c>
      <c r="P133" s="12">
        <v>496.02338725432344</v>
      </c>
      <c r="Q133" s="12">
        <v>0</v>
      </c>
      <c r="R133" s="57">
        <v>3.7654127051886578E-5</v>
      </c>
      <c r="S133" s="57">
        <v>2.2673759483735939E-3</v>
      </c>
      <c r="T133" s="57">
        <v>0</v>
      </c>
      <c r="U133" s="57">
        <v>2.643813817271658E-3</v>
      </c>
      <c r="V133" s="57">
        <v>2.91426551311322E-3</v>
      </c>
      <c r="W133" s="57">
        <v>0</v>
      </c>
      <c r="X133" s="57">
        <v>2.3161511058459204E-3</v>
      </c>
      <c r="Y133" s="57">
        <v>2.6810831844086881E-4</v>
      </c>
      <c r="Z133" s="57">
        <v>3.089000124386008E-4</v>
      </c>
      <c r="AA133" s="57">
        <v>6.5047250405030933E-4</v>
      </c>
      <c r="AB133" s="57">
        <v>0</v>
      </c>
      <c r="AC133" s="17">
        <v>1.0369764860532779E-3</v>
      </c>
      <c r="AD133" s="12">
        <v>126</v>
      </c>
      <c r="AE133" s="16">
        <v>4</v>
      </c>
      <c r="AF133" s="17">
        <v>0.85519743306802243</v>
      </c>
      <c r="AG133" t="str">
        <f>IF(AF133&lt;='CAV Tier 1 Analysis'!$A$5,"Tier 1", "Tier 2")</f>
        <v>Tier 2</v>
      </c>
      <c r="AH133" t="str">
        <f t="shared" si="4"/>
        <v>Nebraska - Tier 2</v>
      </c>
      <c r="AI133" t="str">
        <f t="shared" si="5"/>
        <v>Central City, City Of - Tier 2</v>
      </c>
    </row>
    <row r="134" spans="1:35" x14ac:dyDescent="0.3">
      <c r="A134">
        <v>127</v>
      </c>
      <c r="B134">
        <v>7</v>
      </c>
      <c r="C134" t="s">
        <v>30</v>
      </c>
      <c r="D134" t="s">
        <v>3748</v>
      </c>
      <c r="E134" t="s">
        <v>5685</v>
      </c>
      <c r="F134" t="s">
        <v>1571</v>
      </c>
      <c r="G134" s="56">
        <v>0.21964</v>
      </c>
      <c r="H134">
        <v>67</v>
      </c>
      <c r="I134">
        <v>0</v>
      </c>
      <c r="J134" s="12">
        <v>12</v>
      </c>
      <c r="K134" s="12">
        <v>3</v>
      </c>
      <c r="L134">
        <v>0</v>
      </c>
      <c r="M134">
        <v>0</v>
      </c>
      <c r="N134" s="12">
        <v>20.621675244038798</v>
      </c>
      <c r="O134" s="12">
        <v>36.505938607690304</v>
      </c>
      <c r="P134" s="12">
        <v>22.018811106669098</v>
      </c>
      <c r="Q134" s="12">
        <v>0</v>
      </c>
      <c r="R134" s="57">
        <v>4.1856128678963349E-6</v>
      </c>
      <c r="S134" s="57">
        <v>5.8428534054242613E-3</v>
      </c>
      <c r="T134" s="57">
        <v>0</v>
      </c>
      <c r="U134" s="57">
        <v>3.9657207259074867E-3</v>
      </c>
      <c r="V134" s="57">
        <v>1.0928495674174575E-3</v>
      </c>
      <c r="W134" s="57">
        <v>0</v>
      </c>
      <c r="X134" s="57">
        <v>0</v>
      </c>
      <c r="Y134" s="57">
        <v>2.9916812193279079E-4</v>
      </c>
      <c r="Z134" s="57">
        <v>2.1205384073182506E-5</v>
      </c>
      <c r="AA134" s="57">
        <v>2.8874911072332653E-5</v>
      </c>
      <c r="AB134" s="57">
        <v>0</v>
      </c>
      <c r="AC134" s="17">
        <v>1.0231688844268552E-3</v>
      </c>
      <c r="AD134" s="12">
        <v>127</v>
      </c>
      <c r="AE134" s="16">
        <v>4</v>
      </c>
      <c r="AF134" s="17">
        <v>0.85622060195244931</v>
      </c>
      <c r="AG134" t="str">
        <f>IF(AF134&lt;='CAV Tier 1 Analysis'!$A$5,"Tier 1", "Tier 2")</f>
        <v>Tier 2</v>
      </c>
      <c r="AH134" t="str">
        <f t="shared" si="4"/>
        <v>Nebraska - Tier 2</v>
      </c>
      <c r="AI134" t="str">
        <f t="shared" si="5"/>
        <v>Inglewood, Village Of - Tier 2</v>
      </c>
    </row>
    <row r="135" spans="1:35" x14ac:dyDescent="0.3">
      <c r="A135">
        <v>128</v>
      </c>
      <c r="B135">
        <v>7</v>
      </c>
      <c r="C135" t="s">
        <v>30</v>
      </c>
      <c r="D135" t="s">
        <v>2301</v>
      </c>
      <c r="E135" t="s">
        <v>5443</v>
      </c>
      <c r="F135" t="s">
        <v>1909</v>
      </c>
      <c r="G135" s="56">
        <v>0.95572000000000001</v>
      </c>
      <c r="H135">
        <v>1</v>
      </c>
      <c r="I135">
        <v>1</v>
      </c>
      <c r="J135" s="12">
        <v>7</v>
      </c>
      <c r="K135" s="12">
        <v>1</v>
      </c>
      <c r="L135">
        <v>1</v>
      </c>
      <c r="M135" s="12">
        <v>1.9267149374293728</v>
      </c>
      <c r="N135" s="12">
        <v>15.670324051856383</v>
      </c>
      <c r="O135" s="12">
        <v>1217.7233531372551</v>
      </c>
      <c r="P135" s="12">
        <v>999.81562407969909</v>
      </c>
      <c r="Q135" s="12">
        <v>98.127819067365408</v>
      </c>
      <c r="R135" s="57">
        <v>1.8212866190611388E-5</v>
      </c>
      <c r="S135" s="57">
        <v>8.7206767245138223E-5</v>
      </c>
      <c r="T135" s="57">
        <v>1.7889087656529517E-3</v>
      </c>
      <c r="U135" s="57">
        <v>2.3133370901127007E-3</v>
      </c>
      <c r="V135" s="57">
        <v>3.642831891391525E-4</v>
      </c>
      <c r="W135" s="57">
        <v>3.0487804878048782E-3</v>
      </c>
      <c r="X135" s="57">
        <v>7.9920620282473238E-4</v>
      </c>
      <c r="Y135" s="57">
        <v>2.2733659419970324E-4</v>
      </c>
      <c r="Z135" s="57">
        <v>7.0734495216401446E-4</v>
      </c>
      <c r="AA135" s="57">
        <v>1.3111328806161568E-3</v>
      </c>
      <c r="AB135" s="57">
        <v>4.9181576546029481E-4</v>
      </c>
      <c r="AC135" s="17">
        <v>1.0143241419463941E-3</v>
      </c>
      <c r="AD135" s="12">
        <v>128</v>
      </c>
      <c r="AE135" s="16">
        <v>4</v>
      </c>
      <c r="AF135" s="17">
        <v>0.85723492609439567</v>
      </c>
      <c r="AG135" t="str">
        <f>IF(AF135&lt;='CAV Tier 1 Analysis'!$A$5,"Tier 1", "Tier 2")</f>
        <v>Tier 2</v>
      </c>
      <c r="AH135" t="str">
        <f t="shared" si="4"/>
        <v>Nebraska - Tier 2</v>
      </c>
      <c r="AI135" t="str">
        <f t="shared" si="5"/>
        <v>Waverly, City Of - Tier 2</v>
      </c>
    </row>
    <row r="136" spans="1:35" x14ac:dyDescent="0.3">
      <c r="A136">
        <v>129</v>
      </c>
      <c r="B136">
        <v>7</v>
      </c>
      <c r="C136" t="s">
        <v>30</v>
      </c>
      <c r="D136" t="s">
        <v>3685</v>
      </c>
      <c r="E136" t="s">
        <v>5589</v>
      </c>
      <c r="F136" t="s">
        <v>744</v>
      </c>
      <c r="G136" s="56">
        <v>3.5744600000000002</v>
      </c>
      <c r="H136">
        <v>0</v>
      </c>
      <c r="I136">
        <v>0</v>
      </c>
      <c r="J136" s="12">
        <v>1</v>
      </c>
      <c r="K136" s="12">
        <v>9</v>
      </c>
      <c r="L136">
        <v>0</v>
      </c>
      <c r="M136">
        <v>0</v>
      </c>
      <c r="N136" s="12">
        <v>0</v>
      </c>
      <c r="O136" s="12">
        <v>3262.4005841685585</v>
      </c>
      <c r="P136" s="12">
        <v>3237.8765624844223</v>
      </c>
      <c r="Q136" s="12">
        <v>261.24287051961937</v>
      </c>
      <c r="R136" s="57">
        <v>6.8117400162906282E-5</v>
      </c>
      <c r="S136" s="57">
        <v>0</v>
      </c>
      <c r="T136" s="57">
        <v>0</v>
      </c>
      <c r="U136" s="57">
        <v>3.3047672715895725E-4</v>
      </c>
      <c r="V136" s="57">
        <v>3.2785487022523726E-3</v>
      </c>
      <c r="W136" s="57">
        <v>0</v>
      </c>
      <c r="X136" s="57">
        <v>0</v>
      </c>
      <c r="Y136" s="57">
        <v>0</v>
      </c>
      <c r="Z136" s="57">
        <v>1.895046669839514E-3</v>
      </c>
      <c r="AA136" s="57">
        <v>4.2460692973841068E-3</v>
      </c>
      <c r="AB136" s="57">
        <v>1.3093469676264443E-3</v>
      </c>
      <c r="AC136" s="17">
        <v>1.0116005240385728E-3</v>
      </c>
      <c r="AD136" s="12">
        <v>129</v>
      </c>
      <c r="AE136" s="16">
        <v>4</v>
      </c>
      <c r="AF136" s="17">
        <v>0.85824652661843426</v>
      </c>
      <c r="AG136" t="str">
        <f>IF(AF136&lt;='CAV Tier 1 Analysis'!$A$5,"Tier 1", "Tier 2")</f>
        <v>Tier 2</v>
      </c>
      <c r="AH136" t="str">
        <f t="shared" ref="AH136:AH199" si="6">C136&amp;" - "&amp;AG136</f>
        <v>Nebraska - Tier 2</v>
      </c>
      <c r="AI136" t="str">
        <f t="shared" ref="AI136:AI199" si="7">D136&amp;" - "&amp;AG136</f>
        <v>Chadron, City Of - Tier 2</v>
      </c>
    </row>
    <row r="137" spans="1:35" x14ac:dyDescent="0.3">
      <c r="A137">
        <v>130</v>
      </c>
      <c r="B137">
        <v>7</v>
      </c>
      <c r="C137" t="s">
        <v>30</v>
      </c>
      <c r="D137" t="s">
        <v>2000</v>
      </c>
      <c r="E137" t="s">
        <v>5457</v>
      </c>
      <c r="F137" t="s">
        <v>702</v>
      </c>
      <c r="G137" s="56">
        <v>1.5020500000000001</v>
      </c>
      <c r="H137">
        <v>12</v>
      </c>
      <c r="I137">
        <v>0</v>
      </c>
      <c r="J137" s="12">
        <v>8</v>
      </c>
      <c r="K137" s="12">
        <v>10</v>
      </c>
      <c r="L137">
        <v>0</v>
      </c>
      <c r="M137" s="12">
        <v>5</v>
      </c>
      <c r="N137" s="12">
        <v>0</v>
      </c>
      <c r="O137" s="12">
        <v>906.20781332322008</v>
      </c>
      <c r="P137" s="12">
        <v>875.68581552937462</v>
      </c>
      <c r="Q137" s="12">
        <v>0</v>
      </c>
      <c r="R137" s="57">
        <v>2.8624111310433851E-5</v>
      </c>
      <c r="S137" s="57">
        <v>1.0464812069416586E-3</v>
      </c>
      <c r="T137" s="57">
        <v>0</v>
      </c>
      <c r="U137" s="57">
        <v>2.643813817271658E-3</v>
      </c>
      <c r="V137" s="57">
        <v>3.6428318913915248E-3</v>
      </c>
      <c r="W137" s="57">
        <v>0</v>
      </c>
      <c r="X137" s="57">
        <v>2.0740125778311424E-3</v>
      </c>
      <c r="Y137" s="57">
        <v>0</v>
      </c>
      <c r="Z137" s="57">
        <v>5.2639338870716314E-4</v>
      </c>
      <c r="AA137" s="57">
        <v>1.1483521943223953E-3</v>
      </c>
      <c r="AB137" s="57">
        <v>0</v>
      </c>
      <c r="AC137" s="17">
        <v>1.0100462897978161E-3</v>
      </c>
      <c r="AD137" s="12">
        <v>130</v>
      </c>
      <c r="AE137" s="16">
        <v>4</v>
      </c>
      <c r="AF137" s="17">
        <v>0.8592565729082321</v>
      </c>
      <c r="AG137" t="str">
        <f>IF(AF137&lt;='CAV Tier 1 Analysis'!$A$5,"Tier 1", "Tier 2")</f>
        <v>Tier 2</v>
      </c>
      <c r="AH137" t="str">
        <f t="shared" si="6"/>
        <v>Nebraska - Tier 2</v>
      </c>
      <c r="AI137" t="str">
        <f t="shared" si="7"/>
        <v>Auburn, City Of - Tier 2</v>
      </c>
    </row>
    <row r="138" spans="1:35" x14ac:dyDescent="0.3">
      <c r="A138">
        <v>131</v>
      </c>
      <c r="B138">
        <v>7</v>
      </c>
      <c r="C138" t="s">
        <v>30</v>
      </c>
      <c r="D138" t="s">
        <v>3699</v>
      </c>
      <c r="E138" t="s">
        <v>5607</v>
      </c>
      <c r="F138" t="s">
        <v>1006</v>
      </c>
      <c r="G138" s="56">
        <v>0.56011999999999995</v>
      </c>
      <c r="H138">
        <v>0</v>
      </c>
      <c r="I138">
        <v>2</v>
      </c>
      <c r="J138" s="12">
        <v>10</v>
      </c>
      <c r="K138" s="12">
        <v>7</v>
      </c>
      <c r="L138">
        <v>0</v>
      </c>
      <c r="M138" s="12">
        <v>3.6437192030279228</v>
      </c>
      <c r="N138" s="12">
        <v>0.409126815144849</v>
      </c>
      <c r="O138" s="12">
        <v>9.7490608386159803</v>
      </c>
      <c r="P138" s="12">
        <v>0</v>
      </c>
      <c r="Q138" s="12">
        <v>0</v>
      </c>
      <c r="R138" s="57">
        <v>1.0674036967611069E-5</v>
      </c>
      <c r="S138" s="57">
        <v>0</v>
      </c>
      <c r="T138" s="57">
        <v>3.5778175313059034E-3</v>
      </c>
      <c r="U138" s="57">
        <v>3.3047672715895726E-3</v>
      </c>
      <c r="V138" s="57">
        <v>2.5499823239740673E-3</v>
      </c>
      <c r="W138" s="57">
        <v>0</v>
      </c>
      <c r="X138" s="57">
        <v>1.5114238914329557E-3</v>
      </c>
      <c r="Y138" s="57">
        <v>5.9353907706703225E-6</v>
      </c>
      <c r="Z138" s="57">
        <v>5.6629849093134818E-6</v>
      </c>
      <c r="AA138" s="57">
        <v>0</v>
      </c>
      <c r="AB138" s="57">
        <v>0</v>
      </c>
      <c r="AC138" s="17">
        <v>9.9693303917728119E-4</v>
      </c>
      <c r="AD138" s="12">
        <v>131</v>
      </c>
      <c r="AE138" s="16">
        <v>4</v>
      </c>
      <c r="AF138" s="17">
        <v>0.86025350594740935</v>
      </c>
      <c r="AG138" t="str">
        <f>IF(AF138&lt;='CAV Tier 1 Analysis'!$A$5,"Tier 1", "Tier 2")</f>
        <v>Tier 2</v>
      </c>
      <c r="AH138" t="str">
        <f t="shared" si="6"/>
        <v>Nebraska - Tier 2</v>
      </c>
      <c r="AI138" t="str">
        <f t="shared" si="7"/>
        <v>Howells, Village Of - Tier 2</v>
      </c>
    </row>
    <row r="139" spans="1:35" x14ac:dyDescent="0.3">
      <c r="A139">
        <v>132</v>
      </c>
      <c r="B139">
        <v>7</v>
      </c>
      <c r="C139" t="s">
        <v>30</v>
      </c>
      <c r="D139" t="s">
        <v>3510</v>
      </c>
      <c r="E139" t="s">
        <v>5360</v>
      </c>
      <c r="F139" t="s">
        <v>1428</v>
      </c>
      <c r="G139" s="56">
        <v>0.90442999999999996</v>
      </c>
      <c r="H139">
        <v>18</v>
      </c>
      <c r="I139">
        <v>0</v>
      </c>
      <c r="J139" s="12">
        <v>10</v>
      </c>
      <c r="K139" s="12">
        <v>5</v>
      </c>
      <c r="L139">
        <v>1</v>
      </c>
      <c r="M139" s="12">
        <v>2.5133288369470277</v>
      </c>
      <c r="N139" s="12">
        <v>3.4695578423139426</v>
      </c>
      <c r="O139" s="12">
        <v>48.443037572749411</v>
      </c>
      <c r="P139" s="12">
        <v>16.008694022579512</v>
      </c>
      <c r="Q139" s="12">
        <v>0</v>
      </c>
      <c r="R139" s="57">
        <v>1.7235448215768906E-5</v>
      </c>
      <c r="S139" s="57">
        <v>1.569721810412488E-3</v>
      </c>
      <c r="T139" s="57">
        <v>0</v>
      </c>
      <c r="U139" s="57">
        <v>3.3047672715895726E-3</v>
      </c>
      <c r="V139" s="57">
        <v>1.8214159456957624E-3</v>
      </c>
      <c r="W139" s="57">
        <v>3.0487804878048782E-3</v>
      </c>
      <c r="X139" s="57">
        <v>1.0425351240107704E-3</v>
      </c>
      <c r="Y139" s="57">
        <v>5.0334470470448423E-5</v>
      </c>
      <c r="Z139" s="57">
        <v>2.8139345448451558E-5</v>
      </c>
      <c r="AA139" s="57">
        <v>2.0993395785395502E-5</v>
      </c>
      <c r="AB139" s="57">
        <v>0</v>
      </c>
      <c r="AC139" s="17">
        <v>9.9126575449395783E-4</v>
      </c>
      <c r="AD139" s="12">
        <v>132</v>
      </c>
      <c r="AE139" s="16">
        <v>4</v>
      </c>
      <c r="AF139" s="17">
        <v>0.86124477170190328</v>
      </c>
      <c r="AG139" t="str">
        <f>IF(AF139&lt;='CAV Tier 1 Analysis'!$A$5,"Tier 1", "Tier 2")</f>
        <v>Tier 2</v>
      </c>
      <c r="AH139" t="str">
        <f t="shared" si="6"/>
        <v>Nebraska - Tier 2</v>
      </c>
      <c r="AI139" t="str">
        <f t="shared" si="7"/>
        <v>Weeping Water, City Of - Tier 2</v>
      </c>
    </row>
    <row r="140" spans="1:35" x14ac:dyDescent="0.3">
      <c r="A140">
        <v>133</v>
      </c>
      <c r="B140">
        <v>7</v>
      </c>
      <c r="C140" t="s">
        <v>30</v>
      </c>
      <c r="D140" t="s">
        <v>3526</v>
      </c>
      <c r="E140" t="s">
        <v>5383</v>
      </c>
      <c r="F140" t="s">
        <v>1673</v>
      </c>
      <c r="G140" s="56">
        <v>0.55045999999999995</v>
      </c>
      <c r="H140">
        <v>21</v>
      </c>
      <c r="I140">
        <v>0</v>
      </c>
      <c r="J140" s="12">
        <v>6</v>
      </c>
      <c r="K140" s="12">
        <v>5</v>
      </c>
      <c r="L140">
        <v>1</v>
      </c>
      <c r="M140" s="12">
        <v>5</v>
      </c>
      <c r="N140" s="12">
        <v>0</v>
      </c>
      <c r="O140" s="12">
        <v>6.4158424543894146</v>
      </c>
      <c r="P140" s="12">
        <v>0</v>
      </c>
      <c r="Q140" s="12">
        <v>0</v>
      </c>
      <c r="R140" s="57">
        <v>1.048994927728199E-5</v>
      </c>
      <c r="S140" s="57">
        <v>1.8313421121479026E-3</v>
      </c>
      <c r="T140" s="57">
        <v>0</v>
      </c>
      <c r="U140" s="57">
        <v>1.9828603629537434E-3</v>
      </c>
      <c r="V140" s="57">
        <v>1.8214159456957624E-3</v>
      </c>
      <c r="W140" s="57">
        <v>3.0487804878048782E-3</v>
      </c>
      <c r="X140" s="57">
        <v>2.0740125778311424E-3</v>
      </c>
      <c r="Y140" s="57">
        <v>0</v>
      </c>
      <c r="Z140" s="57">
        <v>3.7268019557151508E-6</v>
      </c>
      <c r="AA140" s="57">
        <v>0</v>
      </c>
      <c r="AB140" s="57">
        <v>0</v>
      </c>
      <c r="AC140" s="17">
        <v>9.793298397878568E-4</v>
      </c>
      <c r="AD140" s="12">
        <v>133</v>
      </c>
      <c r="AE140" s="16">
        <v>4</v>
      </c>
      <c r="AF140" s="17">
        <v>0.86222410154169116</v>
      </c>
      <c r="AG140" t="str">
        <f>IF(AF140&lt;='CAV Tier 1 Analysis'!$A$5,"Tier 1", "Tier 2")</f>
        <v>Tier 2</v>
      </c>
      <c r="AH140" t="str">
        <f t="shared" si="6"/>
        <v>Nebraska - Tier 2</v>
      </c>
      <c r="AI140" t="str">
        <f t="shared" si="7"/>
        <v>Overton, Village Of - Tier 2</v>
      </c>
    </row>
    <row r="141" spans="1:35" x14ac:dyDescent="0.3">
      <c r="A141">
        <v>134</v>
      </c>
      <c r="B141">
        <v>7</v>
      </c>
      <c r="C141" t="s">
        <v>30</v>
      </c>
      <c r="D141" t="s">
        <v>3574</v>
      </c>
      <c r="E141" t="s">
        <v>5452</v>
      </c>
      <c r="F141" t="s">
        <v>880</v>
      </c>
      <c r="G141" s="56">
        <v>0.29413</v>
      </c>
      <c r="H141">
        <v>54</v>
      </c>
      <c r="I141">
        <v>0</v>
      </c>
      <c r="J141" s="12">
        <v>8</v>
      </c>
      <c r="K141" s="12">
        <v>8</v>
      </c>
      <c r="L141">
        <v>0</v>
      </c>
      <c r="M141" s="12">
        <v>1</v>
      </c>
      <c r="N141" s="12">
        <v>0</v>
      </c>
      <c r="O141" s="12">
        <v>3.8019672760024017</v>
      </c>
      <c r="P141" s="12">
        <v>0</v>
      </c>
      <c r="Q141" s="12">
        <v>0</v>
      </c>
      <c r="R141" s="57">
        <v>5.6051462066761475E-6</v>
      </c>
      <c r="S141" s="57">
        <v>4.7091654312374637E-3</v>
      </c>
      <c r="T141" s="57">
        <v>0</v>
      </c>
      <c r="U141" s="57">
        <v>2.643813817271658E-3</v>
      </c>
      <c r="V141" s="57">
        <v>2.91426551311322E-3</v>
      </c>
      <c r="W141" s="57">
        <v>0</v>
      </c>
      <c r="X141" s="57">
        <v>4.1480251556622852E-4</v>
      </c>
      <c r="Y141" s="57">
        <v>0</v>
      </c>
      <c r="Z141" s="57">
        <v>2.2084674273877901E-6</v>
      </c>
      <c r="AA141" s="57">
        <v>0</v>
      </c>
      <c r="AB141" s="57">
        <v>0</v>
      </c>
      <c r="AC141" s="17">
        <v>9.7180553552933047E-4</v>
      </c>
      <c r="AD141" s="12">
        <v>134</v>
      </c>
      <c r="AE141" s="16">
        <v>4</v>
      </c>
      <c r="AF141" s="17">
        <v>0.86319590707722049</v>
      </c>
      <c r="AG141" t="str">
        <f>IF(AF141&lt;='CAV Tier 1 Analysis'!$A$5,"Tier 1", "Tier 2")</f>
        <v>Tier 2</v>
      </c>
      <c r="AH141" t="str">
        <f t="shared" si="6"/>
        <v>Nebraska - Tier 2</v>
      </c>
      <c r="AI141" t="str">
        <f t="shared" si="7"/>
        <v>Clarks, Village Of - Tier 2</v>
      </c>
    </row>
    <row r="142" spans="1:35" x14ac:dyDescent="0.3">
      <c r="A142">
        <v>135</v>
      </c>
      <c r="B142">
        <v>7</v>
      </c>
      <c r="C142" t="s">
        <v>30</v>
      </c>
      <c r="D142" t="s">
        <v>3770</v>
      </c>
      <c r="E142" t="s">
        <v>5712</v>
      </c>
      <c r="F142" t="s">
        <v>606</v>
      </c>
      <c r="G142" s="56">
        <v>170.94237999999999</v>
      </c>
      <c r="H142">
        <v>2</v>
      </c>
      <c r="I142">
        <v>0</v>
      </c>
      <c r="J142" s="12">
        <v>6.4444444444444446</v>
      </c>
      <c r="K142" s="12">
        <v>10</v>
      </c>
      <c r="L142">
        <v>0</v>
      </c>
      <c r="M142">
        <v>0</v>
      </c>
      <c r="N142" s="12">
        <v>3.8760477097148874E-4</v>
      </c>
      <c r="O142" s="12">
        <v>2347.3339552293542</v>
      </c>
      <c r="P142" s="12">
        <v>0</v>
      </c>
      <c r="Q142" s="12">
        <v>0</v>
      </c>
      <c r="R142" s="57">
        <v>3.2575970925005694E-3</v>
      </c>
      <c r="S142" s="57">
        <v>1.7441353449027645E-4</v>
      </c>
      <c r="T142" s="57">
        <v>0</v>
      </c>
      <c r="U142" s="57">
        <v>2.1297389083577245E-3</v>
      </c>
      <c r="V142" s="57">
        <v>3.6428318913915248E-3</v>
      </c>
      <c r="W142" s="57">
        <v>0</v>
      </c>
      <c r="X142" s="57">
        <v>0</v>
      </c>
      <c r="Y142" s="57">
        <v>5.6231605828071891E-9</v>
      </c>
      <c r="Z142" s="57">
        <v>1.3635074173431953E-3</v>
      </c>
      <c r="AA142" s="57">
        <v>0</v>
      </c>
      <c r="AB142" s="57">
        <v>0</v>
      </c>
      <c r="AC142" s="17">
        <v>9.607358606585338E-4</v>
      </c>
      <c r="AD142" s="12">
        <v>135</v>
      </c>
      <c r="AE142" s="16">
        <v>4</v>
      </c>
      <c r="AF142" s="17">
        <v>0.86415664293787897</v>
      </c>
      <c r="AG142" t="str">
        <f>IF(AF142&lt;='CAV Tier 1 Analysis'!$A$5,"Tier 1", "Tier 2")</f>
        <v>Tier 2</v>
      </c>
      <c r="AH142" t="str">
        <f t="shared" si="6"/>
        <v>Nebraska - Tier 2</v>
      </c>
      <c r="AI142" t="str">
        <f t="shared" si="7"/>
        <v>Winnebago Indian Tribe - Tier 2</v>
      </c>
    </row>
    <row r="143" spans="1:35" x14ac:dyDescent="0.3">
      <c r="A143">
        <v>136</v>
      </c>
      <c r="B143">
        <v>7</v>
      </c>
      <c r="C143" t="s">
        <v>30</v>
      </c>
      <c r="D143" t="s">
        <v>3561</v>
      </c>
      <c r="E143" t="s">
        <v>5434</v>
      </c>
      <c r="F143" t="s">
        <v>829</v>
      </c>
      <c r="G143" s="56">
        <v>3.3891799999999996</v>
      </c>
      <c r="H143">
        <v>25</v>
      </c>
      <c r="I143">
        <v>0</v>
      </c>
      <c r="J143" s="12">
        <v>2</v>
      </c>
      <c r="K143" s="12">
        <v>9</v>
      </c>
      <c r="L143">
        <v>0</v>
      </c>
      <c r="M143" s="12">
        <v>2.0000000000000004</v>
      </c>
      <c r="N143" s="12">
        <v>0</v>
      </c>
      <c r="O143" s="12">
        <v>1834.7184825905331</v>
      </c>
      <c r="P143" s="12">
        <v>1806.1024366904364</v>
      </c>
      <c r="Q143" s="12">
        <v>0</v>
      </c>
      <c r="R143" s="57">
        <v>6.4586575394358497E-5</v>
      </c>
      <c r="S143" s="57">
        <v>2.1801691811284556E-3</v>
      </c>
      <c r="T143" s="57">
        <v>0</v>
      </c>
      <c r="U143" s="57">
        <v>6.6095345431791449E-4</v>
      </c>
      <c r="V143" s="57">
        <v>3.2785487022523726E-3</v>
      </c>
      <c r="W143" s="57">
        <v>0</v>
      </c>
      <c r="X143" s="57">
        <v>8.2960503113245715E-4</v>
      </c>
      <c r="Y143" s="57">
        <v>0</v>
      </c>
      <c r="Z143" s="57">
        <v>1.0657419470185322E-3</v>
      </c>
      <c r="AA143" s="57">
        <v>2.3684769806288069E-3</v>
      </c>
      <c r="AB143" s="57">
        <v>0</v>
      </c>
      <c r="AC143" s="17">
        <v>9.4982562471571802E-4</v>
      </c>
      <c r="AD143" s="12">
        <v>136</v>
      </c>
      <c r="AE143" s="16">
        <v>4</v>
      </c>
      <c r="AF143" s="17">
        <v>0.86510646856259465</v>
      </c>
      <c r="AG143" t="str">
        <f>IF(AF143&lt;='CAV Tier 1 Analysis'!$A$5,"Tier 1", "Tier 2")</f>
        <v>Tier 2</v>
      </c>
      <c r="AH143" t="str">
        <f t="shared" si="6"/>
        <v>Nebraska - Tier 2</v>
      </c>
      <c r="AI143" t="str">
        <f t="shared" si="7"/>
        <v>Ogallala, City Of - Tier 2</v>
      </c>
    </row>
    <row r="144" spans="1:35" x14ac:dyDescent="0.3">
      <c r="A144">
        <v>137</v>
      </c>
      <c r="B144">
        <v>7</v>
      </c>
      <c r="C144" t="s">
        <v>30</v>
      </c>
      <c r="D144" t="s">
        <v>3614</v>
      </c>
      <c r="E144" t="s">
        <v>5509</v>
      </c>
      <c r="F144" t="s">
        <v>767</v>
      </c>
      <c r="G144" s="56">
        <v>0.29093000000000002</v>
      </c>
      <c r="H144">
        <v>41</v>
      </c>
      <c r="I144">
        <v>0</v>
      </c>
      <c r="J144" s="12">
        <v>10</v>
      </c>
      <c r="K144" s="12">
        <v>9</v>
      </c>
      <c r="L144">
        <v>0</v>
      </c>
      <c r="M144" s="12">
        <v>0.21218162444574315</v>
      </c>
      <c r="N144" s="12">
        <v>0.78532367107465706</v>
      </c>
      <c r="O144" s="12">
        <v>2.1824942755494643</v>
      </c>
      <c r="P144" s="12">
        <v>0</v>
      </c>
      <c r="Q144" s="12">
        <v>0</v>
      </c>
      <c r="R144" s="57">
        <v>5.5441647771675506E-6</v>
      </c>
      <c r="S144" s="57">
        <v>3.5754774570506669E-3</v>
      </c>
      <c r="T144" s="57">
        <v>0</v>
      </c>
      <c r="U144" s="57">
        <v>3.3047672715895726E-3</v>
      </c>
      <c r="V144" s="57">
        <v>3.2785487022523726E-3</v>
      </c>
      <c r="W144" s="57">
        <v>0</v>
      </c>
      <c r="X144" s="57">
        <v>8.8013471577023022E-5</v>
      </c>
      <c r="Y144" s="57">
        <v>1.1393051486090403E-5</v>
      </c>
      <c r="Z144" s="57">
        <v>1.2677561820256601E-6</v>
      </c>
      <c r="AA144" s="57">
        <v>0</v>
      </c>
      <c r="AB144" s="57">
        <v>0</v>
      </c>
      <c r="AC144" s="17">
        <v>9.3318289771953809E-4</v>
      </c>
      <c r="AD144" s="12">
        <v>137</v>
      </c>
      <c r="AE144" s="16">
        <v>4</v>
      </c>
      <c r="AF144" s="17">
        <v>0.86603965146031414</v>
      </c>
      <c r="AG144" t="str">
        <f>IF(AF144&lt;='CAV Tier 1 Analysis'!$A$5,"Tier 1", "Tier 2")</f>
        <v>Tier 2</v>
      </c>
      <c r="AH144" t="str">
        <f t="shared" si="6"/>
        <v>Nebraska - Tier 2</v>
      </c>
      <c r="AI144" t="str">
        <f t="shared" si="7"/>
        <v>Pilger, Village Of - Tier 2</v>
      </c>
    </row>
    <row r="145" spans="1:35" x14ac:dyDescent="0.3">
      <c r="A145">
        <v>138</v>
      </c>
      <c r="B145">
        <v>7</v>
      </c>
      <c r="C145" t="s">
        <v>30</v>
      </c>
      <c r="D145" t="s">
        <v>3519</v>
      </c>
      <c r="E145" t="s">
        <v>5373</v>
      </c>
      <c r="F145" t="s">
        <v>1691</v>
      </c>
      <c r="G145" s="56">
        <v>1.6481400000000002</v>
      </c>
      <c r="H145">
        <v>50</v>
      </c>
      <c r="I145">
        <v>0</v>
      </c>
      <c r="J145" s="12">
        <v>9</v>
      </c>
      <c r="K145" s="12">
        <v>3</v>
      </c>
      <c r="L145">
        <v>0</v>
      </c>
      <c r="M145">
        <v>0</v>
      </c>
      <c r="N145" s="12">
        <v>34.576830749014057</v>
      </c>
      <c r="O145" s="12">
        <v>638.24405810113672</v>
      </c>
      <c r="P145" s="12">
        <v>629.3596995442731</v>
      </c>
      <c r="Q145" s="12">
        <v>0</v>
      </c>
      <c r="R145" s="57">
        <v>3.1408104134468526E-5</v>
      </c>
      <c r="S145" s="57">
        <v>4.3603383622569112E-3</v>
      </c>
      <c r="T145" s="57">
        <v>0</v>
      </c>
      <c r="U145" s="57">
        <v>2.9742905444306153E-3</v>
      </c>
      <c r="V145" s="57">
        <v>1.0928495674174575E-3</v>
      </c>
      <c r="W145" s="57">
        <v>0</v>
      </c>
      <c r="X145" s="57">
        <v>0</v>
      </c>
      <c r="Y145" s="57">
        <v>5.0162197761119225E-4</v>
      </c>
      <c r="Z145" s="57">
        <v>3.7073996452758272E-4</v>
      </c>
      <c r="AA145" s="57">
        <v>8.2532636611550296E-4</v>
      </c>
      <c r="AB145" s="57">
        <v>0</v>
      </c>
      <c r="AC145" s="17">
        <v>9.2332498968124819E-4</v>
      </c>
      <c r="AD145" s="12">
        <v>138</v>
      </c>
      <c r="AE145" s="16">
        <v>4</v>
      </c>
      <c r="AF145" s="17">
        <v>0.86696297644999543</v>
      </c>
      <c r="AG145" t="str">
        <f>IF(AF145&lt;='CAV Tier 1 Analysis'!$A$5,"Tier 1", "Tier 2")</f>
        <v>Tier 2</v>
      </c>
      <c r="AH145" t="str">
        <f t="shared" si="6"/>
        <v>Nebraska - Tier 2</v>
      </c>
      <c r="AI145" t="str">
        <f t="shared" si="7"/>
        <v>Broken Bow, City Of - Tier 2</v>
      </c>
    </row>
    <row r="146" spans="1:35" x14ac:dyDescent="0.3">
      <c r="A146">
        <v>139</v>
      </c>
      <c r="B146">
        <v>7</v>
      </c>
      <c r="C146" t="s">
        <v>30</v>
      </c>
      <c r="D146" t="s">
        <v>3591</v>
      </c>
      <c r="E146" t="s">
        <v>5480</v>
      </c>
      <c r="F146" t="s">
        <v>826</v>
      </c>
      <c r="G146" s="56">
        <v>2.6256500000000003</v>
      </c>
      <c r="H146">
        <v>1</v>
      </c>
      <c r="I146">
        <v>1</v>
      </c>
      <c r="J146" s="12">
        <v>7</v>
      </c>
      <c r="K146" s="12">
        <v>9</v>
      </c>
      <c r="L146">
        <v>0</v>
      </c>
      <c r="M146" s="12">
        <v>4</v>
      </c>
      <c r="N146" s="12">
        <v>0</v>
      </c>
      <c r="O146" s="12">
        <v>453.09888838818688</v>
      </c>
      <c r="P146" s="12">
        <v>399.67039360915476</v>
      </c>
      <c r="Q146" s="12">
        <v>0</v>
      </c>
      <c r="R146" s="57">
        <v>5.0036215746640015E-5</v>
      </c>
      <c r="S146" s="57">
        <v>8.7206767245138223E-5</v>
      </c>
      <c r="T146" s="57">
        <v>1.7889087656529517E-3</v>
      </c>
      <c r="U146" s="57">
        <v>2.3133370901127007E-3</v>
      </c>
      <c r="V146" s="57">
        <v>3.2785487022523726E-3</v>
      </c>
      <c r="W146" s="57">
        <v>0</v>
      </c>
      <c r="X146" s="57">
        <v>1.6592100622649141E-3</v>
      </c>
      <c r="Y146" s="57">
        <v>0</v>
      </c>
      <c r="Z146" s="57">
        <v>2.6319377936442141E-4</v>
      </c>
      <c r="AA146" s="57">
        <v>5.24117629139983E-4</v>
      </c>
      <c r="AB146" s="57">
        <v>0</v>
      </c>
      <c r="AC146" s="17">
        <v>9.0586900107082931E-4</v>
      </c>
      <c r="AD146" s="12">
        <v>139</v>
      </c>
      <c r="AE146" s="16">
        <v>4</v>
      </c>
      <c r="AF146" s="17">
        <v>0.86786884545106624</v>
      </c>
      <c r="AG146" t="str">
        <f>IF(AF146&lt;='CAV Tier 1 Analysis'!$A$5,"Tier 1", "Tier 2")</f>
        <v>Tier 2</v>
      </c>
      <c r="AH146" t="str">
        <f t="shared" si="6"/>
        <v>Nebraska - Tier 2</v>
      </c>
      <c r="AI146" t="str">
        <f t="shared" si="7"/>
        <v>Falls City, City Of - Tier 2</v>
      </c>
    </row>
    <row r="147" spans="1:35" x14ac:dyDescent="0.3">
      <c r="A147">
        <v>140</v>
      </c>
      <c r="B147">
        <v>7</v>
      </c>
      <c r="C147" t="s">
        <v>30</v>
      </c>
      <c r="D147" t="s">
        <v>3558</v>
      </c>
      <c r="E147" t="s">
        <v>5429</v>
      </c>
      <c r="F147" t="s">
        <v>953</v>
      </c>
      <c r="G147" s="56">
        <v>0.23859</v>
      </c>
      <c r="H147">
        <v>4</v>
      </c>
      <c r="I147">
        <v>0</v>
      </c>
      <c r="J147" s="12">
        <v>12</v>
      </c>
      <c r="K147" s="12">
        <v>7</v>
      </c>
      <c r="L147">
        <v>1</v>
      </c>
      <c r="M147">
        <v>0</v>
      </c>
      <c r="N147" s="12">
        <v>0</v>
      </c>
      <c r="O147" s="12">
        <v>1.2698248499125417</v>
      </c>
      <c r="P147" s="12">
        <v>0</v>
      </c>
      <c r="Q147" s="12">
        <v>0</v>
      </c>
      <c r="R147" s="57">
        <v>4.5467372707675583E-6</v>
      </c>
      <c r="S147" s="57">
        <v>3.4882706898055289E-4</v>
      </c>
      <c r="T147" s="57">
        <v>0</v>
      </c>
      <c r="U147" s="57">
        <v>3.9657207259074867E-3</v>
      </c>
      <c r="V147" s="57">
        <v>2.5499823239740673E-3</v>
      </c>
      <c r="W147" s="57">
        <v>3.0487804878048782E-3</v>
      </c>
      <c r="X147" s="57">
        <v>0</v>
      </c>
      <c r="Y147" s="57">
        <v>0</v>
      </c>
      <c r="Z147" s="57">
        <v>7.3760940479953415E-7</v>
      </c>
      <c r="AA147" s="57">
        <v>0</v>
      </c>
      <c r="AB147" s="57">
        <v>0</v>
      </c>
      <c r="AC147" s="17">
        <v>9.0169045030386833E-4</v>
      </c>
      <c r="AD147" s="12">
        <v>140</v>
      </c>
      <c r="AE147" s="16">
        <v>4</v>
      </c>
      <c r="AF147" s="17">
        <v>0.8687705359013701</v>
      </c>
      <c r="AG147" t="str">
        <f>IF(AF147&lt;='CAV Tier 1 Analysis'!$A$5,"Tier 1", "Tier 2")</f>
        <v>Tier 2</v>
      </c>
      <c r="AH147" t="str">
        <f t="shared" si="6"/>
        <v>Nebraska - Tier 2</v>
      </c>
      <c r="AI147" t="str">
        <f t="shared" si="7"/>
        <v>Steele City, Village Of - Tier 2</v>
      </c>
    </row>
    <row r="148" spans="1:35" x14ac:dyDescent="0.3">
      <c r="A148">
        <v>141</v>
      </c>
      <c r="B148">
        <v>7</v>
      </c>
      <c r="C148" t="s">
        <v>30</v>
      </c>
      <c r="D148" t="s">
        <v>3602</v>
      </c>
      <c r="E148" t="s">
        <v>5494</v>
      </c>
      <c r="F148" t="s">
        <v>1478</v>
      </c>
      <c r="G148" s="56">
        <v>0.22459999999999999</v>
      </c>
      <c r="H148">
        <v>7</v>
      </c>
      <c r="I148">
        <v>0</v>
      </c>
      <c r="J148" s="12">
        <v>14</v>
      </c>
      <c r="K148" s="12">
        <v>4</v>
      </c>
      <c r="L148">
        <v>1</v>
      </c>
      <c r="M148">
        <v>0</v>
      </c>
      <c r="N148" s="12">
        <v>0</v>
      </c>
      <c r="O148" s="12">
        <v>4.4362311721138123</v>
      </c>
      <c r="P148" s="12">
        <v>0</v>
      </c>
      <c r="Q148" s="12">
        <v>0</v>
      </c>
      <c r="R148" s="57">
        <v>4.2801340836346606E-6</v>
      </c>
      <c r="S148" s="57">
        <v>6.1044737071596755E-4</v>
      </c>
      <c r="T148" s="57">
        <v>0</v>
      </c>
      <c r="U148" s="57">
        <v>4.6266741802254013E-3</v>
      </c>
      <c r="V148" s="57">
        <v>1.45713275655661E-3</v>
      </c>
      <c r="W148" s="57">
        <v>3.0487804878048782E-3</v>
      </c>
      <c r="X148" s="57">
        <v>0</v>
      </c>
      <c r="Y148" s="57">
        <v>0</v>
      </c>
      <c r="Z148" s="57">
        <v>2.5768954156483705E-6</v>
      </c>
      <c r="AA148" s="57">
        <v>0</v>
      </c>
      <c r="AB148" s="57">
        <v>0</v>
      </c>
      <c r="AC148" s="17">
        <v>8.8635380225473995E-4</v>
      </c>
      <c r="AD148" s="12">
        <v>141</v>
      </c>
      <c r="AE148" s="16">
        <v>4</v>
      </c>
      <c r="AF148" s="17">
        <v>0.86965688970362487</v>
      </c>
      <c r="AG148" t="str">
        <f>IF(AF148&lt;='CAV Tier 1 Analysis'!$A$5,"Tier 1", "Tier 2")</f>
        <v>Tier 2</v>
      </c>
      <c r="AH148" t="str">
        <f t="shared" si="6"/>
        <v>Nebraska - Tier 2</v>
      </c>
      <c r="AI148" t="str">
        <f t="shared" si="7"/>
        <v>Ithaca, Village Of - Tier 2</v>
      </c>
    </row>
    <row r="149" spans="1:35" x14ac:dyDescent="0.3">
      <c r="A149">
        <v>142</v>
      </c>
      <c r="B149">
        <v>7</v>
      </c>
      <c r="C149" t="s">
        <v>30</v>
      </c>
      <c r="D149" t="s">
        <v>3661</v>
      </c>
      <c r="E149" t="s">
        <v>5563</v>
      </c>
      <c r="F149" t="s">
        <v>1814</v>
      </c>
      <c r="G149" s="56">
        <v>0.32818000000000003</v>
      </c>
      <c r="H149">
        <v>52</v>
      </c>
      <c r="I149">
        <v>0</v>
      </c>
      <c r="J149" s="12">
        <v>5</v>
      </c>
      <c r="K149" s="12">
        <v>4</v>
      </c>
      <c r="L149">
        <v>0</v>
      </c>
      <c r="M149" s="12">
        <v>5</v>
      </c>
      <c r="N149" s="12">
        <v>0</v>
      </c>
      <c r="O149" s="12">
        <v>0.63087329250401247</v>
      </c>
      <c r="P149" s="12">
        <v>0</v>
      </c>
      <c r="Q149" s="12">
        <v>0</v>
      </c>
      <c r="R149" s="57">
        <v>6.2540267300410641E-6</v>
      </c>
      <c r="S149" s="57">
        <v>4.5347518967471879E-3</v>
      </c>
      <c r="T149" s="57">
        <v>0</v>
      </c>
      <c r="U149" s="57">
        <v>1.6523836357947863E-3</v>
      </c>
      <c r="V149" s="57">
        <v>1.45713275655661E-3</v>
      </c>
      <c r="W149" s="57">
        <v>0</v>
      </c>
      <c r="X149" s="57">
        <v>2.0740125778311424E-3</v>
      </c>
      <c r="Y149" s="57">
        <v>0</v>
      </c>
      <c r="Z149" s="57">
        <v>3.6645847167021252E-7</v>
      </c>
      <c r="AA149" s="57">
        <v>0</v>
      </c>
      <c r="AB149" s="57">
        <v>0</v>
      </c>
      <c r="AC149" s="17">
        <v>8.8408194110285796E-4</v>
      </c>
      <c r="AD149" s="12">
        <v>142</v>
      </c>
      <c r="AE149" s="16">
        <v>4</v>
      </c>
      <c r="AF149" s="17">
        <v>0.87054097164472777</v>
      </c>
      <c r="AG149" t="str">
        <f>IF(AF149&lt;='CAV Tier 1 Analysis'!$A$5,"Tier 1", "Tier 2")</f>
        <v>Tier 2</v>
      </c>
      <c r="AH149" t="str">
        <f t="shared" si="6"/>
        <v>Nebraska - Tier 2</v>
      </c>
      <c r="AI149" t="str">
        <f t="shared" si="7"/>
        <v>Maxwell, Village Of - Tier 2</v>
      </c>
    </row>
    <row r="150" spans="1:35" x14ac:dyDescent="0.3">
      <c r="A150">
        <v>143</v>
      </c>
      <c r="B150">
        <v>7</v>
      </c>
      <c r="C150" t="s">
        <v>30</v>
      </c>
      <c r="D150" t="s">
        <v>3532</v>
      </c>
      <c r="E150" t="s">
        <v>5394</v>
      </c>
      <c r="F150" t="s">
        <v>1870</v>
      </c>
      <c r="G150" s="56">
        <v>0.35741000000000001</v>
      </c>
      <c r="H150">
        <v>8</v>
      </c>
      <c r="I150">
        <v>0</v>
      </c>
      <c r="J150" s="12">
        <v>14</v>
      </c>
      <c r="K150" s="12">
        <v>1</v>
      </c>
      <c r="L150">
        <v>1</v>
      </c>
      <c r="M150" s="12">
        <v>1.9272544136985534</v>
      </c>
      <c r="N150" s="12">
        <v>0.56559863738833571</v>
      </c>
      <c r="O150" s="12">
        <v>34.884154656358213</v>
      </c>
      <c r="P150" s="12">
        <v>0</v>
      </c>
      <c r="Q150" s="12">
        <v>0</v>
      </c>
      <c r="R150" s="57">
        <v>6.8110539752086559E-6</v>
      </c>
      <c r="S150" s="57">
        <v>6.9765413796110578E-4</v>
      </c>
      <c r="T150" s="57">
        <v>0</v>
      </c>
      <c r="U150" s="57">
        <v>4.6266741802254013E-3</v>
      </c>
      <c r="V150" s="57">
        <v>3.642831891391525E-4</v>
      </c>
      <c r="W150" s="57">
        <v>3.0487804878048782E-3</v>
      </c>
      <c r="X150" s="57">
        <v>7.9942997893827684E-4</v>
      </c>
      <c r="Y150" s="57">
        <v>8.2053994213747491E-6</v>
      </c>
      <c r="Z150" s="57">
        <v>2.0263330454419344E-5</v>
      </c>
      <c r="AA150" s="57">
        <v>0</v>
      </c>
      <c r="AB150" s="57">
        <v>0</v>
      </c>
      <c r="AC150" s="17">
        <v>8.7019106890180156E-4</v>
      </c>
      <c r="AD150" s="12">
        <v>143</v>
      </c>
      <c r="AE150" s="16">
        <v>4</v>
      </c>
      <c r="AF150" s="17">
        <v>0.87141116271362962</v>
      </c>
      <c r="AG150" t="str">
        <f>IF(AF150&lt;='CAV Tier 1 Analysis'!$A$5,"Tier 1", "Tier 2")</f>
        <v>Tier 2</v>
      </c>
      <c r="AH150" t="str">
        <f t="shared" si="6"/>
        <v>Nebraska - Tier 2</v>
      </c>
      <c r="AI150" t="str">
        <f t="shared" si="7"/>
        <v>Waterloo, Village Of - Tier 2</v>
      </c>
    </row>
    <row r="151" spans="1:35" x14ac:dyDescent="0.3">
      <c r="A151">
        <v>144</v>
      </c>
      <c r="B151">
        <v>7</v>
      </c>
      <c r="C151" t="s">
        <v>30</v>
      </c>
      <c r="D151" t="s">
        <v>3516</v>
      </c>
      <c r="E151" t="s">
        <v>5369</v>
      </c>
      <c r="F151" t="s">
        <v>815</v>
      </c>
      <c r="G151" s="56">
        <v>0.37849999999999995</v>
      </c>
      <c r="H151">
        <v>13</v>
      </c>
      <c r="I151">
        <v>0</v>
      </c>
      <c r="J151" s="12">
        <v>12</v>
      </c>
      <c r="K151" s="12">
        <v>8</v>
      </c>
      <c r="L151">
        <v>0</v>
      </c>
      <c r="M151" s="12">
        <v>3.0000000000000009</v>
      </c>
      <c r="N151" s="12">
        <v>0</v>
      </c>
      <c r="O151" s="12">
        <v>4.9304934479138298</v>
      </c>
      <c r="P151" s="12">
        <v>0</v>
      </c>
      <c r="Q151" s="12">
        <v>0</v>
      </c>
      <c r="R151" s="57">
        <v>7.2129597090637524E-6</v>
      </c>
      <c r="S151" s="57">
        <v>1.133687974186797E-3</v>
      </c>
      <c r="T151" s="57">
        <v>0</v>
      </c>
      <c r="U151" s="57">
        <v>3.9657207259074867E-3</v>
      </c>
      <c r="V151" s="57">
        <v>2.91426551311322E-3</v>
      </c>
      <c r="W151" s="57">
        <v>0</v>
      </c>
      <c r="X151" s="57">
        <v>1.244407546698686E-3</v>
      </c>
      <c r="Y151" s="57">
        <v>0</v>
      </c>
      <c r="Z151" s="57">
        <v>2.8639999742753528E-6</v>
      </c>
      <c r="AA151" s="57">
        <v>0</v>
      </c>
      <c r="AB151" s="57">
        <v>0</v>
      </c>
      <c r="AC151" s="17">
        <v>8.4255988359904809E-4</v>
      </c>
      <c r="AD151" s="12">
        <v>144</v>
      </c>
      <c r="AE151" s="16">
        <v>4</v>
      </c>
      <c r="AF151" s="17">
        <v>0.87225372259722866</v>
      </c>
      <c r="AG151" t="str">
        <f>IF(AF151&lt;='CAV Tier 1 Analysis'!$A$5,"Tier 1", "Tier 2")</f>
        <v>Tier 2</v>
      </c>
      <c r="AH151" t="str">
        <f t="shared" si="6"/>
        <v>Nebraska - Tier 2</v>
      </c>
      <c r="AI151" t="str">
        <f t="shared" si="7"/>
        <v>Beemer, Village Of - Tier 2</v>
      </c>
    </row>
    <row r="152" spans="1:35" x14ac:dyDescent="0.3">
      <c r="A152">
        <v>145</v>
      </c>
      <c r="B152">
        <v>7</v>
      </c>
      <c r="C152" t="s">
        <v>30</v>
      </c>
      <c r="D152" t="s">
        <v>3053</v>
      </c>
      <c r="E152" t="s">
        <v>5619</v>
      </c>
      <c r="F152" t="s">
        <v>944</v>
      </c>
      <c r="G152" s="56">
        <v>0.94169000000000003</v>
      </c>
      <c r="H152">
        <v>44</v>
      </c>
      <c r="I152">
        <v>0</v>
      </c>
      <c r="J152" s="12">
        <v>6.5</v>
      </c>
      <c r="K152" s="12">
        <v>8.5</v>
      </c>
      <c r="L152">
        <v>0</v>
      </c>
      <c r="M152">
        <v>0</v>
      </c>
      <c r="N152" s="12">
        <v>5.9261644422503608</v>
      </c>
      <c r="O152" s="12">
        <v>23.356201368873158</v>
      </c>
      <c r="P152" s="12">
        <v>8.9891845084977913</v>
      </c>
      <c r="Q152" s="12">
        <v>0</v>
      </c>
      <c r="R152" s="57">
        <v>1.7945500735609635E-5</v>
      </c>
      <c r="S152" s="57">
        <v>3.837097758786082E-3</v>
      </c>
      <c r="T152" s="57">
        <v>0</v>
      </c>
      <c r="U152" s="57">
        <v>2.1480987265332222E-3</v>
      </c>
      <c r="V152" s="57">
        <v>3.0964071076827961E-3</v>
      </c>
      <c r="W152" s="57">
        <v>0</v>
      </c>
      <c r="X152" s="57">
        <v>0</v>
      </c>
      <c r="Y152" s="57">
        <v>8.5973591644327292E-5</v>
      </c>
      <c r="Z152" s="57">
        <v>1.3567031540813793E-5</v>
      </c>
      <c r="AA152" s="57">
        <v>1.1788188837182378E-5</v>
      </c>
      <c r="AB152" s="57">
        <v>0</v>
      </c>
      <c r="AC152" s="17">
        <v>8.3735253688727582E-4</v>
      </c>
      <c r="AD152" s="12">
        <v>145</v>
      </c>
      <c r="AE152" s="16">
        <v>4</v>
      </c>
      <c r="AF152" s="17">
        <v>0.87309107513411599</v>
      </c>
      <c r="AG152" t="str">
        <f>IF(AF152&lt;='CAV Tier 1 Analysis'!$A$5,"Tier 1", "Tier 2")</f>
        <v>Tier 2</v>
      </c>
      <c r="AH152" t="str">
        <f t="shared" si="6"/>
        <v>Nebraska - Tier 2</v>
      </c>
      <c r="AI152" t="str">
        <f t="shared" si="7"/>
        <v>Randolph, City Of - Tier 2</v>
      </c>
    </row>
    <row r="153" spans="1:35" x14ac:dyDescent="0.3">
      <c r="A153">
        <v>146</v>
      </c>
      <c r="B153">
        <v>7</v>
      </c>
      <c r="C153" t="s">
        <v>30</v>
      </c>
      <c r="D153" t="s">
        <v>2269</v>
      </c>
      <c r="E153" t="s">
        <v>5334</v>
      </c>
      <c r="F153" t="s">
        <v>1237</v>
      </c>
      <c r="G153" s="56">
        <v>0.80586000000000002</v>
      </c>
      <c r="H153">
        <v>0</v>
      </c>
      <c r="I153">
        <v>0</v>
      </c>
      <c r="J153" s="12">
        <v>8</v>
      </c>
      <c r="K153" s="12">
        <v>7</v>
      </c>
      <c r="L153">
        <v>1</v>
      </c>
      <c r="M153" s="12">
        <v>0.99999999999999989</v>
      </c>
      <c r="N153" s="12">
        <v>0</v>
      </c>
      <c r="O153" s="12">
        <v>221.38934539557471</v>
      </c>
      <c r="P153" s="12">
        <v>212.71683213332767</v>
      </c>
      <c r="Q153" s="12">
        <v>0</v>
      </c>
      <c r="R153" s="57">
        <v>1.53570296199369E-5</v>
      </c>
      <c r="S153" s="57">
        <v>0</v>
      </c>
      <c r="T153" s="57">
        <v>0</v>
      </c>
      <c r="U153" s="57">
        <v>2.643813817271658E-3</v>
      </c>
      <c r="V153" s="57">
        <v>2.5499823239740673E-3</v>
      </c>
      <c r="W153" s="57">
        <v>3.0487804878048782E-3</v>
      </c>
      <c r="X153" s="57">
        <v>4.1480251556622847E-4</v>
      </c>
      <c r="Y153" s="57">
        <v>0</v>
      </c>
      <c r="Z153" s="57">
        <v>1.2859951771886921E-4</v>
      </c>
      <c r="AA153" s="57">
        <v>2.7895146480355583E-4</v>
      </c>
      <c r="AB153" s="57">
        <v>0</v>
      </c>
      <c r="AC153" s="17">
        <v>8.2548065061447231E-4</v>
      </c>
      <c r="AD153" s="12">
        <v>146</v>
      </c>
      <c r="AE153" s="16">
        <v>4</v>
      </c>
      <c r="AF153" s="17">
        <v>0.87391655578473049</v>
      </c>
      <c r="AG153" t="str">
        <f>IF(AF153&lt;='CAV Tier 1 Analysis'!$A$5,"Tier 1", "Tier 2")</f>
        <v>Tier 2</v>
      </c>
      <c r="AH153" t="str">
        <f t="shared" si="6"/>
        <v>Nebraska - Tier 2</v>
      </c>
      <c r="AI153" t="str">
        <f t="shared" si="7"/>
        <v>Albion, City Of - Tier 2</v>
      </c>
    </row>
    <row r="154" spans="1:35" x14ac:dyDescent="0.3">
      <c r="A154">
        <v>147</v>
      </c>
      <c r="B154">
        <v>7</v>
      </c>
      <c r="C154" t="s">
        <v>30</v>
      </c>
      <c r="D154" t="s">
        <v>3592</v>
      </c>
      <c r="E154" t="s">
        <v>5481</v>
      </c>
      <c r="F154" t="s">
        <v>903</v>
      </c>
      <c r="G154" s="56">
        <v>1.36287</v>
      </c>
      <c r="H154">
        <v>3</v>
      </c>
      <c r="I154">
        <v>1</v>
      </c>
      <c r="J154" s="12">
        <v>7</v>
      </c>
      <c r="K154" s="12">
        <v>9</v>
      </c>
      <c r="L154">
        <v>0</v>
      </c>
      <c r="M154" s="12">
        <v>3</v>
      </c>
      <c r="N154" s="12">
        <v>0</v>
      </c>
      <c r="O154" s="12">
        <v>18.621965766806333</v>
      </c>
      <c r="P154" s="12">
        <v>0</v>
      </c>
      <c r="Q154" s="12">
        <v>0</v>
      </c>
      <c r="R154" s="57">
        <v>2.5971800260744301E-5</v>
      </c>
      <c r="S154" s="57">
        <v>2.6162030173541465E-4</v>
      </c>
      <c r="T154" s="57">
        <v>1.7889087656529517E-3</v>
      </c>
      <c r="U154" s="57">
        <v>2.3133370901127007E-3</v>
      </c>
      <c r="V154" s="57">
        <v>3.2785487022523726E-3</v>
      </c>
      <c r="W154" s="57">
        <v>0</v>
      </c>
      <c r="X154" s="57">
        <v>1.2444075466986856E-3</v>
      </c>
      <c r="Y154" s="57">
        <v>0</v>
      </c>
      <c r="Z154" s="57">
        <v>1.0817032826533013E-5</v>
      </c>
      <c r="AA154" s="57">
        <v>0</v>
      </c>
      <c r="AB154" s="57">
        <v>0</v>
      </c>
      <c r="AC154" s="17">
        <v>8.1123738541267294E-4</v>
      </c>
      <c r="AD154" s="12">
        <v>147</v>
      </c>
      <c r="AE154" s="16">
        <v>4</v>
      </c>
      <c r="AF154" s="17">
        <v>0.87472779317014315</v>
      </c>
      <c r="AG154" t="str">
        <f>IF(AF154&lt;='CAV Tier 1 Analysis'!$A$5,"Tier 1", "Tier 2")</f>
        <v>Tier 2</v>
      </c>
      <c r="AH154" t="str">
        <f t="shared" si="6"/>
        <v>Nebraska - Tier 2</v>
      </c>
      <c r="AI154" t="str">
        <f t="shared" si="7"/>
        <v>Humbolt,City Of - Tier 2</v>
      </c>
    </row>
    <row r="155" spans="1:35" x14ac:dyDescent="0.3">
      <c r="A155">
        <v>148</v>
      </c>
      <c r="B155">
        <v>7</v>
      </c>
      <c r="C155" t="s">
        <v>30</v>
      </c>
      <c r="D155" t="s">
        <v>3569</v>
      </c>
      <c r="E155" t="s">
        <v>5445</v>
      </c>
      <c r="F155" t="s">
        <v>1845</v>
      </c>
      <c r="G155" s="56">
        <v>0.49576999999999999</v>
      </c>
      <c r="H155">
        <v>61</v>
      </c>
      <c r="I155">
        <v>0</v>
      </c>
      <c r="J155" s="12">
        <v>5</v>
      </c>
      <c r="K155" s="12">
        <v>4</v>
      </c>
      <c r="L155">
        <v>0</v>
      </c>
      <c r="M155" s="12">
        <v>1</v>
      </c>
      <c r="N155" s="12">
        <v>0</v>
      </c>
      <c r="O155" s="12">
        <v>4.4067676380368095</v>
      </c>
      <c r="P155" s="12">
        <v>0</v>
      </c>
      <c r="Q155" s="12">
        <v>0</v>
      </c>
      <c r="R155" s="57">
        <v>9.4477385335866229E-6</v>
      </c>
      <c r="S155" s="57">
        <v>5.3196128019534312E-3</v>
      </c>
      <c r="T155" s="57">
        <v>0</v>
      </c>
      <c r="U155" s="57">
        <v>1.6523836357947863E-3</v>
      </c>
      <c r="V155" s="57">
        <v>1.45713275655661E-3</v>
      </c>
      <c r="W155" s="57">
        <v>0</v>
      </c>
      <c r="X155" s="57">
        <v>4.1480251556622852E-4</v>
      </c>
      <c r="Y155" s="57">
        <v>0</v>
      </c>
      <c r="Z155" s="57">
        <v>2.559780787725216E-6</v>
      </c>
      <c r="AA155" s="57">
        <v>0</v>
      </c>
      <c r="AB155" s="57">
        <v>0</v>
      </c>
      <c r="AC155" s="17">
        <v>8.0508538447203351E-4</v>
      </c>
      <c r="AD155" s="12">
        <v>148</v>
      </c>
      <c r="AE155" s="16">
        <v>4</v>
      </c>
      <c r="AF155" s="17">
        <v>0.87553287855461515</v>
      </c>
      <c r="AG155" t="str">
        <f>IF(AF155&lt;='CAV Tier 1 Analysis'!$A$5,"Tier 1", "Tier 2")</f>
        <v>Tier 2</v>
      </c>
      <c r="AH155" t="str">
        <f t="shared" si="6"/>
        <v>Nebraska - Tier 2</v>
      </c>
      <c r="AI155" t="str">
        <f t="shared" si="7"/>
        <v>Hershey, Village Of - Tier 2</v>
      </c>
    </row>
    <row r="156" spans="1:35" x14ac:dyDescent="0.3">
      <c r="A156">
        <v>149</v>
      </c>
      <c r="B156">
        <v>7</v>
      </c>
      <c r="C156" t="s">
        <v>30</v>
      </c>
      <c r="D156" t="s">
        <v>3524</v>
      </c>
      <c r="E156" t="s">
        <v>5380</v>
      </c>
      <c r="F156" t="s">
        <v>1423</v>
      </c>
      <c r="G156" s="56">
        <v>2.00468</v>
      </c>
      <c r="H156">
        <v>9</v>
      </c>
      <c r="I156">
        <v>0</v>
      </c>
      <c r="J156" s="12">
        <v>6</v>
      </c>
      <c r="K156" s="12">
        <v>5</v>
      </c>
      <c r="L156">
        <v>0</v>
      </c>
      <c r="M156" s="12">
        <v>1</v>
      </c>
      <c r="N156" s="12">
        <v>0</v>
      </c>
      <c r="O156" s="12">
        <v>2018.9341921471496</v>
      </c>
      <c r="P156" s="12">
        <v>1975.0434356113485</v>
      </c>
      <c r="Q156" s="12">
        <v>0</v>
      </c>
      <c r="R156" s="57">
        <v>3.8202578783529524E-5</v>
      </c>
      <c r="S156" s="57">
        <v>7.8486090520624402E-4</v>
      </c>
      <c r="T156" s="57">
        <v>0</v>
      </c>
      <c r="U156" s="57">
        <v>1.9828603629537434E-3</v>
      </c>
      <c r="V156" s="57">
        <v>1.8214159456957624E-3</v>
      </c>
      <c r="W156" s="57">
        <v>0</v>
      </c>
      <c r="X156" s="57">
        <v>4.1480251556622852E-4</v>
      </c>
      <c r="Y156" s="57">
        <v>0</v>
      </c>
      <c r="Z156" s="57">
        <v>1.172748232090161E-3</v>
      </c>
      <c r="AA156" s="57">
        <v>2.5900219267514829E-3</v>
      </c>
      <c r="AB156" s="57">
        <v>0</v>
      </c>
      <c r="AC156" s="17">
        <v>8.004465879133775E-4</v>
      </c>
      <c r="AD156" s="12">
        <v>149</v>
      </c>
      <c r="AE156" s="16">
        <v>4</v>
      </c>
      <c r="AF156" s="17">
        <v>0.87633332514252849</v>
      </c>
      <c r="AG156" t="str">
        <f>IF(AF156&lt;='CAV Tier 1 Analysis'!$A$5,"Tier 1", "Tier 2")</f>
        <v>Tier 2</v>
      </c>
      <c r="AH156" t="str">
        <f t="shared" si="6"/>
        <v>Nebraska - Tier 2</v>
      </c>
      <c r="AI156" t="str">
        <f t="shared" si="7"/>
        <v>Cozad, City Of - Tier 2</v>
      </c>
    </row>
    <row r="157" spans="1:35" x14ac:dyDescent="0.3">
      <c r="A157">
        <v>150</v>
      </c>
      <c r="B157">
        <v>7</v>
      </c>
      <c r="C157" t="s">
        <v>30</v>
      </c>
      <c r="D157" t="s">
        <v>3557</v>
      </c>
      <c r="E157" t="s">
        <v>5426</v>
      </c>
      <c r="F157" t="s">
        <v>1008</v>
      </c>
      <c r="G157" s="56">
        <v>0.35498000000000002</v>
      </c>
      <c r="H157">
        <v>26</v>
      </c>
      <c r="I157">
        <v>0</v>
      </c>
      <c r="J157" s="12">
        <v>11</v>
      </c>
      <c r="K157" s="12">
        <v>7</v>
      </c>
      <c r="L157">
        <v>0</v>
      </c>
      <c r="M157" s="12">
        <v>0.51247957631415864</v>
      </c>
      <c r="N157" s="12">
        <v>0.88221297047614466</v>
      </c>
      <c r="O157" s="12">
        <v>3.9571735157393433</v>
      </c>
      <c r="P157" s="12">
        <v>0</v>
      </c>
      <c r="Q157" s="12">
        <v>2.0937426009203008E-2</v>
      </c>
      <c r="R157" s="57">
        <v>6.7647462021755648E-6</v>
      </c>
      <c r="S157" s="57">
        <v>2.2673759483735939E-3</v>
      </c>
      <c r="T157" s="57">
        <v>0</v>
      </c>
      <c r="U157" s="57">
        <v>3.6352439987485294E-3</v>
      </c>
      <c r="V157" s="57">
        <v>2.5499823239740673E-3</v>
      </c>
      <c r="W157" s="57">
        <v>0</v>
      </c>
      <c r="X157" s="57">
        <v>2.1257781743142797E-4</v>
      </c>
      <c r="Y157" s="57">
        <v>1.279866908962172E-5</v>
      </c>
      <c r="Z157" s="57">
        <v>2.2986228390742317E-6</v>
      </c>
      <c r="AA157" s="57">
        <v>0</v>
      </c>
      <c r="AB157" s="57">
        <v>1.0493819487025651E-7</v>
      </c>
      <c r="AC157" s="17">
        <v>7.8974064225939653E-4</v>
      </c>
      <c r="AD157" s="12">
        <v>150</v>
      </c>
      <c r="AE157" s="16">
        <v>4</v>
      </c>
      <c r="AF157" s="17">
        <v>0.87712306578478794</v>
      </c>
      <c r="AG157" t="str">
        <f>IF(AF157&lt;='CAV Tier 1 Analysis'!$A$5,"Tier 1", "Tier 2")</f>
        <v>Tier 2</v>
      </c>
      <c r="AH157" t="str">
        <f t="shared" si="6"/>
        <v>Nebraska - Tier 2</v>
      </c>
      <c r="AI157" t="str">
        <f t="shared" si="7"/>
        <v>Dannebrog, Village Of - Tier 2</v>
      </c>
    </row>
    <row r="158" spans="1:35" x14ac:dyDescent="0.3">
      <c r="A158">
        <v>151</v>
      </c>
      <c r="B158">
        <v>7</v>
      </c>
      <c r="C158" t="s">
        <v>30</v>
      </c>
      <c r="D158" t="s">
        <v>3576</v>
      </c>
      <c r="E158" t="s">
        <v>5461</v>
      </c>
      <c r="F158" t="s">
        <v>1100</v>
      </c>
      <c r="G158" s="56">
        <v>1.8557400000000002</v>
      </c>
      <c r="H158">
        <v>17</v>
      </c>
      <c r="I158">
        <v>0</v>
      </c>
      <c r="J158" s="12">
        <v>9</v>
      </c>
      <c r="K158" s="12">
        <v>7</v>
      </c>
      <c r="L158">
        <v>0</v>
      </c>
      <c r="M158" s="12">
        <v>3</v>
      </c>
      <c r="N158" s="12">
        <v>0</v>
      </c>
      <c r="O158" s="12">
        <v>199.43549728386381</v>
      </c>
      <c r="P158" s="12">
        <v>177.76125335625005</v>
      </c>
      <c r="Q158" s="12">
        <v>0</v>
      </c>
      <c r="R158" s="57">
        <v>3.5364274373838762E-5</v>
      </c>
      <c r="S158" s="57">
        <v>1.4825150431673497E-3</v>
      </c>
      <c r="T158" s="57">
        <v>0</v>
      </c>
      <c r="U158" s="57">
        <v>2.9742905444306153E-3</v>
      </c>
      <c r="V158" s="57">
        <v>2.5499823239740673E-3</v>
      </c>
      <c r="W158" s="57">
        <v>0</v>
      </c>
      <c r="X158" s="57">
        <v>1.2444075466986856E-3</v>
      </c>
      <c r="Y158" s="57">
        <v>0</v>
      </c>
      <c r="Z158" s="57">
        <v>1.1584707801046867E-4</v>
      </c>
      <c r="AA158" s="57">
        <v>2.331116043415019E-4</v>
      </c>
      <c r="AB158" s="57">
        <v>0</v>
      </c>
      <c r="AC158" s="17">
        <v>7.8504712863604787E-4</v>
      </c>
      <c r="AD158" s="12">
        <v>151</v>
      </c>
      <c r="AE158" s="16">
        <v>4</v>
      </c>
      <c r="AF158" s="17">
        <v>0.87790811291342397</v>
      </c>
      <c r="AG158" t="str">
        <f>IF(AF158&lt;='CAV Tier 1 Analysis'!$A$5,"Tier 1", "Tier 2")</f>
        <v>Tier 2</v>
      </c>
      <c r="AH158" t="str">
        <f t="shared" si="6"/>
        <v>Nebraska - Tier 2</v>
      </c>
      <c r="AI158" t="str">
        <f t="shared" si="7"/>
        <v>Superior, City Of - Tier 2</v>
      </c>
    </row>
    <row r="159" spans="1:35" x14ac:dyDescent="0.3">
      <c r="A159">
        <v>152</v>
      </c>
      <c r="B159">
        <v>7</v>
      </c>
      <c r="C159" t="s">
        <v>30</v>
      </c>
      <c r="D159" t="s">
        <v>3021</v>
      </c>
      <c r="E159" t="s">
        <v>5441</v>
      </c>
      <c r="F159" t="s">
        <v>1932</v>
      </c>
      <c r="G159" s="56">
        <v>0.48351</v>
      </c>
      <c r="H159">
        <v>23</v>
      </c>
      <c r="I159">
        <v>0</v>
      </c>
      <c r="J159" s="12">
        <v>7</v>
      </c>
      <c r="K159" s="12">
        <v>1</v>
      </c>
      <c r="L159">
        <v>0</v>
      </c>
      <c r="M159" s="12">
        <v>6.9149552232632212</v>
      </c>
      <c r="N159" s="12">
        <v>41.337309265558147</v>
      </c>
      <c r="O159" s="12">
        <v>302.54211775297836</v>
      </c>
      <c r="P159" s="12">
        <v>192.30003212474111</v>
      </c>
      <c r="Q159" s="12">
        <v>8.4261067979504674</v>
      </c>
      <c r="R159" s="57">
        <v>9.2141034317818113E-6</v>
      </c>
      <c r="S159" s="57">
        <v>2.0057556466381793E-3</v>
      </c>
      <c r="T159" s="57">
        <v>0</v>
      </c>
      <c r="U159" s="57">
        <v>2.3133370901127007E-3</v>
      </c>
      <c r="V159" s="57">
        <v>3.642831891391525E-4</v>
      </c>
      <c r="W159" s="57">
        <v>0</v>
      </c>
      <c r="X159" s="57">
        <v>2.8683408216374153E-3</v>
      </c>
      <c r="Y159" s="57">
        <v>5.9969934704053257E-4</v>
      </c>
      <c r="Z159" s="57">
        <v>1.7573912765838121E-4</v>
      </c>
      <c r="AA159" s="57">
        <v>2.5217739050074396E-4</v>
      </c>
      <c r="AB159" s="57">
        <v>4.2231573106085805E-5</v>
      </c>
      <c r="AC159" s="17">
        <v>7.8461620811499748E-4</v>
      </c>
      <c r="AD159" s="12">
        <v>152</v>
      </c>
      <c r="AE159" s="16">
        <v>4</v>
      </c>
      <c r="AF159" s="17">
        <v>0.87869272912153895</v>
      </c>
      <c r="AG159" t="str">
        <f>IF(AF159&lt;='CAV Tier 1 Analysis'!$A$5,"Tier 1", "Tier 2")</f>
        <v>Tier 2</v>
      </c>
      <c r="AH159" t="str">
        <f t="shared" si="6"/>
        <v>Nebraska - Tier 2</v>
      </c>
      <c r="AI159" t="str">
        <f t="shared" si="7"/>
        <v>Hickman, City Of - Tier 2</v>
      </c>
    </row>
    <row r="160" spans="1:35" x14ac:dyDescent="0.3">
      <c r="A160">
        <v>153</v>
      </c>
      <c r="B160">
        <v>7</v>
      </c>
      <c r="C160" t="s">
        <v>30</v>
      </c>
      <c r="D160" t="s">
        <v>2198</v>
      </c>
      <c r="E160" t="s">
        <v>5400</v>
      </c>
      <c r="F160" t="s">
        <v>1182</v>
      </c>
      <c r="G160" s="56">
        <v>0.80444000000000004</v>
      </c>
      <c r="H160">
        <v>40</v>
      </c>
      <c r="I160">
        <v>0</v>
      </c>
      <c r="J160" s="12">
        <v>5</v>
      </c>
      <c r="K160" s="12">
        <v>8</v>
      </c>
      <c r="L160">
        <v>0</v>
      </c>
      <c r="M160" s="12">
        <v>0.90631992441947196</v>
      </c>
      <c r="N160" s="12">
        <v>1.8042407997570757</v>
      </c>
      <c r="O160" s="12">
        <v>32.826500402478182</v>
      </c>
      <c r="P160" s="12">
        <v>25.583560813916627</v>
      </c>
      <c r="Q160" s="12">
        <v>0</v>
      </c>
      <c r="R160" s="57">
        <v>1.5329969110592459E-5</v>
      </c>
      <c r="S160" s="57">
        <v>3.488270689805529E-3</v>
      </c>
      <c r="T160" s="57">
        <v>0</v>
      </c>
      <c r="U160" s="57">
        <v>1.6523836357947863E-3</v>
      </c>
      <c r="V160" s="57">
        <v>2.91426551311322E-3</v>
      </c>
      <c r="W160" s="57">
        <v>0</v>
      </c>
      <c r="X160" s="57">
        <v>3.7594378455699104E-4</v>
      </c>
      <c r="Y160" s="57">
        <v>2.6174950637624603E-5</v>
      </c>
      <c r="Z160" s="57">
        <v>1.9068090709668551E-5</v>
      </c>
      <c r="AA160" s="57">
        <v>3.3549633530927161E-5</v>
      </c>
      <c r="AB160" s="57">
        <v>0</v>
      </c>
      <c r="AC160" s="17">
        <v>7.7499875156903058E-4</v>
      </c>
      <c r="AD160" s="12">
        <v>153</v>
      </c>
      <c r="AE160" s="16">
        <v>4</v>
      </c>
      <c r="AF160" s="17">
        <v>0.87946772787310801</v>
      </c>
      <c r="AG160" t="str">
        <f>IF(AF160&lt;='CAV Tier 1 Analysis'!$A$5,"Tier 1", "Tier 2")</f>
        <v>Tier 2</v>
      </c>
      <c r="AH160" t="str">
        <f t="shared" si="6"/>
        <v>Nebraska - Tier 2</v>
      </c>
      <c r="AI160" t="str">
        <f t="shared" si="7"/>
        <v>Cambridge, City Of - Tier 2</v>
      </c>
    </row>
    <row r="161" spans="1:35" x14ac:dyDescent="0.3">
      <c r="A161">
        <v>154</v>
      </c>
      <c r="B161">
        <v>7</v>
      </c>
      <c r="C161" t="s">
        <v>30</v>
      </c>
      <c r="D161" t="s">
        <v>3044</v>
      </c>
      <c r="E161" t="s">
        <v>5524</v>
      </c>
      <c r="F161" t="s">
        <v>788</v>
      </c>
      <c r="G161" s="56">
        <v>2.1590200000000004</v>
      </c>
      <c r="H161">
        <v>4</v>
      </c>
      <c r="I161">
        <v>0</v>
      </c>
      <c r="J161" s="12">
        <v>4</v>
      </c>
      <c r="K161" s="12">
        <v>10</v>
      </c>
      <c r="L161">
        <v>0</v>
      </c>
      <c r="M161" s="12">
        <v>0.94141323378199371</v>
      </c>
      <c r="N161" s="12">
        <v>31.644855826988902</v>
      </c>
      <c r="O161" s="12">
        <v>1236.5689134784984</v>
      </c>
      <c r="P161" s="12">
        <v>1188.5508791848324</v>
      </c>
      <c r="Q161" s="12">
        <v>0</v>
      </c>
      <c r="R161" s="57">
        <v>4.1143789355516059E-5</v>
      </c>
      <c r="S161" s="57">
        <v>3.4882706898055289E-4</v>
      </c>
      <c r="T161" s="57">
        <v>0</v>
      </c>
      <c r="U161" s="57">
        <v>1.321906908635829E-3</v>
      </c>
      <c r="V161" s="57">
        <v>3.6428318913915248E-3</v>
      </c>
      <c r="W161" s="57">
        <v>0</v>
      </c>
      <c r="X161" s="57">
        <v>3.9050057756010896E-4</v>
      </c>
      <c r="Y161" s="57">
        <v>4.5908646967616796E-4</v>
      </c>
      <c r="Z161" s="57">
        <v>7.1829186547050356E-4</v>
      </c>
      <c r="AA161" s="57">
        <v>1.558635512841569E-3</v>
      </c>
      <c r="AB161" s="57">
        <v>0</v>
      </c>
      <c r="AC161" s="17">
        <v>7.7102037126470656E-4</v>
      </c>
      <c r="AD161" s="12">
        <v>154</v>
      </c>
      <c r="AE161" s="16">
        <v>4</v>
      </c>
      <c r="AF161" s="17">
        <v>0.88023874824437276</v>
      </c>
      <c r="AG161" t="str">
        <f>IF(AF161&lt;='CAV Tier 1 Analysis'!$A$5,"Tier 1", "Tier 2")</f>
        <v>Tier 2</v>
      </c>
      <c r="AH161" t="str">
        <f t="shared" si="6"/>
        <v>Nebraska - Tier 2</v>
      </c>
      <c r="AI161" t="str">
        <f t="shared" si="7"/>
        <v>Wayne, City Of - Tier 2</v>
      </c>
    </row>
    <row r="162" spans="1:35" x14ac:dyDescent="0.3">
      <c r="A162">
        <v>155</v>
      </c>
      <c r="B162">
        <v>7</v>
      </c>
      <c r="C162" t="s">
        <v>30</v>
      </c>
      <c r="D162" t="s">
        <v>3618</v>
      </c>
      <c r="E162" t="s">
        <v>5514</v>
      </c>
      <c r="F162" t="s">
        <v>766</v>
      </c>
      <c r="G162" s="56">
        <v>0.57739000000000007</v>
      </c>
      <c r="H162">
        <v>3</v>
      </c>
      <c r="I162">
        <v>0</v>
      </c>
      <c r="J162" s="12">
        <v>8</v>
      </c>
      <c r="K162" s="12">
        <v>10</v>
      </c>
      <c r="L162">
        <v>0</v>
      </c>
      <c r="M162" s="12">
        <v>2.4169452190027538</v>
      </c>
      <c r="N162" s="12">
        <v>43.690471850822632</v>
      </c>
      <c r="O162" s="12">
        <v>132.25175712469834</v>
      </c>
      <c r="P162" s="12">
        <v>121.77487629822882</v>
      </c>
      <c r="Q162" s="12">
        <v>0</v>
      </c>
      <c r="R162" s="57">
        <v>1.1003146119990281E-5</v>
      </c>
      <c r="S162" s="57">
        <v>2.6162030173541465E-4</v>
      </c>
      <c r="T162" s="57">
        <v>0</v>
      </c>
      <c r="U162" s="57">
        <v>2.643813817271658E-3</v>
      </c>
      <c r="V162" s="57">
        <v>3.6428318913915248E-3</v>
      </c>
      <c r="W162" s="57">
        <v>0</v>
      </c>
      <c r="X162" s="57">
        <v>1.0025549568281114E-3</v>
      </c>
      <c r="Y162" s="57">
        <v>6.3383775834344516E-4</v>
      </c>
      <c r="Z162" s="57">
        <v>7.6821728495201516E-5</v>
      </c>
      <c r="AA162" s="57">
        <v>1.5969248779697562E-4</v>
      </c>
      <c r="AB162" s="57">
        <v>0</v>
      </c>
      <c r="AC162" s="17">
        <v>7.6656146254384732E-4</v>
      </c>
      <c r="AD162" s="12">
        <v>155</v>
      </c>
      <c r="AE162" s="16">
        <v>4</v>
      </c>
      <c r="AF162" s="17">
        <v>0.8810053097069166</v>
      </c>
      <c r="AG162" t="str">
        <f>IF(AF162&lt;='CAV Tier 1 Analysis'!$A$5,"Tier 1", "Tier 2")</f>
        <v>Tier 2</v>
      </c>
      <c r="AH162" t="str">
        <f t="shared" si="6"/>
        <v>Nebraska - Tier 2</v>
      </c>
      <c r="AI162" t="str">
        <f t="shared" si="7"/>
        <v>Pender, Village Of - Tier 2</v>
      </c>
    </row>
    <row r="163" spans="1:35" x14ac:dyDescent="0.3">
      <c r="A163">
        <v>156</v>
      </c>
      <c r="B163">
        <v>7</v>
      </c>
      <c r="C163" t="s">
        <v>30</v>
      </c>
      <c r="D163" t="s">
        <v>3555</v>
      </c>
      <c r="E163" t="s">
        <v>5424</v>
      </c>
      <c r="F163" t="s">
        <v>1171</v>
      </c>
      <c r="G163" s="56">
        <v>2.3475100000000002</v>
      </c>
      <c r="H163">
        <v>15</v>
      </c>
      <c r="I163">
        <v>0</v>
      </c>
      <c r="J163" s="12">
        <v>2</v>
      </c>
      <c r="K163" s="12">
        <v>8</v>
      </c>
      <c r="L163">
        <v>0</v>
      </c>
      <c r="M163" s="12">
        <v>1.8535213907501991</v>
      </c>
      <c r="N163" s="12">
        <v>44.852273250358444</v>
      </c>
      <c r="O163" s="12">
        <v>1061.1674465665888</v>
      </c>
      <c r="P163" s="12">
        <v>1048.003336123242</v>
      </c>
      <c r="Q163" s="12">
        <v>0</v>
      </c>
      <c r="R163" s="57">
        <v>4.473578612053964E-5</v>
      </c>
      <c r="S163" s="57">
        <v>1.3081015086770734E-3</v>
      </c>
      <c r="T163" s="57">
        <v>0</v>
      </c>
      <c r="U163" s="57">
        <v>6.6095345431791449E-4</v>
      </c>
      <c r="V163" s="57">
        <v>2.91426551311322E-3</v>
      </c>
      <c r="W163" s="57">
        <v>0</v>
      </c>
      <c r="X163" s="57">
        <v>7.6884533553899697E-4</v>
      </c>
      <c r="Y163" s="57">
        <v>6.5069254529187656E-4</v>
      </c>
      <c r="Z163" s="57">
        <v>6.1640555286702158E-4</v>
      </c>
      <c r="AA163" s="57">
        <v>1.3743250254279647E-3</v>
      </c>
      <c r="AB163" s="57">
        <v>0</v>
      </c>
      <c r="AC163" s="17">
        <v>7.5802952012314617E-4</v>
      </c>
      <c r="AD163" s="12">
        <v>156</v>
      </c>
      <c r="AE163" s="16">
        <v>4</v>
      </c>
      <c r="AF163" s="17">
        <v>0.88176333922703976</v>
      </c>
      <c r="AG163" t="str">
        <f>IF(AF163&lt;='CAV Tier 1 Analysis'!$A$5,"Tier 1", "Tier 2")</f>
        <v>Tier 2</v>
      </c>
      <c r="AH163" t="str">
        <f t="shared" si="6"/>
        <v>Nebraska - Tier 2</v>
      </c>
      <c r="AI163" t="str">
        <f t="shared" si="7"/>
        <v>O'Neill, City Of - Tier 2</v>
      </c>
    </row>
    <row r="164" spans="1:35" x14ac:dyDescent="0.3">
      <c r="A164">
        <v>157</v>
      </c>
      <c r="B164">
        <v>7</v>
      </c>
      <c r="C164" t="s">
        <v>30</v>
      </c>
      <c r="D164" t="s">
        <v>2760</v>
      </c>
      <c r="E164" t="s">
        <v>5466</v>
      </c>
      <c r="F164" t="s">
        <v>902</v>
      </c>
      <c r="G164" s="56">
        <v>0.90336000000000005</v>
      </c>
      <c r="H164">
        <v>8</v>
      </c>
      <c r="I164">
        <v>0</v>
      </c>
      <c r="J164" s="12">
        <v>10</v>
      </c>
      <c r="K164" s="12">
        <v>8</v>
      </c>
      <c r="L164">
        <v>0</v>
      </c>
      <c r="M164" s="12">
        <v>3</v>
      </c>
      <c r="N164" s="12">
        <v>0</v>
      </c>
      <c r="O164" s="12">
        <v>93.218180049103808</v>
      </c>
      <c r="P164" s="12">
        <v>71.054774570091368</v>
      </c>
      <c r="Q164" s="12">
        <v>1.1515832172522664</v>
      </c>
      <c r="R164" s="57">
        <v>1.721505755027697E-5</v>
      </c>
      <c r="S164" s="57">
        <v>6.9765413796110578E-4</v>
      </c>
      <c r="T164" s="57">
        <v>0</v>
      </c>
      <c r="U164" s="57">
        <v>3.3047672715895726E-3</v>
      </c>
      <c r="V164" s="57">
        <v>2.91426551311322E-3</v>
      </c>
      <c r="W164" s="57">
        <v>0</v>
      </c>
      <c r="X164" s="57">
        <v>1.2444075466986856E-3</v>
      </c>
      <c r="Y164" s="57">
        <v>0</v>
      </c>
      <c r="Z164" s="57">
        <v>5.4148102635769781E-5</v>
      </c>
      <c r="AA164" s="57">
        <v>9.3179431307015897E-5</v>
      </c>
      <c r="AB164" s="57">
        <v>5.7717249488173966E-6</v>
      </c>
      <c r="AC164" s="17">
        <v>7.5740079870949685E-4</v>
      </c>
      <c r="AD164" s="12">
        <v>157</v>
      </c>
      <c r="AE164" s="16">
        <v>5</v>
      </c>
      <c r="AF164" s="17">
        <v>0.88252074002574921</v>
      </c>
      <c r="AG164" t="str">
        <f>IF(AF164&lt;='CAV Tier 1 Analysis'!$A$5,"Tier 1", "Tier 2")</f>
        <v>Tier 2</v>
      </c>
      <c r="AH164" t="str">
        <f t="shared" si="6"/>
        <v>Nebraska - Tier 2</v>
      </c>
      <c r="AI164" t="str">
        <f t="shared" si="7"/>
        <v>Syracuse, City Of - Tier 2</v>
      </c>
    </row>
    <row r="165" spans="1:35" x14ac:dyDescent="0.3">
      <c r="A165">
        <v>158</v>
      </c>
      <c r="B165">
        <v>7</v>
      </c>
      <c r="C165" t="s">
        <v>30</v>
      </c>
      <c r="D165" t="s">
        <v>3047</v>
      </c>
      <c r="E165" t="s">
        <v>5532</v>
      </c>
      <c r="F165" t="s">
        <v>897</v>
      </c>
      <c r="G165" s="56">
        <v>0.40111000000000002</v>
      </c>
      <c r="H165">
        <v>34</v>
      </c>
      <c r="I165">
        <v>0</v>
      </c>
      <c r="J165" s="12">
        <v>4</v>
      </c>
      <c r="K165" s="12">
        <v>10</v>
      </c>
      <c r="L165">
        <v>0</v>
      </c>
      <c r="M165" s="12">
        <v>0.55578270299917742</v>
      </c>
      <c r="N165" s="12">
        <v>1.2888631993991315</v>
      </c>
      <c r="O165" s="12">
        <v>7.4226641208924669</v>
      </c>
      <c r="P165" s="12">
        <v>0</v>
      </c>
      <c r="Q165" s="12">
        <v>0</v>
      </c>
      <c r="R165" s="57">
        <v>7.643831621935435E-6</v>
      </c>
      <c r="S165" s="57">
        <v>2.9650300863346994E-3</v>
      </c>
      <c r="T165" s="57">
        <v>0</v>
      </c>
      <c r="U165" s="57">
        <v>1.321906908635829E-3</v>
      </c>
      <c r="V165" s="57">
        <v>3.6428318913915248E-3</v>
      </c>
      <c r="W165" s="57">
        <v>0</v>
      </c>
      <c r="X165" s="57">
        <v>2.3054006331225686E-4</v>
      </c>
      <c r="Y165" s="57">
        <v>1.8698130885558854E-5</v>
      </c>
      <c r="Z165" s="57">
        <v>4.3116394080769785E-6</v>
      </c>
      <c r="AA165" s="57">
        <v>0</v>
      </c>
      <c r="AB165" s="57">
        <v>0</v>
      </c>
      <c r="AC165" s="17">
        <v>7.4463295923544374E-4</v>
      </c>
      <c r="AD165" s="12">
        <v>158</v>
      </c>
      <c r="AE165" s="16">
        <v>5</v>
      </c>
      <c r="AF165" s="17">
        <v>0.88326537298498464</v>
      </c>
      <c r="AG165" t="str">
        <f>IF(AF165&lt;='CAV Tier 1 Analysis'!$A$5,"Tier 1", "Tier 2")</f>
        <v>Tier 2</v>
      </c>
      <c r="AH165" t="str">
        <f t="shared" si="6"/>
        <v>Nebraska - Tier 2</v>
      </c>
      <c r="AI165" t="str">
        <f t="shared" si="7"/>
        <v>Homer, Village Of - Tier 2</v>
      </c>
    </row>
    <row r="166" spans="1:35" x14ac:dyDescent="0.3">
      <c r="A166">
        <v>159</v>
      </c>
      <c r="B166">
        <v>7</v>
      </c>
      <c r="C166" t="s">
        <v>30</v>
      </c>
      <c r="D166" t="s">
        <v>3539</v>
      </c>
      <c r="E166" t="s">
        <v>5406</v>
      </c>
      <c r="F166" t="s">
        <v>1347</v>
      </c>
      <c r="G166" s="56">
        <v>1.8778199999999998</v>
      </c>
      <c r="H166">
        <v>3</v>
      </c>
      <c r="I166">
        <v>0</v>
      </c>
      <c r="J166" s="12">
        <v>13</v>
      </c>
      <c r="K166" s="12">
        <v>5</v>
      </c>
      <c r="L166">
        <v>0</v>
      </c>
      <c r="M166" s="12">
        <v>3.9965491900182126</v>
      </c>
      <c r="N166" s="12">
        <v>1.2771316036981156E-2</v>
      </c>
      <c r="O166" s="12">
        <v>31.162618014176509</v>
      </c>
      <c r="P166" s="12">
        <v>0</v>
      </c>
      <c r="Q166" s="12">
        <v>0</v>
      </c>
      <c r="R166" s="57">
        <v>3.5785046237448078E-5</v>
      </c>
      <c r="S166" s="57">
        <v>2.6162030173541465E-4</v>
      </c>
      <c r="T166" s="57">
        <v>0</v>
      </c>
      <c r="U166" s="57">
        <v>4.2961974530664445E-3</v>
      </c>
      <c r="V166" s="57">
        <v>1.8214159456957624E-3</v>
      </c>
      <c r="W166" s="57">
        <v>0</v>
      </c>
      <c r="X166" s="57">
        <v>1.6577786576037275E-3</v>
      </c>
      <c r="Y166" s="57">
        <v>1.8527935234060445E-7</v>
      </c>
      <c r="Z166" s="57">
        <v>1.810158316480821E-5</v>
      </c>
      <c r="AA166" s="57">
        <v>0</v>
      </c>
      <c r="AB166" s="57">
        <v>0</v>
      </c>
      <c r="AC166" s="17">
        <v>7.3555311516872233E-4</v>
      </c>
      <c r="AD166" s="12">
        <v>159</v>
      </c>
      <c r="AE166" s="16">
        <v>5</v>
      </c>
      <c r="AF166" s="17">
        <v>0.88400092610015335</v>
      </c>
      <c r="AG166" t="str">
        <f>IF(AF166&lt;='CAV Tier 1 Analysis'!$A$5,"Tier 1", "Tier 2")</f>
        <v>Tier 2</v>
      </c>
      <c r="AH166" t="str">
        <f t="shared" si="6"/>
        <v>Nebraska - Tier 2</v>
      </c>
      <c r="AI166" t="str">
        <f t="shared" si="7"/>
        <v>Wymore,City Of - Tier 2</v>
      </c>
    </row>
    <row r="167" spans="1:35" x14ac:dyDescent="0.3">
      <c r="A167">
        <v>160</v>
      </c>
      <c r="B167">
        <v>7</v>
      </c>
      <c r="C167" t="s">
        <v>30</v>
      </c>
      <c r="D167" t="s">
        <v>3674</v>
      </c>
      <c r="E167" t="s">
        <v>5577</v>
      </c>
      <c r="F167" t="s">
        <v>1848</v>
      </c>
      <c r="G167" s="56">
        <v>0.57269999999999999</v>
      </c>
      <c r="H167">
        <v>41</v>
      </c>
      <c r="I167">
        <v>0</v>
      </c>
      <c r="J167" s="12">
        <v>9</v>
      </c>
      <c r="K167" s="12">
        <v>3</v>
      </c>
      <c r="L167">
        <v>0</v>
      </c>
      <c r="M167" s="12">
        <v>1</v>
      </c>
      <c r="N167" s="12">
        <v>0</v>
      </c>
      <c r="O167" s="12">
        <v>8.488102709683524</v>
      </c>
      <c r="P167" s="12">
        <v>5.4009425500394332</v>
      </c>
      <c r="Q167" s="12">
        <v>0</v>
      </c>
      <c r="R167" s="57">
        <v>1.0913770212366742E-5</v>
      </c>
      <c r="S167" s="57">
        <v>3.5754774570506669E-3</v>
      </c>
      <c r="T167" s="57">
        <v>0</v>
      </c>
      <c r="U167" s="57">
        <v>2.9742905444306153E-3</v>
      </c>
      <c r="V167" s="57">
        <v>1.0928495674174575E-3</v>
      </c>
      <c r="W167" s="57">
        <v>0</v>
      </c>
      <c r="X167" s="57">
        <v>4.1480251556622852E-4</v>
      </c>
      <c r="Y167" s="57">
        <v>0</v>
      </c>
      <c r="Z167" s="57">
        <v>4.9305259603308221E-6</v>
      </c>
      <c r="AA167" s="57">
        <v>7.0826592354902953E-6</v>
      </c>
      <c r="AB167" s="57">
        <v>0</v>
      </c>
      <c r="AC167" s="17">
        <v>7.3457700362483246E-4</v>
      </c>
      <c r="AD167" s="12">
        <v>160</v>
      </c>
      <c r="AE167" s="16">
        <v>5</v>
      </c>
      <c r="AF167" s="17">
        <v>0.88473550310377813</v>
      </c>
      <c r="AG167" t="str">
        <f>IF(AF167&lt;='CAV Tier 1 Analysis'!$A$5,"Tier 1", "Tier 2")</f>
        <v>Tier 2</v>
      </c>
      <c r="AH167" t="str">
        <f t="shared" si="6"/>
        <v>Nebraska - Tier 2</v>
      </c>
      <c r="AI167" t="str">
        <f t="shared" si="7"/>
        <v>Ansley, Village Of - Tier 2</v>
      </c>
    </row>
    <row r="168" spans="1:35" x14ac:dyDescent="0.3">
      <c r="A168">
        <v>161</v>
      </c>
      <c r="B168">
        <v>7</v>
      </c>
      <c r="C168" t="s">
        <v>30</v>
      </c>
      <c r="D168" t="s">
        <v>2091</v>
      </c>
      <c r="E168" t="s">
        <v>5510</v>
      </c>
      <c r="F168" t="s">
        <v>786</v>
      </c>
      <c r="G168" s="56">
        <v>1.73691</v>
      </c>
      <c r="H168">
        <v>2</v>
      </c>
      <c r="I168">
        <v>0</v>
      </c>
      <c r="J168" s="12">
        <v>10</v>
      </c>
      <c r="K168" s="12">
        <v>9</v>
      </c>
      <c r="L168">
        <v>0</v>
      </c>
      <c r="M168">
        <v>0</v>
      </c>
      <c r="N168" s="12">
        <v>51.957676702661836</v>
      </c>
      <c r="O168" s="12">
        <v>274.30103329784225</v>
      </c>
      <c r="P168" s="12">
        <v>247.89550514078644</v>
      </c>
      <c r="Q168" s="12">
        <v>0</v>
      </c>
      <c r="R168" s="57">
        <v>3.3099767102430448E-5</v>
      </c>
      <c r="S168" s="57">
        <v>1.7441353449027645E-4</v>
      </c>
      <c r="T168" s="57">
        <v>0</v>
      </c>
      <c r="U168" s="57">
        <v>3.3047672715895726E-3</v>
      </c>
      <c r="V168" s="57">
        <v>3.2785487022523726E-3</v>
      </c>
      <c r="W168" s="57">
        <v>0</v>
      </c>
      <c r="X168" s="57">
        <v>0</v>
      </c>
      <c r="Y168" s="57">
        <v>7.5377389931595678E-4</v>
      </c>
      <c r="Z168" s="57">
        <v>1.5933459005834839E-4</v>
      </c>
      <c r="AA168" s="57">
        <v>3.2508388538757997E-4</v>
      </c>
      <c r="AB168" s="57">
        <v>0</v>
      </c>
      <c r="AC168" s="17">
        <v>7.2991105910877622E-4</v>
      </c>
      <c r="AD168" s="12">
        <v>161</v>
      </c>
      <c r="AE168" s="16">
        <v>5</v>
      </c>
      <c r="AF168" s="17">
        <v>0.88546541416288693</v>
      </c>
      <c r="AG168" t="str">
        <f>IF(AF168&lt;='CAV Tier 1 Analysis'!$A$5,"Tier 1", "Tier 2")</f>
        <v>Tier 2</v>
      </c>
      <c r="AH168" t="str">
        <f t="shared" si="6"/>
        <v>Nebraska - Tier 2</v>
      </c>
      <c r="AI168" t="str">
        <f t="shared" si="7"/>
        <v>Stanton, City Of - Tier 2</v>
      </c>
    </row>
    <row r="169" spans="1:35" x14ac:dyDescent="0.3">
      <c r="A169">
        <v>162</v>
      </c>
      <c r="B169">
        <v>7</v>
      </c>
      <c r="C169" t="s">
        <v>30</v>
      </c>
      <c r="D169" t="s">
        <v>3617</v>
      </c>
      <c r="E169" t="s">
        <v>5513</v>
      </c>
      <c r="F169" t="s">
        <v>1142</v>
      </c>
      <c r="G169" s="56">
        <v>0.31752999999999998</v>
      </c>
      <c r="H169">
        <v>3</v>
      </c>
      <c r="I169">
        <v>0</v>
      </c>
      <c r="J169" s="12">
        <v>13</v>
      </c>
      <c r="K169" s="12">
        <v>6</v>
      </c>
      <c r="L169">
        <v>0</v>
      </c>
      <c r="M169" s="12">
        <v>3.0000000000000009</v>
      </c>
      <c r="N169" s="12">
        <v>0</v>
      </c>
      <c r="O169" s="12">
        <v>1.4022436455024052</v>
      </c>
      <c r="P169" s="12">
        <v>0</v>
      </c>
      <c r="Q169" s="12">
        <v>0</v>
      </c>
      <c r="R169" s="57">
        <v>6.0510729099577633E-6</v>
      </c>
      <c r="S169" s="57">
        <v>2.6162030173541465E-4</v>
      </c>
      <c r="T169" s="57">
        <v>0</v>
      </c>
      <c r="U169" s="57">
        <v>4.2961974530664445E-3</v>
      </c>
      <c r="V169" s="57">
        <v>2.1856991348349151E-3</v>
      </c>
      <c r="W169" s="57">
        <v>0</v>
      </c>
      <c r="X169" s="57">
        <v>1.244407546698686E-3</v>
      </c>
      <c r="Y169" s="57">
        <v>0</v>
      </c>
      <c r="Z169" s="57">
        <v>8.1452816174939035E-7</v>
      </c>
      <c r="AA169" s="57">
        <v>0</v>
      </c>
      <c r="AB169" s="57">
        <v>0</v>
      </c>
      <c r="AC169" s="17">
        <v>7.267990943097425E-4</v>
      </c>
      <c r="AD169" s="12">
        <v>162</v>
      </c>
      <c r="AE169" s="16">
        <v>5</v>
      </c>
      <c r="AF169" s="17">
        <v>0.88619221325719666</v>
      </c>
      <c r="AG169" t="str">
        <f>IF(AF169&lt;='CAV Tier 1 Analysis'!$A$5,"Tier 1", "Tier 2")</f>
        <v>Tier 2</v>
      </c>
      <c r="AH169" t="str">
        <f t="shared" si="6"/>
        <v>Nebraska - Tier 2</v>
      </c>
      <c r="AI169" t="str">
        <f t="shared" si="7"/>
        <v>Hubbell, Village Of - Tier 2</v>
      </c>
    </row>
    <row r="170" spans="1:35" x14ac:dyDescent="0.3">
      <c r="A170">
        <v>163</v>
      </c>
      <c r="B170">
        <v>7</v>
      </c>
      <c r="C170" t="s">
        <v>30</v>
      </c>
      <c r="D170" t="s">
        <v>3615</v>
      </c>
      <c r="E170" t="s">
        <v>5511</v>
      </c>
      <c r="F170" t="s">
        <v>1143</v>
      </c>
      <c r="G170" s="56">
        <v>0.48282000000000003</v>
      </c>
      <c r="H170">
        <v>2</v>
      </c>
      <c r="I170">
        <v>0</v>
      </c>
      <c r="J170" s="12">
        <v>13</v>
      </c>
      <c r="K170" s="12">
        <v>6</v>
      </c>
      <c r="L170">
        <v>0</v>
      </c>
      <c r="M170" s="12">
        <v>3</v>
      </c>
      <c r="N170" s="12">
        <v>0</v>
      </c>
      <c r="O170" s="12">
        <v>6.8010216563891204</v>
      </c>
      <c r="P170" s="12">
        <v>0.43571625749482745</v>
      </c>
      <c r="Q170" s="12">
        <v>0</v>
      </c>
      <c r="R170" s="57">
        <v>9.2009543110440199E-6</v>
      </c>
      <c r="S170" s="57">
        <v>1.7441353449027645E-4</v>
      </c>
      <c r="T170" s="57">
        <v>0</v>
      </c>
      <c r="U170" s="57">
        <v>4.2961974530664445E-3</v>
      </c>
      <c r="V170" s="57">
        <v>2.1856991348349151E-3</v>
      </c>
      <c r="W170" s="57">
        <v>0</v>
      </c>
      <c r="X170" s="57">
        <v>1.2444075466986856E-3</v>
      </c>
      <c r="Y170" s="57">
        <v>0</v>
      </c>
      <c r="Z170" s="57">
        <v>3.9505428928591437E-6</v>
      </c>
      <c r="AA170" s="57">
        <v>5.7138726187274029E-7</v>
      </c>
      <c r="AB170" s="57">
        <v>0</v>
      </c>
      <c r="AC170" s="17">
        <v>7.1949459577782713E-4</v>
      </c>
      <c r="AD170" s="12">
        <v>163</v>
      </c>
      <c r="AE170" s="16">
        <v>5</v>
      </c>
      <c r="AF170" s="17">
        <v>0.88691170785297446</v>
      </c>
      <c r="AG170" t="str">
        <f>IF(AF170&lt;='CAV Tier 1 Analysis'!$A$5,"Tier 1", "Tier 2")</f>
        <v>Tier 2</v>
      </c>
      <c r="AH170" t="str">
        <f t="shared" si="6"/>
        <v>Nebraska - Tier 2</v>
      </c>
      <c r="AI170" t="str">
        <f t="shared" si="7"/>
        <v>Deshler, City Of - Tier 2</v>
      </c>
    </row>
    <row r="171" spans="1:35" x14ac:dyDescent="0.3">
      <c r="A171">
        <v>164</v>
      </c>
      <c r="B171">
        <v>7</v>
      </c>
      <c r="C171" t="s">
        <v>30</v>
      </c>
      <c r="D171" t="s">
        <v>3572</v>
      </c>
      <c r="E171" t="s">
        <v>5449</v>
      </c>
      <c r="F171" t="s">
        <v>1420</v>
      </c>
      <c r="G171" s="56">
        <v>0.29235</v>
      </c>
      <c r="H171">
        <v>17</v>
      </c>
      <c r="I171">
        <v>0</v>
      </c>
      <c r="J171" s="12">
        <v>9</v>
      </c>
      <c r="K171" s="12">
        <v>6</v>
      </c>
      <c r="L171">
        <v>0</v>
      </c>
      <c r="M171" s="12">
        <v>3</v>
      </c>
      <c r="N171" s="12">
        <v>0</v>
      </c>
      <c r="O171" s="12">
        <v>3.2458375646019446</v>
      </c>
      <c r="P171" s="12">
        <v>0</v>
      </c>
      <c r="Q171" s="12">
        <v>0</v>
      </c>
      <c r="R171" s="57">
        <v>5.5712252865119905E-6</v>
      </c>
      <c r="S171" s="57">
        <v>1.4825150431673497E-3</v>
      </c>
      <c r="T171" s="57">
        <v>0</v>
      </c>
      <c r="U171" s="57">
        <v>2.9742905444306153E-3</v>
      </c>
      <c r="V171" s="57">
        <v>2.1856991348349151E-3</v>
      </c>
      <c r="W171" s="57">
        <v>0</v>
      </c>
      <c r="X171" s="57">
        <v>1.2444075466986856E-3</v>
      </c>
      <c r="Y171" s="57">
        <v>0</v>
      </c>
      <c r="Z171" s="57">
        <v>1.8854256272169394E-6</v>
      </c>
      <c r="AA171" s="57">
        <v>0</v>
      </c>
      <c r="AB171" s="57">
        <v>0</v>
      </c>
      <c r="AC171" s="17">
        <v>7.1766990182229966E-4</v>
      </c>
      <c r="AD171" s="12">
        <v>164</v>
      </c>
      <c r="AE171" s="16">
        <v>5</v>
      </c>
      <c r="AF171" s="17">
        <v>0.88762937775479678</v>
      </c>
      <c r="AG171" t="str">
        <f>IF(AF171&lt;='CAV Tier 1 Analysis'!$A$5,"Tier 1", "Tier 2")</f>
        <v>Tier 2</v>
      </c>
      <c r="AH171" t="str">
        <f t="shared" si="6"/>
        <v>Nebraska - Tier 2</v>
      </c>
      <c r="AI171" t="str">
        <f t="shared" si="7"/>
        <v>Meadow Grove, Village Of - Tier 2</v>
      </c>
    </row>
    <row r="172" spans="1:35" x14ac:dyDescent="0.3">
      <c r="A172">
        <v>165</v>
      </c>
      <c r="B172">
        <v>7</v>
      </c>
      <c r="C172" t="s">
        <v>30</v>
      </c>
      <c r="D172" t="s">
        <v>1994</v>
      </c>
      <c r="E172" t="s">
        <v>5600</v>
      </c>
      <c r="F172" t="s">
        <v>873</v>
      </c>
      <c r="G172" s="56">
        <v>1.45888</v>
      </c>
      <c r="H172">
        <v>1</v>
      </c>
      <c r="I172">
        <v>0</v>
      </c>
      <c r="J172" s="12">
        <v>9</v>
      </c>
      <c r="K172" s="12">
        <v>8</v>
      </c>
      <c r="L172">
        <v>0</v>
      </c>
      <c r="M172">
        <v>0</v>
      </c>
      <c r="N172" s="12">
        <v>0</v>
      </c>
      <c r="O172" s="12">
        <v>962.65575642214526</v>
      </c>
      <c r="P172" s="12">
        <v>942.60968056290722</v>
      </c>
      <c r="Q172" s="12">
        <v>0</v>
      </c>
      <c r="R172" s="57">
        <v>2.7801433712969429E-5</v>
      </c>
      <c r="S172" s="57">
        <v>8.7206767245138223E-5</v>
      </c>
      <c r="T172" s="57">
        <v>0</v>
      </c>
      <c r="U172" s="57">
        <v>2.9742905444306153E-3</v>
      </c>
      <c r="V172" s="57">
        <v>2.91426551311322E-3</v>
      </c>
      <c r="W172" s="57">
        <v>0</v>
      </c>
      <c r="X172" s="57">
        <v>0</v>
      </c>
      <c r="Y172" s="57">
        <v>0</v>
      </c>
      <c r="Z172" s="57">
        <v>5.5918258299188976E-4</v>
      </c>
      <c r="AA172" s="57">
        <v>1.2361144555134527E-3</v>
      </c>
      <c r="AB172" s="57">
        <v>0</v>
      </c>
      <c r="AC172" s="17">
        <v>7.0898739063702599E-4</v>
      </c>
      <c r="AD172" s="12">
        <v>165</v>
      </c>
      <c r="AE172" s="16">
        <v>5</v>
      </c>
      <c r="AF172" s="17">
        <v>0.88833836514543385</v>
      </c>
      <c r="AG172" t="str">
        <f>IF(AF172&lt;='CAV Tier 1 Analysis'!$A$5,"Tier 1", "Tier 2")</f>
        <v>Tier 2</v>
      </c>
      <c r="AH172" t="str">
        <f t="shared" si="6"/>
        <v>Nebraska - Tier 2</v>
      </c>
      <c r="AI172" t="str">
        <f t="shared" si="7"/>
        <v>Geneva, City Of - Tier 2</v>
      </c>
    </row>
    <row r="173" spans="1:35" x14ac:dyDescent="0.3">
      <c r="A173">
        <v>166</v>
      </c>
      <c r="B173">
        <v>7</v>
      </c>
      <c r="C173" t="s">
        <v>30</v>
      </c>
      <c r="D173" t="s">
        <v>3498</v>
      </c>
      <c r="E173" t="s">
        <v>5342</v>
      </c>
      <c r="F173" t="s">
        <v>1683</v>
      </c>
      <c r="G173" s="56">
        <v>0.31320999999999999</v>
      </c>
      <c r="H173">
        <v>16</v>
      </c>
      <c r="I173">
        <v>0</v>
      </c>
      <c r="J173" s="12">
        <v>11</v>
      </c>
      <c r="K173" s="12">
        <v>4</v>
      </c>
      <c r="L173">
        <v>0</v>
      </c>
      <c r="M173" s="12">
        <v>3</v>
      </c>
      <c r="N173" s="12">
        <v>0</v>
      </c>
      <c r="O173" s="12">
        <v>2.9281033402936401</v>
      </c>
      <c r="P173" s="12">
        <v>0</v>
      </c>
      <c r="Q173" s="12">
        <v>0</v>
      </c>
      <c r="R173" s="57">
        <v>5.968747980121158E-6</v>
      </c>
      <c r="S173" s="57">
        <v>1.3953082759222116E-3</v>
      </c>
      <c r="T173" s="57">
        <v>0</v>
      </c>
      <c r="U173" s="57">
        <v>3.6352439987485294E-3</v>
      </c>
      <c r="V173" s="57">
        <v>1.45713275655661E-3</v>
      </c>
      <c r="W173" s="57">
        <v>0</v>
      </c>
      <c r="X173" s="57">
        <v>1.2444075466986856E-3</v>
      </c>
      <c r="Y173" s="57">
        <v>0</v>
      </c>
      <c r="Z173" s="57">
        <v>1.7008617859181713E-6</v>
      </c>
      <c r="AA173" s="57">
        <v>0</v>
      </c>
      <c r="AB173" s="57">
        <v>0</v>
      </c>
      <c r="AC173" s="17">
        <v>7.0361474433564334E-4</v>
      </c>
      <c r="AD173" s="12">
        <v>166</v>
      </c>
      <c r="AE173" s="16">
        <v>5</v>
      </c>
      <c r="AF173" s="17">
        <v>0.88904197988976952</v>
      </c>
      <c r="AG173" t="str">
        <f>IF(AF173&lt;='CAV Tier 1 Analysis'!$A$5,"Tier 1", "Tier 2")</f>
        <v>Tier 2</v>
      </c>
      <c r="AH173" t="str">
        <f t="shared" si="6"/>
        <v>Nebraska - Tier 2</v>
      </c>
      <c r="AI173" t="str">
        <f t="shared" si="7"/>
        <v>Pleasanton, Village Of - Tier 2</v>
      </c>
    </row>
    <row r="174" spans="1:35" x14ac:dyDescent="0.3">
      <c r="A174">
        <v>167</v>
      </c>
      <c r="B174">
        <v>7</v>
      </c>
      <c r="C174" t="s">
        <v>30</v>
      </c>
      <c r="D174" t="s">
        <v>2210</v>
      </c>
      <c r="E174" t="s">
        <v>5456</v>
      </c>
      <c r="F174" t="s">
        <v>892</v>
      </c>
      <c r="G174" s="56">
        <v>0.77910999999999997</v>
      </c>
      <c r="H174">
        <v>16</v>
      </c>
      <c r="I174">
        <v>0</v>
      </c>
      <c r="J174" s="12">
        <v>8</v>
      </c>
      <c r="K174" s="12">
        <v>9</v>
      </c>
      <c r="L174">
        <v>0</v>
      </c>
      <c r="M174">
        <v>0</v>
      </c>
      <c r="N174" s="12">
        <v>0</v>
      </c>
      <c r="O174" s="12">
        <v>74.766409407631016</v>
      </c>
      <c r="P174" s="12">
        <v>66.518318170283791</v>
      </c>
      <c r="Q174" s="12">
        <v>0</v>
      </c>
      <c r="R174" s="57">
        <v>1.484726298263847E-5</v>
      </c>
      <c r="S174" s="57">
        <v>1.3953082759222116E-3</v>
      </c>
      <c r="T174" s="57">
        <v>0</v>
      </c>
      <c r="U174" s="57">
        <v>2.643813817271658E-3</v>
      </c>
      <c r="V174" s="57">
        <v>3.2785487022523726E-3</v>
      </c>
      <c r="W174" s="57">
        <v>0</v>
      </c>
      <c r="X174" s="57">
        <v>0</v>
      </c>
      <c r="Y174" s="57">
        <v>0</v>
      </c>
      <c r="Z174" s="57">
        <v>4.3429931888605982E-5</v>
      </c>
      <c r="AA174" s="57">
        <v>8.7230437308503242E-5</v>
      </c>
      <c r="AB174" s="57">
        <v>0</v>
      </c>
      <c r="AC174" s="17">
        <v>6.784707661478172E-4</v>
      </c>
      <c r="AD174" s="12">
        <v>167</v>
      </c>
      <c r="AE174" s="16">
        <v>5</v>
      </c>
      <c r="AF174" s="17">
        <v>0.88972045065591732</v>
      </c>
      <c r="AG174" t="str">
        <f>IF(AF174&lt;='CAV Tier 1 Analysis'!$A$5,"Tier 1", "Tier 2")</f>
        <v>Tier 2</v>
      </c>
      <c r="AH174" t="str">
        <f t="shared" si="6"/>
        <v>Nebraska - Tier 2</v>
      </c>
      <c r="AI174" t="str">
        <f t="shared" si="7"/>
        <v>Genoa, City Of - Tier 2</v>
      </c>
    </row>
    <row r="175" spans="1:35" x14ac:dyDescent="0.3">
      <c r="A175">
        <v>168</v>
      </c>
      <c r="B175">
        <v>7</v>
      </c>
      <c r="C175" t="s">
        <v>30</v>
      </c>
      <c r="D175" t="s">
        <v>3559</v>
      </c>
      <c r="E175" t="s">
        <v>5431</v>
      </c>
      <c r="F175" t="s">
        <v>814</v>
      </c>
      <c r="G175" s="56">
        <v>0.37124000000000001</v>
      </c>
      <c r="H175">
        <v>5</v>
      </c>
      <c r="I175">
        <v>0</v>
      </c>
      <c r="J175" s="12">
        <v>11</v>
      </c>
      <c r="K175" s="12">
        <v>9</v>
      </c>
      <c r="L175">
        <v>0</v>
      </c>
      <c r="M175">
        <v>0</v>
      </c>
      <c r="N175" s="12">
        <v>0</v>
      </c>
      <c r="O175" s="12">
        <v>2.8059770195049634</v>
      </c>
      <c r="P175" s="12">
        <v>0</v>
      </c>
      <c r="Q175" s="12">
        <v>0</v>
      </c>
      <c r="R175" s="57">
        <v>7.0746080908661246E-6</v>
      </c>
      <c r="S175" s="57">
        <v>4.3603383622569113E-4</v>
      </c>
      <c r="T175" s="57">
        <v>0</v>
      </c>
      <c r="U175" s="57">
        <v>3.6352439987485294E-3</v>
      </c>
      <c r="V175" s="57">
        <v>3.2785487022523726E-3</v>
      </c>
      <c r="W175" s="57">
        <v>0</v>
      </c>
      <c r="X175" s="57">
        <v>0</v>
      </c>
      <c r="Y175" s="57">
        <v>0</v>
      </c>
      <c r="Z175" s="57">
        <v>1.6299216694182486E-6</v>
      </c>
      <c r="AA175" s="57">
        <v>0</v>
      </c>
      <c r="AB175" s="57">
        <v>0</v>
      </c>
      <c r="AC175" s="17">
        <v>6.689573697260798E-4</v>
      </c>
      <c r="AD175" s="12">
        <v>168</v>
      </c>
      <c r="AE175" s="16">
        <v>5</v>
      </c>
      <c r="AF175" s="17">
        <v>0.89038940802564337</v>
      </c>
      <c r="AG175" t="str">
        <f>IF(AF175&lt;='CAV Tier 1 Analysis'!$A$5,"Tier 1", "Tier 2")</f>
        <v>Tier 2</v>
      </c>
      <c r="AH175" t="str">
        <f t="shared" si="6"/>
        <v>Nebraska - Tier 2</v>
      </c>
      <c r="AI175" t="str">
        <f t="shared" si="7"/>
        <v>Sterling, Village Of - Tier 2</v>
      </c>
    </row>
    <row r="176" spans="1:35" x14ac:dyDescent="0.3">
      <c r="A176">
        <v>169</v>
      </c>
      <c r="B176">
        <v>7</v>
      </c>
      <c r="C176" t="s">
        <v>30</v>
      </c>
      <c r="D176" t="s">
        <v>3610</v>
      </c>
      <c r="E176" t="s">
        <v>5502</v>
      </c>
      <c r="F176" t="s">
        <v>1306</v>
      </c>
      <c r="G176" s="56">
        <v>0.42714000000000002</v>
      </c>
      <c r="H176">
        <v>5</v>
      </c>
      <c r="I176">
        <v>0</v>
      </c>
      <c r="J176" s="12">
        <v>1</v>
      </c>
      <c r="K176" s="12">
        <v>8</v>
      </c>
      <c r="L176">
        <v>0</v>
      </c>
      <c r="M176">
        <v>0</v>
      </c>
      <c r="N176" s="12">
        <v>144.93516334320384</v>
      </c>
      <c r="O176" s="12">
        <v>618.08097639629739</v>
      </c>
      <c r="P176" s="12">
        <v>596.09671633266237</v>
      </c>
      <c r="Q176" s="12">
        <v>76.503483299266122</v>
      </c>
      <c r="R176" s="57">
        <v>8.1398774375944308E-6</v>
      </c>
      <c r="S176" s="57">
        <v>4.3603383622569113E-4</v>
      </c>
      <c r="T176" s="57">
        <v>0</v>
      </c>
      <c r="U176" s="57">
        <v>3.3047672715895725E-4</v>
      </c>
      <c r="V176" s="57">
        <v>2.91426551311322E-3</v>
      </c>
      <c r="W176" s="57">
        <v>0</v>
      </c>
      <c r="X176" s="57">
        <v>0</v>
      </c>
      <c r="Y176" s="57">
        <v>2.1026410369808742E-3</v>
      </c>
      <c r="Z176" s="57">
        <v>3.5902773610784806E-4</v>
      </c>
      <c r="AA176" s="57">
        <v>7.8170613259867852E-4</v>
      </c>
      <c r="AB176" s="57">
        <v>3.8343478492451979E-4</v>
      </c>
      <c r="AC176" s="17">
        <v>6.6506596768612573E-4</v>
      </c>
      <c r="AD176" s="12">
        <v>169</v>
      </c>
      <c r="AE176" s="16">
        <v>5</v>
      </c>
      <c r="AF176" s="17">
        <v>0.89105447399332949</v>
      </c>
      <c r="AG176" t="str">
        <f>IF(AF176&lt;='CAV Tier 1 Analysis'!$A$5,"Tier 1", "Tier 2")</f>
        <v>Tier 2</v>
      </c>
      <c r="AH176" t="str">
        <f t="shared" si="6"/>
        <v>Nebraska - Tier 2</v>
      </c>
      <c r="AI176" t="str">
        <f t="shared" si="7"/>
        <v>Terrytown, Village Of - Tier 2</v>
      </c>
    </row>
    <row r="177" spans="1:35" x14ac:dyDescent="0.3">
      <c r="A177">
        <v>170</v>
      </c>
      <c r="B177">
        <v>7</v>
      </c>
      <c r="C177" t="s">
        <v>30</v>
      </c>
      <c r="D177" t="s">
        <v>3692</v>
      </c>
      <c r="E177" t="s">
        <v>5597</v>
      </c>
      <c r="F177" t="s">
        <v>1031</v>
      </c>
      <c r="G177" s="56">
        <v>0.79403000000000001</v>
      </c>
      <c r="H177">
        <v>1</v>
      </c>
      <c r="I177">
        <v>0</v>
      </c>
      <c r="J177" s="12">
        <v>9</v>
      </c>
      <c r="K177" s="12">
        <v>8</v>
      </c>
      <c r="L177">
        <v>0</v>
      </c>
      <c r="M177" s="12">
        <v>3</v>
      </c>
      <c r="N177" s="12">
        <v>0</v>
      </c>
      <c r="O177" s="12">
        <v>18.276764029377848</v>
      </c>
      <c r="P177" s="12">
        <v>7.3662123633664081</v>
      </c>
      <c r="Q177" s="12">
        <v>0</v>
      </c>
      <c r="R177" s="57">
        <v>1.5131588897722306E-5</v>
      </c>
      <c r="S177" s="57">
        <v>8.7206767245138223E-5</v>
      </c>
      <c r="T177" s="57">
        <v>0</v>
      </c>
      <c r="U177" s="57">
        <v>2.9742905444306153E-3</v>
      </c>
      <c r="V177" s="57">
        <v>2.91426551311322E-3</v>
      </c>
      <c r="W177" s="57">
        <v>0</v>
      </c>
      <c r="X177" s="57">
        <v>1.2444075466986856E-3</v>
      </c>
      <c r="Y177" s="57">
        <v>0</v>
      </c>
      <c r="Z177" s="57">
        <v>1.0616513795819504E-5</v>
      </c>
      <c r="AA177" s="57">
        <v>9.659864281577845E-6</v>
      </c>
      <c r="AB177" s="57">
        <v>0</v>
      </c>
      <c r="AC177" s="17">
        <v>6.5959803076934363E-4</v>
      </c>
      <c r="AD177" s="12">
        <v>170</v>
      </c>
      <c r="AE177" s="16">
        <v>5</v>
      </c>
      <c r="AF177" s="17">
        <v>0.8917140720240988</v>
      </c>
      <c r="AG177" t="str">
        <f>IF(AF177&lt;='CAV Tier 1 Analysis'!$A$5,"Tier 1", "Tier 2")</f>
        <v>Tier 2</v>
      </c>
      <c r="AH177" t="str">
        <f t="shared" si="6"/>
        <v>Nebraska - Tier 2</v>
      </c>
      <c r="AI177" t="str">
        <f t="shared" si="7"/>
        <v>Fairmont, City Of - Tier 2</v>
      </c>
    </row>
    <row r="178" spans="1:35" x14ac:dyDescent="0.3">
      <c r="A178">
        <v>171</v>
      </c>
      <c r="B178">
        <v>7</v>
      </c>
      <c r="C178" t="s">
        <v>30</v>
      </c>
      <c r="D178" t="s">
        <v>2090</v>
      </c>
      <c r="E178" t="s">
        <v>5455</v>
      </c>
      <c r="F178" t="s">
        <v>887</v>
      </c>
      <c r="G178" s="56">
        <v>1.19963</v>
      </c>
      <c r="H178">
        <v>11</v>
      </c>
      <c r="I178">
        <v>0</v>
      </c>
      <c r="J178" s="12">
        <v>8</v>
      </c>
      <c r="K178" s="12">
        <v>9</v>
      </c>
      <c r="L178">
        <v>0</v>
      </c>
      <c r="M178">
        <v>0</v>
      </c>
      <c r="N178" s="12">
        <v>0</v>
      </c>
      <c r="O178" s="12">
        <v>187.18239148954635</v>
      </c>
      <c r="P178" s="12">
        <v>174.48244194319363</v>
      </c>
      <c r="Q178" s="12">
        <v>0</v>
      </c>
      <c r="R178" s="57">
        <v>2.2860985087936991E-5</v>
      </c>
      <c r="S178" s="57">
        <v>9.5927443969652049E-4</v>
      </c>
      <c r="T178" s="57">
        <v>0</v>
      </c>
      <c r="U178" s="57">
        <v>2.643813817271658E-3</v>
      </c>
      <c r="V178" s="57">
        <v>3.2785487022523726E-3</v>
      </c>
      <c r="W178" s="57">
        <v>0</v>
      </c>
      <c r="X178" s="57">
        <v>0</v>
      </c>
      <c r="Y178" s="57">
        <v>0</v>
      </c>
      <c r="Z178" s="57">
        <v>1.087295561943578E-4</v>
      </c>
      <c r="AA178" s="57">
        <v>2.2881185411809961E-4</v>
      </c>
      <c r="AB178" s="57">
        <v>0</v>
      </c>
      <c r="AC178" s="17">
        <v>6.5836721405644963E-4</v>
      </c>
      <c r="AD178" s="12">
        <v>171</v>
      </c>
      <c r="AE178" s="16">
        <v>5</v>
      </c>
      <c r="AF178" s="17">
        <v>0.89237243923815524</v>
      </c>
      <c r="AG178" t="str">
        <f>IF(AF178&lt;='CAV Tier 1 Analysis'!$A$5,"Tier 1", "Tier 2")</f>
        <v>Tier 2</v>
      </c>
      <c r="AH178" t="str">
        <f t="shared" si="6"/>
        <v>Nebraska - Tier 2</v>
      </c>
      <c r="AI178" t="str">
        <f t="shared" si="7"/>
        <v>Fullerton, City Of - Tier 2</v>
      </c>
    </row>
    <row r="179" spans="1:35" x14ac:dyDescent="0.3">
      <c r="A179">
        <v>172</v>
      </c>
      <c r="B179">
        <v>7</v>
      </c>
      <c r="C179" t="s">
        <v>30</v>
      </c>
      <c r="D179" t="s">
        <v>3753</v>
      </c>
      <c r="E179" t="s">
        <v>5691</v>
      </c>
      <c r="F179" t="s">
        <v>1199</v>
      </c>
      <c r="G179" s="56">
        <v>0.47132999999999997</v>
      </c>
      <c r="H179">
        <v>8</v>
      </c>
      <c r="I179">
        <v>0</v>
      </c>
      <c r="J179" s="12">
        <v>13</v>
      </c>
      <c r="K179" s="12">
        <v>6</v>
      </c>
      <c r="L179">
        <v>0</v>
      </c>
      <c r="M179">
        <v>0</v>
      </c>
      <c r="N179" s="12">
        <v>0</v>
      </c>
      <c r="O179" s="12">
        <v>2.7312256884244794</v>
      </c>
      <c r="P179" s="12">
        <v>0</v>
      </c>
      <c r="Q179" s="12">
        <v>0</v>
      </c>
      <c r="R179" s="57">
        <v>8.9819928657147124E-6</v>
      </c>
      <c r="S179" s="57">
        <v>6.9765413796110578E-4</v>
      </c>
      <c r="T179" s="57">
        <v>0</v>
      </c>
      <c r="U179" s="57">
        <v>4.2961974530664445E-3</v>
      </c>
      <c r="V179" s="57">
        <v>2.1856991348349151E-3</v>
      </c>
      <c r="W179" s="57">
        <v>0</v>
      </c>
      <c r="X179" s="57">
        <v>0</v>
      </c>
      <c r="Y179" s="57">
        <v>0</v>
      </c>
      <c r="Z179" s="57">
        <v>1.5865004961516785E-6</v>
      </c>
      <c r="AA179" s="57">
        <v>0</v>
      </c>
      <c r="AB179" s="57">
        <v>0</v>
      </c>
      <c r="AC179" s="17">
        <v>6.5364720174766657E-4</v>
      </c>
      <c r="AD179" s="12">
        <v>172</v>
      </c>
      <c r="AE179" s="16">
        <v>5</v>
      </c>
      <c r="AF179" s="17">
        <v>0.89302608643990289</v>
      </c>
      <c r="AG179" t="str">
        <f>IF(AF179&lt;='CAV Tier 1 Analysis'!$A$5,"Tier 1", "Tier 2")</f>
        <v>Tier 2</v>
      </c>
      <c r="AH179" t="str">
        <f t="shared" si="6"/>
        <v>Nebraska - Tier 2</v>
      </c>
      <c r="AI179" t="str">
        <f t="shared" si="7"/>
        <v>Belvidere, Village Of - Tier 2</v>
      </c>
    </row>
    <row r="180" spans="1:35" x14ac:dyDescent="0.3">
      <c r="A180">
        <v>173</v>
      </c>
      <c r="B180">
        <v>7</v>
      </c>
      <c r="C180" t="s">
        <v>30</v>
      </c>
      <c r="D180" t="s">
        <v>2219</v>
      </c>
      <c r="E180" t="s">
        <v>5459</v>
      </c>
      <c r="F180" t="s">
        <v>813</v>
      </c>
      <c r="G180" s="56">
        <v>0.51577000000000006</v>
      </c>
      <c r="H180">
        <v>5</v>
      </c>
      <c r="I180">
        <v>0</v>
      </c>
      <c r="J180" s="12">
        <v>8</v>
      </c>
      <c r="K180" s="12">
        <v>10</v>
      </c>
      <c r="L180">
        <v>0</v>
      </c>
      <c r="M180" s="12">
        <v>1</v>
      </c>
      <c r="N180" s="12">
        <v>0</v>
      </c>
      <c r="O180" s="12">
        <v>12.993136117607394</v>
      </c>
      <c r="P180" s="12">
        <v>2.5125723533307749</v>
      </c>
      <c r="Q180" s="12">
        <v>0</v>
      </c>
      <c r="R180" s="57">
        <v>9.8288724680153564E-6</v>
      </c>
      <c r="S180" s="57">
        <v>4.3603383622569113E-4</v>
      </c>
      <c r="T180" s="57">
        <v>0</v>
      </c>
      <c r="U180" s="57">
        <v>2.643813817271658E-3</v>
      </c>
      <c r="V180" s="57">
        <v>3.6428318913915248E-3</v>
      </c>
      <c r="W180" s="57">
        <v>0</v>
      </c>
      <c r="X180" s="57">
        <v>4.1480251556622852E-4</v>
      </c>
      <c r="Y180" s="57">
        <v>0</v>
      </c>
      <c r="Z180" s="57">
        <v>7.5473868690219768E-6</v>
      </c>
      <c r="AA180" s="57">
        <v>3.2949237319744993E-6</v>
      </c>
      <c r="AB180" s="57">
        <v>0</v>
      </c>
      <c r="AC180" s="17">
        <v>6.5074120395673771E-4</v>
      </c>
      <c r="AD180" s="12">
        <v>173</v>
      </c>
      <c r="AE180" s="16">
        <v>5</v>
      </c>
      <c r="AF180" s="17">
        <v>0.89367682764385958</v>
      </c>
      <c r="AG180" t="str">
        <f>IF(AF180&lt;='CAV Tier 1 Analysis'!$A$5,"Tier 1", "Tier 2")</f>
        <v>Tier 2</v>
      </c>
      <c r="AH180" t="str">
        <f t="shared" si="6"/>
        <v>Nebraska - Tier 2</v>
      </c>
      <c r="AI180" t="str">
        <f t="shared" si="7"/>
        <v>Peru, City Of - Tier 2</v>
      </c>
    </row>
    <row r="181" spans="1:35" x14ac:dyDescent="0.3">
      <c r="A181">
        <v>174</v>
      </c>
      <c r="B181">
        <v>7</v>
      </c>
      <c r="C181" t="s">
        <v>30</v>
      </c>
      <c r="D181" t="s">
        <v>2243</v>
      </c>
      <c r="E181" t="s">
        <v>5629</v>
      </c>
      <c r="F181" t="s">
        <v>1793</v>
      </c>
      <c r="G181" s="56">
        <v>5.7619999999999998E-2</v>
      </c>
      <c r="H181">
        <v>23</v>
      </c>
      <c r="I181">
        <v>0</v>
      </c>
      <c r="J181" s="12">
        <v>12</v>
      </c>
      <c r="K181" s="12">
        <v>3</v>
      </c>
      <c r="L181">
        <v>0</v>
      </c>
      <c r="M181">
        <v>0</v>
      </c>
      <c r="N181" s="12">
        <v>1.3705569057345264</v>
      </c>
      <c r="O181" s="12">
        <v>2.9984318076049816</v>
      </c>
      <c r="P181" s="12">
        <v>0</v>
      </c>
      <c r="Q181" s="12">
        <v>0</v>
      </c>
      <c r="R181" s="57">
        <v>1.0980468650891769E-6</v>
      </c>
      <c r="S181" s="57">
        <v>2.0057556466381793E-3</v>
      </c>
      <c r="T181" s="57">
        <v>0</v>
      </c>
      <c r="U181" s="57">
        <v>3.9657207259074867E-3</v>
      </c>
      <c r="V181" s="57">
        <v>1.0928495674174575E-3</v>
      </c>
      <c r="W181" s="57">
        <v>0</v>
      </c>
      <c r="X181" s="57">
        <v>0</v>
      </c>
      <c r="Y181" s="57">
        <v>1.9883299035520581E-5</v>
      </c>
      <c r="Z181" s="57">
        <v>1.7417138285581898E-6</v>
      </c>
      <c r="AA181" s="57">
        <v>0</v>
      </c>
      <c r="AB181" s="57">
        <v>0</v>
      </c>
      <c r="AC181" s="17">
        <v>6.4427718179020839E-4</v>
      </c>
      <c r="AD181" s="12">
        <v>174</v>
      </c>
      <c r="AE181" s="16">
        <v>5</v>
      </c>
      <c r="AF181" s="17">
        <v>0.89432110482564975</v>
      </c>
      <c r="AG181" t="str">
        <f>IF(AF181&lt;='CAV Tier 1 Analysis'!$A$5,"Tier 1", "Tier 2")</f>
        <v>Tier 2</v>
      </c>
      <c r="AH181" t="str">
        <f t="shared" si="6"/>
        <v>Nebraska - Tier 2</v>
      </c>
      <c r="AI181" t="str">
        <f t="shared" si="7"/>
        <v>Winslow, Village Of - Tier 2</v>
      </c>
    </row>
    <row r="182" spans="1:35" x14ac:dyDescent="0.3">
      <c r="A182">
        <v>175</v>
      </c>
      <c r="B182">
        <v>7</v>
      </c>
      <c r="C182" t="s">
        <v>30</v>
      </c>
      <c r="D182" t="s">
        <v>3517</v>
      </c>
      <c r="E182" t="s">
        <v>5371</v>
      </c>
      <c r="F182" t="s">
        <v>881</v>
      </c>
      <c r="G182" s="56">
        <v>1.06847</v>
      </c>
      <c r="H182">
        <v>2</v>
      </c>
      <c r="I182">
        <v>0</v>
      </c>
      <c r="J182" s="12">
        <v>12</v>
      </c>
      <c r="K182" s="12">
        <v>8</v>
      </c>
      <c r="L182">
        <v>0</v>
      </c>
      <c r="M182">
        <v>0</v>
      </c>
      <c r="N182" s="12">
        <v>0</v>
      </c>
      <c r="O182" s="12">
        <v>18.727899182848759</v>
      </c>
      <c r="P182" s="12">
        <v>0</v>
      </c>
      <c r="Q182" s="12">
        <v>0</v>
      </c>
      <c r="R182" s="57">
        <v>2.0361508745953365E-5</v>
      </c>
      <c r="S182" s="57">
        <v>1.7441353449027645E-4</v>
      </c>
      <c r="T182" s="57">
        <v>0</v>
      </c>
      <c r="U182" s="57">
        <v>3.9657207259074867E-3</v>
      </c>
      <c r="V182" s="57">
        <v>2.91426551311322E-3</v>
      </c>
      <c r="W182" s="57">
        <v>0</v>
      </c>
      <c r="X182" s="57">
        <v>0</v>
      </c>
      <c r="Y182" s="57">
        <v>0</v>
      </c>
      <c r="Z182" s="57">
        <v>1.0878566890826067E-5</v>
      </c>
      <c r="AA182" s="57">
        <v>0</v>
      </c>
      <c r="AB182" s="57">
        <v>0</v>
      </c>
      <c r="AC182" s="17">
        <v>6.4414907719525117E-4</v>
      </c>
      <c r="AD182" s="12">
        <v>175</v>
      </c>
      <c r="AE182" s="16">
        <v>5</v>
      </c>
      <c r="AF182" s="17">
        <v>0.89496525390284498</v>
      </c>
      <c r="AG182" t="str">
        <f>IF(AF182&lt;='CAV Tier 1 Analysis'!$A$5,"Tier 1", "Tier 2")</f>
        <v>Tier 2</v>
      </c>
      <c r="AH182" t="str">
        <f t="shared" si="6"/>
        <v>Nebraska - Tier 2</v>
      </c>
      <c r="AI182" t="str">
        <f t="shared" si="7"/>
        <v>Wisner,City Of - Tier 2</v>
      </c>
    </row>
    <row r="183" spans="1:35" x14ac:dyDescent="0.3">
      <c r="A183">
        <v>176</v>
      </c>
      <c r="B183">
        <v>7</v>
      </c>
      <c r="C183" t="s">
        <v>30</v>
      </c>
      <c r="D183" t="s">
        <v>3501</v>
      </c>
      <c r="E183" t="s">
        <v>5348</v>
      </c>
      <c r="F183" t="s">
        <v>868</v>
      </c>
      <c r="G183" s="56">
        <v>1.2603899999999999</v>
      </c>
      <c r="H183">
        <v>2</v>
      </c>
      <c r="I183">
        <v>0</v>
      </c>
      <c r="J183" s="12">
        <v>6</v>
      </c>
      <c r="K183" s="12">
        <v>10</v>
      </c>
      <c r="L183">
        <v>0</v>
      </c>
      <c r="M183" s="12">
        <v>2.8991978673267806</v>
      </c>
      <c r="N183" s="12">
        <v>0.33882148488504693</v>
      </c>
      <c r="O183" s="12">
        <v>17.945688830073212</v>
      </c>
      <c r="P183" s="12">
        <v>0</v>
      </c>
      <c r="Q183" s="12">
        <v>0</v>
      </c>
      <c r="R183" s="57">
        <v>2.4018869980731477E-5</v>
      </c>
      <c r="S183" s="57">
        <v>1.7441353449027645E-4</v>
      </c>
      <c r="T183" s="57">
        <v>0</v>
      </c>
      <c r="U183" s="57">
        <v>1.9828603629537434E-3</v>
      </c>
      <c r="V183" s="57">
        <v>3.6428318913915248E-3</v>
      </c>
      <c r="W183" s="57">
        <v>0</v>
      </c>
      <c r="X183" s="57">
        <v>1.2025945684913935E-3</v>
      </c>
      <c r="Y183" s="57">
        <v>4.9154390273331878E-6</v>
      </c>
      <c r="Z183" s="57">
        <v>1.0424200516771768E-5</v>
      </c>
      <c r="AA183" s="57">
        <v>0</v>
      </c>
      <c r="AB183" s="57">
        <v>0</v>
      </c>
      <c r="AC183" s="17">
        <v>6.4018716971379766E-4</v>
      </c>
      <c r="AD183" s="12">
        <v>176</v>
      </c>
      <c r="AE183" s="16">
        <v>5</v>
      </c>
      <c r="AF183" s="17">
        <v>0.89560544107255879</v>
      </c>
      <c r="AG183" t="str">
        <f>IF(AF183&lt;='CAV Tier 1 Analysis'!$A$5,"Tier 1", "Tier 2")</f>
        <v>Tier 2</v>
      </c>
      <c r="AH183" t="str">
        <f t="shared" si="6"/>
        <v>Nebraska - Tier 2</v>
      </c>
      <c r="AI183" t="str">
        <f t="shared" si="7"/>
        <v>Tekamah, City Of - Tier 2</v>
      </c>
    </row>
    <row r="184" spans="1:35" x14ac:dyDescent="0.3">
      <c r="A184">
        <v>177</v>
      </c>
      <c r="B184">
        <v>7</v>
      </c>
      <c r="C184" t="s">
        <v>30</v>
      </c>
      <c r="D184" t="s">
        <v>3619</v>
      </c>
      <c r="E184" t="s">
        <v>5515</v>
      </c>
      <c r="F184" t="s">
        <v>816</v>
      </c>
      <c r="G184" s="56">
        <v>0.42919000000000002</v>
      </c>
      <c r="H184">
        <v>8</v>
      </c>
      <c r="I184">
        <v>0</v>
      </c>
      <c r="J184" s="12">
        <v>8</v>
      </c>
      <c r="K184" s="12">
        <v>10</v>
      </c>
      <c r="L184">
        <v>0</v>
      </c>
      <c r="M184">
        <v>0</v>
      </c>
      <c r="N184" s="12">
        <v>0</v>
      </c>
      <c r="O184" s="12">
        <v>17.841778670434508</v>
      </c>
      <c r="P184" s="12">
        <v>10.054022592372096</v>
      </c>
      <c r="Q184" s="12">
        <v>0</v>
      </c>
      <c r="R184" s="57">
        <v>8.1789436658733757E-6</v>
      </c>
      <c r="S184" s="57">
        <v>6.9765413796110578E-4</v>
      </c>
      <c r="T184" s="57">
        <v>0</v>
      </c>
      <c r="U184" s="57">
        <v>2.643813817271658E-3</v>
      </c>
      <c r="V184" s="57">
        <v>3.6428318913915248E-3</v>
      </c>
      <c r="W184" s="57">
        <v>0</v>
      </c>
      <c r="X184" s="57">
        <v>0</v>
      </c>
      <c r="Y184" s="57">
        <v>0</v>
      </c>
      <c r="Z184" s="57">
        <v>1.0363841711375096E-5</v>
      </c>
      <c r="AA184" s="57">
        <v>1.3184590524328461E-5</v>
      </c>
      <c r="AB184" s="57">
        <v>0</v>
      </c>
      <c r="AC184" s="17">
        <v>6.3782065659326054E-4</v>
      </c>
      <c r="AD184" s="12">
        <v>177</v>
      </c>
      <c r="AE184" s="16">
        <v>5</v>
      </c>
      <c r="AF184" s="17">
        <v>0.89624326172915203</v>
      </c>
      <c r="AG184" t="str">
        <f>IF(AF184&lt;='CAV Tier 1 Analysis'!$A$5,"Tier 1", "Tier 2")</f>
        <v>Tier 2</v>
      </c>
      <c r="AH184" t="str">
        <f t="shared" si="6"/>
        <v>Nebraska - Tier 2</v>
      </c>
      <c r="AI184" t="str">
        <f t="shared" si="7"/>
        <v>Walthill, Village Of - Tier 2</v>
      </c>
    </row>
    <row r="185" spans="1:35" x14ac:dyDescent="0.3">
      <c r="A185">
        <v>178</v>
      </c>
      <c r="B185">
        <v>7</v>
      </c>
      <c r="C185" t="s">
        <v>30</v>
      </c>
      <c r="D185" t="s">
        <v>3503</v>
      </c>
      <c r="E185" t="s">
        <v>5352</v>
      </c>
      <c r="F185" t="s">
        <v>1063</v>
      </c>
      <c r="G185" s="56">
        <v>0.36374000000000001</v>
      </c>
      <c r="H185">
        <v>8</v>
      </c>
      <c r="I185">
        <v>0</v>
      </c>
      <c r="J185" s="12">
        <v>9</v>
      </c>
      <c r="K185" s="12">
        <v>8</v>
      </c>
      <c r="L185">
        <v>0</v>
      </c>
      <c r="M185" s="12">
        <v>1</v>
      </c>
      <c r="N185" s="12">
        <v>0</v>
      </c>
      <c r="O185" s="12">
        <v>2.935221463830012</v>
      </c>
      <c r="P185" s="12">
        <v>0</v>
      </c>
      <c r="Q185" s="12">
        <v>0</v>
      </c>
      <c r="R185" s="57">
        <v>6.9316828654553497E-6</v>
      </c>
      <c r="S185" s="57">
        <v>6.9765413796110578E-4</v>
      </c>
      <c r="T185" s="57">
        <v>0</v>
      </c>
      <c r="U185" s="57">
        <v>2.9742905444306153E-3</v>
      </c>
      <c r="V185" s="57">
        <v>2.91426551311322E-3</v>
      </c>
      <c r="W185" s="57">
        <v>0</v>
      </c>
      <c r="X185" s="57">
        <v>4.1480251556622852E-4</v>
      </c>
      <c r="Y185" s="57">
        <v>0</v>
      </c>
      <c r="Z185" s="57">
        <v>1.7049965253393716E-6</v>
      </c>
      <c r="AA185" s="57">
        <v>0</v>
      </c>
      <c r="AB185" s="57">
        <v>0</v>
      </c>
      <c r="AC185" s="17">
        <v>6.3724085367836039E-4</v>
      </c>
      <c r="AD185" s="12">
        <v>178</v>
      </c>
      <c r="AE185" s="16">
        <v>5</v>
      </c>
      <c r="AF185" s="17">
        <v>0.89688050258283036</v>
      </c>
      <c r="AG185" t="str">
        <f>IF(AF185&lt;='CAV Tier 1 Analysis'!$A$5,"Tier 1", "Tier 2")</f>
        <v>Tier 2</v>
      </c>
      <c r="AH185" t="str">
        <f t="shared" si="6"/>
        <v>Nebraska - Tier 2</v>
      </c>
      <c r="AI185" t="str">
        <f t="shared" si="7"/>
        <v>Linwood,Village Of - Tier 2</v>
      </c>
    </row>
    <row r="186" spans="1:35" x14ac:dyDescent="0.3">
      <c r="A186">
        <v>179</v>
      </c>
      <c r="B186">
        <v>7</v>
      </c>
      <c r="C186" t="s">
        <v>30</v>
      </c>
      <c r="D186" t="s">
        <v>3641</v>
      </c>
      <c r="E186" t="s">
        <v>5542</v>
      </c>
      <c r="F186" t="s">
        <v>1216</v>
      </c>
      <c r="G186" s="56">
        <v>0.28025</v>
      </c>
      <c r="H186">
        <v>1</v>
      </c>
      <c r="I186">
        <v>0</v>
      </c>
      <c r="J186" s="12">
        <v>13</v>
      </c>
      <c r="K186" s="12">
        <v>6</v>
      </c>
      <c r="L186">
        <v>0</v>
      </c>
      <c r="M186" s="12">
        <v>1</v>
      </c>
      <c r="N186" s="12">
        <v>0</v>
      </c>
      <c r="O186" s="12">
        <v>1.8699904454021372</v>
      </c>
      <c r="P186" s="12">
        <v>0</v>
      </c>
      <c r="Q186" s="12">
        <v>0</v>
      </c>
      <c r="R186" s="57">
        <v>5.3406392561826079E-6</v>
      </c>
      <c r="S186" s="57">
        <v>8.7206767245138223E-5</v>
      </c>
      <c r="T186" s="57">
        <v>0</v>
      </c>
      <c r="U186" s="57">
        <v>4.2961974530664445E-3</v>
      </c>
      <c r="V186" s="57">
        <v>2.1856991348349151E-3</v>
      </c>
      <c r="W186" s="57">
        <v>0</v>
      </c>
      <c r="X186" s="57">
        <v>4.1480251556622852E-4</v>
      </c>
      <c r="Y186" s="57">
        <v>0</v>
      </c>
      <c r="Z186" s="57">
        <v>1.0862305455030952E-6</v>
      </c>
      <c r="AA186" s="57">
        <v>0</v>
      </c>
      <c r="AB186" s="57">
        <v>0</v>
      </c>
      <c r="AC186" s="17">
        <v>6.3548479459221924E-4</v>
      </c>
      <c r="AD186" s="12">
        <v>179</v>
      </c>
      <c r="AE186" s="16">
        <v>5</v>
      </c>
      <c r="AF186" s="17">
        <v>0.89751598737742255</v>
      </c>
      <c r="AG186" t="str">
        <f>IF(AF186&lt;='CAV Tier 1 Analysis'!$A$5,"Tier 1", "Tier 2")</f>
        <v>Tier 2</v>
      </c>
      <c r="AH186" t="str">
        <f t="shared" si="6"/>
        <v>Nebraska - Tier 2</v>
      </c>
      <c r="AI186" t="str">
        <f t="shared" si="7"/>
        <v>Bruning, Village Of - Tier 2</v>
      </c>
    </row>
    <row r="187" spans="1:35" x14ac:dyDescent="0.3">
      <c r="A187">
        <v>180</v>
      </c>
      <c r="B187">
        <v>7</v>
      </c>
      <c r="C187" t="s">
        <v>30</v>
      </c>
      <c r="D187" t="s">
        <v>3597</v>
      </c>
      <c r="E187" t="s">
        <v>5486</v>
      </c>
      <c r="F187" t="s">
        <v>1559</v>
      </c>
      <c r="G187" s="56">
        <v>0.89579000000000009</v>
      </c>
      <c r="H187">
        <v>16</v>
      </c>
      <c r="I187">
        <v>0</v>
      </c>
      <c r="J187" s="12">
        <v>11</v>
      </c>
      <c r="K187" s="12">
        <v>5</v>
      </c>
      <c r="L187">
        <v>0</v>
      </c>
      <c r="M187">
        <v>0</v>
      </c>
      <c r="N187" s="12">
        <v>2.0544867200809569</v>
      </c>
      <c r="O187" s="12">
        <v>25.757709598679863</v>
      </c>
      <c r="P187" s="12">
        <v>5.3328587658752724</v>
      </c>
      <c r="Q187" s="12">
        <v>0</v>
      </c>
      <c r="R187" s="57">
        <v>1.7070798356095694E-5</v>
      </c>
      <c r="S187" s="57">
        <v>1.3953082759222116E-3</v>
      </c>
      <c r="T187" s="57">
        <v>0</v>
      </c>
      <c r="U187" s="57">
        <v>3.6352439987485294E-3</v>
      </c>
      <c r="V187" s="57">
        <v>1.8214159456957624E-3</v>
      </c>
      <c r="W187" s="57">
        <v>0</v>
      </c>
      <c r="X187" s="57">
        <v>0</v>
      </c>
      <c r="Y187" s="57">
        <v>2.9805383234330348E-5</v>
      </c>
      <c r="Z187" s="57">
        <v>1.496200743542706E-5</v>
      </c>
      <c r="AA187" s="57">
        <v>6.9933758857361118E-6</v>
      </c>
      <c r="AB187" s="57">
        <v>0</v>
      </c>
      <c r="AC187" s="17">
        <v>6.2916361684346288E-4</v>
      </c>
      <c r="AD187" s="12">
        <v>180</v>
      </c>
      <c r="AE187" s="16">
        <v>5</v>
      </c>
      <c r="AF187" s="17">
        <v>0.89814515099426606</v>
      </c>
      <c r="AG187" t="str">
        <f>IF(AF187&lt;='CAV Tier 1 Analysis'!$A$5,"Tier 1", "Tier 2")</f>
        <v>Tier 2</v>
      </c>
      <c r="AH187" t="str">
        <f t="shared" si="6"/>
        <v>Nebraska - Tier 2</v>
      </c>
      <c r="AI187" t="str">
        <f t="shared" si="7"/>
        <v>Wilber, City Of - Tier 2</v>
      </c>
    </row>
    <row r="188" spans="1:35" x14ac:dyDescent="0.3">
      <c r="A188">
        <v>181</v>
      </c>
      <c r="B188">
        <v>7</v>
      </c>
      <c r="C188" t="s">
        <v>30</v>
      </c>
      <c r="D188" t="s">
        <v>2961</v>
      </c>
      <c r="E188" t="s">
        <v>5427</v>
      </c>
      <c r="F188" t="s">
        <v>1108</v>
      </c>
      <c r="G188" s="56">
        <v>1.07057</v>
      </c>
      <c r="H188">
        <v>4</v>
      </c>
      <c r="I188">
        <v>0</v>
      </c>
      <c r="J188" s="12">
        <v>11</v>
      </c>
      <c r="K188" s="12">
        <v>7</v>
      </c>
      <c r="L188">
        <v>0</v>
      </c>
      <c r="M188">
        <v>0</v>
      </c>
      <c r="N188" s="12">
        <v>0</v>
      </c>
      <c r="O188" s="12">
        <v>168.1953110340705</v>
      </c>
      <c r="P188" s="12">
        <v>155.5928088597781</v>
      </c>
      <c r="Q188" s="12">
        <v>4.0763883108761547</v>
      </c>
      <c r="R188" s="57">
        <v>2.0401527809068383E-5</v>
      </c>
      <c r="S188" s="57">
        <v>3.4882706898055289E-4</v>
      </c>
      <c r="T188" s="57">
        <v>0</v>
      </c>
      <c r="U188" s="57">
        <v>3.6352439987485294E-3</v>
      </c>
      <c r="V188" s="57">
        <v>2.5499823239740673E-3</v>
      </c>
      <c r="W188" s="57">
        <v>0</v>
      </c>
      <c r="X188" s="57">
        <v>0</v>
      </c>
      <c r="Y188" s="57">
        <v>0</v>
      </c>
      <c r="Z188" s="57">
        <v>9.7700437403204046E-5</v>
      </c>
      <c r="AA188" s="57">
        <v>2.0404046783251522E-4</v>
      </c>
      <c r="AB188" s="57">
        <v>2.0430822334394528E-5</v>
      </c>
      <c r="AC188" s="17">
        <v>6.2514787700748459E-4</v>
      </c>
      <c r="AD188" s="12">
        <v>181</v>
      </c>
      <c r="AE188" s="16">
        <v>5</v>
      </c>
      <c r="AF188" s="17">
        <v>0.89877029887127358</v>
      </c>
      <c r="AG188" t="str">
        <f>IF(AF188&lt;='CAV Tier 1 Analysis'!$A$5,"Tier 1", "Tier 2")</f>
        <v>Tier 2</v>
      </c>
      <c r="AH188" t="str">
        <f t="shared" si="6"/>
        <v>Nebraska - Tier 2</v>
      </c>
      <c r="AI188" t="str">
        <f t="shared" si="7"/>
        <v>St. Paul, City Of - Tier 2</v>
      </c>
    </row>
    <row r="189" spans="1:35" x14ac:dyDescent="0.3">
      <c r="A189">
        <v>182</v>
      </c>
      <c r="B189">
        <v>7</v>
      </c>
      <c r="C189" t="s">
        <v>30</v>
      </c>
      <c r="D189" t="s">
        <v>2541</v>
      </c>
      <c r="E189" t="s">
        <v>5375</v>
      </c>
      <c r="F189" t="s">
        <v>925</v>
      </c>
      <c r="G189" s="56">
        <v>1.16384</v>
      </c>
      <c r="H189">
        <v>3</v>
      </c>
      <c r="I189">
        <v>0</v>
      </c>
      <c r="J189" s="12">
        <v>4</v>
      </c>
      <c r="K189" s="12">
        <v>10</v>
      </c>
      <c r="L189">
        <v>0</v>
      </c>
      <c r="M189" s="12">
        <v>1.8259898267803132</v>
      </c>
      <c r="N189" s="12">
        <v>10.892202957569774</v>
      </c>
      <c r="O189" s="12">
        <v>376.88778099997944</v>
      </c>
      <c r="P189" s="12">
        <v>304.71950869574033</v>
      </c>
      <c r="Q189" s="12">
        <v>9.3354229653853054</v>
      </c>
      <c r="R189" s="57">
        <v>2.2178945912276773E-5</v>
      </c>
      <c r="S189" s="57">
        <v>2.6162030173541465E-4</v>
      </c>
      <c r="T189" s="57">
        <v>0</v>
      </c>
      <c r="U189" s="57">
        <v>1.321906908635829E-3</v>
      </c>
      <c r="V189" s="57">
        <v>3.6428318913915248E-3</v>
      </c>
      <c r="W189" s="57">
        <v>0</v>
      </c>
      <c r="X189" s="57">
        <v>7.5742517354681575E-4</v>
      </c>
      <c r="Y189" s="57">
        <v>1.5801819512548657E-4</v>
      </c>
      <c r="Z189" s="57">
        <v>2.1892465865568688E-4</v>
      </c>
      <c r="AA189" s="57">
        <v>3.9960144410019566E-4</v>
      </c>
      <c r="AB189" s="57">
        <v>4.6789057733614007E-5</v>
      </c>
      <c r="AC189" s="17">
        <v>6.2084514334880393E-4</v>
      </c>
      <c r="AD189" s="12">
        <v>182</v>
      </c>
      <c r="AE189" s="16">
        <v>5</v>
      </c>
      <c r="AF189" s="17">
        <v>0.89939114401462239</v>
      </c>
      <c r="AG189" t="str">
        <f>IF(AF189&lt;='CAV Tier 1 Analysis'!$A$5,"Tier 1", "Tier 2")</f>
        <v>Tier 2</v>
      </c>
      <c r="AH189" t="str">
        <f t="shared" si="6"/>
        <v>Nebraska - Tier 2</v>
      </c>
      <c r="AI189" t="str">
        <f t="shared" si="7"/>
        <v>Dakota City, City Of - Tier 2</v>
      </c>
    </row>
    <row r="190" spans="1:35" x14ac:dyDescent="0.3">
      <c r="A190">
        <v>183</v>
      </c>
      <c r="B190">
        <v>7</v>
      </c>
      <c r="C190" t="s">
        <v>30</v>
      </c>
      <c r="D190" t="s">
        <v>2647</v>
      </c>
      <c r="E190" t="s">
        <v>5612</v>
      </c>
      <c r="F190" t="s">
        <v>864</v>
      </c>
      <c r="G190" s="56">
        <v>1.62917</v>
      </c>
      <c r="H190">
        <v>0</v>
      </c>
      <c r="I190">
        <v>0</v>
      </c>
      <c r="J190" s="12">
        <v>9</v>
      </c>
      <c r="K190" s="12">
        <v>9</v>
      </c>
      <c r="L190">
        <v>0</v>
      </c>
      <c r="M190">
        <v>0</v>
      </c>
      <c r="N190" s="12">
        <v>0</v>
      </c>
      <c r="O190" s="12">
        <v>287.05242669821405</v>
      </c>
      <c r="P190" s="12">
        <v>264.78100674918591</v>
      </c>
      <c r="Q190" s="12">
        <v>0</v>
      </c>
      <c r="R190" s="57">
        <v>3.1046598597662866E-5</v>
      </c>
      <c r="S190" s="57">
        <v>0</v>
      </c>
      <c r="T190" s="57">
        <v>0</v>
      </c>
      <c r="U190" s="57">
        <v>2.9742905444306153E-3</v>
      </c>
      <c r="V190" s="57">
        <v>3.2785487022523726E-3</v>
      </c>
      <c r="W190" s="57">
        <v>0</v>
      </c>
      <c r="X190" s="57">
        <v>0</v>
      </c>
      <c r="Y190" s="57">
        <v>0</v>
      </c>
      <c r="Z190" s="57">
        <v>1.6674155464646521E-4</v>
      </c>
      <c r="AA190" s="57">
        <v>3.4722710442843864E-4</v>
      </c>
      <c r="AB190" s="57">
        <v>0</v>
      </c>
      <c r="AC190" s="17">
        <v>6.1798677312323216E-4</v>
      </c>
      <c r="AD190" s="12">
        <v>183</v>
      </c>
      <c r="AE190" s="16">
        <v>5</v>
      </c>
      <c r="AF190" s="17">
        <v>0.90000913078774558</v>
      </c>
      <c r="AG190" t="str">
        <f>IF(AF190&lt;='CAV Tier 1 Analysis'!$A$5,"Tier 1", "Tier 2")</f>
        <v>Tier 2</v>
      </c>
      <c r="AH190" t="str">
        <f t="shared" si="6"/>
        <v>Nebraska - Tier 2</v>
      </c>
      <c r="AI190" t="str">
        <f t="shared" si="7"/>
        <v>Minden, City Of - Tier 2</v>
      </c>
    </row>
    <row r="191" spans="1:35" x14ac:dyDescent="0.3">
      <c r="A191">
        <v>184</v>
      </c>
      <c r="B191">
        <v>7</v>
      </c>
      <c r="C191" t="s">
        <v>30</v>
      </c>
      <c r="D191" t="s">
        <v>3575</v>
      </c>
      <c r="E191" t="s">
        <v>5458</v>
      </c>
      <c r="F191" t="s">
        <v>821</v>
      </c>
      <c r="G191" s="56">
        <v>0.28776000000000002</v>
      </c>
      <c r="H191">
        <v>1</v>
      </c>
      <c r="I191">
        <v>0</v>
      </c>
      <c r="J191" s="12">
        <v>8</v>
      </c>
      <c r="K191" s="12">
        <v>10</v>
      </c>
      <c r="L191">
        <v>0</v>
      </c>
      <c r="M191" s="12">
        <v>1</v>
      </c>
      <c r="N191" s="12">
        <v>0</v>
      </c>
      <c r="O191" s="12">
        <v>2.4116287888363641</v>
      </c>
      <c r="P191" s="12">
        <v>0</v>
      </c>
      <c r="Q191" s="12">
        <v>0</v>
      </c>
      <c r="R191" s="57">
        <v>5.4837550485605964E-6</v>
      </c>
      <c r="S191" s="57">
        <v>8.7206767245138223E-5</v>
      </c>
      <c r="T191" s="57">
        <v>0</v>
      </c>
      <c r="U191" s="57">
        <v>2.643813817271658E-3</v>
      </c>
      <c r="V191" s="57">
        <v>3.6428318913915248E-3</v>
      </c>
      <c r="W191" s="57">
        <v>0</v>
      </c>
      <c r="X191" s="57">
        <v>4.1480251556622852E-4</v>
      </c>
      <c r="Y191" s="57">
        <v>0</v>
      </c>
      <c r="Z191" s="57">
        <v>1.4008546735036162E-6</v>
      </c>
      <c r="AA191" s="57">
        <v>0</v>
      </c>
      <c r="AB191" s="57">
        <v>0</v>
      </c>
      <c r="AC191" s="17">
        <v>6.1777632738151025E-4</v>
      </c>
      <c r="AD191" s="12">
        <v>184</v>
      </c>
      <c r="AE191" s="16">
        <v>5</v>
      </c>
      <c r="AF191" s="17">
        <v>0.90062690711512705</v>
      </c>
      <c r="AG191" t="str">
        <f>IF(AF191&lt;='CAV Tier 1 Analysis'!$A$5,"Tier 1", "Tier 2")</f>
        <v>Tier 2</v>
      </c>
      <c r="AH191" t="str">
        <f t="shared" si="6"/>
        <v>Nebraska - Tier 2</v>
      </c>
      <c r="AI191" t="str">
        <f t="shared" si="7"/>
        <v>Brock, Village Of - Tier 2</v>
      </c>
    </row>
    <row r="192" spans="1:35" x14ac:dyDescent="0.3">
      <c r="A192">
        <v>185</v>
      </c>
      <c r="B192">
        <v>7</v>
      </c>
      <c r="C192" t="s">
        <v>30</v>
      </c>
      <c r="D192" t="s">
        <v>3633</v>
      </c>
      <c r="E192" t="s">
        <v>5534</v>
      </c>
      <c r="F192" t="s">
        <v>1234</v>
      </c>
      <c r="G192" s="56">
        <v>0.39909</v>
      </c>
      <c r="H192">
        <v>3</v>
      </c>
      <c r="I192">
        <v>0</v>
      </c>
      <c r="J192" s="12">
        <v>13</v>
      </c>
      <c r="K192" s="12">
        <v>6</v>
      </c>
      <c r="L192">
        <v>0</v>
      </c>
      <c r="M192">
        <v>0</v>
      </c>
      <c r="N192" s="12">
        <v>0</v>
      </c>
      <c r="O192" s="12">
        <v>2.6629598103676679</v>
      </c>
      <c r="P192" s="12">
        <v>0</v>
      </c>
      <c r="Q192" s="12">
        <v>0</v>
      </c>
      <c r="R192" s="57">
        <v>7.6053370945581337E-6</v>
      </c>
      <c r="S192" s="57">
        <v>2.6162030173541465E-4</v>
      </c>
      <c r="T192" s="57">
        <v>0</v>
      </c>
      <c r="U192" s="57">
        <v>4.2961974530664445E-3</v>
      </c>
      <c r="V192" s="57">
        <v>2.1856991348349151E-3</v>
      </c>
      <c r="W192" s="57">
        <v>0</v>
      </c>
      <c r="X192" s="57">
        <v>0</v>
      </c>
      <c r="Y192" s="57">
        <v>0</v>
      </c>
      <c r="Z192" s="57">
        <v>1.5468465598745058E-6</v>
      </c>
      <c r="AA192" s="57">
        <v>0</v>
      </c>
      <c r="AB192" s="57">
        <v>0</v>
      </c>
      <c r="AC192" s="17">
        <v>6.1387900666283696E-4</v>
      </c>
      <c r="AD192" s="12">
        <v>185</v>
      </c>
      <c r="AE192" s="16">
        <v>5</v>
      </c>
      <c r="AF192" s="17">
        <v>0.90124078612178993</v>
      </c>
      <c r="AG192" t="str">
        <f>IF(AF192&lt;='CAV Tier 1 Analysis'!$A$5,"Tier 1", "Tier 2")</f>
        <v>Tier 2</v>
      </c>
      <c r="AH192" t="str">
        <f t="shared" si="6"/>
        <v>Nebraska - Tier 2</v>
      </c>
      <c r="AI192" t="str">
        <f t="shared" si="7"/>
        <v>Alexandria, Village Of - Tier 2</v>
      </c>
    </row>
    <row r="193" spans="1:35" x14ac:dyDescent="0.3">
      <c r="A193">
        <v>186</v>
      </c>
      <c r="B193">
        <v>7</v>
      </c>
      <c r="C193" t="s">
        <v>30</v>
      </c>
      <c r="D193" t="s">
        <v>3589</v>
      </c>
      <c r="E193" t="s">
        <v>5478</v>
      </c>
      <c r="F193" t="s">
        <v>869</v>
      </c>
      <c r="G193" s="56">
        <v>1.01861</v>
      </c>
      <c r="H193">
        <v>0</v>
      </c>
      <c r="I193">
        <v>0</v>
      </c>
      <c r="J193" s="12">
        <v>6</v>
      </c>
      <c r="K193" s="12">
        <v>10</v>
      </c>
      <c r="L193">
        <v>0</v>
      </c>
      <c r="M193" s="12">
        <v>1.9507367883684628</v>
      </c>
      <c r="N193" s="12">
        <v>1.5998559431813104</v>
      </c>
      <c r="O193" s="12">
        <v>135.36269933443515</v>
      </c>
      <c r="P193" s="12">
        <v>120.75112931159725</v>
      </c>
      <c r="Q193" s="12">
        <v>0</v>
      </c>
      <c r="R193" s="57">
        <v>1.9411341847422535E-5</v>
      </c>
      <c r="S193" s="57">
        <v>0</v>
      </c>
      <c r="T193" s="57">
        <v>0</v>
      </c>
      <c r="U193" s="57">
        <v>1.9828603629537434E-3</v>
      </c>
      <c r="V193" s="57">
        <v>3.6428318913915248E-3</v>
      </c>
      <c r="W193" s="57">
        <v>0</v>
      </c>
      <c r="X193" s="57">
        <v>8.0917052702282393E-4</v>
      </c>
      <c r="Y193" s="57">
        <v>2.3209845573672531E-5</v>
      </c>
      <c r="Z193" s="57">
        <v>7.8628796794304154E-5</v>
      </c>
      <c r="AA193" s="57">
        <v>1.5834997193377347E-4</v>
      </c>
      <c r="AB193" s="57">
        <v>0</v>
      </c>
      <c r="AC193" s="17">
        <v>6.1040570341066051E-4</v>
      </c>
      <c r="AD193" s="12">
        <v>186</v>
      </c>
      <c r="AE193" s="16">
        <v>5</v>
      </c>
      <c r="AF193" s="17">
        <v>0.90185119182520057</v>
      </c>
      <c r="AG193" t="str">
        <f>IF(AF193&lt;='CAV Tier 1 Analysis'!$A$5,"Tier 1", "Tier 2")</f>
        <v>Tier 2</v>
      </c>
      <c r="AH193" t="str">
        <f t="shared" si="6"/>
        <v>Nebraska - Tier 2</v>
      </c>
      <c r="AI193" t="str">
        <f t="shared" si="7"/>
        <v>Stromsburg, City Of - Tier 2</v>
      </c>
    </row>
    <row r="194" spans="1:35" x14ac:dyDescent="0.3">
      <c r="A194">
        <v>187</v>
      </c>
      <c r="B194">
        <v>7</v>
      </c>
      <c r="C194" t="s">
        <v>30</v>
      </c>
      <c r="D194" t="s">
        <v>3601</v>
      </c>
      <c r="E194" t="s">
        <v>5493</v>
      </c>
      <c r="F194" t="s">
        <v>1592</v>
      </c>
      <c r="G194" s="56">
        <v>0.39457999999999999</v>
      </c>
      <c r="H194">
        <v>2</v>
      </c>
      <c r="I194">
        <v>0</v>
      </c>
      <c r="J194" s="12">
        <v>14</v>
      </c>
      <c r="K194" s="12">
        <v>4</v>
      </c>
      <c r="L194">
        <v>0</v>
      </c>
      <c r="M194" s="12">
        <v>1</v>
      </c>
      <c r="N194" s="12">
        <v>0</v>
      </c>
      <c r="O194" s="12">
        <v>8.2799498426184215</v>
      </c>
      <c r="P194" s="12">
        <v>0</v>
      </c>
      <c r="Q194" s="12">
        <v>0</v>
      </c>
      <c r="R194" s="57">
        <v>7.5193913923444541E-6</v>
      </c>
      <c r="S194" s="57">
        <v>1.7441353449027645E-4</v>
      </c>
      <c r="T194" s="57">
        <v>0</v>
      </c>
      <c r="U194" s="57">
        <v>4.6266741802254013E-3</v>
      </c>
      <c r="V194" s="57">
        <v>1.45713275655661E-3</v>
      </c>
      <c r="W194" s="57">
        <v>0</v>
      </c>
      <c r="X194" s="57">
        <v>4.1480251556622852E-4</v>
      </c>
      <c r="Y194" s="57">
        <v>0</v>
      </c>
      <c r="Z194" s="57">
        <v>4.8096151808687721E-6</v>
      </c>
      <c r="AA194" s="57">
        <v>0</v>
      </c>
      <c r="AB194" s="57">
        <v>0</v>
      </c>
      <c r="AC194" s="17">
        <v>6.0775927212833899E-4</v>
      </c>
      <c r="AD194" s="12">
        <v>187</v>
      </c>
      <c r="AE194" s="16">
        <v>5</v>
      </c>
      <c r="AF194" s="17">
        <v>0.90245895109732888</v>
      </c>
      <c r="AG194" t="str">
        <f>IF(AF194&lt;='CAV Tier 1 Analysis'!$A$5,"Tier 1", "Tier 2")</f>
        <v>Tier 2</v>
      </c>
      <c r="AH194" t="str">
        <f t="shared" si="6"/>
        <v>Nebraska - Tier 2</v>
      </c>
      <c r="AI194" t="str">
        <f t="shared" si="7"/>
        <v>Ceresco, Village Of - Tier 2</v>
      </c>
    </row>
    <row r="195" spans="1:35" x14ac:dyDescent="0.3">
      <c r="A195">
        <v>188</v>
      </c>
      <c r="B195">
        <v>7</v>
      </c>
      <c r="C195" t="s">
        <v>30</v>
      </c>
      <c r="D195" t="s">
        <v>3028</v>
      </c>
      <c r="E195" t="s">
        <v>5343</v>
      </c>
      <c r="F195" t="s">
        <v>1733</v>
      </c>
      <c r="G195" s="56">
        <v>0.68955</v>
      </c>
      <c r="H195">
        <v>11</v>
      </c>
      <c r="I195">
        <v>0</v>
      </c>
      <c r="J195" s="12">
        <v>11</v>
      </c>
      <c r="K195" s="12">
        <v>4</v>
      </c>
      <c r="L195">
        <v>0</v>
      </c>
      <c r="M195" s="12">
        <v>1</v>
      </c>
      <c r="N195" s="12">
        <v>0</v>
      </c>
      <c r="O195" s="12">
        <v>88.823903291687643</v>
      </c>
      <c r="P195" s="12">
        <v>64.207418281627866</v>
      </c>
      <c r="Q195" s="12">
        <v>0</v>
      </c>
      <c r="R195" s="57">
        <v>1.3140545224266608E-5</v>
      </c>
      <c r="S195" s="57">
        <v>9.5927443969652049E-4</v>
      </c>
      <c r="T195" s="57">
        <v>0</v>
      </c>
      <c r="U195" s="57">
        <v>3.6352439987485294E-3</v>
      </c>
      <c r="V195" s="57">
        <v>1.45713275655661E-3</v>
      </c>
      <c r="W195" s="57">
        <v>0</v>
      </c>
      <c r="X195" s="57">
        <v>4.1480251556622852E-4</v>
      </c>
      <c r="Y195" s="57">
        <v>0</v>
      </c>
      <c r="Z195" s="57">
        <v>5.1595577487293279E-5</v>
      </c>
      <c r="AA195" s="57">
        <v>8.4199981737639437E-5</v>
      </c>
      <c r="AB195" s="57">
        <v>0</v>
      </c>
      <c r="AC195" s="17">
        <v>6.0139907409246249E-4</v>
      </c>
      <c r="AD195" s="12">
        <v>188</v>
      </c>
      <c r="AE195" s="16">
        <v>5</v>
      </c>
      <c r="AF195" s="17">
        <v>0.90306035017142139</v>
      </c>
      <c r="AG195" t="str">
        <f>IF(AF195&lt;='CAV Tier 1 Analysis'!$A$5,"Tier 1", "Tier 2")</f>
        <v>Tier 2</v>
      </c>
      <c r="AH195" t="str">
        <f t="shared" si="6"/>
        <v>Nebraska - Tier 2</v>
      </c>
      <c r="AI195" t="str">
        <f t="shared" si="7"/>
        <v>Ravenna, City Of - Tier 2</v>
      </c>
    </row>
    <row r="196" spans="1:35" x14ac:dyDescent="0.3">
      <c r="A196">
        <v>189</v>
      </c>
      <c r="B196">
        <v>7</v>
      </c>
      <c r="C196" t="s">
        <v>30</v>
      </c>
      <c r="D196" t="s">
        <v>2204</v>
      </c>
      <c r="E196" t="s">
        <v>5350</v>
      </c>
      <c r="F196" t="s">
        <v>1086</v>
      </c>
      <c r="G196" s="56">
        <v>0.23429</v>
      </c>
      <c r="H196">
        <v>8</v>
      </c>
      <c r="I196">
        <v>0</v>
      </c>
      <c r="J196" s="12">
        <v>9</v>
      </c>
      <c r="K196" s="12">
        <v>8</v>
      </c>
      <c r="L196">
        <v>0</v>
      </c>
      <c r="M196">
        <v>0</v>
      </c>
      <c r="N196" s="12">
        <v>0</v>
      </c>
      <c r="O196" s="12">
        <v>3.3195172367939874</v>
      </c>
      <c r="P196" s="12">
        <v>0</v>
      </c>
      <c r="Q196" s="12">
        <v>0</v>
      </c>
      <c r="R196" s="57">
        <v>4.4647934748653812E-6</v>
      </c>
      <c r="S196" s="57">
        <v>6.9765413796110578E-4</v>
      </c>
      <c r="T196" s="57">
        <v>0</v>
      </c>
      <c r="U196" s="57">
        <v>2.9742905444306153E-3</v>
      </c>
      <c r="V196" s="57">
        <v>2.91426551311322E-3</v>
      </c>
      <c r="W196" s="57">
        <v>0</v>
      </c>
      <c r="X196" s="57">
        <v>0</v>
      </c>
      <c r="Y196" s="57">
        <v>0</v>
      </c>
      <c r="Z196" s="57">
        <v>1.9282243007152101E-6</v>
      </c>
      <c r="AA196" s="57">
        <v>0</v>
      </c>
      <c r="AB196" s="57">
        <v>0</v>
      </c>
      <c r="AC196" s="17">
        <v>5.9932756484368374E-4</v>
      </c>
      <c r="AD196" s="12">
        <v>189</v>
      </c>
      <c r="AE196" s="16">
        <v>5</v>
      </c>
      <c r="AF196" s="17">
        <v>0.9036596777362651</v>
      </c>
      <c r="AG196" t="str">
        <f>IF(AF196&lt;='CAV Tier 1 Analysis'!$A$5,"Tier 1", "Tier 2")</f>
        <v>Tier 2</v>
      </c>
      <c r="AH196" t="str">
        <f t="shared" si="6"/>
        <v>Nebraska - Tier 2</v>
      </c>
      <c r="AI196" t="str">
        <f t="shared" si="7"/>
        <v>Bellwood, Village Of - Tier 2</v>
      </c>
    </row>
    <row r="197" spans="1:35" x14ac:dyDescent="0.3">
      <c r="A197">
        <v>190</v>
      </c>
      <c r="B197">
        <v>7</v>
      </c>
      <c r="C197" t="s">
        <v>30</v>
      </c>
      <c r="D197" t="s">
        <v>3754</v>
      </c>
      <c r="E197" t="s">
        <v>5693</v>
      </c>
      <c r="F197" t="s">
        <v>1246</v>
      </c>
      <c r="G197" s="56">
        <v>0.46582000000000001</v>
      </c>
      <c r="H197">
        <v>1</v>
      </c>
      <c r="I197">
        <v>0</v>
      </c>
      <c r="J197" s="12">
        <v>13</v>
      </c>
      <c r="K197" s="12">
        <v>6</v>
      </c>
      <c r="L197">
        <v>0</v>
      </c>
      <c r="M197">
        <v>0</v>
      </c>
      <c r="N197" s="12">
        <v>0</v>
      </c>
      <c r="O197" s="12">
        <v>3.1082210500525371</v>
      </c>
      <c r="P197" s="12">
        <v>0</v>
      </c>
      <c r="Q197" s="12">
        <v>0</v>
      </c>
      <c r="R197" s="57">
        <v>8.8769904667795988E-6</v>
      </c>
      <c r="S197" s="57">
        <v>8.7206767245138223E-5</v>
      </c>
      <c r="T197" s="57">
        <v>0</v>
      </c>
      <c r="U197" s="57">
        <v>4.2961974530664445E-3</v>
      </c>
      <c r="V197" s="57">
        <v>2.1856991348349151E-3</v>
      </c>
      <c r="W197" s="57">
        <v>0</v>
      </c>
      <c r="X197" s="57">
        <v>0</v>
      </c>
      <c r="Y197" s="57">
        <v>0</v>
      </c>
      <c r="Z197" s="57">
        <v>1.8054876456958137E-6</v>
      </c>
      <c r="AA197" s="57">
        <v>0</v>
      </c>
      <c r="AB197" s="57">
        <v>0</v>
      </c>
      <c r="AC197" s="17">
        <v>5.9816234847808846E-4</v>
      </c>
      <c r="AD197" s="12">
        <v>190</v>
      </c>
      <c r="AE197" s="16">
        <v>5</v>
      </c>
      <c r="AF197" s="17">
        <v>0.90425784008474319</v>
      </c>
      <c r="AG197" t="str">
        <f>IF(AF197&lt;='CAV Tier 1 Analysis'!$A$5,"Tier 1", "Tier 2")</f>
        <v>Tier 2</v>
      </c>
      <c r="AH197" t="str">
        <f t="shared" si="6"/>
        <v>Nebraska - Tier 2</v>
      </c>
      <c r="AI197" t="str">
        <f t="shared" si="7"/>
        <v>Carleton, Village Of - Tier 2</v>
      </c>
    </row>
    <row r="198" spans="1:35" x14ac:dyDescent="0.3">
      <c r="A198">
        <v>191</v>
      </c>
      <c r="B198">
        <v>7</v>
      </c>
      <c r="C198" t="s">
        <v>30</v>
      </c>
      <c r="D198" t="s">
        <v>3577</v>
      </c>
      <c r="E198" t="s">
        <v>5463</v>
      </c>
      <c r="F198" t="s">
        <v>1022</v>
      </c>
      <c r="G198" s="56">
        <v>0.23566000000000001</v>
      </c>
      <c r="H198">
        <v>4</v>
      </c>
      <c r="I198">
        <v>0</v>
      </c>
      <c r="J198" s="12">
        <v>10</v>
      </c>
      <c r="K198" s="12">
        <v>8</v>
      </c>
      <c r="L198">
        <v>0</v>
      </c>
      <c r="M198">
        <v>0</v>
      </c>
      <c r="N198" s="12">
        <v>0</v>
      </c>
      <c r="O198" s="12">
        <v>2.3332381076118494</v>
      </c>
      <c r="P198" s="12">
        <v>0</v>
      </c>
      <c r="Q198" s="12">
        <v>0.16969004418995226</v>
      </c>
      <c r="R198" s="57">
        <v>4.4909011493737494E-6</v>
      </c>
      <c r="S198" s="57">
        <v>3.4882706898055289E-4</v>
      </c>
      <c r="T198" s="57">
        <v>0</v>
      </c>
      <c r="U198" s="57">
        <v>3.3047672715895726E-3</v>
      </c>
      <c r="V198" s="57">
        <v>2.91426551311322E-3</v>
      </c>
      <c r="W198" s="57">
        <v>0</v>
      </c>
      <c r="X198" s="57">
        <v>0</v>
      </c>
      <c r="Y198" s="57">
        <v>0</v>
      </c>
      <c r="Z198" s="57">
        <v>1.3553194930227594E-6</v>
      </c>
      <c r="AA198" s="57">
        <v>0</v>
      </c>
      <c r="AB198" s="57">
        <v>8.5048500789546087E-7</v>
      </c>
      <c r="AC198" s="17">
        <v>5.9768695993942151E-4</v>
      </c>
      <c r="AD198" s="12">
        <v>191</v>
      </c>
      <c r="AE198" s="16">
        <v>5</v>
      </c>
      <c r="AF198" s="17">
        <v>0.90485552704468264</v>
      </c>
      <c r="AG198" t="str">
        <f>IF(AF198&lt;='CAV Tier 1 Analysis'!$A$5,"Tier 1", "Tier 2")</f>
        <v>Tier 2</v>
      </c>
      <c r="AH198" t="str">
        <f t="shared" si="6"/>
        <v>Nebraska - Tier 2</v>
      </c>
      <c r="AI198" t="str">
        <f t="shared" si="7"/>
        <v>Dunbar, Village Of - Tier 2</v>
      </c>
    </row>
    <row r="199" spans="1:35" x14ac:dyDescent="0.3">
      <c r="A199">
        <v>192</v>
      </c>
      <c r="B199">
        <v>7</v>
      </c>
      <c r="C199" t="s">
        <v>30</v>
      </c>
      <c r="D199" t="s">
        <v>2192</v>
      </c>
      <c r="E199" t="s">
        <v>5473</v>
      </c>
      <c r="F199" t="s">
        <v>988</v>
      </c>
      <c r="G199" s="56">
        <v>0.87952000000000008</v>
      </c>
      <c r="H199">
        <v>4</v>
      </c>
      <c r="I199">
        <v>0</v>
      </c>
      <c r="J199" s="12">
        <v>7</v>
      </c>
      <c r="K199" s="12">
        <v>9</v>
      </c>
      <c r="L199">
        <v>0</v>
      </c>
      <c r="M199" s="12">
        <v>0.99999999999999989</v>
      </c>
      <c r="N199" s="12">
        <v>0</v>
      </c>
      <c r="O199" s="12">
        <v>112.97619619690779</v>
      </c>
      <c r="P199" s="12">
        <v>100.00294111949655</v>
      </c>
      <c r="Q199" s="12">
        <v>0</v>
      </c>
      <c r="R199" s="57">
        <v>1.6760745900437921E-5</v>
      </c>
      <c r="S199" s="57">
        <v>3.4882706898055289E-4</v>
      </c>
      <c r="T199" s="57">
        <v>0</v>
      </c>
      <c r="U199" s="57">
        <v>2.3133370901127007E-3</v>
      </c>
      <c r="V199" s="57">
        <v>3.2785487022523726E-3</v>
      </c>
      <c r="W199" s="57">
        <v>0</v>
      </c>
      <c r="X199" s="57">
        <v>4.1480251556622847E-4</v>
      </c>
      <c r="Y199" s="57">
        <v>0</v>
      </c>
      <c r="Z199" s="57">
        <v>6.5625038633521779E-5</v>
      </c>
      <c r="AA199" s="57">
        <v>1.3114132356231473E-4</v>
      </c>
      <c r="AB199" s="57">
        <v>0</v>
      </c>
      <c r="AC199" s="17">
        <v>5.9718568045528432E-4</v>
      </c>
      <c r="AD199" s="12">
        <v>192</v>
      </c>
      <c r="AE199" s="16">
        <v>5</v>
      </c>
      <c r="AF199" s="17">
        <v>0.90545271272513794</v>
      </c>
      <c r="AG199" t="str">
        <f>IF(AF199&lt;='CAV Tier 1 Analysis'!$A$5,"Tier 1", "Tier 2")</f>
        <v>Tier 2</v>
      </c>
      <c r="AH199" t="str">
        <f t="shared" si="6"/>
        <v>Nebraska - Tier 2</v>
      </c>
      <c r="AI199" t="str">
        <f t="shared" si="7"/>
        <v>Pierce, City Of - Tier 2</v>
      </c>
    </row>
    <row r="200" spans="1:35" x14ac:dyDescent="0.3">
      <c r="A200">
        <v>193</v>
      </c>
      <c r="B200">
        <v>7</v>
      </c>
      <c r="C200" t="s">
        <v>30</v>
      </c>
      <c r="D200" t="s">
        <v>3536</v>
      </c>
      <c r="E200" t="s">
        <v>5402</v>
      </c>
      <c r="F200" t="s">
        <v>1467</v>
      </c>
      <c r="G200" s="56">
        <v>0.62955000000000005</v>
      </c>
      <c r="H200">
        <v>0</v>
      </c>
      <c r="I200">
        <v>0</v>
      </c>
      <c r="J200" s="12">
        <v>13</v>
      </c>
      <c r="K200" s="12">
        <v>5</v>
      </c>
      <c r="L200">
        <v>0</v>
      </c>
      <c r="M200" s="12">
        <v>1</v>
      </c>
      <c r="N200" s="12">
        <v>0</v>
      </c>
      <c r="O200" s="12">
        <v>7.1243034265103713</v>
      </c>
      <c r="P200" s="12">
        <v>0</v>
      </c>
      <c r="Q200" s="12">
        <v>0</v>
      </c>
      <c r="R200" s="57">
        <v>1.1997143420980413E-5</v>
      </c>
      <c r="S200" s="57">
        <v>0</v>
      </c>
      <c r="T200" s="57">
        <v>0</v>
      </c>
      <c r="U200" s="57">
        <v>4.2961974530664445E-3</v>
      </c>
      <c r="V200" s="57">
        <v>1.8214159456957624E-3</v>
      </c>
      <c r="W200" s="57">
        <v>0</v>
      </c>
      <c r="X200" s="57">
        <v>4.1480251556622852E-4</v>
      </c>
      <c r="Y200" s="57">
        <v>0</v>
      </c>
      <c r="Z200" s="57">
        <v>4.1383291643737543E-6</v>
      </c>
      <c r="AA200" s="57">
        <v>0</v>
      </c>
      <c r="AB200" s="57">
        <v>0</v>
      </c>
      <c r="AC200" s="17">
        <v>5.9532285335579902E-4</v>
      </c>
      <c r="AD200" s="12">
        <v>193</v>
      </c>
      <c r="AE200" s="16">
        <v>5</v>
      </c>
      <c r="AF200" s="17">
        <v>0.90604803557849378</v>
      </c>
      <c r="AG200" t="str">
        <f>IF(AF200&lt;='CAV Tier 1 Analysis'!$A$5,"Tier 1", "Tier 2")</f>
        <v>Tier 2</v>
      </c>
      <c r="AH200" t="str">
        <f t="shared" ref="AH200:AH263" si="8">C200&amp;" - "&amp;AG200</f>
        <v>Nebraska - Tier 2</v>
      </c>
      <c r="AI200" t="str">
        <f t="shared" ref="AI200:AI263" si="9">D200&amp;" - "&amp;AG200</f>
        <v>Adams, Village Of - Tier 2</v>
      </c>
    </row>
    <row r="201" spans="1:35" x14ac:dyDescent="0.3">
      <c r="A201">
        <v>194</v>
      </c>
      <c r="B201">
        <v>7</v>
      </c>
      <c r="C201" t="s">
        <v>30</v>
      </c>
      <c r="D201" t="s">
        <v>3588</v>
      </c>
      <c r="E201" t="s">
        <v>5477</v>
      </c>
      <c r="F201" t="s">
        <v>888</v>
      </c>
      <c r="G201" s="56">
        <v>0.89383999999999997</v>
      </c>
      <c r="H201">
        <v>5</v>
      </c>
      <c r="I201">
        <v>0</v>
      </c>
      <c r="J201" s="12">
        <v>6</v>
      </c>
      <c r="K201" s="12">
        <v>10</v>
      </c>
      <c r="L201">
        <v>0</v>
      </c>
      <c r="M201" s="12">
        <v>1</v>
      </c>
      <c r="N201" s="12">
        <v>0</v>
      </c>
      <c r="O201" s="12">
        <v>30.388283954440656</v>
      </c>
      <c r="P201" s="12">
        <v>17.566491758002932</v>
      </c>
      <c r="Q201" s="12">
        <v>0</v>
      </c>
      <c r="R201" s="57">
        <v>1.7033637797488893E-5</v>
      </c>
      <c r="S201" s="57">
        <v>4.3603383622569113E-4</v>
      </c>
      <c r="T201" s="57">
        <v>0</v>
      </c>
      <c r="U201" s="57">
        <v>1.9828603629537434E-3</v>
      </c>
      <c r="V201" s="57">
        <v>3.6428318913915248E-3</v>
      </c>
      <c r="W201" s="57">
        <v>0</v>
      </c>
      <c r="X201" s="57">
        <v>4.1480251556622852E-4</v>
      </c>
      <c r="Y201" s="57">
        <v>0</v>
      </c>
      <c r="Z201" s="57">
        <v>1.7651791931822725E-5</v>
      </c>
      <c r="AA201" s="57">
        <v>2.3036252271203152E-5</v>
      </c>
      <c r="AB201" s="57">
        <v>0</v>
      </c>
      <c r="AC201" s="17">
        <v>5.9402275346706385E-4</v>
      </c>
      <c r="AD201" s="12">
        <v>194</v>
      </c>
      <c r="AE201" s="16">
        <v>5</v>
      </c>
      <c r="AF201" s="17">
        <v>0.90664205833196088</v>
      </c>
      <c r="AG201" t="str">
        <f>IF(AF201&lt;='CAV Tier 1 Analysis'!$A$5,"Tier 1", "Tier 2")</f>
        <v>Tier 2</v>
      </c>
      <c r="AH201" t="str">
        <f t="shared" si="8"/>
        <v>Nebraska - Tier 2</v>
      </c>
      <c r="AI201" t="str">
        <f t="shared" si="9"/>
        <v>Osceola,City Of - Tier 2</v>
      </c>
    </row>
    <row r="202" spans="1:35" x14ac:dyDescent="0.3">
      <c r="A202">
        <v>195</v>
      </c>
      <c r="B202">
        <v>7</v>
      </c>
      <c r="C202" t="s">
        <v>30</v>
      </c>
      <c r="D202" t="s">
        <v>2123</v>
      </c>
      <c r="E202" t="s">
        <v>5504</v>
      </c>
      <c r="F202" t="s">
        <v>1250</v>
      </c>
      <c r="G202" s="56">
        <v>0.67406999999999995</v>
      </c>
      <c r="H202">
        <v>4</v>
      </c>
      <c r="I202">
        <v>0</v>
      </c>
      <c r="J202" s="12">
        <v>9</v>
      </c>
      <c r="K202" s="12">
        <v>7</v>
      </c>
      <c r="L202">
        <v>0</v>
      </c>
      <c r="M202">
        <v>0</v>
      </c>
      <c r="N202" s="12">
        <v>8.9723665020330277</v>
      </c>
      <c r="O202" s="12">
        <v>273.22182025307018</v>
      </c>
      <c r="P202" s="12">
        <v>254.72840642921068</v>
      </c>
      <c r="Q202" s="12">
        <v>0</v>
      </c>
      <c r="R202" s="57">
        <v>1.284554755901877E-5</v>
      </c>
      <c r="S202" s="57">
        <v>3.4882706898055289E-4</v>
      </c>
      <c r="T202" s="57">
        <v>0</v>
      </c>
      <c r="U202" s="57">
        <v>2.9742905444306153E-3</v>
      </c>
      <c r="V202" s="57">
        <v>2.5499823239740673E-3</v>
      </c>
      <c r="W202" s="57">
        <v>0</v>
      </c>
      <c r="X202" s="57">
        <v>0</v>
      </c>
      <c r="Y202" s="57">
        <v>1.3016624517359966E-4</v>
      </c>
      <c r="Z202" s="57">
        <v>1.5870770227011441E-4</v>
      </c>
      <c r="AA202" s="57">
        <v>3.3404437903610033E-4</v>
      </c>
      <c r="AB202" s="57">
        <v>0</v>
      </c>
      <c r="AC202" s="17">
        <v>5.9171489194764261E-4</v>
      </c>
      <c r="AD202" s="12">
        <v>195</v>
      </c>
      <c r="AE202" s="16">
        <v>5</v>
      </c>
      <c r="AF202" s="17">
        <v>0.90723377322390852</v>
      </c>
      <c r="AG202" t="str">
        <f>IF(AF202&lt;='CAV Tier 1 Analysis'!$A$5,"Tier 1", "Tier 2")</f>
        <v>Tier 2</v>
      </c>
      <c r="AH202" t="str">
        <f t="shared" si="8"/>
        <v>Nebraska - Tier 2</v>
      </c>
      <c r="AI202" t="str">
        <f t="shared" si="9"/>
        <v>Milford, City Of - Tier 2</v>
      </c>
    </row>
    <row r="203" spans="1:35" x14ac:dyDescent="0.3">
      <c r="A203">
        <v>196</v>
      </c>
      <c r="B203">
        <v>7</v>
      </c>
      <c r="C203" t="s">
        <v>30</v>
      </c>
      <c r="D203" t="s">
        <v>3646</v>
      </c>
      <c r="E203" t="s">
        <v>5547</v>
      </c>
      <c r="F203" t="s">
        <v>1254</v>
      </c>
      <c r="G203" s="56">
        <v>0.54547999999999996</v>
      </c>
      <c r="H203">
        <v>0</v>
      </c>
      <c r="I203">
        <v>0</v>
      </c>
      <c r="J203" s="12">
        <v>13</v>
      </c>
      <c r="K203" s="12">
        <v>6</v>
      </c>
      <c r="L203">
        <v>0</v>
      </c>
      <c r="M203">
        <v>0</v>
      </c>
      <c r="N203" s="12">
        <v>0</v>
      </c>
      <c r="O203" s="12">
        <v>2.4088932187467389</v>
      </c>
      <c r="P203" s="12">
        <v>0</v>
      </c>
      <c r="Q203" s="12">
        <v>0</v>
      </c>
      <c r="R203" s="57">
        <v>1.0395046927609237E-5</v>
      </c>
      <c r="S203" s="57">
        <v>0</v>
      </c>
      <c r="T203" s="57">
        <v>0</v>
      </c>
      <c r="U203" s="57">
        <v>4.2961974530664445E-3</v>
      </c>
      <c r="V203" s="57">
        <v>2.1856991348349151E-3</v>
      </c>
      <c r="W203" s="57">
        <v>0</v>
      </c>
      <c r="X203" s="57">
        <v>0</v>
      </c>
      <c r="Y203" s="57">
        <v>0</v>
      </c>
      <c r="Z203" s="57">
        <v>1.3992656494537758E-6</v>
      </c>
      <c r="AA203" s="57">
        <v>0</v>
      </c>
      <c r="AB203" s="57">
        <v>0</v>
      </c>
      <c r="AC203" s="17">
        <v>5.9033553640712932E-4</v>
      </c>
      <c r="AD203" s="12">
        <v>196</v>
      </c>
      <c r="AE203" s="16">
        <v>6</v>
      </c>
      <c r="AF203" s="17">
        <v>0.90782410876031561</v>
      </c>
      <c r="AG203" t="str">
        <f>IF(AF203&lt;='CAV Tier 1 Analysis'!$A$5,"Tier 1", "Tier 2")</f>
        <v>Tier 2</v>
      </c>
      <c r="AH203" t="str">
        <f t="shared" si="8"/>
        <v>Nebraska - Tier 2</v>
      </c>
      <c r="AI203" t="str">
        <f t="shared" si="9"/>
        <v>Chester, Village Of - Tier 2</v>
      </c>
    </row>
    <row r="204" spans="1:35" x14ac:dyDescent="0.3">
      <c r="A204">
        <v>197</v>
      </c>
      <c r="B204">
        <v>7</v>
      </c>
      <c r="C204" t="s">
        <v>30</v>
      </c>
      <c r="D204" t="s">
        <v>3050</v>
      </c>
      <c r="E204" t="s">
        <v>5692</v>
      </c>
      <c r="F204" t="s">
        <v>1260</v>
      </c>
      <c r="G204" s="56">
        <v>0.16039999999999999</v>
      </c>
      <c r="H204">
        <v>0</v>
      </c>
      <c r="I204">
        <v>0</v>
      </c>
      <c r="J204" s="12">
        <v>13</v>
      </c>
      <c r="K204" s="12">
        <v>6</v>
      </c>
      <c r="L204">
        <v>0</v>
      </c>
      <c r="M204">
        <v>0</v>
      </c>
      <c r="N204" s="12">
        <v>0</v>
      </c>
      <c r="O204" s="12">
        <v>2.2594007573936761</v>
      </c>
      <c r="P204" s="12">
        <v>0.14475143470065488</v>
      </c>
      <c r="Q204" s="12">
        <v>0</v>
      </c>
      <c r="R204" s="57">
        <v>3.0566941541184305E-6</v>
      </c>
      <c r="S204" s="57">
        <v>0</v>
      </c>
      <c r="T204" s="57">
        <v>0</v>
      </c>
      <c r="U204" s="57">
        <v>4.2961974530664445E-3</v>
      </c>
      <c r="V204" s="57">
        <v>2.1856991348349151E-3</v>
      </c>
      <c r="W204" s="57">
        <v>0</v>
      </c>
      <c r="X204" s="57">
        <v>0</v>
      </c>
      <c r="Y204" s="57">
        <v>0</v>
      </c>
      <c r="Z204" s="57">
        <v>1.3124292283140852E-6</v>
      </c>
      <c r="AA204" s="57">
        <v>1.8982336440989885E-7</v>
      </c>
      <c r="AB204" s="57">
        <v>0</v>
      </c>
      <c r="AC204" s="17">
        <v>5.8967777587710924E-4</v>
      </c>
      <c r="AD204" s="12">
        <v>197</v>
      </c>
      <c r="AE204" s="16">
        <v>6</v>
      </c>
      <c r="AF204" s="17">
        <v>0.90841378653619276</v>
      </c>
      <c r="AG204" t="str">
        <f>IF(AF204&lt;='CAV Tier 1 Analysis'!$A$5,"Tier 1", "Tier 2")</f>
        <v>Tier 2</v>
      </c>
      <c r="AH204" t="str">
        <f t="shared" si="8"/>
        <v>Nebraska - Tier 2</v>
      </c>
      <c r="AI204" t="str">
        <f t="shared" si="9"/>
        <v>Byron, Village Of - Tier 2</v>
      </c>
    </row>
    <row r="205" spans="1:35" x14ac:dyDescent="0.3">
      <c r="A205">
        <v>198</v>
      </c>
      <c r="B205">
        <v>7</v>
      </c>
      <c r="C205" t="s">
        <v>30</v>
      </c>
      <c r="D205" t="s">
        <v>3584</v>
      </c>
      <c r="E205" t="s">
        <v>5471</v>
      </c>
      <c r="F205" t="s">
        <v>834</v>
      </c>
      <c r="G205" s="56">
        <v>0.56362000000000001</v>
      </c>
      <c r="H205">
        <v>2</v>
      </c>
      <c r="I205">
        <v>0</v>
      </c>
      <c r="J205" s="12">
        <v>8</v>
      </c>
      <c r="K205" s="12">
        <v>10</v>
      </c>
      <c r="L205">
        <v>0</v>
      </c>
      <c r="M205">
        <v>0</v>
      </c>
      <c r="N205" s="12">
        <v>0</v>
      </c>
      <c r="O205" s="12">
        <v>3.4775239976955987</v>
      </c>
      <c r="P205" s="12">
        <v>0</v>
      </c>
      <c r="Q205" s="12">
        <v>0</v>
      </c>
      <c r="R205" s="57">
        <v>1.0740735406136097E-5</v>
      </c>
      <c r="S205" s="57">
        <v>1.7441353449027645E-4</v>
      </c>
      <c r="T205" s="57">
        <v>0</v>
      </c>
      <c r="U205" s="57">
        <v>2.643813817271658E-3</v>
      </c>
      <c r="V205" s="57">
        <v>3.6428318913915248E-3</v>
      </c>
      <c r="W205" s="57">
        <v>0</v>
      </c>
      <c r="X205" s="57">
        <v>0</v>
      </c>
      <c r="Y205" s="57">
        <v>0</v>
      </c>
      <c r="Z205" s="57">
        <v>2.0200064649018435E-6</v>
      </c>
      <c r="AA205" s="57">
        <v>0</v>
      </c>
      <c r="AB205" s="57">
        <v>0</v>
      </c>
      <c r="AC205" s="17">
        <v>5.8852908954768151E-4</v>
      </c>
      <c r="AD205" s="12">
        <v>198</v>
      </c>
      <c r="AE205" s="16">
        <v>6</v>
      </c>
      <c r="AF205" s="17">
        <v>0.90900231562574041</v>
      </c>
      <c r="AG205" t="str">
        <f>IF(AF205&lt;='CAV Tier 1 Analysis'!$A$5,"Tier 1", "Tier 2")</f>
        <v>Tier 2</v>
      </c>
      <c r="AH205" t="str">
        <f t="shared" si="8"/>
        <v>Nebraska - Tier 2</v>
      </c>
      <c r="AI205" t="str">
        <f t="shared" si="9"/>
        <v>Table Rock, Village Of - Tier 2</v>
      </c>
    </row>
    <row r="206" spans="1:35" x14ac:dyDescent="0.3">
      <c r="A206">
        <v>199</v>
      </c>
      <c r="B206">
        <v>7</v>
      </c>
      <c r="C206" t="s">
        <v>30</v>
      </c>
      <c r="D206" t="s">
        <v>3582</v>
      </c>
      <c r="E206" t="s">
        <v>5469</v>
      </c>
      <c r="F206" t="s">
        <v>830</v>
      </c>
      <c r="G206" s="56">
        <v>1.16516</v>
      </c>
      <c r="H206">
        <v>0</v>
      </c>
      <c r="I206">
        <v>0</v>
      </c>
      <c r="J206" s="12">
        <v>8</v>
      </c>
      <c r="K206" s="12">
        <v>10</v>
      </c>
      <c r="L206">
        <v>0</v>
      </c>
      <c r="M206">
        <v>0</v>
      </c>
      <c r="N206" s="12">
        <v>0</v>
      </c>
      <c r="O206" s="12">
        <v>64.571432433345734</v>
      </c>
      <c r="P206" s="12">
        <v>53.970283260144498</v>
      </c>
      <c r="Q206" s="12">
        <v>0</v>
      </c>
      <c r="R206" s="57">
        <v>2.220410075194907E-5</v>
      </c>
      <c r="S206" s="57">
        <v>0</v>
      </c>
      <c r="T206" s="57">
        <v>0</v>
      </c>
      <c r="U206" s="57">
        <v>2.643813817271658E-3</v>
      </c>
      <c r="V206" s="57">
        <v>3.6428318913915248E-3</v>
      </c>
      <c r="W206" s="57">
        <v>0</v>
      </c>
      <c r="X206" s="57">
        <v>0</v>
      </c>
      <c r="Y206" s="57">
        <v>0</v>
      </c>
      <c r="Z206" s="57">
        <v>3.7507925480820335E-5</v>
      </c>
      <c r="AA206" s="57">
        <v>7.07752622126482E-5</v>
      </c>
      <c r="AB206" s="57">
        <v>0</v>
      </c>
      <c r="AC206" s="17">
        <v>5.8337572700987279E-4</v>
      </c>
      <c r="AD206" s="12">
        <v>199</v>
      </c>
      <c r="AE206" s="16">
        <v>6</v>
      </c>
      <c r="AF206" s="17">
        <v>0.90958569135275025</v>
      </c>
      <c r="AG206" t="str">
        <f>IF(AF206&lt;='CAV Tier 1 Analysis'!$A$5,"Tier 1", "Tier 2")</f>
        <v>Tier 2</v>
      </c>
      <c r="AH206" t="str">
        <f t="shared" si="8"/>
        <v>Nebraska - Tier 2</v>
      </c>
      <c r="AI206" t="str">
        <f t="shared" si="9"/>
        <v>Pawnee City, City Of - Tier 2</v>
      </c>
    </row>
    <row r="207" spans="1:35" x14ac:dyDescent="0.3">
      <c r="A207">
        <v>200</v>
      </c>
      <c r="B207">
        <v>7</v>
      </c>
      <c r="C207" t="s">
        <v>30</v>
      </c>
      <c r="D207" t="s">
        <v>3769</v>
      </c>
      <c r="E207" t="s">
        <v>5711</v>
      </c>
      <c r="F207" t="s">
        <v>1248</v>
      </c>
      <c r="G207" s="56">
        <v>0.16986999999999999</v>
      </c>
      <c r="H207">
        <v>6</v>
      </c>
      <c r="I207">
        <v>0</v>
      </c>
      <c r="J207" s="12">
        <v>10</v>
      </c>
      <c r="K207" s="12">
        <v>7</v>
      </c>
      <c r="L207">
        <v>0</v>
      </c>
      <c r="M207">
        <v>0</v>
      </c>
      <c r="N207" s="12">
        <v>0</v>
      </c>
      <c r="O207" s="12">
        <v>0.97628412425376943</v>
      </c>
      <c r="P207" s="12">
        <v>0</v>
      </c>
      <c r="Q207" s="12">
        <v>0</v>
      </c>
      <c r="R207" s="57">
        <v>3.2371610720704354E-6</v>
      </c>
      <c r="S207" s="57">
        <v>5.2324060347082931E-4</v>
      </c>
      <c r="T207" s="57">
        <v>0</v>
      </c>
      <c r="U207" s="57">
        <v>3.3047672715895726E-3</v>
      </c>
      <c r="V207" s="57">
        <v>2.5499823239740673E-3</v>
      </c>
      <c r="W207" s="57">
        <v>0</v>
      </c>
      <c r="X207" s="57">
        <v>0</v>
      </c>
      <c r="Y207" s="57">
        <v>0</v>
      </c>
      <c r="Z207" s="57">
        <v>5.6709896003031825E-7</v>
      </c>
      <c r="AA207" s="57">
        <v>0</v>
      </c>
      <c r="AB207" s="57">
        <v>0</v>
      </c>
      <c r="AC207" s="17">
        <v>5.8016313264241547E-4</v>
      </c>
      <c r="AD207" s="12">
        <v>200</v>
      </c>
      <c r="AE207" s="16">
        <v>6</v>
      </c>
      <c r="AF207" s="17">
        <v>0.91016585448539267</v>
      </c>
      <c r="AG207" t="str">
        <f>IF(AF207&lt;='CAV Tier 1 Analysis'!$A$5,"Tier 1", "Tier 2")</f>
        <v>Tier 2</v>
      </c>
      <c r="AH207" t="str">
        <f t="shared" si="8"/>
        <v>Nebraska - Tier 2</v>
      </c>
      <c r="AI207" t="str">
        <f t="shared" si="9"/>
        <v>Rogers, Village Of - Tier 2</v>
      </c>
    </row>
    <row r="208" spans="1:35" x14ac:dyDescent="0.3">
      <c r="A208">
        <v>201</v>
      </c>
      <c r="B208">
        <v>7</v>
      </c>
      <c r="C208" t="s">
        <v>30</v>
      </c>
      <c r="D208" t="s">
        <v>3608</v>
      </c>
      <c r="E208" t="s">
        <v>5500</v>
      </c>
      <c r="F208" t="s">
        <v>1610</v>
      </c>
      <c r="G208" s="56">
        <v>0.29037999999999997</v>
      </c>
      <c r="H208">
        <v>3</v>
      </c>
      <c r="I208">
        <v>0</v>
      </c>
      <c r="J208" s="12">
        <v>14</v>
      </c>
      <c r="K208" s="12">
        <v>4</v>
      </c>
      <c r="L208">
        <v>0</v>
      </c>
      <c r="M208">
        <v>0</v>
      </c>
      <c r="N208" s="12">
        <v>0</v>
      </c>
      <c r="O208" s="12">
        <v>5.3904194441995044</v>
      </c>
      <c r="P208" s="12">
        <v>0</v>
      </c>
      <c r="Q208" s="12">
        <v>0</v>
      </c>
      <c r="R208" s="57">
        <v>5.5336835939707601E-6</v>
      </c>
      <c r="S208" s="57">
        <v>2.6162030173541465E-4</v>
      </c>
      <c r="T208" s="57">
        <v>0</v>
      </c>
      <c r="U208" s="57">
        <v>4.6266741802254013E-3</v>
      </c>
      <c r="V208" s="57">
        <v>1.45713275655661E-3</v>
      </c>
      <c r="W208" s="57">
        <v>0</v>
      </c>
      <c r="X208" s="57">
        <v>0</v>
      </c>
      <c r="Y208" s="57">
        <v>0</v>
      </c>
      <c r="Z208" s="57">
        <v>3.1311594493757764E-6</v>
      </c>
      <c r="AA208" s="57">
        <v>0</v>
      </c>
      <c r="AB208" s="57">
        <v>0</v>
      </c>
      <c r="AC208" s="17">
        <v>5.7764473468734296E-4</v>
      </c>
      <c r="AD208" s="12">
        <v>201</v>
      </c>
      <c r="AE208" s="16">
        <v>6</v>
      </c>
      <c r="AF208" s="17">
        <v>0.91074349922008002</v>
      </c>
      <c r="AG208" t="str">
        <f>IF(AF208&lt;='CAV Tier 1 Analysis'!$A$5,"Tier 1", "Tier 2")</f>
        <v>Tier 2</v>
      </c>
      <c r="AH208" t="str">
        <f t="shared" si="8"/>
        <v>Nebraska - Tier 2</v>
      </c>
      <c r="AI208" t="str">
        <f t="shared" si="9"/>
        <v>Weston, Village Of - Tier 2</v>
      </c>
    </row>
    <row r="209" spans="1:35" x14ac:dyDescent="0.3">
      <c r="A209">
        <v>202</v>
      </c>
      <c r="B209">
        <v>7</v>
      </c>
      <c r="C209" t="s">
        <v>30</v>
      </c>
      <c r="D209" t="s">
        <v>3579</v>
      </c>
      <c r="E209" t="s">
        <v>5465</v>
      </c>
      <c r="F209" t="s">
        <v>1047</v>
      </c>
      <c r="G209" s="56">
        <v>0.32823999999999998</v>
      </c>
      <c r="H209">
        <v>1</v>
      </c>
      <c r="I209">
        <v>0</v>
      </c>
      <c r="J209" s="12">
        <v>10</v>
      </c>
      <c r="K209" s="12">
        <v>8</v>
      </c>
      <c r="L209">
        <v>0</v>
      </c>
      <c r="M209">
        <v>0</v>
      </c>
      <c r="N209" s="12">
        <v>0</v>
      </c>
      <c r="O209" s="12">
        <v>6.0756845525966012</v>
      </c>
      <c r="P209" s="12">
        <v>0</v>
      </c>
      <c r="Q209" s="12">
        <v>0.36219172144909884</v>
      </c>
      <c r="R209" s="57">
        <v>6.2551701318443496E-6</v>
      </c>
      <c r="S209" s="57">
        <v>8.7206767245138223E-5</v>
      </c>
      <c r="T209" s="57">
        <v>0</v>
      </c>
      <c r="U209" s="57">
        <v>3.3047672715895726E-3</v>
      </c>
      <c r="V209" s="57">
        <v>2.91426551311322E-3</v>
      </c>
      <c r="W209" s="57">
        <v>0</v>
      </c>
      <c r="X209" s="57">
        <v>0</v>
      </c>
      <c r="Y209" s="57">
        <v>0</v>
      </c>
      <c r="Z209" s="57">
        <v>3.5292127626098683E-6</v>
      </c>
      <c r="AA209" s="57">
        <v>0</v>
      </c>
      <c r="AB209" s="57">
        <v>1.8153017199493844E-6</v>
      </c>
      <c r="AC209" s="17">
        <v>5.7434902150566665E-4</v>
      </c>
      <c r="AD209" s="12">
        <v>202</v>
      </c>
      <c r="AE209" s="16">
        <v>6</v>
      </c>
      <c r="AF209" s="17">
        <v>0.91131784824158568</v>
      </c>
      <c r="AG209" t="str">
        <f>IF(AF209&lt;='CAV Tier 1 Analysis'!$A$5,"Tier 1", "Tier 2")</f>
        <v>Tier 2</v>
      </c>
      <c r="AH209" t="str">
        <f t="shared" si="8"/>
        <v>Nebraska - Tier 2</v>
      </c>
      <c r="AI209" t="str">
        <f t="shared" si="9"/>
        <v>Palmyra, Village Of - Tier 2</v>
      </c>
    </row>
    <row r="210" spans="1:35" x14ac:dyDescent="0.3">
      <c r="A210">
        <v>203</v>
      </c>
      <c r="B210">
        <v>7</v>
      </c>
      <c r="C210" t="s">
        <v>30</v>
      </c>
      <c r="D210" t="s">
        <v>3581</v>
      </c>
      <c r="E210" t="s">
        <v>5468</v>
      </c>
      <c r="F210" t="s">
        <v>1049</v>
      </c>
      <c r="G210" s="56">
        <v>0.28272000000000003</v>
      </c>
      <c r="H210">
        <v>1</v>
      </c>
      <c r="I210">
        <v>0</v>
      </c>
      <c r="J210" s="12">
        <v>10</v>
      </c>
      <c r="K210" s="12">
        <v>8</v>
      </c>
      <c r="L210">
        <v>0</v>
      </c>
      <c r="M210">
        <v>0</v>
      </c>
      <c r="N210" s="12">
        <v>0</v>
      </c>
      <c r="O210" s="12">
        <v>5.2331146012372391</v>
      </c>
      <c r="P210" s="12">
        <v>0</v>
      </c>
      <c r="Q210" s="12">
        <v>0.31196333014894417</v>
      </c>
      <c r="R210" s="57">
        <v>5.3877092970845562E-6</v>
      </c>
      <c r="S210" s="57">
        <v>8.7206767245138223E-5</v>
      </c>
      <c r="T210" s="57">
        <v>0</v>
      </c>
      <c r="U210" s="57">
        <v>3.3047672715895726E-3</v>
      </c>
      <c r="V210" s="57">
        <v>2.91426551311322E-3</v>
      </c>
      <c r="W210" s="57">
        <v>0</v>
      </c>
      <c r="X210" s="57">
        <v>0</v>
      </c>
      <c r="Y210" s="57">
        <v>0</v>
      </c>
      <c r="Z210" s="57">
        <v>3.0397850117141793E-6</v>
      </c>
      <c r="AA210" s="57">
        <v>0</v>
      </c>
      <c r="AB210" s="57">
        <v>1.5635574648552615E-6</v>
      </c>
      <c r="AC210" s="17">
        <v>5.7420278215650775E-4</v>
      </c>
      <c r="AD210" s="12">
        <v>203</v>
      </c>
      <c r="AE210" s="16">
        <v>6</v>
      </c>
      <c r="AF210" s="17">
        <v>0.91189205102374216</v>
      </c>
      <c r="AG210" t="str">
        <f>IF(AF210&lt;='CAV Tier 1 Analysis'!$A$5,"Tier 1", "Tier 2")</f>
        <v>Tier 2</v>
      </c>
      <c r="AH210" t="str">
        <f t="shared" si="8"/>
        <v>Nebraska - Tier 2</v>
      </c>
      <c r="AI210" t="str">
        <f t="shared" si="9"/>
        <v>Unadilla, Village Of - Tier 2</v>
      </c>
    </row>
    <row r="211" spans="1:35" x14ac:dyDescent="0.3">
      <c r="A211">
        <v>204</v>
      </c>
      <c r="B211">
        <v>7</v>
      </c>
      <c r="C211" t="s">
        <v>30</v>
      </c>
      <c r="D211" t="s">
        <v>3048</v>
      </c>
      <c r="E211" t="s">
        <v>5462</v>
      </c>
      <c r="F211" t="s">
        <v>1051</v>
      </c>
      <c r="G211" s="56">
        <v>0.21536</v>
      </c>
      <c r="H211">
        <v>1</v>
      </c>
      <c r="I211">
        <v>0</v>
      </c>
      <c r="J211" s="12">
        <v>10</v>
      </c>
      <c r="K211" s="12">
        <v>8</v>
      </c>
      <c r="L211">
        <v>0</v>
      </c>
      <c r="M211">
        <v>0</v>
      </c>
      <c r="N211" s="12">
        <v>0</v>
      </c>
      <c r="O211" s="12">
        <v>1.8590359413666073</v>
      </c>
      <c r="P211" s="12">
        <v>0</v>
      </c>
      <c r="Q211" s="12">
        <v>0.12480501810777822</v>
      </c>
      <c r="R211" s="57">
        <v>4.104050205928586E-6</v>
      </c>
      <c r="S211" s="57">
        <v>8.7206767245138223E-5</v>
      </c>
      <c r="T211" s="57">
        <v>0</v>
      </c>
      <c r="U211" s="57">
        <v>3.3047672715895726E-3</v>
      </c>
      <c r="V211" s="57">
        <v>2.91426551311322E-3</v>
      </c>
      <c r="W211" s="57">
        <v>0</v>
      </c>
      <c r="X211" s="57">
        <v>0</v>
      </c>
      <c r="Y211" s="57">
        <v>0</v>
      </c>
      <c r="Z211" s="57">
        <v>1.0798673488763496E-6</v>
      </c>
      <c r="AA211" s="57">
        <v>0</v>
      </c>
      <c r="AB211" s="57">
        <v>6.2552165224241232E-7</v>
      </c>
      <c r="AC211" s="17">
        <v>5.7382263555954334E-4</v>
      </c>
      <c r="AD211" s="12">
        <v>204</v>
      </c>
      <c r="AE211" s="16">
        <v>6</v>
      </c>
      <c r="AF211" s="17">
        <v>0.91246587365930165</v>
      </c>
      <c r="AG211" t="str">
        <f>IF(AF211&lt;='CAV Tier 1 Analysis'!$A$5,"Tier 1", "Tier 2")</f>
        <v>Tier 2</v>
      </c>
      <c r="AH211" t="str">
        <f t="shared" si="8"/>
        <v>Nebraska - Tier 2</v>
      </c>
      <c r="AI211" t="str">
        <f t="shared" si="9"/>
        <v>Douglas, Village Of - Tier 2</v>
      </c>
    </row>
    <row r="212" spans="1:35" x14ac:dyDescent="0.3">
      <c r="A212">
        <v>205</v>
      </c>
      <c r="B212">
        <v>7</v>
      </c>
      <c r="C212" t="s">
        <v>30</v>
      </c>
      <c r="D212" t="s">
        <v>3620</v>
      </c>
      <c r="E212" t="s">
        <v>5516</v>
      </c>
      <c r="F212" t="s">
        <v>839</v>
      </c>
      <c r="G212" s="56">
        <v>0.26588000000000001</v>
      </c>
      <c r="H212">
        <v>0</v>
      </c>
      <c r="I212">
        <v>0</v>
      </c>
      <c r="J212" s="12">
        <v>8</v>
      </c>
      <c r="K212" s="12">
        <v>10</v>
      </c>
      <c r="L212">
        <v>0</v>
      </c>
      <c r="M212">
        <v>0</v>
      </c>
      <c r="N212" s="12">
        <v>0</v>
      </c>
      <c r="O212" s="12">
        <v>9.3569904865356559</v>
      </c>
      <c r="P212" s="12">
        <v>4.5325337516740927</v>
      </c>
      <c r="Q212" s="12">
        <v>0</v>
      </c>
      <c r="R212" s="57">
        <v>5.0667945242955641E-6</v>
      </c>
      <c r="S212" s="57">
        <v>0</v>
      </c>
      <c r="T212" s="57">
        <v>0</v>
      </c>
      <c r="U212" s="57">
        <v>2.643813817271658E-3</v>
      </c>
      <c r="V212" s="57">
        <v>3.6428318913915248E-3</v>
      </c>
      <c r="W212" s="57">
        <v>0</v>
      </c>
      <c r="X212" s="57">
        <v>0</v>
      </c>
      <c r="Y212" s="57">
        <v>0</v>
      </c>
      <c r="Z212" s="57">
        <v>5.4352410759356496E-6</v>
      </c>
      <c r="AA212" s="57">
        <v>5.9438499371246976E-6</v>
      </c>
      <c r="AB212" s="57">
        <v>0</v>
      </c>
      <c r="AC212" s="17">
        <v>5.7300832674550355E-4</v>
      </c>
      <c r="AD212" s="12">
        <v>205</v>
      </c>
      <c r="AE212" s="16">
        <v>6</v>
      </c>
      <c r="AF212" s="17">
        <v>0.9130388819860471</v>
      </c>
      <c r="AG212" t="str">
        <f>IF(AF212&lt;='CAV Tier 1 Analysis'!$A$5,"Tier 1", "Tier 2")</f>
        <v>Tier 2</v>
      </c>
      <c r="AH212" t="str">
        <f t="shared" si="8"/>
        <v>Nebraska - Tier 2</v>
      </c>
      <c r="AI212" t="str">
        <f t="shared" si="9"/>
        <v>Winnebago, Town Of - Tier 2</v>
      </c>
    </row>
    <row r="213" spans="1:35" x14ac:dyDescent="0.3">
      <c r="A213">
        <v>206</v>
      </c>
      <c r="B213">
        <v>7</v>
      </c>
      <c r="C213" t="s">
        <v>30</v>
      </c>
      <c r="D213" t="s">
        <v>3538</v>
      </c>
      <c r="E213" t="s">
        <v>5405</v>
      </c>
      <c r="F213" t="s">
        <v>1493</v>
      </c>
      <c r="G213" s="56">
        <v>0.22416</v>
      </c>
      <c r="H213">
        <v>2</v>
      </c>
      <c r="I213">
        <v>0</v>
      </c>
      <c r="J213" s="12">
        <v>13</v>
      </c>
      <c r="K213" s="12">
        <v>5</v>
      </c>
      <c r="L213">
        <v>0</v>
      </c>
      <c r="M213">
        <v>0</v>
      </c>
      <c r="N213" s="12">
        <v>0</v>
      </c>
      <c r="O213" s="12">
        <v>1.6871249031361617</v>
      </c>
      <c r="P213" s="12">
        <v>0</v>
      </c>
      <c r="Q213" s="12">
        <v>0</v>
      </c>
      <c r="R213" s="57">
        <v>4.2717491370772282E-6</v>
      </c>
      <c r="S213" s="57">
        <v>1.7441353449027645E-4</v>
      </c>
      <c r="T213" s="57">
        <v>0</v>
      </c>
      <c r="U213" s="57">
        <v>4.2961974530664445E-3</v>
      </c>
      <c r="V213" s="57">
        <v>1.8214159456957624E-3</v>
      </c>
      <c r="W213" s="57">
        <v>0</v>
      </c>
      <c r="X213" s="57">
        <v>0</v>
      </c>
      <c r="Y213" s="57">
        <v>0</v>
      </c>
      <c r="Z213" s="57">
        <v>9.8000853874488733E-7</v>
      </c>
      <c r="AA213" s="57">
        <v>0</v>
      </c>
      <c r="AB213" s="57">
        <v>0</v>
      </c>
      <c r="AC213" s="17">
        <v>5.7247988099348225E-4</v>
      </c>
      <c r="AD213" s="12">
        <v>206</v>
      </c>
      <c r="AE213" s="16">
        <v>6</v>
      </c>
      <c r="AF213" s="17">
        <v>0.91361136186704062</v>
      </c>
      <c r="AG213" t="str">
        <f>IF(AF213&lt;='CAV Tier 1 Analysis'!$A$5,"Tier 1", "Tier 2")</f>
        <v>Tier 2</v>
      </c>
      <c r="AH213" t="str">
        <f t="shared" si="8"/>
        <v>Nebraska - Tier 2</v>
      </c>
      <c r="AI213" t="str">
        <f t="shared" si="9"/>
        <v>Odell,Village Of - Tier 2</v>
      </c>
    </row>
    <row r="214" spans="1:35" x14ac:dyDescent="0.3">
      <c r="A214">
        <v>207</v>
      </c>
      <c r="B214">
        <v>7</v>
      </c>
      <c r="C214" t="s">
        <v>30</v>
      </c>
      <c r="D214" t="s">
        <v>3583</v>
      </c>
      <c r="E214" t="s">
        <v>5470</v>
      </c>
      <c r="F214" t="s">
        <v>476</v>
      </c>
      <c r="G214" s="56">
        <v>0.13744999999999999</v>
      </c>
      <c r="H214">
        <v>0</v>
      </c>
      <c r="I214">
        <v>0</v>
      </c>
      <c r="J214" s="12">
        <v>8</v>
      </c>
      <c r="K214" s="12">
        <v>10</v>
      </c>
      <c r="M214">
        <v>0</v>
      </c>
      <c r="N214">
        <v>0</v>
      </c>
      <c r="O214" s="12">
        <v>0.84127403517149357</v>
      </c>
      <c r="P214" s="12">
        <v>0</v>
      </c>
      <c r="Q214" s="12">
        <v>0</v>
      </c>
      <c r="R214" s="57">
        <v>2.6193429643614608E-6</v>
      </c>
      <c r="S214" s="57">
        <v>0</v>
      </c>
      <c r="T214" s="57">
        <v>0</v>
      </c>
      <c r="U214" s="57">
        <v>2.643813817271658E-3</v>
      </c>
      <c r="V214" s="57">
        <v>3.6428318913915248E-3</v>
      </c>
      <c r="W214" s="57">
        <v>0</v>
      </c>
      <c r="X214" s="57">
        <v>0</v>
      </c>
      <c r="Y214" s="57">
        <v>0</v>
      </c>
      <c r="Z214" s="57">
        <v>4.8867498568710982E-7</v>
      </c>
      <c r="AA214" s="57">
        <v>0</v>
      </c>
      <c r="AB214" s="57">
        <v>0</v>
      </c>
      <c r="AC214" s="17">
        <v>5.7179579332847566E-4</v>
      </c>
      <c r="AD214" s="12">
        <v>207</v>
      </c>
      <c r="AE214" s="16">
        <v>6</v>
      </c>
      <c r="AF214" s="17">
        <v>0.91418315766036906</v>
      </c>
      <c r="AG214" t="str">
        <f>IF(AF214&lt;='CAV Tier 1 Analysis'!$A$5,"Tier 1", "Tier 2")</f>
        <v>Tier 2</v>
      </c>
      <c r="AH214" t="str">
        <f t="shared" si="8"/>
        <v>Nebraska - Tier 2</v>
      </c>
      <c r="AI214" t="str">
        <f t="shared" si="9"/>
        <v>Steinauer, Village Of - Tier 2</v>
      </c>
    </row>
    <row r="215" spans="1:35" x14ac:dyDescent="0.3">
      <c r="A215">
        <v>208</v>
      </c>
      <c r="B215">
        <v>7</v>
      </c>
      <c r="C215" t="s">
        <v>30</v>
      </c>
      <c r="D215" t="s">
        <v>3677</v>
      </c>
      <c r="E215" t="s">
        <v>5580</v>
      </c>
      <c r="F215" t="s">
        <v>842</v>
      </c>
      <c r="G215" s="56">
        <v>0.10295</v>
      </c>
      <c r="H215">
        <v>0</v>
      </c>
      <c r="I215">
        <v>0</v>
      </c>
      <c r="J215" s="12">
        <v>8</v>
      </c>
      <c r="K215" s="12">
        <v>10</v>
      </c>
      <c r="L215">
        <v>0</v>
      </c>
      <c r="M215">
        <v>0</v>
      </c>
      <c r="N215" s="12">
        <v>0</v>
      </c>
      <c r="O215" s="12">
        <v>0.28570042571637339</v>
      </c>
      <c r="P215" s="12">
        <v>0</v>
      </c>
      <c r="Q215" s="12">
        <v>0</v>
      </c>
      <c r="R215" s="57">
        <v>1.9618869274718981E-6</v>
      </c>
      <c r="S215" s="57">
        <v>0</v>
      </c>
      <c r="T215" s="57">
        <v>0</v>
      </c>
      <c r="U215" s="57">
        <v>2.643813817271658E-3</v>
      </c>
      <c r="V215" s="57">
        <v>3.6428318913915248E-3</v>
      </c>
      <c r="W215" s="57">
        <v>0</v>
      </c>
      <c r="X215" s="57">
        <v>0</v>
      </c>
      <c r="Y215" s="57">
        <v>0</v>
      </c>
      <c r="Z215" s="57">
        <v>1.6595621118782006E-7</v>
      </c>
      <c r="AA215" s="57">
        <v>0</v>
      </c>
      <c r="AB215" s="57">
        <v>0</v>
      </c>
      <c r="AC215" s="17">
        <v>5.7170668652744032E-4</v>
      </c>
      <c r="AD215" s="12">
        <v>208</v>
      </c>
      <c r="AE215" s="16">
        <v>6</v>
      </c>
      <c r="AF215" s="17">
        <v>0.91475486434689646</v>
      </c>
      <c r="AG215" t="str">
        <f>IF(AF215&lt;='CAV Tier 1 Analysis'!$A$5,"Tier 1", "Tier 2")</f>
        <v>Tier 2</v>
      </c>
      <c r="AH215" t="str">
        <f t="shared" si="8"/>
        <v>Nebraska - Tier 2</v>
      </c>
      <c r="AI215" t="str">
        <f t="shared" si="9"/>
        <v>Lewiston, Village Of  - Tier 2</v>
      </c>
    </row>
    <row r="216" spans="1:35" x14ac:dyDescent="0.3">
      <c r="A216">
        <v>209</v>
      </c>
      <c r="B216">
        <v>7</v>
      </c>
      <c r="C216" t="s">
        <v>30</v>
      </c>
      <c r="D216" t="s">
        <v>3713</v>
      </c>
      <c r="E216" t="s">
        <v>5626</v>
      </c>
      <c r="F216" t="s">
        <v>1607</v>
      </c>
      <c r="G216" s="56">
        <v>0.49439</v>
      </c>
      <c r="H216">
        <v>1</v>
      </c>
      <c r="I216">
        <v>0</v>
      </c>
      <c r="J216" s="12">
        <v>14</v>
      </c>
      <c r="K216" s="12">
        <v>4</v>
      </c>
      <c r="L216">
        <v>0</v>
      </c>
      <c r="M216">
        <v>0</v>
      </c>
      <c r="N216" s="12">
        <v>2.225724358064098</v>
      </c>
      <c r="O216" s="12">
        <v>46.670225534200561</v>
      </c>
      <c r="P216" s="12">
        <v>34.465485063239932</v>
      </c>
      <c r="Q216" s="12">
        <v>0</v>
      </c>
      <c r="R216" s="57">
        <v>9.421440292111042E-6</v>
      </c>
      <c r="S216" s="57">
        <v>8.7206767245138223E-5</v>
      </c>
      <c r="T216" s="57">
        <v>0</v>
      </c>
      <c r="U216" s="57">
        <v>4.6266741802254013E-3</v>
      </c>
      <c r="V216" s="57">
        <v>1.45713275655661E-3</v>
      </c>
      <c r="W216" s="57">
        <v>0</v>
      </c>
      <c r="X216" s="57">
        <v>0</v>
      </c>
      <c r="Y216" s="57">
        <v>3.2289606361373935E-5</v>
      </c>
      <c r="Z216" s="57">
        <v>2.710956340200198E-5</v>
      </c>
      <c r="AA216" s="57">
        <v>4.5197163981502979E-5</v>
      </c>
      <c r="AB216" s="57">
        <v>0</v>
      </c>
      <c r="AC216" s="17">
        <v>5.7136649800583082E-4</v>
      </c>
      <c r="AD216" s="12">
        <v>209</v>
      </c>
      <c r="AE216" s="16">
        <v>6</v>
      </c>
      <c r="AF216" s="17">
        <v>0.91532623084490228</v>
      </c>
      <c r="AG216" t="str">
        <f>IF(AF216&lt;='CAV Tier 1 Analysis'!$A$5,"Tier 1", "Tier 2")</f>
        <v>Tier 2</v>
      </c>
      <c r="AH216" t="str">
        <f t="shared" si="8"/>
        <v>Nebraska - Tier 2</v>
      </c>
      <c r="AI216" t="str">
        <f t="shared" si="9"/>
        <v>Yutan, Village Of - Tier 2</v>
      </c>
    </row>
    <row r="217" spans="1:35" x14ac:dyDescent="0.3">
      <c r="A217">
        <v>210</v>
      </c>
      <c r="B217">
        <v>7</v>
      </c>
      <c r="C217" t="s">
        <v>30</v>
      </c>
      <c r="D217" t="s">
        <v>3676</v>
      </c>
      <c r="E217" t="s">
        <v>5579</v>
      </c>
      <c r="F217" t="s">
        <v>921</v>
      </c>
      <c r="G217" s="56">
        <v>0.37051000000000001</v>
      </c>
      <c r="H217">
        <v>0</v>
      </c>
      <c r="I217">
        <v>0</v>
      </c>
      <c r="J217" s="12">
        <v>9</v>
      </c>
      <c r="K217" s="12">
        <v>9</v>
      </c>
      <c r="L217">
        <v>0</v>
      </c>
      <c r="M217">
        <v>0</v>
      </c>
      <c r="N217" s="12">
        <v>0</v>
      </c>
      <c r="O217" s="12">
        <v>4.9745696956450471</v>
      </c>
      <c r="P217" s="12">
        <v>0</v>
      </c>
      <c r="Q217" s="12">
        <v>4.4495256669454974E-2</v>
      </c>
      <c r="R217" s="57">
        <v>7.0606967022594751E-6</v>
      </c>
      <c r="S217" s="57">
        <v>0</v>
      </c>
      <c r="T217" s="57">
        <v>0</v>
      </c>
      <c r="U217" s="57">
        <v>2.9742905444306153E-3</v>
      </c>
      <c r="V217" s="57">
        <v>3.2785487022523726E-3</v>
      </c>
      <c r="W217" s="57">
        <v>0</v>
      </c>
      <c r="X217" s="57">
        <v>0</v>
      </c>
      <c r="Y217" s="57">
        <v>0</v>
      </c>
      <c r="Z217" s="57">
        <v>2.8896027610353213E-6</v>
      </c>
      <c r="AA217" s="57">
        <v>0</v>
      </c>
      <c r="AB217" s="57">
        <v>2.230098347871885E-7</v>
      </c>
      <c r="AC217" s="17">
        <v>5.6936477781646092E-4</v>
      </c>
      <c r="AD217" s="12">
        <v>210</v>
      </c>
      <c r="AE217" s="16">
        <v>6</v>
      </c>
      <c r="AF217" s="17">
        <v>0.91589559562271872</v>
      </c>
      <c r="AG217" t="str">
        <f>IF(AF217&lt;='CAV Tier 1 Analysis'!$A$5,"Tier 1", "Tier 2")</f>
        <v>Tier 2</v>
      </c>
      <c r="AH217" t="str">
        <f t="shared" si="8"/>
        <v>Nebraska - Tier 2</v>
      </c>
      <c r="AI217" t="str">
        <f t="shared" si="9"/>
        <v>Axtell, Village Of - Tier 2</v>
      </c>
    </row>
    <row r="218" spans="1:35" x14ac:dyDescent="0.3">
      <c r="A218">
        <v>211</v>
      </c>
      <c r="B218">
        <v>7</v>
      </c>
      <c r="C218" t="s">
        <v>30</v>
      </c>
      <c r="D218" t="s">
        <v>3514</v>
      </c>
      <c r="E218" t="s">
        <v>5367</v>
      </c>
      <c r="F218" t="s">
        <v>950</v>
      </c>
      <c r="G218" s="56">
        <v>1.6678500000000001</v>
      </c>
      <c r="H218">
        <v>2</v>
      </c>
      <c r="I218">
        <v>0</v>
      </c>
      <c r="J218" s="12">
        <v>8</v>
      </c>
      <c r="K218" s="12">
        <v>9</v>
      </c>
      <c r="L218">
        <v>0</v>
      </c>
      <c r="M218">
        <v>0</v>
      </c>
      <c r="N218" s="12">
        <v>0</v>
      </c>
      <c r="O218" s="12">
        <v>76.734959599671498</v>
      </c>
      <c r="P218" s="12">
        <v>53.152859407258774</v>
      </c>
      <c r="Q218" s="12">
        <v>0</v>
      </c>
      <c r="R218" s="57">
        <v>3.1783711626848036E-5</v>
      </c>
      <c r="S218" s="57">
        <v>1.7441353449027645E-4</v>
      </c>
      <c r="T218" s="57">
        <v>0</v>
      </c>
      <c r="U218" s="57">
        <v>2.643813817271658E-3</v>
      </c>
      <c r="V218" s="57">
        <v>3.2785487022523726E-3</v>
      </c>
      <c r="W218" s="57">
        <v>0</v>
      </c>
      <c r="X218" s="57">
        <v>0</v>
      </c>
      <c r="Y218" s="57">
        <v>0</v>
      </c>
      <c r="Z218" s="57">
        <v>4.4573413318796135E-5</v>
      </c>
      <c r="AA218" s="57">
        <v>6.9703313280158847E-5</v>
      </c>
      <c r="AB218" s="57">
        <v>0</v>
      </c>
      <c r="AC218" s="17">
        <v>5.6753059020364638E-4</v>
      </c>
      <c r="AD218" s="12">
        <v>211</v>
      </c>
      <c r="AE218" s="16">
        <v>6</v>
      </c>
      <c r="AF218" s="17">
        <v>0.91646312621292236</v>
      </c>
      <c r="AG218" t="str">
        <f>IF(AF218&lt;='CAV Tier 1 Analysis'!$A$5,"Tier 1", "Tier 2")</f>
        <v>Tier 2</v>
      </c>
      <c r="AH218" t="str">
        <f t="shared" si="8"/>
        <v>Nebraska - Tier 2</v>
      </c>
      <c r="AI218" t="str">
        <f t="shared" si="9"/>
        <v>Sutton, City Of - Tier 2</v>
      </c>
    </row>
    <row r="219" spans="1:35" x14ac:dyDescent="0.3">
      <c r="A219">
        <v>212</v>
      </c>
      <c r="B219">
        <v>7</v>
      </c>
      <c r="C219" t="s">
        <v>30</v>
      </c>
      <c r="D219" t="s">
        <v>3580</v>
      </c>
      <c r="E219" t="s">
        <v>5467</v>
      </c>
      <c r="F219" t="s">
        <v>1058</v>
      </c>
      <c r="G219" s="56">
        <v>0.16417999999999999</v>
      </c>
      <c r="H219">
        <v>0</v>
      </c>
      <c r="I219">
        <v>0</v>
      </c>
      <c r="J219" s="12">
        <v>10</v>
      </c>
      <c r="K219" s="12">
        <v>8</v>
      </c>
      <c r="L219">
        <v>0</v>
      </c>
      <c r="M219">
        <v>0</v>
      </c>
      <c r="N219" s="12">
        <v>0.13188218537699764</v>
      </c>
      <c r="O219" s="12">
        <v>1.3732361122373073</v>
      </c>
      <c r="P219" s="12">
        <v>0</v>
      </c>
      <c r="Q219" s="12">
        <v>0</v>
      </c>
      <c r="R219" s="57">
        <v>3.1287284677254611E-6</v>
      </c>
      <c r="S219" s="57">
        <v>0</v>
      </c>
      <c r="T219" s="57">
        <v>0</v>
      </c>
      <c r="U219" s="57">
        <v>3.3047672715895726E-3</v>
      </c>
      <c r="V219" s="57">
        <v>2.91426551311322E-3</v>
      </c>
      <c r="W219" s="57">
        <v>0</v>
      </c>
      <c r="X219" s="57">
        <v>0</v>
      </c>
      <c r="Y219" s="57">
        <v>1.9132754855614349E-6</v>
      </c>
      <c r="Z219" s="57">
        <v>7.9767841326018316E-7</v>
      </c>
      <c r="AA219" s="57">
        <v>0</v>
      </c>
      <c r="AB219" s="57">
        <v>0</v>
      </c>
      <c r="AC219" s="17">
        <v>5.6589749700630362E-4</v>
      </c>
      <c r="AD219" s="12">
        <v>212</v>
      </c>
      <c r="AE219" s="16">
        <v>6</v>
      </c>
      <c r="AF219" s="17">
        <v>0.91702902370992867</v>
      </c>
      <c r="AG219" t="str">
        <f>IF(AF219&lt;='CAV Tier 1 Analysis'!$A$5,"Tier 1", "Tier 2")</f>
        <v>Tier 2</v>
      </c>
      <c r="AH219" t="str">
        <f t="shared" si="8"/>
        <v>Nebraska - Tier 2</v>
      </c>
      <c r="AI219" t="str">
        <f t="shared" si="9"/>
        <v>Talmage, Village Of - Tier 2</v>
      </c>
    </row>
    <row r="220" spans="1:35" x14ac:dyDescent="0.3">
      <c r="A220">
        <v>213</v>
      </c>
      <c r="B220">
        <v>7</v>
      </c>
      <c r="C220" t="s">
        <v>30</v>
      </c>
      <c r="D220" t="s">
        <v>3578</v>
      </c>
      <c r="E220" t="s">
        <v>5464</v>
      </c>
      <c r="F220" t="s">
        <v>1059</v>
      </c>
      <c r="G220" s="56">
        <v>0.15922</v>
      </c>
      <c r="H220">
        <v>0</v>
      </c>
      <c r="I220">
        <v>0</v>
      </c>
      <c r="J220" s="12">
        <v>10</v>
      </c>
      <c r="K220" s="12">
        <v>8</v>
      </c>
      <c r="L220">
        <v>0</v>
      </c>
      <c r="M220">
        <v>0</v>
      </c>
      <c r="N220" s="12">
        <v>0</v>
      </c>
      <c r="O220" s="12">
        <v>1.9452857926007372</v>
      </c>
      <c r="P220" s="12">
        <v>0</v>
      </c>
      <c r="Q220" s="12">
        <v>0</v>
      </c>
      <c r="R220" s="57">
        <v>3.0342072519871358E-6</v>
      </c>
      <c r="S220" s="57">
        <v>0</v>
      </c>
      <c r="T220" s="57">
        <v>0</v>
      </c>
      <c r="U220" s="57">
        <v>3.3047672715895726E-3</v>
      </c>
      <c r="V220" s="57">
        <v>2.91426551311322E-3</v>
      </c>
      <c r="W220" s="57">
        <v>0</v>
      </c>
      <c r="X220" s="57">
        <v>0</v>
      </c>
      <c r="Y220" s="57">
        <v>0</v>
      </c>
      <c r="Z220" s="57">
        <v>1.1299677240873376E-6</v>
      </c>
      <c r="AA220" s="57">
        <v>0</v>
      </c>
      <c r="AB220" s="57">
        <v>0</v>
      </c>
      <c r="AC220" s="17">
        <v>5.6574517815262426E-4</v>
      </c>
      <c r="AD220" s="12">
        <v>213</v>
      </c>
      <c r="AE220" s="16">
        <v>6</v>
      </c>
      <c r="AF220" s="17">
        <v>0.91759476888808134</v>
      </c>
      <c r="AG220" t="str">
        <f>IF(AF220&lt;='CAV Tier 1 Analysis'!$A$5,"Tier 1", "Tier 2")</f>
        <v>Tier 2</v>
      </c>
      <c r="AH220" t="str">
        <f t="shared" si="8"/>
        <v>Nebraska - Tier 2</v>
      </c>
      <c r="AI220" t="str">
        <f t="shared" si="9"/>
        <v>Otoe, Village Of - Tier 2</v>
      </c>
    </row>
    <row r="221" spans="1:35" x14ac:dyDescent="0.3">
      <c r="A221">
        <v>214</v>
      </c>
      <c r="B221">
        <v>7</v>
      </c>
      <c r="C221" t="s">
        <v>30</v>
      </c>
      <c r="D221" t="s">
        <v>3556</v>
      </c>
      <c r="E221" t="s">
        <v>5425</v>
      </c>
      <c r="F221" t="s">
        <v>1184</v>
      </c>
      <c r="G221" s="56">
        <v>0.70448</v>
      </c>
      <c r="H221">
        <v>0</v>
      </c>
      <c r="I221">
        <v>0</v>
      </c>
      <c r="J221" s="12">
        <v>11</v>
      </c>
      <c r="K221" s="12">
        <v>7</v>
      </c>
      <c r="L221">
        <v>0</v>
      </c>
      <c r="M221">
        <v>0</v>
      </c>
      <c r="N221" s="12">
        <v>3.2778397088649082E-2</v>
      </c>
      <c r="O221" s="12">
        <v>7.853258207132944</v>
      </c>
      <c r="P221" s="12">
        <v>0</v>
      </c>
      <c r="Q221" s="12">
        <v>4.1551630725571442E-2</v>
      </c>
      <c r="R221" s="57">
        <v>1.3425061706317657E-5</v>
      </c>
      <c r="S221" s="57">
        <v>0</v>
      </c>
      <c r="T221" s="57">
        <v>0</v>
      </c>
      <c r="U221" s="57">
        <v>3.6352439987485294E-3</v>
      </c>
      <c r="V221" s="57">
        <v>2.5499823239740673E-3</v>
      </c>
      <c r="W221" s="57">
        <v>0</v>
      </c>
      <c r="X221" s="57">
        <v>0</v>
      </c>
      <c r="Y221" s="57">
        <v>4.7553127381409722E-7</v>
      </c>
      <c r="Z221" s="57">
        <v>4.5617607123528501E-6</v>
      </c>
      <c r="AA221" s="57">
        <v>0</v>
      </c>
      <c r="AB221" s="57">
        <v>2.0825640746576815E-7</v>
      </c>
      <c r="AC221" s="17">
        <v>5.6399063025659507E-4</v>
      </c>
      <c r="AD221" s="12">
        <v>214</v>
      </c>
      <c r="AE221" s="16">
        <v>6</v>
      </c>
      <c r="AF221" s="17">
        <v>0.91815875951833792</v>
      </c>
      <c r="AG221" t="str">
        <f>IF(AF221&lt;='CAV Tier 1 Analysis'!$A$5,"Tier 1", "Tier 2")</f>
        <v>Tier 2</v>
      </c>
      <c r="AH221" t="str">
        <f t="shared" si="8"/>
        <v>Nebraska - Tier 2</v>
      </c>
      <c r="AI221" t="str">
        <f t="shared" si="9"/>
        <v>Boelus, Village Of - Tier 2</v>
      </c>
    </row>
    <row r="222" spans="1:35" x14ac:dyDescent="0.3">
      <c r="A222">
        <v>215</v>
      </c>
      <c r="B222">
        <v>7</v>
      </c>
      <c r="C222" t="s">
        <v>30</v>
      </c>
      <c r="D222" t="s">
        <v>3755</v>
      </c>
      <c r="E222" t="s">
        <v>5694</v>
      </c>
      <c r="F222" t="s">
        <v>1189</v>
      </c>
      <c r="G222" s="56">
        <v>0.35615000000000002</v>
      </c>
      <c r="H222">
        <v>0</v>
      </c>
      <c r="I222">
        <v>0</v>
      </c>
      <c r="J222" s="12">
        <v>11</v>
      </c>
      <c r="K222" s="12">
        <v>7</v>
      </c>
      <c r="L222">
        <v>0</v>
      </c>
      <c r="M222">
        <v>0</v>
      </c>
      <c r="N222" s="12">
        <v>0</v>
      </c>
      <c r="O222" s="12">
        <v>2.6921362205904393</v>
      </c>
      <c r="P222" s="12">
        <v>0</v>
      </c>
      <c r="Q222" s="12">
        <v>0.12558069833657992</v>
      </c>
      <c r="R222" s="57">
        <v>6.7870425373396458E-6</v>
      </c>
      <c r="S222" s="57">
        <v>0</v>
      </c>
      <c r="T222" s="57">
        <v>0</v>
      </c>
      <c r="U222" s="57">
        <v>3.6352439987485294E-3</v>
      </c>
      <c r="V222" s="57">
        <v>2.5499823239740673E-3</v>
      </c>
      <c r="W222" s="57">
        <v>0</v>
      </c>
      <c r="X222" s="57">
        <v>0</v>
      </c>
      <c r="Y222" s="57">
        <v>0</v>
      </c>
      <c r="Z222" s="57">
        <v>1.5637944047525515E-6</v>
      </c>
      <c r="AA222" s="57">
        <v>0</v>
      </c>
      <c r="AB222" s="57">
        <v>6.2940935472175329E-7</v>
      </c>
      <c r="AC222" s="17">
        <v>5.6310968809267367E-4</v>
      </c>
      <c r="AD222" s="12">
        <v>215</v>
      </c>
      <c r="AE222" s="16">
        <v>6</v>
      </c>
      <c r="AF222" s="17">
        <v>0.91872186920643062</v>
      </c>
      <c r="AG222" t="str">
        <f>IF(AF222&lt;='CAV Tier 1 Analysis'!$A$5,"Tier 1", "Tier 2")</f>
        <v>Tier 2</v>
      </c>
      <c r="AH222" t="str">
        <f t="shared" si="8"/>
        <v>Nebraska - Tier 2</v>
      </c>
      <c r="AI222" t="str">
        <f t="shared" si="9"/>
        <v>Elba, Village Of - Tier 2</v>
      </c>
    </row>
    <row r="223" spans="1:35" x14ac:dyDescent="0.3">
      <c r="A223">
        <v>216</v>
      </c>
      <c r="B223">
        <v>7</v>
      </c>
      <c r="C223" t="s">
        <v>30</v>
      </c>
      <c r="D223" t="s">
        <v>3606</v>
      </c>
      <c r="E223" t="s">
        <v>5498</v>
      </c>
      <c r="F223" t="s">
        <v>1617</v>
      </c>
      <c r="G223" s="56">
        <v>0.56989000000000001</v>
      </c>
      <c r="H223">
        <v>1</v>
      </c>
      <c r="I223">
        <v>0</v>
      </c>
      <c r="J223" s="12">
        <v>14</v>
      </c>
      <c r="K223" s="12">
        <v>4</v>
      </c>
      <c r="L223">
        <v>0</v>
      </c>
      <c r="M223">
        <v>0</v>
      </c>
      <c r="N223" s="12">
        <v>0</v>
      </c>
      <c r="O223" s="12">
        <v>10.579055503322737</v>
      </c>
      <c r="P223" s="12">
        <v>0</v>
      </c>
      <c r="Q223" s="12">
        <v>0</v>
      </c>
      <c r="R223" s="57">
        <v>1.0860220894579505E-5</v>
      </c>
      <c r="S223" s="57">
        <v>8.7206767245138223E-5</v>
      </c>
      <c r="T223" s="57">
        <v>0</v>
      </c>
      <c r="U223" s="57">
        <v>4.6266741802254013E-3</v>
      </c>
      <c r="V223" s="57">
        <v>1.45713275655661E-3</v>
      </c>
      <c r="W223" s="57">
        <v>0</v>
      </c>
      <c r="X223" s="57">
        <v>0</v>
      </c>
      <c r="Y223" s="57">
        <v>0</v>
      </c>
      <c r="Z223" s="57">
        <v>6.1451079916136158E-6</v>
      </c>
      <c r="AA223" s="57">
        <v>0</v>
      </c>
      <c r="AB223" s="57">
        <v>0</v>
      </c>
      <c r="AC223" s="17">
        <v>5.6254718481030383E-4</v>
      </c>
      <c r="AD223" s="12">
        <v>216</v>
      </c>
      <c r="AE223" s="16">
        <v>6</v>
      </c>
      <c r="AF223" s="17">
        <v>0.91928441639124092</v>
      </c>
      <c r="AG223" t="str">
        <f>IF(AF223&lt;='CAV Tier 1 Analysis'!$A$5,"Tier 1", "Tier 2")</f>
        <v>Tier 2</v>
      </c>
      <c r="AH223" t="str">
        <f t="shared" si="8"/>
        <v>Nebraska - Tier 2</v>
      </c>
      <c r="AI223" t="str">
        <f t="shared" si="9"/>
        <v>Valparaiso, Village Of - Tier 2</v>
      </c>
    </row>
    <row r="224" spans="1:35" x14ac:dyDescent="0.3">
      <c r="A224">
        <v>217</v>
      </c>
      <c r="B224">
        <v>7</v>
      </c>
      <c r="C224" t="s">
        <v>30</v>
      </c>
      <c r="D224" t="s">
        <v>3497</v>
      </c>
      <c r="E224" t="s">
        <v>5340</v>
      </c>
      <c r="F224" t="s">
        <v>1743</v>
      </c>
      <c r="G224" s="56">
        <v>0.81847000000000003</v>
      </c>
      <c r="H224">
        <v>4</v>
      </c>
      <c r="I224">
        <v>0</v>
      </c>
      <c r="J224" s="12">
        <v>11</v>
      </c>
      <c r="K224" s="12">
        <v>4</v>
      </c>
      <c r="L224">
        <v>0</v>
      </c>
      <c r="M224" s="12">
        <v>1</v>
      </c>
      <c r="N224" s="12">
        <v>0</v>
      </c>
      <c r="O224" s="12">
        <v>172.30689462488198</v>
      </c>
      <c r="P224" s="12">
        <v>143.0880497460717</v>
      </c>
      <c r="Q224" s="12">
        <v>0</v>
      </c>
      <c r="R224" s="57">
        <v>1.5597334565594216E-5</v>
      </c>
      <c r="S224" s="57">
        <v>3.4882706898055289E-4</v>
      </c>
      <c r="T224" s="57">
        <v>0</v>
      </c>
      <c r="U224" s="57">
        <v>3.6352439987485294E-3</v>
      </c>
      <c r="V224" s="57">
        <v>1.45713275655661E-3</v>
      </c>
      <c r="W224" s="57">
        <v>0</v>
      </c>
      <c r="X224" s="57">
        <v>4.1480251556622852E-4</v>
      </c>
      <c r="Y224" s="57">
        <v>0</v>
      </c>
      <c r="Z224" s="57">
        <v>1.0008875318188082E-4</v>
      </c>
      <c r="AA224" s="57">
        <v>1.8764204351977604E-4</v>
      </c>
      <c r="AB224" s="57">
        <v>0</v>
      </c>
      <c r="AC224" s="17">
        <v>5.5993949737447014E-4</v>
      </c>
      <c r="AD224" s="12">
        <v>217</v>
      </c>
      <c r="AE224" s="16">
        <v>6</v>
      </c>
      <c r="AF224" s="17">
        <v>0.91984435588861535</v>
      </c>
      <c r="AG224" t="str">
        <f>IF(AF224&lt;='CAV Tier 1 Analysis'!$A$5,"Tier 1", "Tier 2")</f>
        <v>Tier 2</v>
      </c>
      <c r="AH224" t="str">
        <f t="shared" si="8"/>
        <v>Nebraska - Tier 2</v>
      </c>
      <c r="AI224" t="str">
        <f t="shared" si="9"/>
        <v>Gibbon, City Of - Tier 2</v>
      </c>
    </row>
    <row r="225" spans="1:35" x14ac:dyDescent="0.3">
      <c r="A225">
        <v>218</v>
      </c>
      <c r="B225">
        <v>7</v>
      </c>
      <c r="C225" t="s">
        <v>30</v>
      </c>
      <c r="D225" t="s">
        <v>3158</v>
      </c>
      <c r="E225" t="s">
        <v>5404</v>
      </c>
      <c r="F225" t="s">
        <v>1501</v>
      </c>
      <c r="G225" s="56">
        <v>0.77993000000000001</v>
      </c>
      <c r="H225">
        <v>0</v>
      </c>
      <c r="I225">
        <v>0</v>
      </c>
      <c r="J225" s="12">
        <v>13</v>
      </c>
      <c r="K225" s="12">
        <v>5</v>
      </c>
      <c r="L225">
        <v>0</v>
      </c>
      <c r="M225">
        <v>0</v>
      </c>
      <c r="N225" s="12">
        <v>1.0555348952559962</v>
      </c>
      <c r="O225" s="12">
        <v>12.62144800831828</v>
      </c>
      <c r="P225" s="12">
        <v>0</v>
      </c>
      <c r="Q225" s="12">
        <v>0</v>
      </c>
      <c r="R225" s="57">
        <v>1.4862889473950048E-5</v>
      </c>
      <c r="S225" s="57">
        <v>0</v>
      </c>
      <c r="T225" s="57">
        <v>0</v>
      </c>
      <c r="U225" s="57">
        <v>4.2961974530664445E-3</v>
      </c>
      <c r="V225" s="57">
        <v>1.8214159456957624E-3</v>
      </c>
      <c r="W225" s="57">
        <v>0</v>
      </c>
      <c r="X225" s="57">
        <v>0</v>
      </c>
      <c r="Y225" s="57">
        <v>1.5313129923309508E-5</v>
      </c>
      <c r="Z225" s="57">
        <v>7.3314825692418218E-6</v>
      </c>
      <c r="AA225" s="57">
        <v>0</v>
      </c>
      <c r="AB225" s="57">
        <v>0</v>
      </c>
      <c r="AC225" s="17">
        <v>5.595564455207916E-4</v>
      </c>
      <c r="AD225" s="12">
        <v>218</v>
      </c>
      <c r="AE225" s="16">
        <v>6</v>
      </c>
      <c r="AF225" s="17">
        <v>0.9204039123341361</v>
      </c>
      <c r="AG225" t="str">
        <f>IF(AF225&lt;='CAV Tier 1 Analysis'!$A$5,"Tier 1", "Tier 2")</f>
        <v>Tier 2</v>
      </c>
      <c r="AH225" t="str">
        <f t="shared" si="8"/>
        <v>Nebraska - Tier 2</v>
      </c>
      <c r="AI225" t="str">
        <f t="shared" si="9"/>
        <v>Blue Springs, City Of - Tier 2</v>
      </c>
    </row>
    <row r="226" spans="1:35" x14ac:dyDescent="0.3">
      <c r="A226">
        <v>219</v>
      </c>
      <c r="B226">
        <v>7</v>
      </c>
      <c r="C226" t="s">
        <v>30</v>
      </c>
      <c r="D226" t="s">
        <v>3648</v>
      </c>
      <c r="E226" t="s">
        <v>5549</v>
      </c>
      <c r="F226" t="s">
        <v>1511</v>
      </c>
      <c r="G226" s="56">
        <v>0.22234999999999999</v>
      </c>
      <c r="H226">
        <v>0</v>
      </c>
      <c r="I226">
        <v>0</v>
      </c>
      <c r="J226" s="12">
        <v>13</v>
      </c>
      <c r="K226" s="12">
        <v>5</v>
      </c>
      <c r="L226">
        <v>0</v>
      </c>
      <c r="M226">
        <v>0</v>
      </c>
      <c r="N226" s="12">
        <v>0</v>
      </c>
      <c r="O226" s="12">
        <v>3.6742979530818753</v>
      </c>
      <c r="P226" s="12">
        <v>0</v>
      </c>
      <c r="Q226" s="12">
        <v>9.4606140754369683E-2</v>
      </c>
      <c r="R226" s="57">
        <v>4.2372565160114285E-6</v>
      </c>
      <c r="S226" s="57">
        <v>0</v>
      </c>
      <c r="T226" s="57">
        <v>0</v>
      </c>
      <c r="U226" s="57">
        <v>4.2961974530664445E-3</v>
      </c>
      <c r="V226" s="57">
        <v>1.8214159456957624E-3</v>
      </c>
      <c r="W226" s="57">
        <v>0</v>
      </c>
      <c r="X226" s="57">
        <v>0</v>
      </c>
      <c r="Y226" s="57">
        <v>0</v>
      </c>
      <c r="Z226" s="57">
        <v>2.1343075199824065E-6</v>
      </c>
      <c r="AA226" s="57">
        <v>0</v>
      </c>
      <c r="AB226" s="57">
        <v>4.7416514475280845E-7</v>
      </c>
      <c r="AC226" s="17">
        <v>5.5676901163117772E-4</v>
      </c>
      <c r="AD226" s="12">
        <v>219</v>
      </c>
      <c r="AE226" s="16">
        <v>6</v>
      </c>
      <c r="AF226" s="17">
        <v>0.92096068134576725</v>
      </c>
      <c r="AG226" t="str">
        <f>IF(AF226&lt;='CAV Tier 1 Analysis'!$A$5,"Tier 1", "Tier 2")</f>
        <v>Tier 2</v>
      </c>
      <c r="AH226" t="str">
        <f t="shared" si="8"/>
        <v>Nebraska - Tier 2</v>
      </c>
      <c r="AI226" t="str">
        <f t="shared" si="9"/>
        <v>Cortland, Village Of - Tier 2</v>
      </c>
    </row>
    <row r="227" spans="1:35" x14ac:dyDescent="0.3">
      <c r="A227">
        <v>220</v>
      </c>
      <c r="B227">
        <v>7</v>
      </c>
      <c r="C227" t="s">
        <v>30</v>
      </c>
      <c r="D227" t="s">
        <v>3649</v>
      </c>
      <c r="E227" t="s">
        <v>5550</v>
      </c>
      <c r="F227" t="s">
        <v>1318</v>
      </c>
      <c r="G227" s="56">
        <v>0.67165000000000008</v>
      </c>
      <c r="H227">
        <v>1</v>
      </c>
      <c r="I227">
        <v>0</v>
      </c>
      <c r="J227" s="12">
        <v>11</v>
      </c>
      <c r="K227" s="12">
        <v>6.5</v>
      </c>
      <c r="L227">
        <v>0</v>
      </c>
      <c r="M227">
        <v>0</v>
      </c>
      <c r="N227" s="12">
        <v>0</v>
      </c>
      <c r="O227" s="12">
        <v>3.8919188477116253</v>
      </c>
      <c r="P227" s="12">
        <v>0</v>
      </c>
      <c r="Q227" s="12">
        <v>0</v>
      </c>
      <c r="R227" s="57">
        <v>1.2799430352952895E-5</v>
      </c>
      <c r="S227" s="57">
        <v>8.7206767245138223E-5</v>
      </c>
      <c r="T227" s="57">
        <v>0</v>
      </c>
      <c r="U227" s="57">
        <v>3.6352439987485294E-3</v>
      </c>
      <c r="V227" s="57">
        <v>2.3678407294044912E-3</v>
      </c>
      <c r="W227" s="57">
        <v>0</v>
      </c>
      <c r="X227" s="57">
        <v>0</v>
      </c>
      <c r="Y227" s="57">
        <v>0</v>
      </c>
      <c r="Z227" s="57">
        <v>2.2607180391739688E-6</v>
      </c>
      <c r="AA227" s="57">
        <v>0</v>
      </c>
      <c r="AB227" s="57">
        <v>0</v>
      </c>
      <c r="AC227" s="17">
        <v>5.5503196761729867E-4</v>
      </c>
      <c r="AD227" s="12">
        <v>220</v>
      </c>
      <c r="AE227" s="16">
        <v>6</v>
      </c>
      <c r="AF227" s="17">
        <v>0.92151571331338455</v>
      </c>
      <c r="AG227" t="str">
        <f>IF(AF227&lt;='CAV Tier 1 Analysis'!$A$5,"Tier 1", "Tier 2")</f>
        <v>Tier 2</v>
      </c>
      <c r="AH227" t="str">
        <f t="shared" si="8"/>
        <v>Nebraska - Tier 2</v>
      </c>
      <c r="AI227" t="str">
        <f t="shared" si="9"/>
        <v>Davenport, Village Of - Tier 2</v>
      </c>
    </row>
    <row r="228" spans="1:35" x14ac:dyDescent="0.3">
      <c r="A228">
        <v>221</v>
      </c>
      <c r="B228">
        <v>7</v>
      </c>
      <c r="C228" t="s">
        <v>30</v>
      </c>
      <c r="D228" t="s">
        <v>3662</v>
      </c>
      <c r="E228" t="s">
        <v>5564</v>
      </c>
      <c r="F228" t="s">
        <v>1620</v>
      </c>
      <c r="G228" s="56">
        <v>0.32393</v>
      </c>
      <c r="H228">
        <v>0</v>
      </c>
      <c r="I228">
        <v>0</v>
      </c>
      <c r="J228" s="12">
        <v>14</v>
      </c>
      <c r="K228" s="12">
        <v>4</v>
      </c>
      <c r="L228">
        <v>0</v>
      </c>
      <c r="M228">
        <v>0</v>
      </c>
      <c r="N228" s="12">
        <v>0</v>
      </c>
      <c r="O228" s="12">
        <v>6.3981672465842712</v>
      </c>
      <c r="P228" s="12">
        <v>0</v>
      </c>
      <c r="Q228" s="12">
        <v>0</v>
      </c>
      <c r="R228" s="57">
        <v>6.173035768974958E-6</v>
      </c>
      <c r="S228" s="57">
        <v>0</v>
      </c>
      <c r="T228" s="57">
        <v>0</v>
      </c>
      <c r="U228" s="57">
        <v>4.6266741802254013E-3</v>
      </c>
      <c r="V228" s="57">
        <v>1.45713275655661E-3</v>
      </c>
      <c r="W228" s="57">
        <v>0</v>
      </c>
      <c r="X228" s="57">
        <v>0</v>
      </c>
      <c r="Y228" s="57">
        <v>0</v>
      </c>
      <c r="Z228" s="57">
        <v>3.7165348708413921E-6</v>
      </c>
      <c r="AA228" s="57">
        <v>0</v>
      </c>
      <c r="AB228" s="57">
        <v>0</v>
      </c>
      <c r="AC228" s="17">
        <v>5.5397240976562065E-4</v>
      </c>
      <c r="AD228" s="12">
        <v>221</v>
      </c>
      <c r="AE228" s="16">
        <v>6</v>
      </c>
      <c r="AF228" s="17">
        <v>0.92206968572315018</v>
      </c>
      <c r="AG228" t="str">
        <f>IF(AF228&lt;='CAV Tier 1 Analysis'!$A$5,"Tier 1", "Tier 2")</f>
        <v>Tier 2</v>
      </c>
      <c r="AH228" t="str">
        <f t="shared" si="8"/>
        <v>Nebraska - Tier 2</v>
      </c>
      <c r="AI228" t="str">
        <f t="shared" si="9"/>
        <v>Mead, Village Of - Tier 2</v>
      </c>
    </row>
    <row r="229" spans="1:35" x14ac:dyDescent="0.3">
      <c r="A229">
        <v>222</v>
      </c>
      <c r="B229">
        <v>7</v>
      </c>
      <c r="C229" t="s">
        <v>30</v>
      </c>
      <c r="D229" t="s">
        <v>3605</v>
      </c>
      <c r="E229" t="s">
        <v>5497</v>
      </c>
      <c r="F229" t="s">
        <v>1622</v>
      </c>
      <c r="G229" s="56">
        <v>0.25513000000000002</v>
      </c>
      <c r="H229">
        <v>0</v>
      </c>
      <c r="I229">
        <v>0</v>
      </c>
      <c r="J229" s="12">
        <v>14</v>
      </c>
      <c r="K229" s="12">
        <v>4</v>
      </c>
      <c r="L229">
        <v>0</v>
      </c>
      <c r="M229">
        <v>0</v>
      </c>
      <c r="N229" s="12">
        <v>1.4270483576143838E-3</v>
      </c>
      <c r="O229" s="12">
        <v>2.7320152414134355</v>
      </c>
      <c r="P229" s="12">
        <v>0</v>
      </c>
      <c r="Q229" s="12">
        <v>0</v>
      </c>
      <c r="R229" s="57">
        <v>4.8619350345401205E-6</v>
      </c>
      <c r="S229" s="57">
        <v>0</v>
      </c>
      <c r="T229" s="57">
        <v>0</v>
      </c>
      <c r="U229" s="57">
        <v>4.6266741802254013E-3</v>
      </c>
      <c r="V229" s="57">
        <v>1.45713275655661E-3</v>
      </c>
      <c r="W229" s="57">
        <v>0</v>
      </c>
      <c r="X229" s="57">
        <v>0</v>
      </c>
      <c r="Y229" s="57">
        <v>2.0702846495373002E-8</v>
      </c>
      <c r="Z229" s="57">
        <v>1.5869591276789177E-6</v>
      </c>
      <c r="AA229" s="57">
        <v>0</v>
      </c>
      <c r="AB229" s="57">
        <v>0</v>
      </c>
      <c r="AC229" s="17">
        <v>5.5366150307188417E-4</v>
      </c>
      <c r="AD229" s="12">
        <v>222</v>
      </c>
      <c r="AE229" s="16">
        <v>6</v>
      </c>
      <c r="AF229" s="17">
        <v>0.92262334722622208</v>
      </c>
      <c r="AG229" t="str">
        <f>IF(AF229&lt;='CAV Tier 1 Analysis'!$A$5,"Tier 1", "Tier 2")</f>
        <v>Tier 2</v>
      </c>
      <c r="AH229" t="str">
        <f t="shared" si="8"/>
        <v>Nebraska - Tier 2</v>
      </c>
      <c r="AI229" t="str">
        <f t="shared" si="9"/>
        <v>Prague, Village Of - Tier 2</v>
      </c>
    </row>
    <row r="230" spans="1:35" x14ac:dyDescent="0.3">
      <c r="A230">
        <v>223</v>
      </c>
      <c r="B230">
        <v>7</v>
      </c>
      <c r="C230" t="s">
        <v>30</v>
      </c>
      <c r="D230" t="s">
        <v>3604</v>
      </c>
      <c r="E230" t="s">
        <v>5496</v>
      </c>
      <c r="F230" t="s">
        <v>1624</v>
      </c>
      <c r="G230" s="56">
        <v>0.13522999999999999</v>
      </c>
      <c r="H230">
        <v>0</v>
      </c>
      <c r="I230">
        <v>0</v>
      </c>
      <c r="J230" s="12">
        <v>14</v>
      </c>
      <c r="K230" s="12">
        <v>4</v>
      </c>
      <c r="L230">
        <v>0</v>
      </c>
      <c r="M230">
        <v>0</v>
      </c>
      <c r="N230" s="12">
        <v>0</v>
      </c>
      <c r="O230" s="12">
        <v>1.2893510180731824</v>
      </c>
      <c r="P230" s="12">
        <v>0</v>
      </c>
      <c r="Q230" s="12">
        <v>0</v>
      </c>
      <c r="R230" s="57">
        <v>2.5770370976398714E-6</v>
      </c>
      <c r="S230" s="57">
        <v>0</v>
      </c>
      <c r="T230" s="57">
        <v>0</v>
      </c>
      <c r="U230" s="57">
        <v>4.6266741802254013E-3</v>
      </c>
      <c r="V230" s="57">
        <v>1.45713275655661E-3</v>
      </c>
      <c r="W230" s="57">
        <v>0</v>
      </c>
      <c r="X230" s="57">
        <v>0</v>
      </c>
      <c r="Y230" s="57">
        <v>0</v>
      </c>
      <c r="Z230" s="57">
        <v>7.4895166611689441E-7</v>
      </c>
      <c r="AA230" s="57">
        <v>0</v>
      </c>
      <c r="AB230" s="57">
        <v>0</v>
      </c>
      <c r="AC230" s="17">
        <v>5.5337572050416072E-4</v>
      </c>
      <c r="AD230" s="12">
        <v>223</v>
      </c>
      <c r="AE230" s="16">
        <v>6</v>
      </c>
      <c r="AF230" s="17">
        <v>0.92317672294672626</v>
      </c>
      <c r="AG230" t="str">
        <f>IF(AF230&lt;='CAV Tier 1 Analysis'!$A$5,"Tier 1", "Tier 2")</f>
        <v>Tier 2</v>
      </c>
      <c r="AH230" t="str">
        <f t="shared" si="8"/>
        <v>Nebraska - Tier 2</v>
      </c>
      <c r="AI230" t="str">
        <f t="shared" si="9"/>
        <v>Malmo, Village Of - Tier 2</v>
      </c>
    </row>
    <row r="231" spans="1:35" x14ac:dyDescent="0.3">
      <c r="A231">
        <v>224</v>
      </c>
      <c r="B231">
        <v>7</v>
      </c>
      <c r="C231" t="s">
        <v>30</v>
      </c>
      <c r="D231" t="s">
        <v>3603</v>
      </c>
      <c r="E231" t="s">
        <v>5495</v>
      </c>
      <c r="F231" t="s">
        <v>1625</v>
      </c>
      <c r="G231" s="56">
        <v>6.5180000000000002E-2</v>
      </c>
      <c r="H231">
        <v>0</v>
      </c>
      <c r="I231">
        <v>0</v>
      </c>
      <c r="J231" s="12">
        <v>14</v>
      </c>
      <c r="K231" s="12">
        <v>4</v>
      </c>
      <c r="L231">
        <v>0</v>
      </c>
      <c r="M231">
        <v>0</v>
      </c>
      <c r="N231" s="12">
        <v>0</v>
      </c>
      <c r="O231" s="12">
        <v>0.81023162554870343</v>
      </c>
      <c r="P231" s="12">
        <v>0</v>
      </c>
      <c r="Q231" s="12">
        <v>0</v>
      </c>
      <c r="R231" s="57">
        <v>1.2421154923032378E-6</v>
      </c>
      <c r="S231" s="57">
        <v>0</v>
      </c>
      <c r="T231" s="57">
        <v>0</v>
      </c>
      <c r="U231" s="57">
        <v>4.6266741802254013E-3</v>
      </c>
      <c r="V231" s="57">
        <v>1.45713275655661E-3</v>
      </c>
      <c r="W231" s="57">
        <v>0</v>
      </c>
      <c r="X231" s="57">
        <v>0</v>
      </c>
      <c r="Y231" s="57">
        <v>0</v>
      </c>
      <c r="Z231" s="57">
        <v>4.7064322856171842E-7</v>
      </c>
      <c r="AA231" s="57">
        <v>0</v>
      </c>
      <c r="AB231" s="57">
        <v>0</v>
      </c>
      <c r="AC231" s="17">
        <v>5.5322906322753413E-4</v>
      </c>
      <c r="AD231" s="12">
        <v>224</v>
      </c>
      <c r="AE231" s="16">
        <v>6</v>
      </c>
      <c r="AF231" s="17">
        <v>0.92372995200995378</v>
      </c>
      <c r="AG231" t="str">
        <f>IF(AF231&lt;='CAV Tier 1 Analysis'!$A$5,"Tier 1", "Tier 2")</f>
        <v>Tier 2</v>
      </c>
      <c r="AH231" t="str">
        <f t="shared" si="8"/>
        <v>Nebraska - Tier 2</v>
      </c>
      <c r="AI231" t="str">
        <f t="shared" si="9"/>
        <v>Leshara, Village Of - Tier 2</v>
      </c>
    </row>
    <row r="232" spans="1:35" x14ac:dyDescent="0.3">
      <c r="A232">
        <v>225</v>
      </c>
      <c r="B232">
        <v>7</v>
      </c>
      <c r="C232" t="s">
        <v>30</v>
      </c>
      <c r="D232" t="s">
        <v>2107</v>
      </c>
      <c r="E232" t="s">
        <v>5347</v>
      </c>
      <c r="F232" t="s">
        <v>889</v>
      </c>
      <c r="G232" s="56">
        <v>0.77822000000000002</v>
      </c>
      <c r="H232">
        <v>0</v>
      </c>
      <c r="I232">
        <v>0</v>
      </c>
      <c r="J232" s="12">
        <v>6</v>
      </c>
      <c r="K232" s="12">
        <v>10</v>
      </c>
      <c r="L232">
        <v>0</v>
      </c>
      <c r="M232">
        <v>0</v>
      </c>
      <c r="N232" s="12">
        <v>0</v>
      </c>
      <c r="O232" s="12">
        <v>240.48076857034408</v>
      </c>
      <c r="P232" s="12">
        <v>226.6748450164533</v>
      </c>
      <c r="Q232" s="12">
        <v>0</v>
      </c>
      <c r="R232" s="57">
        <v>1.4830302522556392E-5</v>
      </c>
      <c r="S232" s="57">
        <v>0</v>
      </c>
      <c r="T232" s="57">
        <v>0</v>
      </c>
      <c r="U232" s="57">
        <v>1.9828603629537434E-3</v>
      </c>
      <c r="V232" s="57">
        <v>3.6428318913915248E-3</v>
      </c>
      <c r="W232" s="57">
        <v>0</v>
      </c>
      <c r="X232" s="57">
        <v>0</v>
      </c>
      <c r="Y232" s="57">
        <v>0</v>
      </c>
      <c r="Z232" s="57">
        <v>1.396892465784734E-4</v>
      </c>
      <c r="AA232" s="57">
        <v>2.9725564929354646E-4</v>
      </c>
      <c r="AB232" s="57">
        <v>0</v>
      </c>
      <c r="AC232" s="17">
        <v>5.5249704115816769E-4</v>
      </c>
      <c r="AD232" s="12">
        <v>225</v>
      </c>
      <c r="AE232" s="16">
        <v>6</v>
      </c>
      <c r="AF232" s="17">
        <v>0.9242824490511119</v>
      </c>
      <c r="AG232" t="str">
        <f>IF(AF232&lt;='CAV Tier 1 Analysis'!$A$5,"Tier 1", "Tier 2")</f>
        <v>Tier 2</v>
      </c>
      <c r="AH232" t="str">
        <f t="shared" si="8"/>
        <v>Nebraska - Tier 2</v>
      </c>
      <c r="AI232" t="str">
        <f t="shared" si="9"/>
        <v>Oakland, City Of - Tier 2</v>
      </c>
    </row>
    <row r="233" spans="1:35" x14ac:dyDescent="0.3">
      <c r="A233">
        <v>226</v>
      </c>
      <c r="B233">
        <v>7</v>
      </c>
      <c r="C233" t="s">
        <v>30</v>
      </c>
      <c r="D233" t="s">
        <v>3644</v>
      </c>
      <c r="E233" t="s">
        <v>5545</v>
      </c>
      <c r="F233" t="s">
        <v>1404</v>
      </c>
      <c r="G233" s="56">
        <v>0.32802999999999999</v>
      </c>
      <c r="H233">
        <v>10</v>
      </c>
      <c r="I233">
        <v>0</v>
      </c>
      <c r="J233" s="12">
        <v>8</v>
      </c>
      <c r="K233" s="12">
        <v>7</v>
      </c>
      <c r="L233">
        <v>0</v>
      </c>
      <c r="M233">
        <v>0</v>
      </c>
      <c r="N233" s="12">
        <v>0</v>
      </c>
      <c r="O233" s="12">
        <v>3.010507479550506</v>
      </c>
      <c r="P233" s="12">
        <v>0</v>
      </c>
      <c r="Q233" s="12">
        <v>0</v>
      </c>
      <c r="R233" s="57">
        <v>6.2511682255328479E-6</v>
      </c>
      <c r="S233" s="57">
        <v>8.7206767245138225E-4</v>
      </c>
      <c r="T233" s="57">
        <v>0</v>
      </c>
      <c r="U233" s="57">
        <v>2.643813817271658E-3</v>
      </c>
      <c r="V233" s="57">
        <v>2.5499823239740673E-3</v>
      </c>
      <c r="W233" s="57">
        <v>0</v>
      </c>
      <c r="X233" s="57">
        <v>0</v>
      </c>
      <c r="Y233" s="57">
        <v>0</v>
      </c>
      <c r="Z233" s="57">
        <v>1.7487282835020399E-6</v>
      </c>
      <c r="AA233" s="57">
        <v>0</v>
      </c>
      <c r="AB233" s="57">
        <v>0</v>
      </c>
      <c r="AC233" s="17">
        <v>5.5216942820055838E-4</v>
      </c>
      <c r="AD233" s="12">
        <v>226</v>
      </c>
      <c r="AE233" s="16">
        <v>6</v>
      </c>
      <c r="AF233" s="17">
        <v>0.92483461847931248</v>
      </c>
      <c r="AG233" t="str">
        <f>IF(AF233&lt;='CAV Tier 1 Analysis'!$A$5,"Tier 1", "Tier 2")</f>
        <v>Tier 2</v>
      </c>
      <c r="AH233" t="str">
        <f t="shared" si="8"/>
        <v>Nebraska - Tier 2</v>
      </c>
      <c r="AI233" t="str">
        <f t="shared" si="9"/>
        <v>Cedar Rapids, Village Of - Tier 2</v>
      </c>
    </row>
    <row r="234" spans="1:35" x14ac:dyDescent="0.3">
      <c r="A234">
        <v>227</v>
      </c>
      <c r="B234">
        <v>7</v>
      </c>
      <c r="C234" t="s">
        <v>30</v>
      </c>
      <c r="D234" t="s">
        <v>3502</v>
      </c>
      <c r="E234" t="s">
        <v>5351</v>
      </c>
      <c r="F234" t="s">
        <v>1120</v>
      </c>
      <c r="G234" s="56">
        <v>0.26443</v>
      </c>
      <c r="H234">
        <v>2</v>
      </c>
      <c r="I234">
        <v>0</v>
      </c>
      <c r="J234" s="12">
        <v>9</v>
      </c>
      <c r="K234" s="12">
        <v>8</v>
      </c>
      <c r="L234">
        <v>0</v>
      </c>
      <c r="M234">
        <v>0</v>
      </c>
      <c r="N234" s="12">
        <v>0</v>
      </c>
      <c r="O234" s="12">
        <v>2.1338335395627923</v>
      </c>
      <c r="P234" s="12">
        <v>0</v>
      </c>
      <c r="Q234" s="12">
        <v>0</v>
      </c>
      <c r="R234" s="57">
        <v>5.0391623140494805E-6</v>
      </c>
      <c r="S234" s="57">
        <v>1.7441353449027645E-4</v>
      </c>
      <c r="T234" s="57">
        <v>0</v>
      </c>
      <c r="U234" s="57">
        <v>2.9742905444306153E-3</v>
      </c>
      <c r="V234" s="57">
        <v>2.91426551311322E-3</v>
      </c>
      <c r="W234" s="57">
        <v>0</v>
      </c>
      <c r="X234" s="57">
        <v>0</v>
      </c>
      <c r="Y234" s="57">
        <v>0</v>
      </c>
      <c r="Z234" s="57">
        <v>1.2394903810290042E-6</v>
      </c>
      <c r="AA234" s="57">
        <v>0</v>
      </c>
      <c r="AB234" s="57">
        <v>0</v>
      </c>
      <c r="AC234" s="17">
        <v>5.5174984042992642E-4</v>
      </c>
      <c r="AD234" s="12">
        <v>227</v>
      </c>
      <c r="AE234" s="16">
        <v>6</v>
      </c>
      <c r="AF234" s="17">
        <v>0.92538636831974241</v>
      </c>
      <c r="AG234" t="str">
        <f>IF(AF234&lt;='CAV Tier 1 Analysis'!$A$5,"Tier 1", "Tier 2")</f>
        <v>Tier 2</v>
      </c>
      <c r="AH234" t="str">
        <f t="shared" si="8"/>
        <v>Nebraska - Tier 2</v>
      </c>
      <c r="AI234" t="str">
        <f t="shared" si="9"/>
        <v>Bruno,Village Of - Tier 2</v>
      </c>
    </row>
    <row r="235" spans="1:35" x14ac:dyDescent="0.3">
      <c r="A235">
        <v>228</v>
      </c>
      <c r="B235">
        <v>7</v>
      </c>
      <c r="C235" t="s">
        <v>30</v>
      </c>
      <c r="D235" t="s">
        <v>3668</v>
      </c>
      <c r="E235" t="s">
        <v>5570</v>
      </c>
      <c r="F235" t="s">
        <v>1119</v>
      </c>
      <c r="G235" s="56">
        <v>0.28653000000000001</v>
      </c>
      <c r="H235">
        <v>2</v>
      </c>
      <c r="I235">
        <v>0</v>
      </c>
      <c r="J235" s="12">
        <v>9</v>
      </c>
      <c r="K235" s="12">
        <v>8</v>
      </c>
      <c r="L235">
        <v>0</v>
      </c>
      <c r="M235">
        <v>0</v>
      </c>
      <c r="N235" s="12">
        <v>0</v>
      </c>
      <c r="O235" s="12">
        <v>1.2952735322258053</v>
      </c>
      <c r="P235" s="12">
        <v>0</v>
      </c>
      <c r="Q235" s="12">
        <v>0</v>
      </c>
      <c r="R235" s="57">
        <v>5.4603153115932299E-6</v>
      </c>
      <c r="S235" s="57">
        <v>1.7441353449027645E-4</v>
      </c>
      <c r="T235" s="57">
        <v>0</v>
      </c>
      <c r="U235" s="57">
        <v>2.9742905444306153E-3</v>
      </c>
      <c r="V235" s="57">
        <v>2.91426551311322E-3</v>
      </c>
      <c r="W235" s="57">
        <v>0</v>
      </c>
      <c r="X235" s="57">
        <v>0</v>
      </c>
      <c r="Y235" s="57">
        <v>0</v>
      </c>
      <c r="Z235" s="57">
        <v>7.5239190603607212E-7</v>
      </c>
      <c r="AA235" s="57">
        <v>0</v>
      </c>
      <c r="AB235" s="57">
        <v>0</v>
      </c>
      <c r="AC235" s="17">
        <v>5.517438453865219E-4</v>
      </c>
      <c r="AD235" s="12">
        <v>228</v>
      </c>
      <c r="AE235" s="16">
        <v>6</v>
      </c>
      <c r="AF235" s="17">
        <v>0.92593811216512889</v>
      </c>
      <c r="AG235" t="str">
        <f>IF(AF235&lt;='CAV Tier 1 Analysis'!$A$5,"Tier 1", "Tier 2")</f>
        <v>Tier 2</v>
      </c>
      <c r="AH235" t="str">
        <f t="shared" si="8"/>
        <v>Nebraska - Tier 2</v>
      </c>
      <c r="AI235" t="str">
        <f t="shared" si="9"/>
        <v>Shickley,Village Of - Tier 2</v>
      </c>
    </row>
    <row r="236" spans="1:35" x14ac:dyDescent="0.3">
      <c r="A236">
        <v>229</v>
      </c>
      <c r="B236">
        <v>7</v>
      </c>
      <c r="C236" t="s">
        <v>30</v>
      </c>
      <c r="D236" t="s">
        <v>2086</v>
      </c>
      <c r="E236" t="s">
        <v>5562</v>
      </c>
      <c r="F236" t="s">
        <v>914</v>
      </c>
      <c r="G236" s="56">
        <v>2.5404200000000001</v>
      </c>
      <c r="H236">
        <v>0</v>
      </c>
      <c r="I236">
        <v>0</v>
      </c>
      <c r="J236" s="12">
        <v>5</v>
      </c>
      <c r="K236" s="12">
        <v>10</v>
      </c>
      <c r="L236">
        <v>0</v>
      </c>
      <c r="M236">
        <v>0</v>
      </c>
      <c r="N236" s="12">
        <v>0</v>
      </c>
      <c r="O236" s="12">
        <v>375.35223523949389</v>
      </c>
      <c r="P236" s="12">
        <v>361.88114192640546</v>
      </c>
      <c r="Q236" s="12">
        <v>0</v>
      </c>
      <c r="R236" s="57">
        <v>4.8412013485071976E-5</v>
      </c>
      <c r="S236" s="57">
        <v>0</v>
      </c>
      <c r="T236" s="57">
        <v>0</v>
      </c>
      <c r="U236" s="57">
        <v>1.6523836357947863E-3</v>
      </c>
      <c r="V236" s="57">
        <v>3.6428318913915248E-3</v>
      </c>
      <c r="W236" s="57">
        <v>0</v>
      </c>
      <c r="X236" s="57">
        <v>0</v>
      </c>
      <c r="Y236" s="57">
        <v>0</v>
      </c>
      <c r="Z236" s="57">
        <v>2.1803269863890801E-4</v>
      </c>
      <c r="AA236" s="57">
        <v>4.7456176181620677E-4</v>
      </c>
      <c r="AB236" s="57">
        <v>0</v>
      </c>
      <c r="AC236" s="17">
        <v>5.4874745464786334E-4</v>
      </c>
      <c r="AD236" s="12">
        <v>229</v>
      </c>
      <c r="AE236" s="16">
        <v>6</v>
      </c>
      <c r="AF236" s="17">
        <v>0.92648685961977673</v>
      </c>
      <c r="AG236" t="str">
        <f>IF(AF236&lt;='CAV Tier 1 Analysis'!$A$5,"Tier 1", "Tier 2")</f>
        <v>Tier 2</v>
      </c>
      <c r="AH236" t="str">
        <f t="shared" si="8"/>
        <v>Nebraska - Tier 2</v>
      </c>
      <c r="AI236" t="str">
        <f t="shared" si="9"/>
        <v>Imperial, City Of - Tier 2</v>
      </c>
    </row>
    <row r="237" spans="1:35" x14ac:dyDescent="0.3">
      <c r="A237">
        <v>230</v>
      </c>
      <c r="B237">
        <v>7</v>
      </c>
      <c r="C237" t="s">
        <v>30</v>
      </c>
      <c r="D237" t="s">
        <v>2227</v>
      </c>
      <c r="E237" t="s">
        <v>5366</v>
      </c>
      <c r="F237" t="s">
        <v>976</v>
      </c>
      <c r="G237" s="56">
        <v>0.63636000000000004</v>
      </c>
      <c r="H237">
        <v>1</v>
      </c>
      <c r="I237">
        <v>0</v>
      </c>
      <c r="J237" s="12">
        <v>8</v>
      </c>
      <c r="K237" s="12">
        <v>9</v>
      </c>
      <c r="L237">
        <v>0</v>
      </c>
      <c r="M237">
        <v>0</v>
      </c>
      <c r="N237" s="12">
        <v>0</v>
      </c>
      <c r="O237" s="12">
        <v>12.00826237646751</v>
      </c>
      <c r="P237" s="12">
        <v>3.010627530142143</v>
      </c>
      <c r="Q237" s="12">
        <v>0</v>
      </c>
      <c r="R237" s="57">
        <v>1.2126919525653396E-5</v>
      </c>
      <c r="S237" s="57">
        <v>8.7206767245138223E-5</v>
      </c>
      <c r="T237" s="57">
        <v>0</v>
      </c>
      <c r="U237" s="57">
        <v>2.643813817271658E-3</v>
      </c>
      <c r="V237" s="57">
        <v>3.2785487022523726E-3</v>
      </c>
      <c r="W237" s="57">
        <v>0</v>
      </c>
      <c r="X237" s="57">
        <v>0</v>
      </c>
      <c r="Y237" s="57">
        <v>0</v>
      </c>
      <c r="Z237" s="57">
        <v>6.9752984159924785E-6</v>
      </c>
      <c r="AA237" s="57">
        <v>3.9480606733776313E-6</v>
      </c>
      <c r="AB237" s="57">
        <v>0</v>
      </c>
      <c r="AC237" s="17">
        <v>5.484199604894721E-4</v>
      </c>
      <c r="AD237" s="12">
        <v>230</v>
      </c>
      <c r="AE237" s="16">
        <v>6</v>
      </c>
      <c r="AF237" s="17">
        <v>0.92703527958026621</v>
      </c>
      <c r="AG237" t="str">
        <f>IF(AF237&lt;='CAV Tier 1 Analysis'!$A$5,"Tier 1", "Tier 2")</f>
        <v>Tier 2</v>
      </c>
      <c r="AH237" t="str">
        <f t="shared" si="8"/>
        <v>Nebraska - Tier 2</v>
      </c>
      <c r="AI237" t="str">
        <f t="shared" si="9"/>
        <v>Harvard, City Of - Tier 2</v>
      </c>
    </row>
    <row r="238" spans="1:35" x14ac:dyDescent="0.3">
      <c r="A238">
        <v>231</v>
      </c>
      <c r="B238">
        <v>7</v>
      </c>
      <c r="C238" t="s">
        <v>30</v>
      </c>
      <c r="D238" t="s">
        <v>3513</v>
      </c>
      <c r="E238" t="s">
        <v>5365</v>
      </c>
      <c r="F238" t="s">
        <v>977</v>
      </c>
      <c r="G238" s="56">
        <v>0.79041000000000006</v>
      </c>
      <c r="H238">
        <v>1</v>
      </c>
      <c r="I238">
        <v>0</v>
      </c>
      <c r="J238" s="12">
        <v>8</v>
      </c>
      <c r="K238" s="12">
        <v>9</v>
      </c>
      <c r="L238">
        <v>0</v>
      </c>
      <c r="M238">
        <v>0</v>
      </c>
      <c r="N238" s="12">
        <v>0</v>
      </c>
      <c r="O238" s="12">
        <v>4.564708173035946</v>
      </c>
      <c r="P238" s="12">
        <v>0</v>
      </c>
      <c r="Q238" s="12">
        <v>0</v>
      </c>
      <c r="R238" s="57">
        <v>1.5062603655590706E-5</v>
      </c>
      <c r="S238" s="57">
        <v>8.7206767245138223E-5</v>
      </c>
      <c r="T238" s="57">
        <v>0</v>
      </c>
      <c r="U238" s="57">
        <v>2.643813817271658E-3</v>
      </c>
      <c r="V238" s="57">
        <v>3.2785487022523726E-3</v>
      </c>
      <c r="W238" s="57">
        <v>0</v>
      </c>
      <c r="X238" s="57">
        <v>0</v>
      </c>
      <c r="Y238" s="57">
        <v>0</v>
      </c>
      <c r="Z238" s="57">
        <v>2.6515244829462197E-6</v>
      </c>
      <c r="AA238" s="57">
        <v>0</v>
      </c>
      <c r="AB238" s="57">
        <v>0</v>
      </c>
      <c r="AC238" s="17">
        <v>5.479348559007005E-4</v>
      </c>
      <c r="AD238" s="12">
        <v>231</v>
      </c>
      <c r="AE238" s="16">
        <v>6</v>
      </c>
      <c r="AF238" s="17">
        <v>0.92758321443616687</v>
      </c>
      <c r="AG238" t="str">
        <f>IF(AF238&lt;='CAV Tier 1 Analysis'!$A$5,"Tier 1", "Tier 2")</f>
        <v>Tier 2</v>
      </c>
      <c r="AH238" t="str">
        <f t="shared" si="8"/>
        <v>Nebraska - Tier 2</v>
      </c>
      <c r="AI238" t="str">
        <f t="shared" si="9"/>
        <v>Edgar, City Of - Tier 2</v>
      </c>
    </row>
    <row r="239" spans="1:35" x14ac:dyDescent="0.3">
      <c r="A239">
        <v>232</v>
      </c>
      <c r="B239">
        <v>7</v>
      </c>
      <c r="C239" t="s">
        <v>30</v>
      </c>
      <c r="D239" t="s">
        <v>3656</v>
      </c>
      <c r="E239" t="s">
        <v>5557</v>
      </c>
      <c r="F239" t="s">
        <v>1030</v>
      </c>
      <c r="G239" s="56">
        <v>0.17224</v>
      </c>
      <c r="H239">
        <v>12</v>
      </c>
      <c r="I239">
        <v>0</v>
      </c>
      <c r="J239" s="12">
        <v>4</v>
      </c>
      <c r="K239" s="12">
        <v>10</v>
      </c>
      <c r="L239">
        <v>0</v>
      </c>
      <c r="M239">
        <v>0</v>
      </c>
      <c r="N239" s="12">
        <v>0</v>
      </c>
      <c r="O239" s="12">
        <v>2.1715023539944811</v>
      </c>
      <c r="P239" s="12">
        <v>0</v>
      </c>
      <c r="Q239" s="12">
        <v>0</v>
      </c>
      <c r="R239" s="57">
        <v>3.2823254433002405E-6</v>
      </c>
      <c r="S239" s="57">
        <v>1.0464812069416586E-3</v>
      </c>
      <c r="T239" s="57">
        <v>0</v>
      </c>
      <c r="U239" s="57">
        <v>1.321906908635829E-3</v>
      </c>
      <c r="V239" s="57">
        <v>3.6428318913915248E-3</v>
      </c>
      <c r="W239" s="57">
        <v>0</v>
      </c>
      <c r="X239" s="57">
        <v>0</v>
      </c>
      <c r="Y239" s="57">
        <v>0</v>
      </c>
      <c r="Z239" s="57">
        <v>1.261371250500393E-6</v>
      </c>
      <c r="AA239" s="57">
        <v>0</v>
      </c>
      <c r="AB239" s="57">
        <v>0</v>
      </c>
      <c r="AC239" s="17">
        <v>5.4688760942389213E-4</v>
      </c>
      <c r="AD239" s="12">
        <v>232</v>
      </c>
      <c r="AE239" s="16">
        <v>6</v>
      </c>
      <c r="AF239" s="17">
        <v>0.92813010204559077</v>
      </c>
      <c r="AG239" t="str">
        <f>IF(AF239&lt;='CAV Tier 1 Analysis'!$A$5,"Tier 1", "Tier 2")</f>
        <v>Tier 2</v>
      </c>
      <c r="AH239" t="str">
        <f t="shared" si="8"/>
        <v>Nebraska - Tier 2</v>
      </c>
      <c r="AI239" t="str">
        <f t="shared" si="9"/>
        <v>Jackson, Village Of - Tier 2</v>
      </c>
    </row>
    <row r="240" spans="1:35" x14ac:dyDescent="0.3">
      <c r="A240">
        <v>233</v>
      </c>
      <c r="B240">
        <v>7</v>
      </c>
      <c r="C240" t="s">
        <v>30</v>
      </c>
      <c r="D240" t="s">
        <v>3681</v>
      </c>
      <c r="E240" t="s">
        <v>5584</v>
      </c>
      <c r="F240" t="s">
        <v>956</v>
      </c>
      <c r="G240" s="56">
        <v>0.78150999999999993</v>
      </c>
      <c r="H240">
        <v>1</v>
      </c>
      <c r="I240">
        <v>0</v>
      </c>
      <c r="J240" s="12">
        <v>4</v>
      </c>
      <c r="K240" s="12">
        <v>10</v>
      </c>
      <c r="L240">
        <v>0</v>
      </c>
      <c r="M240">
        <v>0</v>
      </c>
      <c r="N240" s="12">
        <v>0</v>
      </c>
      <c r="O240" s="12">
        <v>487.29568042312599</v>
      </c>
      <c r="P240" s="12">
        <v>484.86670388269931</v>
      </c>
      <c r="Q240" s="12">
        <v>0</v>
      </c>
      <c r="R240" s="57">
        <v>1.4892999054769918E-5</v>
      </c>
      <c r="S240" s="57">
        <v>8.7206767245138223E-5</v>
      </c>
      <c r="T240" s="57">
        <v>0</v>
      </c>
      <c r="U240" s="57">
        <v>1.321906908635829E-3</v>
      </c>
      <c r="V240" s="57">
        <v>3.6428318913915248E-3</v>
      </c>
      <c r="W240" s="57">
        <v>0</v>
      </c>
      <c r="X240" s="57">
        <v>0</v>
      </c>
      <c r="Y240" s="57">
        <v>0</v>
      </c>
      <c r="Z240" s="57">
        <v>2.8305783811290332E-4</v>
      </c>
      <c r="AA240" s="57">
        <v>6.3584191211429669E-4</v>
      </c>
      <c r="AB240" s="57">
        <v>0</v>
      </c>
      <c r="AC240" s="17">
        <v>5.4415802877767836E-4</v>
      </c>
      <c r="AD240" s="12">
        <v>233</v>
      </c>
      <c r="AE240" s="16">
        <v>6</v>
      </c>
      <c r="AF240" s="17">
        <v>0.92867426007436849</v>
      </c>
      <c r="AG240" t="str">
        <f>IF(AF240&lt;='CAV Tier 1 Analysis'!$A$5,"Tier 1", "Tier 2")</f>
        <v>Tier 2</v>
      </c>
      <c r="AH240" t="str">
        <f t="shared" si="8"/>
        <v>Nebraska - Tier 2</v>
      </c>
      <c r="AI240" t="str">
        <f t="shared" si="9"/>
        <v>Benkelman, City Of - Tier 2</v>
      </c>
    </row>
    <row r="241" spans="1:35" x14ac:dyDescent="0.3">
      <c r="A241">
        <v>234</v>
      </c>
      <c r="B241">
        <v>7</v>
      </c>
      <c r="C241" t="s">
        <v>30</v>
      </c>
      <c r="D241" t="s">
        <v>3586</v>
      </c>
      <c r="E241" t="s">
        <v>5475</v>
      </c>
      <c r="F241" t="s">
        <v>1672</v>
      </c>
      <c r="G241" s="56">
        <v>0.32913999999999999</v>
      </c>
      <c r="H241">
        <v>3</v>
      </c>
      <c r="I241">
        <v>0</v>
      </c>
      <c r="J241" s="12">
        <v>10</v>
      </c>
      <c r="K241" s="12">
        <v>5</v>
      </c>
      <c r="L241">
        <v>0</v>
      </c>
      <c r="M241" s="12">
        <v>1.4085799355897186</v>
      </c>
      <c r="N241" s="12">
        <v>0.31050646249104163</v>
      </c>
      <c r="O241" s="12">
        <v>2.610303140593162</v>
      </c>
      <c r="P241" s="12">
        <v>0</v>
      </c>
      <c r="Q241" s="12">
        <v>0</v>
      </c>
      <c r="R241" s="57">
        <v>6.2723211588936426E-6</v>
      </c>
      <c r="S241" s="57">
        <v>2.6162030173541465E-4</v>
      </c>
      <c r="T241" s="57">
        <v>0</v>
      </c>
      <c r="U241" s="57">
        <v>3.3047672715895726E-3</v>
      </c>
      <c r="V241" s="57">
        <v>1.8214159456957624E-3</v>
      </c>
      <c r="W241" s="57">
        <v>0</v>
      </c>
      <c r="X241" s="57">
        <v>5.8428250065873137E-4</v>
      </c>
      <c r="Y241" s="57">
        <v>4.5046599818941803E-6</v>
      </c>
      <c r="Z241" s="57">
        <v>1.5162596211689246E-6</v>
      </c>
      <c r="AA241" s="57">
        <v>0</v>
      </c>
      <c r="AB241" s="57">
        <v>0</v>
      </c>
      <c r="AC241" s="17">
        <v>5.440344782219489E-4</v>
      </c>
      <c r="AD241" s="12">
        <v>234</v>
      </c>
      <c r="AE241" s="16">
        <v>6</v>
      </c>
      <c r="AF241" s="17">
        <v>0.92921829455259042</v>
      </c>
      <c r="AG241" t="str">
        <f>IF(AF241&lt;='CAV Tier 1 Analysis'!$A$5,"Tier 1", "Tier 2")</f>
        <v>Tier 2</v>
      </c>
      <c r="AH241" t="str">
        <f t="shared" si="8"/>
        <v>Nebraska - Tier 2</v>
      </c>
      <c r="AI241" t="str">
        <f t="shared" si="9"/>
        <v>Lindsay, Village Of - Tier 2</v>
      </c>
    </row>
    <row r="242" spans="1:35" x14ac:dyDescent="0.3">
      <c r="A242">
        <v>235</v>
      </c>
      <c r="B242">
        <v>7</v>
      </c>
      <c r="C242" t="s">
        <v>30</v>
      </c>
      <c r="D242" t="s">
        <v>2724</v>
      </c>
      <c r="E242" t="s">
        <v>5364</v>
      </c>
      <c r="F242" t="s">
        <v>979</v>
      </c>
      <c r="G242" s="56">
        <v>0.70152000000000003</v>
      </c>
      <c r="H242">
        <v>0</v>
      </c>
      <c r="I242">
        <v>0</v>
      </c>
      <c r="J242" s="12">
        <v>8</v>
      </c>
      <c r="K242" s="12">
        <v>9</v>
      </c>
      <c r="L242">
        <v>0</v>
      </c>
      <c r="M242">
        <v>0</v>
      </c>
      <c r="N242" s="12">
        <v>0</v>
      </c>
      <c r="O242" s="12">
        <v>30.062642045454549</v>
      </c>
      <c r="P242" s="12">
        <v>20.143695541283684</v>
      </c>
      <c r="Q242" s="12">
        <v>0</v>
      </c>
      <c r="R242" s="57">
        <v>1.3368653884022205E-5</v>
      </c>
      <c r="S242" s="57">
        <v>0</v>
      </c>
      <c r="T242" s="57">
        <v>0</v>
      </c>
      <c r="U242" s="57">
        <v>2.643813817271658E-3</v>
      </c>
      <c r="V242" s="57">
        <v>3.2785487022523726E-3</v>
      </c>
      <c r="W242" s="57">
        <v>0</v>
      </c>
      <c r="X242" s="57">
        <v>0</v>
      </c>
      <c r="Y242" s="57">
        <v>0</v>
      </c>
      <c r="Z242" s="57">
        <v>1.7462634714839948E-5</v>
      </c>
      <c r="AA242" s="57">
        <v>2.6415932023075474E-5</v>
      </c>
      <c r="AB242" s="57">
        <v>0</v>
      </c>
      <c r="AC242" s="17">
        <v>5.4360088546781527E-4</v>
      </c>
      <c r="AD242" s="12">
        <v>235</v>
      </c>
      <c r="AE242" s="16">
        <v>7</v>
      </c>
      <c r="AF242" s="17">
        <v>0.92976189543805821</v>
      </c>
      <c r="AG242" t="str">
        <f>IF(AF242&lt;='CAV Tier 1 Analysis'!$A$5,"Tier 1", "Tier 2")</f>
        <v>Tier 2</v>
      </c>
      <c r="AH242" t="str">
        <f t="shared" si="8"/>
        <v>Nebraska - Tier 2</v>
      </c>
      <c r="AI242" t="str">
        <f t="shared" si="9"/>
        <v>Clay Center, City Of - Tier 2</v>
      </c>
    </row>
    <row r="243" spans="1:35" x14ac:dyDescent="0.3">
      <c r="A243">
        <v>236</v>
      </c>
      <c r="B243">
        <v>7</v>
      </c>
      <c r="C243" t="s">
        <v>30</v>
      </c>
      <c r="D243" t="s">
        <v>3655</v>
      </c>
      <c r="E243" t="s">
        <v>5556</v>
      </c>
      <c r="F243" t="s">
        <v>1041</v>
      </c>
      <c r="G243" s="56">
        <v>0.31001000000000001</v>
      </c>
      <c r="H243">
        <v>2</v>
      </c>
      <c r="I243">
        <v>0</v>
      </c>
      <c r="J243" s="12">
        <v>4</v>
      </c>
      <c r="K243" s="12">
        <v>10</v>
      </c>
      <c r="L243">
        <v>0</v>
      </c>
      <c r="M243" s="12">
        <v>2</v>
      </c>
      <c r="N243" s="12">
        <v>0</v>
      </c>
      <c r="O243" s="12">
        <v>3.3547417400573805</v>
      </c>
      <c r="P243" s="12">
        <v>0</v>
      </c>
      <c r="Q243" s="12">
        <v>0</v>
      </c>
      <c r="R243" s="57">
        <v>5.9077665506125611E-6</v>
      </c>
      <c r="S243" s="57">
        <v>1.7441353449027645E-4</v>
      </c>
      <c r="T243" s="57">
        <v>0</v>
      </c>
      <c r="U243" s="57">
        <v>1.321906908635829E-3</v>
      </c>
      <c r="V243" s="57">
        <v>3.6428318913915248E-3</v>
      </c>
      <c r="W243" s="57">
        <v>0</v>
      </c>
      <c r="X243" s="57">
        <v>8.2960503113245704E-4</v>
      </c>
      <c r="Y243" s="57">
        <v>0</v>
      </c>
      <c r="Z243" s="57">
        <v>1.9486853311386262E-6</v>
      </c>
      <c r="AA243" s="57">
        <v>0</v>
      </c>
      <c r="AB243" s="57">
        <v>0</v>
      </c>
      <c r="AC243" s="17">
        <v>5.433285288665309E-4</v>
      </c>
      <c r="AD243" s="12">
        <v>236</v>
      </c>
      <c r="AE243" s="16">
        <v>7</v>
      </c>
      <c r="AF243" s="17">
        <v>0.93030522396692472</v>
      </c>
      <c r="AG243" t="str">
        <f>IF(AF243&lt;='CAV Tier 1 Analysis'!$A$5,"Tier 1", "Tier 2")</f>
        <v>Tier 2</v>
      </c>
      <c r="AH243" t="str">
        <f t="shared" si="8"/>
        <v>Nebraska - Tier 2</v>
      </c>
      <c r="AI243" t="str">
        <f t="shared" si="9"/>
        <v>Hoskins, Village Of - Tier 2</v>
      </c>
    </row>
    <row r="244" spans="1:35" x14ac:dyDescent="0.3">
      <c r="A244">
        <v>237</v>
      </c>
      <c r="B244">
        <v>7</v>
      </c>
      <c r="C244" t="s">
        <v>30</v>
      </c>
      <c r="D244" t="s">
        <v>3564</v>
      </c>
      <c r="E244" t="s">
        <v>5438</v>
      </c>
      <c r="F244" t="s">
        <v>1335</v>
      </c>
      <c r="G244" s="56">
        <v>0.60077000000000003</v>
      </c>
      <c r="H244">
        <v>12</v>
      </c>
      <c r="I244">
        <v>0</v>
      </c>
      <c r="J244" s="12">
        <v>6</v>
      </c>
      <c r="K244" s="12">
        <v>8</v>
      </c>
      <c r="L244">
        <v>0</v>
      </c>
      <c r="M244">
        <v>0</v>
      </c>
      <c r="N244" s="12">
        <v>0</v>
      </c>
      <c r="O244" s="12">
        <v>1.9992902256796341</v>
      </c>
      <c r="P244" s="12">
        <v>0</v>
      </c>
      <c r="Q244" s="12">
        <v>0</v>
      </c>
      <c r="R244" s="57">
        <v>1.1448691689337467E-5</v>
      </c>
      <c r="S244" s="57">
        <v>1.0464812069416586E-3</v>
      </c>
      <c r="T244" s="57">
        <v>0</v>
      </c>
      <c r="U244" s="57">
        <v>1.9828603629537434E-3</v>
      </c>
      <c r="V244" s="57">
        <v>2.91426551311322E-3</v>
      </c>
      <c r="W244" s="57">
        <v>0</v>
      </c>
      <c r="X244" s="57">
        <v>0</v>
      </c>
      <c r="Y244" s="57">
        <v>0</v>
      </c>
      <c r="Z244" s="57">
        <v>1.1613375446910256E-6</v>
      </c>
      <c r="AA244" s="57">
        <v>0</v>
      </c>
      <c r="AB244" s="57">
        <v>0</v>
      </c>
      <c r="AC244" s="17">
        <v>5.4147428293115009E-4</v>
      </c>
      <c r="AD244" s="12">
        <v>237</v>
      </c>
      <c r="AE244" s="16">
        <v>7</v>
      </c>
      <c r="AF244" s="17">
        <v>0.93084669824985589</v>
      </c>
      <c r="AG244" t="str">
        <f>IF(AF244&lt;='CAV Tier 1 Analysis'!$A$5,"Tier 1", "Tier 2")</f>
        <v>Tier 2</v>
      </c>
      <c r="AH244" t="str">
        <f t="shared" si="8"/>
        <v>Nebraska - Tier 2</v>
      </c>
      <c r="AI244" t="str">
        <f t="shared" si="9"/>
        <v>Verdigre, Village Of - Tier 2</v>
      </c>
    </row>
    <row r="245" spans="1:35" x14ac:dyDescent="0.3">
      <c r="A245">
        <v>238</v>
      </c>
      <c r="B245">
        <v>7</v>
      </c>
      <c r="C245" t="s">
        <v>30</v>
      </c>
      <c r="D245" t="s">
        <v>3694</v>
      </c>
      <c r="E245" t="s">
        <v>5599</v>
      </c>
      <c r="F245" t="s">
        <v>1614</v>
      </c>
      <c r="G245" s="56">
        <v>0.76783999999999997</v>
      </c>
      <c r="H245">
        <v>0</v>
      </c>
      <c r="I245">
        <v>0</v>
      </c>
      <c r="J245" s="12">
        <v>11</v>
      </c>
      <c r="K245" s="12">
        <v>5</v>
      </c>
      <c r="L245">
        <v>0</v>
      </c>
      <c r="M245" s="12">
        <v>1</v>
      </c>
      <c r="N245" s="12">
        <v>0</v>
      </c>
      <c r="O245" s="12">
        <v>43.955049646996642</v>
      </c>
      <c r="P245" s="12">
        <v>26.447578628721512</v>
      </c>
      <c r="Q245" s="12">
        <v>0</v>
      </c>
      <c r="R245" s="57">
        <v>1.4632494010587879E-5</v>
      </c>
      <c r="S245" s="57">
        <v>0</v>
      </c>
      <c r="T245" s="57">
        <v>0</v>
      </c>
      <c r="U245" s="57">
        <v>3.6352439987485294E-3</v>
      </c>
      <c r="V245" s="57">
        <v>1.8214159456957624E-3</v>
      </c>
      <c r="W245" s="57">
        <v>0</v>
      </c>
      <c r="X245" s="57">
        <v>4.1480251556622852E-4</v>
      </c>
      <c r="Y245" s="57">
        <v>0</v>
      </c>
      <c r="Z245" s="57">
        <v>2.5532385832808505E-5</v>
      </c>
      <c r="AA245" s="57">
        <v>3.468268460469044E-5</v>
      </c>
      <c r="AB245" s="57">
        <v>0</v>
      </c>
      <c r="AC245" s="17">
        <v>5.4057363858714597E-4</v>
      </c>
      <c r="AD245" s="12">
        <v>238</v>
      </c>
      <c r="AE245" s="16">
        <v>7</v>
      </c>
      <c r="AF245" s="17">
        <v>0.93138727188844306</v>
      </c>
      <c r="AG245" t="str">
        <f>IF(AF245&lt;='CAV Tier 1 Analysis'!$A$5,"Tier 1", "Tier 2")</f>
        <v>Tier 2</v>
      </c>
      <c r="AH245" t="str">
        <f t="shared" si="8"/>
        <v>Nebraska - Tier 2</v>
      </c>
      <c r="AI245" t="str">
        <f t="shared" si="9"/>
        <v>Friend, City Of - Tier 2</v>
      </c>
    </row>
    <row r="246" spans="1:35" x14ac:dyDescent="0.3">
      <c r="A246">
        <v>239</v>
      </c>
      <c r="B246">
        <v>7</v>
      </c>
      <c r="C246" t="s">
        <v>30</v>
      </c>
      <c r="D246" t="s">
        <v>3548</v>
      </c>
      <c r="E246" t="s">
        <v>5417</v>
      </c>
      <c r="F246" t="s">
        <v>991</v>
      </c>
      <c r="G246" s="56">
        <v>0.33306999999999998</v>
      </c>
      <c r="H246">
        <v>0</v>
      </c>
      <c r="I246">
        <v>0</v>
      </c>
      <c r="J246" s="12">
        <v>8</v>
      </c>
      <c r="K246" s="12">
        <v>9</v>
      </c>
      <c r="L246">
        <v>0</v>
      </c>
      <c r="M246">
        <v>0</v>
      </c>
      <c r="N246" s="12">
        <v>0</v>
      </c>
      <c r="O246" s="12">
        <v>0.43846305119809564</v>
      </c>
      <c r="P246" s="12">
        <v>0</v>
      </c>
      <c r="Q246" s="12">
        <v>0</v>
      </c>
      <c r="R246" s="57">
        <v>6.3472139770088881E-6</v>
      </c>
      <c r="S246" s="57">
        <v>0</v>
      </c>
      <c r="T246" s="57">
        <v>0</v>
      </c>
      <c r="U246" s="57">
        <v>2.643813817271658E-3</v>
      </c>
      <c r="V246" s="57">
        <v>3.2785487022523726E-3</v>
      </c>
      <c r="W246" s="57">
        <v>0</v>
      </c>
      <c r="X246" s="57">
        <v>0</v>
      </c>
      <c r="Y246" s="57">
        <v>0</v>
      </c>
      <c r="Z246" s="57">
        <v>2.5469218864561514E-7</v>
      </c>
      <c r="AA246" s="57">
        <v>0</v>
      </c>
      <c r="AB246" s="57">
        <v>0</v>
      </c>
      <c r="AC246" s="17">
        <v>5.389967659717895E-4</v>
      </c>
      <c r="AD246" s="12">
        <v>239</v>
      </c>
      <c r="AE246" s="16">
        <v>7</v>
      </c>
      <c r="AF246" s="17">
        <v>0.93192626865441486</v>
      </c>
      <c r="AG246" t="str">
        <f>IF(AF246&lt;='CAV Tier 1 Analysis'!$A$5,"Tier 1", "Tier 2")</f>
        <v>Tier 2</v>
      </c>
      <c r="AH246" t="str">
        <f t="shared" si="8"/>
        <v>Nebraska - Tier 2</v>
      </c>
      <c r="AI246" t="str">
        <f t="shared" si="9"/>
        <v>Hamlet, Village Of - Tier 2</v>
      </c>
    </row>
    <row r="247" spans="1:35" x14ac:dyDescent="0.3">
      <c r="A247">
        <v>240</v>
      </c>
      <c r="B247">
        <v>7</v>
      </c>
      <c r="C247" t="s">
        <v>30</v>
      </c>
      <c r="D247" t="s">
        <v>3759</v>
      </c>
      <c r="E247" t="s">
        <v>5698</v>
      </c>
      <c r="F247" t="s">
        <v>993</v>
      </c>
      <c r="G247" s="56">
        <v>0.22943</v>
      </c>
      <c r="H247">
        <v>0</v>
      </c>
      <c r="I247">
        <v>0</v>
      </c>
      <c r="J247" s="12">
        <v>8</v>
      </c>
      <c r="K247" s="12">
        <v>9</v>
      </c>
      <c r="L247">
        <v>0</v>
      </c>
      <c r="M247">
        <v>0</v>
      </c>
      <c r="N247" s="12">
        <v>0</v>
      </c>
      <c r="O247" s="12">
        <v>0.30505065067341991</v>
      </c>
      <c r="P247" s="12">
        <v>0</v>
      </c>
      <c r="Q247" s="12">
        <v>0</v>
      </c>
      <c r="R247" s="57">
        <v>4.3721779287991991E-6</v>
      </c>
      <c r="S247" s="57">
        <v>0</v>
      </c>
      <c r="T247" s="57">
        <v>0</v>
      </c>
      <c r="U247" s="57">
        <v>2.643813817271658E-3</v>
      </c>
      <c r="V247" s="57">
        <v>3.2785487022523726E-3</v>
      </c>
      <c r="W247" s="57">
        <v>0</v>
      </c>
      <c r="X247" s="57">
        <v>0</v>
      </c>
      <c r="Y247" s="57">
        <v>0</v>
      </c>
      <c r="Z247" s="57">
        <v>1.7719627151132626E-7</v>
      </c>
      <c r="AA247" s="57">
        <v>0</v>
      </c>
      <c r="AB247" s="57">
        <v>0</v>
      </c>
      <c r="AC247" s="17">
        <v>5.3881017215675828E-4</v>
      </c>
      <c r="AD247" s="12">
        <v>240</v>
      </c>
      <c r="AE247" s="16">
        <v>7</v>
      </c>
      <c r="AF247" s="17">
        <v>0.93246507882657159</v>
      </c>
      <c r="AG247" t="str">
        <f>IF(AF247&lt;='CAV Tier 1 Analysis'!$A$5,"Tier 1", "Tier 2")</f>
        <v>Tier 2</v>
      </c>
      <c r="AH247" t="str">
        <f t="shared" si="8"/>
        <v>Nebraska - Tier 2</v>
      </c>
      <c r="AI247" t="str">
        <f t="shared" si="9"/>
        <v>Hayes Center, Village Of - Tier 2</v>
      </c>
    </row>
    <row r="248" spans="1:35" x14ac:dyDescent="0.3">
      <c r="A248">
        <v>241</v>
      </c>
      <c r="B248">
        <v>7</v>
      </c>
      <c r="C248" t="s">
        <v>30</v>
      </c>
      <c r="D248" t="s">
        <v>3533</v>
      </c>
      <c r="E248" t="s">
        <v>5395</v>
      </c>
      <c r="F248" t="s">
        <v>1125</v>
      </c>
      <c r="G248" s="56">
        <v>0.58367999999999998</v>
      </c>
      <c r="H248">
        <v>0</v>
      </c>
      <c r="I248">
        <v>0</v>
      </c>
      <c r="J248" s="12">
        <v>9</v>
      </c>
      <c r="K248" s="12">
        <v>8</v>
      </c>
      <c r="L248">
        <v>0</v>
      </c>
      <c r="M248">
        <v>0</v>
      </c>
      <c r="N248" s="12">
        <v>0</v>
      </c>
      <c r="O248" s="12">
        <v>13.434985615993428</v>
      </c>
      <c r="P248" s="12">
        <v>5.4147964588865722</v>
      </c>
      <c r="Q248" s="12">
        <v>0</v>
      </c>
      <c r="R248" s="57">
        <v>1.1123012742368114E-5</v>
      </c>
      <c r="S248" s="57">
        <v>0</v>
      </c>
      <c r="T248" s="57">
        <v>0</v>
      </c>
      <c r="U248" s="57">
        <v>2.9742905444306153E-3</v>
      </c>
      <c r="V248" s="57">
        <v>2.91426551311322E-3</v>
      </c>
      <c r="W248" s="57">
        <v>0</v>
      </c>
      <c r="X248" s="57">
        <v>0</v>
      </c>
      <c r="Y248" s="57">
        <v>0</v>
      </c>
      <c r="Z248" s="57">
        <v>7.8040461598981493E-6</v>
      </c>
      <c r="AA248" s="57">
        <v>7.1008269005848098E-6</v>
      </c>
      <c r="AB248" s="57">
        <v>0</v>
      </c>
      <c r="AC248" s="17">
        <v>5.376894493951533E-4</v>
      </c>
      <c r="AD248" s="12">
        <v>241</v>
      </c>
      <c r="AE248" s="16">
        <v>7</v>
      </c>
      <c r="AF248" s="17">
        <v>0.93300276827596673</v>
      </c>
      <c r="AG248" t="str">
        <f>IF(AF248&lt;='CAV Tier 1 Analysis'!$A$5,"Tier 1", "Tier 2")</f>
        <v>Tier 2</v>
      </c>
      <c r="AH248" t="str">
        <f t="shared" si="8"/>
        <v>Nebraska - Tier 2</v>
      </c>
      <c r="AI248" t="str">
        <f t="shared" si="9"/>
        <v>Exeter, Village Of - Tier 2</v>
      </c>
    </row>
    <row r="249" spans="1:35" x14ac:dyDescent="0.3">
      <c r="A249">
        <v>242</v>
      </c>
      <c r="B249">
        <v>7</v>
      </c>
      <c r="C249" t="s">
        <v>30</v>
      </c>
      <c r="D249" t="s">
        <v>3687</v>
      </c>
      <c r="E249" t="s">
        <v>5591</v>
      </c>
      <c r="F249" t="s">
        <v>1284</v>
      </c>
      <c r="G249" s="56">
        <v>0.68656000000000006</v>
      </c>
      <c r="H249">
        <v>0</v>
      </c>
      <c r="I249">
        <v>0</v>
      </c>
      <c r="J249" s="12">
        <v>10</v>
      </c>
      <c r="K249" s="12">
        <v>7</v>
      </c>
      <c r="L249">
        <v>0</v>
      </c>
      <c r="M249">
        <v>0</v>
      </c>
      <c r="N249" s="12">
        <v>0</v>
      </c>
      <c r="O249" s="12">
        <v>29.038035658084361</v>
      </c>
      <c r="P249" s="12">
        <v>12.814709699628974</v>
      </c>
      <c r="Q249" s="12">
        <v>0</v>
      </c>
      <c r="R249" s="57">
        <v>1.3083565701069515E-5</v>
      </c>
      <c r="S249" s="57">
        <v>0</v>
      </c>
      <c r="T249" s="57">
        <v>0</v>
      </c>
      <c r="U249" s="57">
        <v>3.3047672715895726E-3</v>
      </c>
      <c r="V249" s="57">
        <v>2.5499823239740673E-3</v>
      </c>
      <c r="W249" s="57">
        <v>0</v>
      </c>
      <c r="X249" s="57">
        <v>0</v>
      </c>
      <c r="Y249" s="57">
        <v>0</v>
      </c>
      <c r="Z249" s="57">
        <v>1.6867466564213523E-5</v>
      </c>
      <c r="AA249" s="57">
        <v>1.6804885658993271E-5</v>
      </c>
      <c r="AB249" s="57">
        <v>0</v>
      </c>
      <c r="AC249" s="17">
        <v>5.3650050122617426E-4</v>
      </c>
      <c r="AD249" s="12">
        <v>242</v>
      </c>
      <c r="AE249" s="16">
        <v>7</v>
      </c>
      <c r="AF249" s="17">
        <v>0.93353926877719295</v>
      </c>
      <c r="AG249" t="str">
        <f>IF(AF249&lt;='CAV Tier 1 Analysis'!$A$5,"Tier 1", "Tier 2")</f>
        <v>Tier 2</v>
      </c>
      <c r="AH249" t="str">
        <f t="shared" si="8"/>
        <v>Nebraska - Tier 2</v>
      </c>
      <c r="AI249" t="str">
        <f t="shared" si="9"/>
        <v>Clarkson, Ctiy Of - Tier 2</v>
      </c>
    </row>
    <row r="250" spans="1:35" x14ac:dyDescent="0.3">
      <c r="A250">
        <v>243</v>
      </c>
      <c r="B250">
        <v>7</v>
      </c>
      <c r="C250" t="s">
        <v>30</v>
      </c>
      <c r="D250" t="s">
        <v>3714</v>
      </c>
      <c r="E250" t="s">
        <v>5628</v>
      </c>
      <c r="F250" t="s">
        <v>1133</v>
      </c>
      <c r="G250" s="56">
        <v>0.40228000000000003</v>
      </c>
      <c r="H250">
        <v>0</v>
      </c>
      <c r="I250">
        <v>0</v>
      </c>
      <c r="J250" s="12">
        <v>9</v>
      </c>
      <c r="K250" s="12">
        <v>8</v>
      </c>
      <c r="L250">
        <v>0</v>
      </c>
      <c r="M250">
        <v>0</v>
      </c>
      <c r="N250" s="12">
        <v>0</v>
      </c>
      <c r="O250" s="12">
        <v>2.7695115756774333</v>
      </c>
      <c r="P250" s="12">
        <v>0</v>
      </c>
      <c r="Q250" s="12">
        <v>0</v>
      </c>
      <c r="R250" s="57">
        <v>7.6661279570995169E-6</v>
      </c>
      <c r="S250" s="57">
        <v>0</v>
      </c>
      <c r="T250" s="57">
        <v>0</v>
      </c>
      <c r="U250" s="57">
        <v>2.9742905444306153E-3</v>
      </c>
      <c r="V250" s="57">
        <v>2.91426551311322E-3</v>
      </c>
      <c r="W250" s="57">
        <v>0</v>
      </c>
      <c r="X250" s="57">
        <v>0</v>
      </c>
      <c r="Y250" s="57">
        <v>0</v>
      </c>
      <c r="Z250" s="57">
        <v>1.6087398077471466E-6</v>
      </c>
      <c r="AA250" s="57">
        <v>0</v>
      </c>
      <c r="AB250" s="57">
        <v>0</v>
      </c>
      <c r="AC250" s="17">
        <v>5.3616644775533479E-4</v>
      </c>
      <c r="AD250" s="12">
        <v>243</v>
      </c>
      <c r="AE250" s="16">
        <v>7</v>
      </c>
      <c r="AF250" s="17">
        <v>0.93407543522494829</v>
      </c>
      <c r="AG250" t="str">
        <f>IF(AF250&lt;='CAV Tier 1 Analysis'!$A$5,"Tier 1", "Tier 2")</f>
        <v>Tier 2</v>
      </c>
      <c r="AH250" t="str">
        <f t="shared" si="8"/>
        <v>Nebraska - Tier 2</v>
      </c>
      <c r="AI250" t="str">
        <f t="shared" si="9"/>
        <v>Surprise, Village Of - Tier 2</v>
      </c>
    </row>
    <row r="251" spans="1:35" x14ac:dyDescent="0.3">
      <c r="A251">
        <v>244</v>
      </c>
      <c r="B251">
        <v>7</v>
      </c>
      <c r="C251" t="s">
        <v>30</v>
      </c>
      <c r="D251" t="s">
        <v>3504</v>
      </c>
      <c r="E251" t="s">
        <v>5353</v>
      </c>
      <c r="F251" t="s">
        <v>1139</v>
      </c>
      <c r="G251" s="56">
        <v>0.20119000000000001</v>
      </c>
      <c r="H251">
        <v>0</v>
      </c>
      <c r="I251">
        <v>0</v>
      </c>
      <c r="J251" s="12">
        <v>9</v>
      </c>
      <c r="K251" s="12">
        <v>8</v>
      </c>
      <c r="L251">
        <v>0</v>
      </c>
      <c r="M251">
        <v>0</v>
      </c>
      <c r="N251" s="12">
        <v>0</v>
      </c>
      <c r="O251" s="12">
        <v>1.3851000146926091</v>
      </c>
      <c r="P251" s="12">
        <v>0</v>
      </c>
      <c r="Q251" s="12">
        <v>0</v>
      </c>
      <c r="R251" s="57">
        <v>3.8340168133858302E-6</v>
      </c>
      <c r="S251" s="57">
        <v>0</v>
      </c>
      <c r="T251" s="57">
        <v>0</v>
      </c>
      <c r="U251" s="57">
        <v>2.9742905444306153E-3</v>
      </c>
      <c r="V251" s="57">
        <v>2.91426551311322E-3</v>
      </c>
      <c r="W251" s="57">
        <v>0</v>
      </c>
      <c r="X251" s="57">
        <v>0</v>
      </c>
      <c r="Y251" s="57">
        <v>0</v>
      </c>
      <c r="Z251" s="57">
        <v>8.0456985661889332E-7</v>
      </c>
      <c r="AA251" s="57">
        <v>0</v>
      </c>
      <c r="AB251" s="57">
        <v>0</v>
      </c>
      <c r="AC251" s="17">
        <v>5.3574496765580357E-4</v>
      </c>
      <c r="AD251" s="12">
        <v>244</v>
      </c>
      <c r="AE251" s="16">
        <v>7</v>
      </c>
      <c r="AF251" s="17">
        <v>0.93461118019260414</v>
      </c>
      <c r="AG251" t="str">
        <f>IF(AF251&lt;='CAV Tier 1 Analysis'!$A$5,"Tier 1", "Tier 2")</f>
        <v>Tier 2</v>
      </c>
      <c r="AH251" t="str">
        <f t="shared" si="8"/>
        <v>Nebraska - Tier 2</v>
      </c>
      <c r="AI251" t="str">
        <f t="shared" si="9"/>
        <v>Ulysses, Village Of - Tier 2</v>
      </c>
    </row>
    <row r="252" spans="1:35" x14ac:dyDescent="0.3">
      <c r="A252">
        <v>245</v>
      </c>
      <c r="B252">
        <v>7</v>
      </c>
      <c r="C252" t="s">
        <v>30</v>
      </c>
      <c r="D252" t="s">
        <v>2161</v>
      </c>
      <c r="E252" t="s">
        <v>5346</v>
      </c>
      <c r="F252" t="s">
        <v>916</v>
      </c>
      <c r="G252" s="56">
        <v>0.68411999999999995</v>
      </c>
      <c r="H252">
        <v>1</v>
      </c>
      <c r="I252">
        <v>0</v>
      </c>
      <c r="J252" s="12">
        <v>6</v>
      </c>
      <c r="K252" s="12">
        <v>10</v>
      </c>
      <c r="L252">
        <v>0</v>
      </c>
      <c r="M252">
        <v>0</v>
      </c>
      <c r="N252" s="12">
        <v>0</v>
      </c>
      <c r="O252" s="12">
        <v>96.276110981269397</v>
      </c>
      <c r="P252" s="12">
        <v>84.139557793626111</v>
      </c>
      <c r="Q252" s="12">
        <v>0</v>
      </c>
      <c r="R252" s="57">
        <v>1.3037067361069207E-5</v>
      </c>
      <c r="S252" s="57">
        <v>8.7206767245138223E-5</v>
      </c>
      <c r="T252" s="57">
        <v>0</v>
      </c>
      <c r="U252" s="57">
        <v>1.9828603629537434E-3</v>
      </c>
      <c r="V252" s="57">
        <v>3.6428318913915248E-3</v>
      </c>
      <c r="W252" s="57">
        <v>0</v>
      </c>
      <c r="X252" s="57">
        <v>0</v>
      </c>
      <c r="Y252" s="57">
        <v>0</v>
      </c>
      <c r="Z252" s="57">
        <v>5.592437801339221E-5</v>
      </c>
      <c r="AA252" s="57">
        <v>1.1033848454335891E-4</v>
      </c>
      <c r="AB252" s="57">
        <v>0</v>
      </c>
      <c r="AC252" s="17">
        <v>5.356544501371115E-4</v>
      </c>
      <c r="AD252" s="12">
        <v>245</v>
      </c>
      <c r="AE252" s="16">
        <v>7</v>
      </c>
      <c r="AF252" s="17">
        <v>0.93514683464274129</v>
      </c>
      <c r="AG252" t="str">
        <f>IF(AF252&lt;='CAV Tier 1 Analysis'!$A$5,"Tier 1", "Tier 2")</f>
        <v>Tier 2</v>
      </c>
      <c r="AH252" t="str">
        <f t="shared" si="8"/>
        <v>Nebraska - Tier 2</v>
      </c>
      <c r="AI252" t="str">
        <f t="shared" si="9"/>
        <v>Lyons, City Of - Tier 2</v>
      </c>
    </row>
    <row r="253" spans="1:35" x14ac:dyDescent="0.3">
      <c r="A253">
        <v>246</v>
      </c>
      <c r="B253">
        <v>7</v>
      </c>
      <c r="C253" t="s">
        <v>30</v>
      </c>
      <c r="D253" t="s">
        <v>3629</v>
      </c>
      <c r="E253" t="s">
        <v>5527</v>
      </c>
      <c r="F253" t="s">
        <v>1268</v>
      </c>
      <c r="G253" s="56">
        <v>1.01875</v>
      </c>
      <c r="H253">
        <v>2</v>
      </c>
      <c r="I253">
        <v>0</v>
      </c>
      <c r="J253" s="12">
        <v>7</v>
      </c>
      <c r="K253" s="12">
        <v>8</v>
      </c>
      <c r="L253">
        <v>0</v>
      </c>
      <c r="M253" s="12">
        <v>1</v>
      </c>
      <c r="N253" s="12">
        <v>0</v>
      </c>
      <c r="O253" s="12">
        <v>33.25777468478995</v>
      </c>
      <c r="P253" s="12">
        <v>24.648697130531886</v>
      </c>
      <c r="Q253" s="12">
        <v>0</v>
      </c>
      <c r="R253" s="57">
        <v>1.9414009784963537E-5</v>
      </c>
      <c r="S253" s="57">
        <v>1.7441353449027645E-4</v>
      </c>
      <c r="T253" s="57">
        <v>0</v>
      </c>
      <c r="U253" s="57">
        <v>2.3133370901127007E-3</v>
      </c>
      <c r="V253" s="57">
        <v>2.91426551311322E-3</v>
      </c>
      <c r="W253" s="57">
        <v>0</v>
      </c>
      <c r="X253" s="57">
        <v>4.1480251556622852E-4</v>
      </c>
      <c r="Y253" s="57">
        <v>0</v>
      </c>
      <c r="Z253" s="57">
        <v>1.9318607122781147E-5</v>
      </c>
      <c r="AA253" s="57">
        <v>3.2323676979880149E-5</v>
      </c>
      <c r="AB253" s="57">
        <v>0</v>
      </c>
      <c r="AC253" s="17">
        <v>5.3526135883364084E-4</v>
      </c>
      <c r="AD253" s="12">
        <v>246</v>
      </c>
      <c r="AE253" s="16">
        <v>7</v>
      </c>
      <c r="AF253" s="17">
        <v>0.93568209600157493</v>
      </c>
      <c r="AG253" t="str">
        <f>IF(AF253&lt;='CAV Tier 1 Analysis'!$A$5,"Tier 1", "Tier 2")</f>
        <v>Tier 2</v>
      </c>
      <c r="AH253" t="str">
        <f t="shared" si="8"/>
        <v>Nebraska - Tier 2</v>
      </c>
      <c r="AI253" t="str">
        <f t="shared" si="9"/>
        <v>Red Cloud, City Of - Tier 2</v>
      </c>
    </row>
    <row r="254" spans="1:35" x14ac:dyDescent="0.3">
      <c r="A254">
        <v>247</v>
      </c>
      <c r="B254">
        <v>7</v>
      </c>
      <c r="C254" t="s">
        <v>30</v>
      </c>
      <c r="D254" t="s">
        <v>3543</v>
      </c>
      <c r="E254" t="s">
        <v>5410</v>
      </c>
      <c r="F254" t="s">
        <v>1207</v>
      </c>
      <c r="G254" s="56">
        <v>0.69740999999999997</v>
      </c>
      <c r="H254">
        <v>0</v>
      </c>
      <c r="I254">
        <v>0</v>
      </c>
      <c r="J254" s="12">
        <v>9.5</v>
      </c>
      <c r="K254" s="12">
        <v>7.5</v>
      </c>
      <c r="L254">
        <v>0</v>
      </c>
      <c r="M254">
        <v>0</v>
      </c>
      <c r="N254" s="12">
        <v>0</v>
      </c>
      <c r="O254" s="12">
        <v>2.1754478895194196</v>
      </c>
      <c r="P254" s="12">
        <v>0</v>
      </c>
      <c r="Q254" s="12">
        <v>0</v>
      </c>
      <c r="R254" s="57">
        <v>1.3290330860497099E-5</v>
      </c>
      <c r="S254" s="57">
        <v>0</v>
      </c>
      <c r="T254" s="57">
        <v>0</v>
      </c>
      <c r="U254" s="57">
        <v>3.1395289080100937E-3</v>
      </c>
      <c r="V254" s="57">
        <v>2.7321239185436439E-3</v>
      </c>
      <c r="W254" s="57">
        <v>0</v>
      </c>
      <c r="X254" s="57">
        <v>0</v>
      </c>
      <c r="Y254" s="57">
        <v>0</v>
      </c>
      <c r="Z254" s="57">
        <v>1.263663113122522E-6</v>
      </c>
      <c r="AA254" s="57">
        <v>0</v>
      </c>
      <c r="AB254" s="57">
        <v>0</v>
      </c>
      <c r="AC254" s="17">
        <v>5.3510971095703248E-4</v>
      </c>
      <c r="AD254" s="12">
        <v>247</v>
      </c>
      <c r="AE254" s="16">
        <v>7</v>
      </c>
      <c r="AF254" s="17">
        <v>0.93621720571253197</v>
      </c>
      <c r="AG254" t="str">
        <f>IF(AF254&lt;='CAV Tier 1 Analysis'!$A$5,"Tier 1", "Tier 2")</f>
        <v>Tier 2</v>
      </c>
      <c r="AH254" t="str">
        <f t="shared" si="8"/>
        <v>Nebraska - Tier 2</v>
      </c>
      <c r="AI254" t="str">
        <f t="shared" si="9"/>
        <v>Wolbach, Village Of - Tier 2</v>
      </c>
    </row>
    <row r="255" spans="1:35" x14ac:dyDescent="0.3">
      <c r="A255">
        <v>248</v>
      </c>
      <c r="B255">
        <v>7</v>
      </c>
      <c r="C255" t="s">
        <v>30</v>
      </c>
      <c r="D255" t="s">
        <v>3683</v>
      </c>
      <c r="E255" t="s">
        <v>5587</v>
      </c>
      <c r="F255" t="s">
        <v>1897</v>
      </c>
      <c r="G255" s="56">
        <v>1.4224699999999999</v>
      </c>
      <c r="H255">
        <v>0</v>
      </c>
      <c r="I255">
        <v>0</v>
      </c>
      <c r="J255" s="12">
        <v>14</v>
      </c>
      <c r="K255" s="12">
        <v>1</v>
      </c>
      <c r="L255">
        <v>0</v>
      </c>
      <c r="M255" s="12">
        <v>1</v>
      </c>
      <c r="N255" s="12">
        <v>0</v>
      </c>
      <c r="O255" s="12">
        <v>777.3719180795714</v>
      </c>
      <c r="P255" s="12">
        <v>0</v>
      </c>
      <c r="Q255" s="12">
        <v>0</v>
      </c>
      <c r="R255" s="57">
        <v>2.7107579385341922E-5</v>
      </c>
      <c r="S255" s="57">
        <v>0</v>
      </c>
      <c r="T255" s="57">
        <v>0</v>
      </c>
      <c r="U255" s="57">
        <v>4.6266741802254013E-3</v>
      </c>
      <c r="V255" s="57">
        <v>3.642831891391525E-4</v>
      </c>
      <c r="W255" s="57">
        <v>0</v>
      </c>
      <c r="X255" s="57">
        <v>4.1480251556622852E-4</v>
      </c>
      <c r="Y255" s="57">
        <v>0</v>
      </c>
      <c r="Z255" s="57">
        <v>4.5155584869995035E-4</v>
      </c>
      <c r="AA255" s="57">
        <v>0</v>
      </c>
      <c r="AB255" s="57">
        <v>0</v>
      </c>
      <c r="AC255" s="17">
        <v>5.3494757391055225E-4</v>
      </c>
      <c r="AD255" s="12">
        <v>248</v>
      </c>
      <c r="AE255" s="16">
        <v>7</v>
      </c>
      <c r="AF255" s="17">
        <v>0.93675215328644257</v>
      </c>
      <c r="AG255" t="str">
        <f>IF(AF255&lt;='CAV Tier 1 Analysis'!$A$5,"Tier 1", "Tier 2")</f>
        <v>Tier 2</v>
      </c>
      <c r="AH255" t="str">
        <f t="shared" si="8"/>
        <v>Nebraska - Tier 2</v>
      </c>
      <c r="AI255" t="str">
        <f t="shared" si="9"/>
        <v>Boystown, Village Of - Tier 2</v>
      </c>
    </row>
    <row r="256" spans="1:35" x14ac:dyDescent="0.3">
      <c r="A256">
        <v>249</v>
      </c>
      <c r="B256">
        <v>7</v>
      </c>
      <c r="C256" t="s">
        <v>30</v>
      </c>
      <c r="D256" t="s">
        <v>2543</v>
      </c>
      <c r="E256" t="s">
        <v>5448</v>
      </c>
      <c r="F256" t="s">
        <v>1556</v>
      </c>
      <c r="G256" s="56">
        <v>0.64124999999999999</v>
      </c>
      <c r="H256">
        <v>7</v>
      </c>
      <c r="I256">
        <v>0</v>
      </c>
      <c r="J256" s="12">
        <v>9</v>
      </c>
      <c r="K256" s="12">
        <v>6</v>
      </c>
      <c r="L256">
        <v>0</v>
      </c>
      <c r="M256">
        <v>0</v>
      </c>
      <c r="N256" s="12">
        <v>0</v>
      </c>
      <c r="O256" s="12">
        <v>73.241221532295498</v>
      </c>
      <c r="P256" s="12">
        <v>38.224085089635139</v>
      </c>
      <c r="Q256" s="12">
        <v>0</v>
      </c>
      <c r="R256" s="57">
        <v>1.2220106772621221E-5</v>
      </c>
      <c r="S256" s="57">
        <v>6.1044737071596755E-4</v>
      </c>
      <c r="T256" s="57">
        <v>0</v>
      </c>
      <c r="U256" s="57">
        <v>2.9742905444306153E-3</v>
      </c>
      <c r="V256" s="57">
        <v>2.1856991348349151E-3</v>
      </c>
      <c r="W256" s="57">
        <v>0</v>
      </c>
      <c r="X256" s="57">
        <v>0</v>
      </c>
      <c r="Y256" s="57">
        <v>0</v>
      </c>
      <c r="Z256" s="57">
        <v>4.2543988507508049E-5</v>
      </c>
      <c r="AA256" s="57">
        <v>5.0126096837725963E-5</v>
      </c>
      <c r="AB256" s="57">
        <v>0</v>
      </c>
      <c r="AC256" s="17">
        <v>5.3412065837266857E-4</v>
      </c>
      <c r="AD256" s="12">
        <v>249</v>
      </c>
      <c r="AE256" s="16">
        <v>7</v>
      </c>
      <c r="AF256" s="17">
        <v>0.93728627394481523</v>
      </c>
      <c r="AG256" t="str">
        <f>IF(AF256&lt;='CAV Tier 1 Analysis'!$A$5,"Tier 1", "Tier 2")</f>
        <v>Tier 2</v>
      </c>
      <c r="AH256" t="str">
        <f t="shared" si="8"/>
        <v>Nebraska - Tier 2</v>
      </c>
      <c r="AI256" t="str">
        <f t="shared" si="9"/>
        <v>Battle Creek, City Of - Tier 2</v>
      </c>
    </row>
    <row r="257" spans="1:35" x14ac:dyDescent="0.3">
      <c r="A257">
        <v>250</v>
      </c>
      <c r="B257">
        <v>7</v>
      </c>
      <c r="C257" t="s">
        <v>30</v>
      </c>
      <c r="D257" t="s">
        <v>3701</v>
      </c>
      <c r="E257" t="s">
        <v>5610</v>
      </c>
      <c r="F257" t="s">
        <v>1292</v>
      </c>
      <c r="G257" s="56">
        <v>0.61738999999999999</v>
      </c>
      <c r="H257">
        <v>0</v>
      </c>
      <c r="I257">
        <v>0</v>
      </c>
      <c r="J257" s="12">
        <v>10</v>
      </c>
      <c r="K257" s="12">
        <v>7</v>
      </c>
      <c r="L257">
        <v>0</v>
      </c>
      <c r="M257">
        <v>0</v>
      </c>
      <c r="N257" s="12">
        <v>0</v>
      </c>
      <c r="O257" s="12">
        <v>10.954400283889283</v>
      </c>
      <c r="P257" s="12">
        <v>0</v>
      </c>
      <c r="Q257" s="12">
        <v>0</v>
      </c>
      <c r="R257" s="57">
        <v>1.1765413988847743E-5</v>
      </c>
      <c r="S257" s="57">
        <v>0</v>
      </c>
      <c r="T257" s="57">
        <v>0</v>
      </c>
      <c r="U257" s="57">
        <v>3.3047672715895726E-3</v>
      </c>
      <c r="V257" s="57">
        <v>2.5499823239740673E-3</v>
      </c>
      <c r="W257" s="57">
        <v>0</v>
      </c>
      <c r="X257" s="57">
        <v>0</v>
      </c>
      <c r="Y257" s="57">
        <v>0</v>
      </c>
      <c r="Z257" s="57">
        <v>6.3631363600199907E-6</v>
      </c>
      <c r="AA257" s="57">
        <v>0</v>
      </c>
      <c r="AB257" s="57">
        <v>0</v>
      </c>
      <c r="AC257" s="17">
        <v>5.3389801326477349E-4</v>
      </c>
      <c r="AD257" s="12">
        <v>250</v>
      </c>
      <c r="AE257" s="16">
        <v>7</v>
      </c>
      <c r="AF257" s="17">
        <v>0.93782017195807998</v>
      </c>
      <c r="AG257" t="str">
        <f>IF(AF257&lt;='CAV Tier 1 Analysis'!$A$5,"Tier 1", "Tier 2")</f>
        <v>Tier 2</v>
      </c>
      <c r="AH257" t="str">
        <f t="shared" si="8"/>
        <v>Nebraska - Tier 2</v>
      </c>
      <c r="AI257" t="str">
        <f t="shared" si="9"/>
        <v>Leigh, Village Of - Tier 2</v>
      </c>
    </row>
    <row r="258" spans="1:35" x14ac:dyDescent="0.3">
      <c r="A258">
        <v>251</v>
      </c>
      <c r="B258">
        <v>7</v>
      </c>
      <c r="C258" t="s">
        <v>30</v>
      </c>
      <c r="D258" t="s">
        <v>2463</v>
      </c>
      <c r="E258" t="s">
        <v>5608</v>
      </c>
      <c r="F258" t="s">
        <v>1342</v>
      </c>
      <c r="G258" s="56">
        <v>1.2438400000000001</v>
      </c>
      <c r="H258">
        <v>6</v>
      </c>
      <c r="I258">
        <v>0</v>
      </c>
      <c r="J258" s="12">
        <v>6</v>
      </c>
      <c r="K258" s="12">
        <v>8</v>
      </c>
      <c r="L258">
        <v>0</v>
      </c>
      <c r="M258" s="12">
        <v>0.90612136609210203</v>
      </c>
      <c r="N258" s="12">
        <v>0.73814193545297535</v>
      </c>
      <c r="O258" s="12">
        <v>15.070224012202095</v>
      </c>
      <c r="P258" s="12">
        <v>0</v>
      </c>
      <c r="Q258" s="12">
        <v>0</v>
      </c>
      <c r="R258" s="57">
        <v>2.3703481649991704E-5</v>
      </c>
      <c r="S258" s="57">
        <v>5.2324060347082931E-4</v>
      </c>
      <c r="T258" s="57">
        <v>0</v>
      </c>
      <c r="U258" s="57">
        <v>1.9828603629537434E-3</v>
      </c>
      <c r="V258" s="57">
        <v>2.91426551311322E-3</v>
      </c>
      <c r="W258" s="57">
        <v>0</v>
      </c>
      <c r="X258" s="57">
        <v>3.758614220633114E-4</v>
      </c>
      <c r="Y258" s="57">
        <v>1.0708564359393539E-5</v>
      </c>
      <c r="Z258" s="57">
        <v>8.7539151282175934E-6</v>
      </c>
      <c r="AA258" s="57">
        <v>0</v>
      </c>
      <c r="AB258" s="57">
        <v>0</v>
      </c>
      <c r="AC258" s="17">
        <v>5.3085398752170066E-4</v>
      </c>
      <c r="AD258" s="12">
        <v>251</v>
      </c>
      <c r="AE258" s="16">
        <v>7</v>
      </c>
      <c r="AF258" s="17">
        <v>0.93835102594560171</v>
      </c>
      <c r="AG258" t="str">
        <f>IF(AF258&lt;='CAV Tier 1 Analysis'!$A$5,"Tier 1", "Tier 2")</f>
        <v>Tier 2</v>
      </c>
      <c r="AH258" t="str">
        <f t="shared" si="8"/>
        <v>Nebraska - Tier 2</v>
      </c>
      <c r="AI258" t="str">
        <f t="shared" si="9"/>
        <v>Indianola, City Of - Tier 2</v>
      </c>
    </row>
    <row r="259" spans="1:35" x14ac:dyDescent="0.3">
      <c r="A259">
        <v>252</v>
      </c>
      <c r="B259">
        <v>7</v>
      </c>
      <c r="C259" t="s">
        <v>30</v>
      </c>
      <c r="D259" t="s">
        <v>2060</v>
      </c>
      <c r="E259" t="s">
        <v>5474</v>
      </c>
      <c r="F259" t="s">
        <v>1060</v>
      </c>
      <c r="G259" s="56">
        <v>1.03501</v>
      </c>
      <c r="H259">
        <v>1</v>
      </c>
      <c r="I259">
        <v>0</v>
      </c>
      <c r="J259" s="12">
        <v>7</v>
      </c>
      <c r="K259" s="12">
        <v>9</v>
      </c>
      <c r="L259">
        <v>0</v>
      </c>
      <c r="M259">
        <v>0</v>
      </c>
      <c r="N259" s="12">
        <v>0</v>
      </c>
      <c r="O259" s="12">
        <v>67.525061273278837</v>
      </c>
      <c r="P259" s="12">
        <v>52.258269457661903</v>
      </c>
      <c r="Q259" s="12">
        <v>0</v>
      </c>
      <c r="R259" s="57">
        <v>1.9723871673654095E-5</v>
      </c>
      <c r="S259" s="57">
        <v>8.7206767245138223E-5</v>
      </c>
      <c r="T259" s="57">
        <v>0</v>
      </c>
      <c r="U259" s="57">
        <v>2.3133370901127007E-3</v>
      </c>
      <c r="V259" s="57">
        <v>3.2785487022523726E-3</v>
      </c>
      <c r="W259" s="57">
        <v>0</v>
      </c>
      <c r="X259" s="57">
        <v>0</v>
      </c>
      <c r="Y259" s="57">
        <v>0</v>
      </c>
      <c r="Z259" s="57">
        <v>3.9223614389233052E-5</v>
      </c>
      <c r="AA259" s="57">
        <v>6.8530170683327697E-5</v>
      </c>
      <c r="AB259" s="57">
        <v>0</v>
      </c>
      <c r="AC259" s="17">
        <v>5.2787001966876591E-4</v>
      </c>
      <c r="AD259" s="12">
        <v>252</v>
      </c>
      <c r="AE259" s="16">
        <v>7</v>
      </c>
      <c r="AF259" s="17">
        <v>0.93887889596527052</v>
      </c>
      <c r="AG259" t="str">
        <f>IF(AF259&lt;='CAV Tier 1 Analysis'!$A$5,"Tier 1", "Tier 2")</f>
        <v>Tier 2</v>
      </c>
      <c r="AH259" t="str">
        <f t="shared" si="8"/>
        <v>Nebraska - Tier 2</v>
      </c>
      <c r="AI259" t="str">
        <f t="shared" si="9"/>
        <v>Plainview, City Of - Tier 2</v>
      </c>
    </row>
    <row r="260" spans="1:35" x14ac:dyDescent="0.3">
      <c r="A260">
        <v>253</v>
      </c>
      <c r="B260">
        <v>7</v>
      </c>
      <c r="C260" t="s">
        <v>30</v>
      </c>
      <c r="D260" t="s">
        <v>3551</v>
      </c>
      <c r="E260" t="s">
        <v>5420</v>
      </c>
      <c r="F260" t="s">
        <v>1251</v>
      </c>
      <c r="G260" s="56">
        <v>0.83940999999999999</v>
      </c>
      <c r="H260">
        <v>13</v>
      </c>
      <c r="I260">
        <v>0</v>
      </c>
      <c r="J260" s="12">
        <v>4</v>
      </c>
      <c r="K260" s="12">
        <v>9</v>
      </c>
      <c r="L260">
        <v>0</v>
      </c>
      <c r="M260">
        <v>0</v>
      </c>
      <c r="N260" s="12">
        <v>0</v>
      </c>
      <c r="O260" s="12">
        <v>33.105841871563598</v>
      </c>
      <c r="P260" s="12">
        <v>28.340078183725367</v>
      </c>
      <c r="Q260" s="12">
        <v>0</v>
      </c>
      <c r="R260" s="57">
        <v>1.5996381794941098E-5</v>
      </c>
      <c r="S260" s="57">
        <v>1.133687974186797E-3</v>
      </c>
      <c r="T260" s="57">
        <v>0</v>
      </c>
      <c r="U260" s="57">
        <v>1.321906908635829E-3</v>
      </c>
      <c r="V260" s="57">
        <v>3.2785487022523726E-3</v>
      </c>
      <c r="W260" s="57">
        <v>0</v>
      </c>
      <c r="X260" s="57">
        <v>0</v>
      </c>
      <c r="Y260" s="57">
        <v>0</v>
      </c>
      <c r="Z260" s="57">
        <v>1.9230353162448644E-5</v>
      </c>
      <c r="AA260" s="57">
        <v>3.7164460577536415E-5</v>
      </c>
      <c r="AB260" s="57">
        <v>0</v>
      </c>
      <c r="AC260" s="17">
        <v>5.2786679823726588E-4</v>
      </c>
      <c r="AD260" s="12">
        <v>253</v>
      </c>
      <c r="AE260" s="16">
        <v>7</v>
      </c>
      <c r="AF260" s="17">
        <v>0.93940676276350776</v>
      </c>
      <c r="AG260" t="str">
        <f>IF(AF260&lt;='CAV Tier 1 Analysis'!$A$5,"Tier 1", "Tier 2")</f>
        <v>Tier 2</v>
      </c>
      <c r="AH260" t="str">
        <f t="shared" si="8"/>
        <v>Nebraska - Tier 2</v>
      </c>
      <c r="AI260" t="str">
        <f t="shared" si="9"/>
        <v>Culbertson, Village Of - Tier 2</v>
      </c>
    </row>
    <row r="261" spans="1:35" x14ac:dyDescent="0.3">
      <c r="A261">
        <v>254</v>
      </c>
      <c r="B261">
        <v>7</v>
      </c>
      <c r="C261" t="s">
        <v>30</v>
      </c>
      <c r="D261" t="s">
        <v>3706</v>
      </c>
      <c r="E261" t="s">
        <v>5617</v>
      </c>
      <c r="F261" t="s">
        <v>1068</v>
      </c>
      <c r="G261" s="56">
        <v>0.70826999999999996</v>
      </c>
      <c r="H261">
        <v>2</v>
      </c>
      <c r="I261">
        <v>0</v>
      </c>
      <c r="J261" s="12">
        <v>7</v>
      </c>
      <c r="K261" s="12">
        <v>9</v>
      </c>
      <c r="L261">
        <v>0</v>
      </c>
      <c r="M261">
        <v>0</v>
      </c>
      <c r="N261" s="12">
        <v>0</v>
      </c>
      <c r="O261" s="12">
        <v>10.359825172538088</v>
      </c>
      <c r="P261" s="12">
        <v>0</v>
      </c>
      <c r="Q261" s="12">
        <v>0</v>
      </c>
      <c r="R261" s="57">
        <v>1.3497286586891901E-5</v>
      </c>
      <c r="S261" s="57">
        <v>1.7441353449027645E-4</v>
      </c>
      <c r="T261" s="57">
        <v>0</v>
      </c>
      <c r="U261" s="57">
        <v>2.3133370901127007E-3</v>
      </c>
      <c r="V261" s="57">
        <v>3.2785487022523726E-3</v>
      </c>
      <c r="W261" s="57">
        <v>0</v>
      </c>
      <c r="X261" s="57">
        <v>0</v>
      </c>
      <c r="Y261" s="57">
        <v>0</v>
      </c>
      <c r="Z261" s="57">
        <v>6.0177625913285231E-6</v>
      </c>
      <c r="AA261" s="57">
        <v>0</v>
      </c>
      <c r="AB261" s="57">
        <v>0</v>
      </c>
      <c r="AC261" s="17">
        <v>5.2598312509396096E-4</v>
      </c>
      <c r="AD261" s="12">
        <v>254</v>
      </c>
      <c r="AE261" s="16">
        <v>7</v>
      </c>
      <c r="AF261" s="17">
        <v>0.93993274588860176</v>
      </c>
      <c r="AG261" t="str">
        <f>IF(AF261&lt;='CAV Tier 1 Analysis'!$A$5,"Tier 1", "Tier 2")</f>
        <v>Tier 2</v>
      </c>
      <c r="AH261" t="str">
        <f t="shared" si="8"/>
        <v>Nebraska - Tier 2</v>
      </c>
      <c r="AI261" t="str">
        <f t="shared" si="9"/>
        <v>Osmond, City Of - Tier 2</v>
      </c>
    </row>
    <row r="262" spans="1:35" x14ac:dyDescent="0.3">
      <c r="A262">
        <v>255</v>
      </c>
      <c r="B262">
        <v>7</v>
      </c>
      <c r="C262" t="s">
        <v>30</v>
      </c>
      <c r="D262" t="s">
        <v>3528</v>
      </c>
      <c r="E262" t="s">
        <v>5385</v>
      </c>
      <c r="F262" t="s">
        <v>978</v>
      </c>
      <c r="G262" s="56">
        <v>0.69877</v>
      </c>
      <c r="H262">
        <v>5</v>
      </c>
      <c r="I262">
        <v>0</v>
      </c>
      <c r="J262" s="12">
        <v>5</v>
      </c>
      <c r="K262" s="12">
        <v>10</v>
      </c>
      <c r="L262">
        <v>0</v>
      </c>
      <c r="M262">
        <v>0</v>
      </c>
      <c r="N262" s="12">
        <v>0</v>
      </c>
      <c r="O262" s="12">
        <v>24.608568767301065</v>
      </c>
      <c r="P262" s="12">
        <v>14.27320400848202</v>
      </c>
      <c r="Q262" s="12">
        <v>1.0786816918802096</v>
      </c>
      <c r="R262" s="57">
        <v>1.3316247968038255E-5</v>
      </c>
      <c r="S262" s="57">
        <v>4.3603383622569113E-4</v>
      </c>
      <c r="T262" s="57">
        <v>0</v>
      </c>
      <c r="U262" s="57">
        <v>1.6523836357947863E-3</v>
      </c>
      <c r="V262" s="57">
        <v>3.6428318913915248E-3</v>
      </c>
      <c r="W262" s="57">
        <v>0</v>
      </c>
      <c r="X262" s="57">
        <v>0</v>
      </c>
      <c r="Y262" s="57">
        <v>0</v>
      </c>
      <c r="Z262" s="57">
        <v>1.4294500349924257E-5</v>
      </c>
      <c r="AA262" s="57">
        <v>1.8717518146897191E-5</v>
      </c>
      <c r="AB262" s="57">
        <v>5.4063431453201932E-6</v>
      </c>
      <c r="AC262" s="17">
        <v>5.2572581572928924E-4</v>
      </c>
      <c r="AD262" s="12">
        <v>255</v>
      </c>
      <c r="AE262" s="16">
        <v>7</v>
      </c>
      <c r="AF262" s="17">
        <v>0.94045847170433106</v>
      </c>
      <c r="AG262" t="str">
        <f>IF(AF262&lt;='CAV Tier 1 Analysis'!$A$5,"Tier 1", "Tier 2")</f>
        <v>Tier 2</v>
      </c>
      <c r="AH262" t="str">
        <f t="shared" si="8"/>
        <v>Nebraska - Tier 2</v>
      </c>
      <c r="AI262" t="str">
        <f t="shared" si="9"/>
        <v>Ponca, City Of - Tier 2</v>
      </c>
    </row>
    <row r="263" spans="1:35" x14ac:dyDescent="0.3">
      <c r="A263">
        <v>256</v>
      </c>
      <c r="B263">
        <v>7</v>
      </c>
      <c r="C263" t="s">
        <v>30</v>
      </c>
      <c r="D263" t="s">
        <v>3613</v>
      </c>
      <c r="E263" t="s">
        <v>5508</v>
      </c>
      <c r="F263" t="s">
        <v>1359</v>
      </c>
      <c r="G263" s="56">
        <v>0.79837999999999998</v>
      </c>
      <c r="H263">
        <v>1</v>
      </c>
      <c r="I263">
        <v>0</v>
      </c>
      <c r="J263" s="12">
        <v>9</v>
      </c>
      <c r="K263" s="12">
        <v>7</v>
      </c>
      <c r="L263">
        <v>0</v>
      </c>
      <c r="M263">
        <v>0</v>
      </c>
      <c r="N263" s="12">
        <v>0</v>
      </c>
      <c r="O263" s="12">
        <v>69.279193873080075</v>
      </c>
      <c r="P263" s="12">
        <v>63.372873043088859</v>
      </c>
      <c r="Q263" s="12">
        <v>0</v>
      </c>
      <c r="R263" s="57">
        <v>1.5214485528460553E-5</v>
      </c>
      <c r="S263" s="57">
        <v>8.7206767245138223E-5</v>
      </c>
      <c r="T263" s="57">
        <v>0</v>
      </c>
      <c r="U263" s="57">
        <v>2.9742905444306153E-3</v>
      </c>
      <c r="V263" s="57">
        <v>2.5499823239740673E-3</v>
      </c>
      <c r="W263" s="57">
        <v>0</v>
      </c>
      <c r="X263" s="57">
        <v>0</v>
      </c>
      <c r="Y263" s="57">
        <v>0</v>
      </c>
      <c r="Z263" s="57">
        <v>4.0242546018243123E-5</v>
      </c>
      <c r="AA263" s="57">
        <v>8.3105580253748518E-5</v>
      </c>
      <c r="AB263" s="57">
        <v>0</v>
      </c>
      <c r="AC263" s="17">
        <v>5.2273111340457026E-4</v>
      </c>
      <c r="AD263" s="12">
        <v>256</v>
      </c>
      <c r="AE263" s="16">
        <v>7</v>
      </c>
      <c r="AF263" s="17">
        <v>0.94098120281773567</v>
      </c>
      <c r="AG263" t="str">
        <f>IF(AF263&lt;='CAV Tier 1 Analysis'!$A$5,"Tier 1", "Tier 2")</f>
        <v>Tier 2</v>
      </c>
      <c r="AH263" t="str">
        <f t="shared" si="8"/>
        <v>Nebraska - Tier 2</v>
      </c>
      <c r="AI263" t="str">
        <f t="shared" si="9"/>
        <v>Loup City, City Of - Tier 2</v>
      </c>
    </row>
    <row r="264" spans="1:35" x14ac:dyDescent="0.3">
      <c r="A264">
        <v>257</v>
      </c>
      <c r="B264">
        <v>7</v>
      </c>
      <c r="C264" t="s">
        <v>30</v>
      </c>
      <c r="D264" t="s">
        <v>3630</v>
      </c>
      <c r="E264" t="s">
        <v>5528</v>
      </c>
      <c r="F264" t="s">
        <v>1213</v>
      </c>
      <c r="G264" s="56">
        <v>0.29998999999999998</v>
      </c>
      <c r="H264">
        <v>2</v>
      </c>
      <c r="I264">
        <v>0</v>
      </c>
      <c r="J264" s="12">
        <v>8</v>
      </c>
      <c r="K264" s="12">
        <v>8</v>
      </c>
      <c r="L264">
        <v>0</v>
      </c>
      <c r="M264">
        <v>0</v>
      </c>
      <c r="N264" s="12">
        <v>0</v>
      </c>
      <c r="O264" s="12">
        <v>2.2364542638526079</v>
      </c>
      <c r="P264" s="12">
        <v>0</v>
      </c>
      <c r="Q264" s="12">
        <v>0</v>
      </c>
      <c r="R264" s="57">
        <v>5.7168184494637653E-6</v>
      </c>
      <c r="S264" s="57">
        <v>1.7441353449027645E-4</v>
      </c>
      <c r="T264" s="57">
        <v>0</v>
      </c>
      <c r="U264" s="57">
        <v>2.643813817271658E-3</v>
      </c>
      <c r="V264" s="57">
        <v>2.91426551311322E-3</v>
      </c>
      <c r="W264" s="57">
        <v>0</v>
      </c>
      <c r="X264" s="57">
        <v>0</v>
      </c>
      <c r="Y264" s="57">
        <v>0</v>
      </c>
      <c r="Z264" s="57">
        <v>1.2991001857739038E-6</v>
      </c>
      <c r="AA264" s="57">
        <v>0</v>
      </c>
      <c r="AB264" s="57">
        <v>0</v>
      </c>
      <c r="AC264" s="17">
        <v>5.21773525773672E-4</v>
      </c>
      <c r="AD264" s="12">
        <v>257</v>
      </c>
      <c r="AE264" s="16">
        <v>7</v>
      </c>
      <c r="AF264" s="17">
        <v>0.94150297634350932</v>
      </c>
      <c r="AG264" t="str">
        <f>IF(AF264&lt;='CAV Tier 1 Analysis'!$A$5,"Tier 1", "Tier 2")</f>
        <v>Tier 2</v>
      </c>
      <c r="AH264" t="str">
        <f t="shared" ref="AH264:AH327" si="10">C264&amp;" - "&amp;AG264</f>
        <v>Nebraska - Tier 2</v>
      </c>
      <c r="AI264" t="str">
        <f t="shared" ref="AI264:AI327" si="11">D264&amp;" - "&amp;AG264</f>
        <v>Mccool Junction, Village Of - Tier 2</v>
      </c>
    </row>
    <row r="265" spans="1:35" x14ac:dyDescent="0.3">
      <c r="A265">
        <v>258</v>
      </c>
      <c r="B265">
        <v>7</v>
      </c>
      <c r="C265" t="s">
        <v>30</v>
      </c>
      <c r="D265" t="s">
        <v>3623</v>
      </c>
      <c r="E265" t="s">
        <v>5519</v>
      </c>
      <c r="F265" t="s">
        <v>1327</v>
      </c>
      <c r="G265" s="56">
        <v>1.6161399999999999</v>
      </c>
      <c r="H265">
        <v>1</v>
      </c>
      <c r="I265">
        <v>0</v>
      </c>
      <c r="J265" s="12">
        <v>6</v>
      </c>
      <c r="K265" s="12">
        <v>8</v>
      </c>
      <c r="L265">
        <v>0</v>
      </c>
      <c r="M265" s="12">
        <v>0.99999999999999978</v>
      </c>
      <c r="N265" s="12">
        <v>0</v>
      </c>
      <c r="O265" s="12">
        <v>156.75426030390057</v>
      </c>
      <c r="P265" s="12">
        <v>140.78625655593348</v>
      </c>
      <c r="Q265" s="12">
        <v>0</v>
      </c>
      <c r="R265" s="57">
        <v>3.0798289839382549E-5</v>
      </c>
      <c r="S265" s="57">
        <v>8.7206767245138223E-5</v>
      </c>
      <c r="T265" s="57">
        <v>0</v>
      </c>
      <c r="U265" s="57">
        <v>1.9828603629537434E-3</v>
      </c>
      <c r="V265" s="57">
        <v>2.91426551311322E-3</v>
      </c>
      <c r="W265" s="57">
        <v>0</v>
      </c>
      <c r="X265" s="57">
        <v>4.1480251556622841E-4</v>
      </c>
      <c r="Y265" s="57">
        <v>0</v>
      </c>
      <c r="Z265" s="57">
        <v>9.1054618005400367E-5</v>
      </c>
      <c r="AA265" s="57">
        <v>1.8462353024264406E-4</v>
      </c>
      <c r="AB265" s="57">
        <v>0</v>
      </c>
      <c r="AC265" s="17">
        <v>5.1869196336052335E-4</v>
      </c>
      <c r="AD265" s="12">
        <v>258</v>
      </c>
      <c r="AE265" s="16">
        <v>7</v>
      </c>
      <c r="AF265" s="17">
        <v>0.94202166830686984</v>
      </c>
      <c r="AG265" t="str">
        <f>IF(AF265&lt;='CAV Tier 1 Analysis'!$A$5,"Tier 1", "Tier 2")</f>
        <v>Tier 2</v>
      </c>
      <c r="AH265" t="str">
        <f t="shared" si="10"/>
        <v>Nebraska - Tier 2</v>
      </c>
      <c r="AI265" t="str">
        <f t="shared" si="11"/>
        <v>Ord, City Of - Tier 2</v>
      </c>
    </row>
    <row r="266" spans="1:35" x14ac:dyDescent="0.3">
      <c r="A266">
        <v>259</v>
      </c>
      <c r="B266">
        <v>7</v>
      </c>
      <c r="C266" t="s">
        <v>30</v>
      </c>
      <c r="D266" t="s">
        <v>3657</v>
      </c>
      <c r="E266" t="s">
        <v>5558</v>
      </c>
      <c r="F266" t="s">
        <v>1570</v>
      </c>
      <c r="G266" s="56">
        <v>0.52395000000000003</v>
      </c>
      <c r="H266">
        <v>5</v>
      </c>
      <c r="I266">
        <v>0</v>
      </c>
      <c r="J266" s="12">
        <v>9</v>
      </c>
      <c r="K266" s="12">
        <v>6</v>
      </c>
      <c r="L266">
        <v>0</v>
      </c>
      <c r="M266">
        <v>0</v>
      </c>
      <c r="N266" s="12">
        <v>1.9018351034325722</v>
      </c>
      <c r="O266" s="12">
        <v>39.86120534124283</v>
      </c>
      <c r="P266" s="12">
        <v>11.379936024610526</v>
      </c>
      <c r="Q266" s="12">
        <v>1.9272877486556439</v>
      </c>
      <c r="R266" s="57">
        <v>9.9847562471967072E-6</v>
      </c>
      <c r="S266" s="57">
        <v>4.3603383622569113E-4</v>
      </c>
      <c r="T266" s="57">
        <v>0</v>
      </c>
      <c r="U266" s="57">
        <v>2.9742905444306153E-3</v>
      </c>
      <c r="V266" s="57">
        <v>2.1856991348349151E-3</v>
      </c>
      <c r="W266" s="57">
        <v>0</v>
      </c>
      <c r="X266" s="57">
        <v>0</v>
      </c>
      <c r="Y266" s="57">
        <v>2.7590796062228352E-5</v>
      </c>
      <c r="Z266" s="57">
        <v>2.3154374359874259E-5</v>
      </c>
      <c r="AA266" s="57">
        <v>1.4923359809374011E-5</v>
      </c>
      <c r="AB266" s="57">
        <v>9.6595492325841295E-6</v>
      </c>
      <c r="AC266" s="17">
        <v>5.16485122836589E-4</v>
      </c>
      <c r="AD266" s="12">
        <v>259</v>
      </c>
      <c r="AE266" s="16">
        <v>7</v>
      </c>
      <c r="AF266" s="17">
        <v>0.94253815342970648</v>
      </c>
      <c r="AG266" t="str">
        <f>IF(AF266&lt;='CAV Tier 1 Analysis'!$A$5,"Tier 1", "Tier 2")</f>
        <v>Tier 2</v>
      </c>
      <c r="AH266" t="str">
        <f t="shared" si="10"/>
        <v>Nebraska - Tier 2</v>
      </c>
      <c r="AI266" t="str">
        <f t="shared" si="11"/>
        <v>Juniata, Village Of - Tier 2</v>
      </c>
    </row>
    <row r="267" spans="1:35" x14ac:dyDescent="0.3">
      <c r="A267">
        <v>260</v>
      </c>
      <c r="B267">
        <v>7</v>
      </c>
      <c r="C267" t="s">
        <v>30</v>
      </c>
      <c r="D267" t="s">
        <v>3664</v>
      </c>
      <c r="E267" t="s">
        <v>5566</v>
      </c>
      <c r="F267" t="s">
        <v>997</v>
      </c>
      <c r="G267" s="56">
        <v>0.33694000000000002</v>
      </c>
      <c r="H267">
        <v>4</v>
      </c>
      <c r="I267">
        <v>0</v>
      </c>
      <c r="J267" s="12">
        <v>5</v>
      </c>
      <c r="K267" s="12">
        <v>10</v>
      </c>
      <c r="L267">
        <v>0</v>
      </c>
      <c r="M267">
        <v>0</v>
      </c>
      <c r="N267" s="12">
        <v>0</v>
      </c>
      <c r="O267" s="12">
        <v>2.1864582196555791</v>
      </c>
      <c r="P267" s="12">
        <v>0</v>
      </c>
      <c r="Q267" s="12">
        <v>5.9994979315822761E-3</v>
      </c>
      <c r="R267" s="57">
        <v>6.420963393320849E-6</v>
      </c>
      <c r="S267" s="57">
        <v>3.4882706898055289E-4</v>
      </c>
      <c r="T267" s="57">
        <v>0</v>
      </c>
      <c r="U267" s="57">
        <v>1.6523836357947863E-3</v>
      </c>
      <c r="V267" s="57">
        <v>3.6428318913915248E-3</v>
      </c>
      <c r="W267" s="57">
        <v>0</v>
      </c>
      <c r="X267" s="57">
        <v>0</v>
      </c>
      <c r="Y267" s="57">
        <v>0</v>
      </c>
      <c r="Z267" s="57">
        <v>1.2700587377308595E-6</v>
      </c>
      <c r="AA267" s="57">
        <v>0</v>
      </c>
      <c r="AB267" s="57">
        <v>3.0069430826470859E-8</v>
      </c>
      <c r="AC267" s="17">
        <v>5.1379669888443108E-4</v>
      </c>
      <c r="AD267" s="12">
        <v>260</v>
      </c>
      <c r="AE267" s="16">
        <v>7</v>
      </c>
      <c r="AF267" s="17">
        <v>0.94305195012859089</v>
      </c>
      <c r="AG267" t="str">
        <f>IF(AF267&lt;='CAV Tier 1 Analysis'!$A$5,"Tier 1", "Tier 2")</f>
        <v>Tier 2</v>
      </c>
      <c r="AH267" t="str">
        <f t="shared" si="10"/>
        <v>Nebraska - Tier 2</v>
      </c>
      <c r="AI267" t="str">
        <f t="shared" si="11"/>
        <v>Newcastle, Village Of - Tier 2</v>
      </c>
    </row>
    <row r="268" spans="1:35" x14ac:dyDescent="0.3">
      <c r="A268">
        <v>261</v>
      </c>
      <c r="B268">
        <v>7</v>
      </c>
      <c r="C268" t="s">
        <v>30</v>
      </c>
      <c r="D268" t="s">
        <v>3639</v>
      </c>
      <c r="E268" t="s">
        <v>5540</v>
      </c>
      <c r="F268" t="s">
        <v>1220</v>
      </c>
      <c r="G268" s="56">
        <v>0.19001999999999999</v>
      </c>
      <c r="H268">
        <v>1</v>
      </c>
      <c r="I268">
        <v>0</v>
      </c>
      <c r="J268" s="12">
        <v>8</v>
      </c>
      <c r="K268" s="12">
        <v>8</v>
      </c>
      <c r="L268">
        <v>0</v>
      </c>
      <c r="M268">
        <v>0</v>
      </c>
      <c r="N268" s="12">
        <v>0</v>
      </c>
      <c r="O268" s="12">
        <v>2.2022085800281781</v>
      </c>
      <c r="P268" s="12">
        <v>0</v>
      </c>
      <c r="Q268" s="12">
        <v>0</v>
      </c>
      <c r="R268" s="57">
        <v>3.6211535110073829E-6</v>
      </c>
      <c r="S268" s="57">
        <v>8.7206767245138223E-5</v>
      </c>
      <c r="T268" s="57">
        <v>0</v>
      </c>
      <c r="U268" s="57">
        <v>2.643813817271658E-3</v>
      </c>
      <c r="V268" s="57">
        <v>2.91426551311322E-3</v>
      </c>
      <c r="W268" s="57">
        <v>0</v>
      </c>
      <c r="X268" s="57">
        <v>0</v>
      </c>
      <c r="Y268" s="57">
        <v>0</v>
      </c>
      <c r="Z268" s="57">
        <v>1.2792077270112403E-6</v>
      </c>
      <c r="AA268" s="57">
        <v>0</v>
      </c>
      <c r="AB268" s="57">
        <v>0</v>
      </c>
      <c r="AC268" s="17">
        <v>5.136533144425487E-4</v>
      </c>
      <c r="AD268" s="12">
        <v>261</v>
      </c>
      <c r="AE268" s="16">
        <v>7</v>
      </c>
      <c r="AF268" s="17">
        <v>0.94356560344303342</v>
      </c>
      <c r="AG268" t="str">
        <f>IF(AF268&lt;='CAV Tier 1 Analysis'!$A$5,"Tier 1", "Tier 2")</f>
        <v>Tier 2</v>
      </c>
      <c r="AH268" t="str">
        <f t="shared" si="10"/>
        <v>Nebraska - Tier 2</v>
      </c>
      <c r="AI268" t="str">
        <f t="shared" si="11"/>
        <v>Benedict, Village Of - Tier 2</v>
      </c>
    </row>
    <row r="269" spans="1:35" x14ac:dyDescent="0.3">
      <c r="A269">
        <v>262</v>
      </c>
      <c r="B269">
        <v>7</v>
      </c>
      <c r="C269" t="s">
        <v>30</v>
      </c>
      <c r="D269" t="s">
        <v>3500</v>
      </c>
      <c r="E269" t="s">
        <v>5345</v>
      </c>
      <c r="F269" t="s">
        <v>940</v>
      </c>
      <c r="G269" s="56">
        <v>0.87744</v>
      </c>
      <c r="H269">
        <v>0</v>
      </c>
      <c r="I269">
        <v>0</v>
      </c>
      <c r="J269" s="12">
        <v>6</v>
      </c>
      <c r="K269" s="12">
        <v>10</v>
      </c>
      <c r="L269">
        <v>0</v>
      </c>
      <c r="M269">
        <v>0</v>
      </c>
      <c r="N269" s="12">
        <v>0</v>
      </c>
      <c r="O269" s="12">
        <v>6.5144916481659489</v>
      </c>
      <c r="P269" s="12">
        <v>0</v>
      </c>
      <c r="Q269" s="12">
        <v>0</v>
      </c>
      <c r="R269" s="57">
        <v>1.6721107971257333E-5</v>
      </c>
      <c r="S269" s="57">
        <v>0</v>
      </c>
      <c r="T269" s="57">
        <v>0</v>
      </c>
      <c r="U269" s="57">
        <v>1.9828603629537434E-3</v>
      </c>
      <c r="V269" s="57">
        <v>3.6428318913915248E-3</v>
      </c>
      <c r="W269" s="57">
        <v>0</v>
      </c>
      <c r="X269" s="57">
        <v>0</v>
      </c>
      <c r="Y269" s="57">
        <v>0</v>
      </c>
      <c r="Z269" s="57">
        <v>3.7841047980012148E-6</v>
      </c>
      <c r="AA269" s="57">
        <v>0</v>
      </c>
      <c r="AB269" s="57">
        <v>0</v>
      </c>
      <c r="AC269" s="17">
        <v>5.1329067882859339E-4</v>
      </c>
      <c r="AD269" s="12">
        <v>262</v>
      </c>
      <c r="AE269" s="16">
        <v>7</v>
      </c>
      <c r="AF269" s="17">
        <v>0.94407889412186197</v>
      </c>
      <c r="AG269" t="str">
        <f>IF(AF269&lt;='CAV Tier 1 Analysis'!$A$5,"Tier 1", "Tier 2")</f>
        <v>Tier 2</v>
      </c>
      <c r="AH269" t="str">
        <f t="shared" si="10"/>
        <v>Nebraska - Tier 2</v>
      </c>
      <c r="AI269" t="str">
        <f t="shared" si="11"/>
        <v>Decatur, Village Of - Tier 2</v>
      </c>
    </row>
    <row r="270" spans="1:35" x14ac:dyDescent="0.3">
      <c r="A270">
        <v>263</v>
      </c>
      <c r="B270">
        <v>7</v>
      </c>
      <c r="C270" t="s">
        <v>30</v>
      </c>
      <c r="D270" t="s">
        <v>3023</v>
      </c>
      <c r="E270" t="s">
        <v>5605</v>
      </c>
      <c r="F270" t="s">
        <v>1212</v>
      </c>
      <c r="G270" s="56">
        <v>0.55330000000000001</v>
      </c>
      <c r="H270">
        <v>0</v>
      </c>
      <c r="I270">
        <v>0</v>
      </c>
      <c r="J270" s="12">
        <v>8</v>
      </c>
      <c r="K270" s="12">
        <v>8</v>
      </c>
      <c r="L270">
        <v>0</v>
      </c>
      <c r="M270">
        <v>0</v>
      </c>
      <c r="N270" s="12">
        <v>0</v>
      </c>
      <c r="O270" s="12">
        <v>47.696477189595235</v>
      </c>
      <c r="P270" s="12">
        <v>33.473822514492213</v>
      </c>
      <c r="Q270" s="12">
        <v>0</v>
      </c>
      <c r="R270" s="57">
        <v>1.0544070295970872E-5</v>
      </c>
      <c r="S270" s="57">
        <v>0</v>
      </c>
      <c r="T270" s="57">
        <v>0</v>
      </c>
      <c r="U270" s="57">
        <v>2.643813817271658E-3</v>
      </c>
      <c r="V270" s="57">
        <v>2.91426551311322E-3</v>
      </c>
      <c r="W270" s="57">
        <v>0</v>
      </c>
      <c r="X270" s="57">
        <v>0</v>
      </c>
      <c r="Y270" s="57">
        <v>0</v>
      </c>
      <c r="Z270" s="57">
        <v>2.770568724755622E-5</v>
      </c>
      <c r="AA270" s="57">
        <v>4.3896722837331468E-5</v>
      </c>
      <c r="AB270" s="57">
        <v>0</v>
      </c>
      <c r="AC270" s="17">
        <v>5.1274780097870331E-4</v>
      </c>
      <c r="AD270" s="12">
        <v>263</v>
      </c>
      <c r="AE270" s="16">
        <v>7</v>
      </c>
      <c r="AF270" s="17">
        <v>0.94459164192284062</v>
      </c>
      <c r="AG270" t="str">
        <f>IF(AF270&lt;='CAV Tier 1 Analysis'!$A$5,"Tier 1", "Tier 2")</f>
        <v>Tier 2</v>
      </c>
      <c r="AH270" t="str">
        <f t="shared" si="10"/>
        <v>Nebraska - Tier 2</v>
      </c>
      <c r="AI270" t="str">
        <f t="shared" si="11"/>
        <v>Henderson, City Of - Tier 2</v>
      </c>
    </row>
    <row r="271" spans="1:35" x14ac:dyDescent="0.3">
      <c r="A271">
        <v>264</v>
      </c>
      <c r="B271">
        <v>7</v>
      </c>
      <c r="C271" t="s">
        <v>30</v>
      </c>
      <c r="D271" t="s">
        <v>3499</v>
      </c>
      <c r="E271" t="s">
        <v>5344</v>
      </c>
      <c r="F271" t="s">
        <v>1766</v>
      </c>
      <c r="G271" s="56">
        <v>0.75844999999999996</v>
      </c>
      <c r="H271">
        <v>3</v>
      </c>
      <c r="I271">
        <v>0</v>
      </c>
      <c r="J271" s="12">
        <v>11</v>
      </c>
      <c r="K271" s="12">
        <v>4</v>
      </c>
      <c r="L271">
        <v>0</v>
      </c>
      <c r="M271">
        <v>0</v>
      </c>
      <c r="N271" s="12">
        <v>0</v>
      </c>
      <c r="O271" s="12">
        <v>151.84638664405205</v>
      </c>
      <c r="P271" s="12">
        <v>124.77021659709412</v>
      </c>
      <c r="Q271" s="12">
        <v>0</v>
      </c>
      <c r="R271" s="57">
        <v>1.445355162837359E-5</v>
      </c>
      <c r="S271" s="57">
        <v>2.6162030173541465E-4</v>
      </c>
      <c r="T271" s="57">
        <v>0</v>
      </c>
      <c r="U271" s="57">
        <v>3.6352439987485294E-3</v>
      </c>
      <c r="V271" s="57">
        <v>1.45713275655661E-3</v>
      </c>
      <c r="W271" s="57">
        <v>0</v>
      </c>
      <c r="X271" s="57">
        <v>0</v>
      </c>
      <c r="Y271" s="57">
        <v>0</v>
      </c>
      <c r="Z271" s="57">
        <v>8.8203757298648957E-5</v>
      </c>
      <c r="AA271" s="57">
        <v>1.6362050118253548E-4</v>
      </c>
      <c r="AB271" s="57">
        <v>0</v>
      </c>
      <c r="AC271" s="17">
        <v>5.1093407883182832E-4</v>
      </c>
      <c r="AD271" s="12">
        <v>264</v>
      </c>
      <c r="AE271" s="16">
        <v>7</v>
      </c>
      <c r="AF271" s="17">
        <v>0.94510257600167247</v>
      </c>
      <c r="AG271" t="str">
        <f>IF(AF271&lt;='CAV Tier 1 Analysis'!$A$5,"Tier 1", "Tier 2")</f>
        <v>Tier 2</v>
      </c>
      <c r="AH271" t="str">
        <f t="shared" si="10"/>
        <v>Nebraska - Tier 2</v>
      </c>
      <c r="AI271" t="str">
        <f t="shared" si="11"/>
        <v>Shelton, Village Of - Tier 2</v>
      </c>
    </row>
    <row r="272" spans="1:35" x14ac:dyDescent="0.3">
      <c r="A272">
        <v>265</v>
      </c>
      <c r="B272">
        <v>7</v>
      </c>
      <c r="C272" t="s">
        <v>30</v>
      </c>
      <c r="D272" t="s">
        <v>3672</v>
      </c>
      <c r="E272" t="s">
        <v>5574</v>
      </c>
      <c r="F272" t="s">
        <v>1078</v>
      </c>
      <c r="G272" s="56">
        <v>0.56235000000000002</v>
      </c>
      <c r="H272">
        <v>0</v>
      </c>
      <c r="I272">
        <v>0</v>
      </c>
      <c r="J272" s="12">
        <v>7</v>
      </c>
      <c r="K272" s="12">
        <v>9</v>
      </c>
      <c r="L272">
        <v>0</v>
      </c>
      <c r="M272">
        <v>0</v>
      </c>
      <c r="N272" s="12">
        <v>0</v>
      </c>
      <c r="O272" s="12">
        <v>7.550266574035768</v>
      </c>
      <c r="P272" s="12">
        <v>0</v>
      </c>
      <c r="Q272" s="12">
        <v>6.7533690286545323E-2</v>
      </c>
      <c r="R272" s="57">
        <v>1.0716533401299874E-5</v>
      </c>
      <c r="S272" s="57">
        <v>0</v>
      </c>
      <c r="T272" s="57">
        <v>0</v>
      </c>
      <c r="U272" s="57">
        <v>2.3133370901127007E-3</v>
      </c>
      <c r="V272" s="57">
        <v>3.2785487022523726E-3</v>
      </c>
      <c r="W272" s="57">
        <v>0</v>
      </c>
      <c r="X272" s="57">
        <v>0</v>
      </c>
      <c r="Y272" s="57">
        <v>0</v>
      </c>
      <c r="Z272" s="57">
        <v>4.3857604725060405E-6</v>
      </c>
      <c r="AA272" s="57">
        <v>0</v>
      </c>
      <c r="AB272" s="57">
        <v>3.3847826129544402E-7</v>
      </c>
      <c r="AC272" s="17">
        <v>5.0975696040910672E-4</v>
      </c>
      <c r="AD272" s="12">
        <v>265</v>
      </c>
      <c r="AE272" s="16">
        <v>7</v>
      </c>
      <c r="AF272" s="17">
        <v>0.94561233296208158</v>
      </c>
      <c r="AG272" t="str">
        <f>IF(AF272&lt;='CAV Tier 1 Analysis'!$A$5,"Tier 1", "Tier 2")</f>
        <v>Tier 2</v>
      </c>
      <c r="AH272" t="str">
        <f t="shared" si="10"/>
        <v>Nebraska - Tier 2</v>
      </c>
      <c r="AI272" t="str">
        <f t="shared" si="11"/>
        <v>Wilcox, Village Of - Tier 2</v>
      </c>
    </row>
    <row r="273" spans="1:35" x14ac:dyDescent="0.3">
      <c r="A273">
        <v>266</v>
      </c>
      <c r="B273">
        <v>7</v>
      </c>
      <c r="C273" t="s">
        <v>30</v>
      </c>
      <c r="D273" t="s">
        <v>3594</v>
      </c>
      <c r="E273" t="s">
        <v>5483</v>
      </c>
      <c r="F273" t="s">
        <v>1080</v>
      </c>
      <c r="G273" s="56">
        <v>0.59187999999999996</v>
      </c>
      <c r="H273">
        <v>0</v>
      </c>
      <c r="I273">
        <v>0</v>
      </c>
      <c r="J273" s="12">
        <v>7</v>
      </c>
      <c r="K273" s="12">
        <v>9</v>
      </c>
      <c r="L273">
        <v>0</v>
      </c>
      <c r="M273">
        <v>0</v>
      </c>
      <c r="N273" s="12">
        <v>0</v>
      </c>
      <c r="O273" s="12">
        <v>2.6758305705608225</v>
      </c>
      <c r="P273" s="12">
        <v>0</v>
      </c>
      <c r="Q273" s="12">
        <v>0</v>
      </c>
      <c r="R273" s="57">
        <v>1.1279277655483894E-5</v>
      </c>
      <c r="S273" s="57">
        <v>0</v>
      </c>
      <c r="T273" s="57">
        <v>0</v>
      </c>
      <c r="U273" s="57">
        <v>2.3133370901127007E-3</v>
      </c>
      <c r="V273" s="57">
        <v>3.2785487022523726E-3</v>
      </c>
      <c r="W273" s="57">
        <v>0</v>
      </c>
      <c r="X273" s="57">
        <v>0</v>
      </c>
      <c r="Y273" s="57">
        <v>0</v>
      </c>
      <c r="Z273" s="57">
        <v>1.55432286163852E-6</v>
      </c>
      <c r="AA273" s="57">
        <v>0</v>
      </c>
      <c r="AB273" s="57">
        <v>0</v>
      </c>
      <c r="AC273" s="17">
        <v>5.0951994480747233E-4</v>
      </c>
      <c r="AD273" s="12">
        <v>266</v>
      </c>
      <c r="AE273" s="16">
        <v>7</v>
      </c>
      <c r="AF273" s="17">
        <v>0.9461218529068891</v>
      </c>
      <c r="AG273" t="str">
        <f>IF(AF273&lt;='CAV Tier 1 Analysis'!$A$5,"Tier 1", "Tier 2")</f>
        <v>Tier 2</v>
      </c>
      <c r="AH273" t="str">
        <f t="shared" si="10"/>
        <v>Nebraska - Tier 2</v>
      </c>
      <c r="AI273" t="str">
        <f t="shared" si="11"/>
        <v>Salem, Village Of - Tier 2</v>
      </c>
    </row>
    <row r="274" spans="1:35" x14ac:dyDescent="0.3">
      <c r="A274">
        <v>267</v>
      </c>
      <c r="B274">
        <v>7</v>
      </c>
      <c r="C274" t="s">
        <v>30</v>
      </c>
      <c r="D274" t="s">
        <v>3768</v>
      </c>
      <c r="E274" t="s">
        <v>5710</v>
      </c>
      <c r="F274" t="s">
        <v>1587</v>
      </c>
      <c r="G274" s="56">
        <v>0.16511999999999999</v>
      </c>
      <c r="H274">
        <v>0</v>
      </c>
      <c r="I274">
        <v>0</v>
      </c>
      <c r="J274" s="12">
        <v>9</v>
      </c>
      <c r="K274" s="12">
        <v>6</v>
      </c>
      <c r="L274">
        <v>0</v>
      </c>
      <c r="M274" s="12">
        <v>1</v>
      </c>
      <c r="N274" s="12">
        <v>0</v>
      </c>
      <c r="O274" s="12">
        <v>3.1102063288414907</v>
      </c>
      <c r="P274" s="12">
        <v>0</v>
      </c>
      <c r="Q274" s="12">
        <v>0</v>
      </c>
      <c r="R274" s="57">
        <v>3.1466417626436114E-6</v>
      </c>
      <c r="S274" s="57">
        <v>0</v>
      </c>
      <c r="T274" s="57">
        <v>0</v>
      </c>
      <c r="U274" s="57">
        <v>2.9742905444306153E-3</v>
      </c>
      <c r="V274" s="57">
        <v>2.1856991348349151E-3</v>
      </c>
      <c r="W274" s="57">
        <v>0</v>
      </c>
      <c r="X274" s="57">
        <v>4.1480251556622852E-4</v>
      </c>
      <c r="Y274" s="57">
        <v>0</v>
      </c>
      <c r="Z274" s="57">
        <v>1.8066408443483539E-6</v>
      </c>
      <c r="AA274" s="57">
        <v>0</v>
      </c>
      <c r="AB274" s="57">
        <v>0</v>
      </c>
      <c r="AC274" s="17">
        <v>5.0724958885806819E-4</v>
      </c>
      <c r="AD274" s="12">
        <v>267</v>
      </c>
      <c r="AE274" s="16">
        <v>7</v>
      </c>
      <c r="AF274" s="17">
        <v>0.94662910249574717</v>
      </c>
      <c r="AG274" t="str">
        <f>IF(AF274&lt;='CAV Tier 1 Analysis'!$A$5,"Tier 1", "Tier 2")</f>
        <v>Tier 2</v>
      </c>
      <c r="AH274" t="str">
        <f t="shared" si="10"/>
        <v>Nebraska - Tier 2</v>
      </c>
      <c r="AI274" t="str">
        <f t="shared" si="11"/>
        <v>Washington, Village Of - Tier 2</v>
      </c>
    </row>
    <row r="275" spans="1:35" x14ac:dyDescent="0.3">
      <c r="A275">
        <v>268</v>
      </c>
      <c r="B275">
        <v>7</v>
      </c>
      <c r="C275" t="s">
        <v>30</v>
      </c>
      <c r="D275" t="s">
        <v>3696</v>
      </c>
      <c r="E275" t="s">
        <v>5602</v>
      </c>
      <c r="F275" t="s">
        <v>1223</v>
      </c>
      <c r="G275" s="56">
        <v>0.62705999999999995</v>
      </c>
      <c r="H275">
        <v>0</v>
      </c>
      <c r="I275">
        <v>0</v>
      </c>
      <c r="J275" s="12">
        <v>8</v>
      </c>
      <c r="K275" s="12">
        <v>8</v>
      </c>
      <c r="L275">
        <v>0</v>
      </c>
      <c r="M275">
        <v>0</v>
      </c>
      <c r="N275" s="12">
        <v>0</v>
      </c>
      <c r="O275" s="12">
        <v>2.9561673119863805</v>
      </c>
      <c r="P275" s="12">
        <v>0</v>
      </c>
      <c r="Q275" s="12">
        <v>0</v>
      </c>
      <c r="R275" s="57">
        <v>1.1949692246144034E-5</v>
      </c>
      <c r="S275" s="57">
        <v>0</v>
      </c>
      <c r="T275" s="57">
        <v>0</v>
      </c>
      <c r="U275" s="57">
        <v>2.643813817271658E-3</v>
      </c>
      <c r="V275" s="57">
        <v>2.91426551311322E-3</v>
      </c>
      <c r="W275" s="57">
        <v>0</v>
      </c>
      <c r="X275" s="57">
        <v>0</v>
      </c>
      <c r="Y275" s="57">
        <v>0</v>
      </c>
      <c r="Z275" s="57">
        <v>1.717163443156978E-6</v>
      </c>
      <c r="AA275" s="57">
        <v>0</v>
      </c>
      <c r="AB275" s="57">
        <v>0</v>
      </c>
      <c r="AC275" s="17">
        <v>5.0652238055219807E-4</v>
      </c>
      <c r="AD275" s="12">
        <v>268</v>
      </c>
      <c r="AE275" s="16">
        <v>7</v>
      </c>
      <c r="AF275" s="17">
        <v>0.94713562487629932</v>
      </c>
      <c r="AG275" t="str">
        <f>IF(AF275&lt;='CAV Tier 1 Analysis'!$A$5,"Tier 1", "Tier 2")</f>
        <v>Tier 2</v>
      </c>
      <c r="AH275" t="str">
        <f t="shared" si="10"/>
        <v>Nebraska - Tier 2</v>
      </c>
      <c r="AI275" t="str">
        <f t="shared" si="11"/>
        <v>Greeley, Village Of - Tier 2</v>
      </c>
    </row>
    <row r="276" spans="1:35" x14ac:dyDescent="0.3">
      <c r="A276">
        <v>269</v>
      </c>
      <c r="B276">
        <v>7</v>
      </c>
      <c r="C276" t="s">
        <v>30</v>
      </c>
      <c r="D276" t="s">
        <v>3645</v>
      </c>
      <c r="E276" t="s">
        <v>5546</v>
      </c>
      <c r="F276" t="s">
        <v>1224</v>
      </c>
      <c r="G276" s="56">
        <v>0.44252999999999998</v>
      </c>
      <c r="H276">
        <v>0</v>
      </c>
      <c r="I276">
        <v>0</v>
      </c>
      <c r="J276" s="12">
        <v>8</v>
      </c>
      <c r="K276" s="12">
        <v>8</v>
      </c>
      <c r="L276">
        <v>0</v>
      </c>
      <c r="M276">
        <v>0</v>
      </c>
      <c r="N276" s="12">
        <v>0</v>
      </c>
      <c r="O276" s="12">
        <v>4.6269240993106369</v>
      </c>
      <c r="P276" s="12">
        <v>0</v>
      </c>
      <c r="Q276" s="12">
        <v>0</v>
      </c>
      <c r="R276" s="57">
        <v>8.4331600001373394E-6</v>
      </c>
      <c r="S276" s="57">
        <v>0</v>
      </c>
      <c r="T276" s="57">
        <v>0</v>
      </c>
      <c r="U276" s="57">
        <v>2.643813817271658E-3</v>
      </c>
      <c r="V276" s="57">
        <v>2.91426551311322E-3</v>
      </c>
      <c r="W276" s="57">
        <v>0</v>
      </c>
      <c r="X276" s="57">
        <v>0</v>
      </c>
      <c r="Y276" s="57">
        <v>0</v>
      </c>
      <c r="Z276" s="57">
        <v>2.6876641539817069E-6</v>
      </c>
      <c r="AA276" s="57">
        <v>0</v>
      </c>
      <c r="AB276" s="57">
        <v>0</v>
      </c>
      <c r="AC276" s="17">
        <v>5.0629092313990876E-4</v>
      </c>
      <c r="AD276" s="12">
        <v>269</v>
      </c>
      <c r="AE276" s="16">
        <v>7</v>
      </c>
      <c r="AF276" s="17">
        <v>0.94764191579943924</v>
      </c>
      <c r="AG276" t="str">
        <f>IF(AF276&lt;='CAV Tier 1 Analysis'!$A$5,"Tier 1", "Tier 2")</f>
        <v>Tier 2</v>
      </c>
      <c r="AH276" t="str">
        <f t="shared" si="10"/>
        <v>Nebraska - Tier 2</v>
      </c>
      <c r="AI276" t="str">
        <f t="shared" si="11"/>
        <v>Chapman, Village Of - Tier 2</v>
      </c>
    </row>
    <row r="277" spans="1:35" x14ac:dyDescent="0.3">
      <c r="A277">
        <v>270</v>
      </c>
      <c r="B277">
        <v>7</v>
      </c>
      <c r="C277" t="s">
        <v>30</v>
      </c>
      <c r="D277" t="s">
        <v>3343</v>
      </c>
      <c r="E277" t="s">
        <v>5453</v>
      </c>
      <c r="F277" t="s">
        <v>1225</v>
      </c>
      <c r="G277" s="56">
        <v>0.30104999999999998</v>
      </c>
      <c r="H277">
        <v>0</v>
      </c>
      <c r="I277">
        <v>0</v>
      </c>
      <c r="J277" s="12">
        <v>8</v>
      </c>
      <c r="K277" s="12">
        <v>8</v>
      </c>
      <c r="L277">
        <v>0</v>
      </c>
      <c r="M277">
        <v>0</v>
      </c>
      <c r="N277" s="12">
        <v>0</v>
      </c>
      <c r="O277" s="12">
        <v>3.8914162052171588</v>
      </c>
      <c r="P277" s="12">
        <v>0</v>
      </c>
      <c r="Q277" s="12">
        <v>0</v>
      </c>
      <c r="R277" s="57">
        <v>5.7370185479884882E-6</v>
      </c>
      <c r="S277" s="57">
        <v>0</v>
      </c>
      <c r="T277" s="57">
        <v>0</v>
      </c>
      <c r="U277" s="57">
        <v>2.643813817271658E-3</v>
      </c>
      <c r="V277" s="57">
        <v>2.91426551311322E-3</v>
      </c>
      <c r="W277" s="57">
        <v>0</v>
      </c>
      <c r="X277" s="57">
        <v>0</v>
      </c>
      <c r="Y277" s="57">
        <v>0</v>
      </c>
      <c r="Z277" s="57">
        <v>2.2604260667565164E-6</v>
      </c>
      <c r="AA277" s="57">
        <v>0</v>
      </c>
      <c r="AB277" s="57">
        <v>0</v>
      </c>
      <c r="AC277" s="17">
        <v>5.0600697954542018E-4</v>
      </c>
      <c r="AD277" s="12">
        <v>270</v>
      </c>
      <c r="AE277" s="16">
        <v>7</v>
      </c>
      <c r="AF277" s="17">
        <v>0.94814792277898463</v>
      </c>
      <c r="AG277" t="str">
        <f>IF(AF277&lt;='CAV Tier 1 Analysis'!$A$5,"Tier 1", "Tier 2")</f>
        <v>Tier 2</v>
      </c>
      <c r="AH277" t="str">
        <f t="shared" si="10"/>
        <v>Nebraska - Tier 2</v>
      </c>
      <c r="AI277" t="str">
        <f t="shared" si="11"/>
        <v>Silver Creek, Village Of - Tier 2</v>
      </c>
    </row>
    <row r="278" spans="1:35" x14ac:dyDescent="0.3">
      <c r="A278">
        <v>271</v>
      </c>
      <c r="B278">
        <v>7</v>
      </c>
      <c r="C278" t="s">
        <v>30</v>
      </c>
      <c r="D278" t="s">
        <v>3708</v>
      </c>
      <c r="E278" t="s">
        <v>5620</v>
      </c>
      <c r="F278" t="s">
        <v>509</v>
      </c>
      <c r="G278" s="56">
        <v>0.33995999999999998</v>
      </c>
      <c r="H278">
        <v>0</v>
      </c>
      <c r="I278">
        <v>0</v>
      </c>
      <c r="J278" s="12">
        <v>8</v>
      </c>
      <c r="K278" s="12">
        <v>8</v>
      </c>
      <c r="M278">
        <v>0</v>
      </c>
      <c r="N278">
        <v>0</v>
      </c>
      <c r="O278" s="12">
        <v>1.0604454546407736</v>
      </c>
      <c r="P278" s="12">
        <v>0</v>
      </c>
      <c r="Q278" s="12">
        <v>0</v>
      </c>
      <c r="R278" s="57">
        <v>6.478514617419587E-6</v>
      </c>
      <c r="S278" s="57">
        <v>0</v>
      </c>
      <c r="T278" s="57">
        <v>0</v>
      </c>
      <c r="U278" s="57">
        <v>2.643813817271658E-3</v>
      </c>
      <c r="V278" s="57">
        <v>2.91426551311322E-3</v>
      </c>
      <c r="W278" s="57">
        <v>0</v>
      </c>
      <c r="X278" s="57">
        <v>0</v>
      </c>
      <c r="Y278" s="57">
        <v>0</v>
      </c>
      <c r="Z278" s="57">
        <v>6.1598616586675358E-7</v>
      </c>
      <c r="AA278" s="57">
        <v>0</v>
      </c>
      <c r="AB278" s="57">
        <v>0</v>
      </c>
      <c r="AC278" s="17">
        <v>5.0592489374256036E-4</v>
      </c>
      <c r="AD278" s="12">
        <v>271</v>
      </c>
      <c r="AE278" s="16">
        <v>7</v>
      </c>
      <c r="AF278" s="17">
        <v>0.9486538476727272</v>
      </c>
      <c r="AG278" t="str">
        <f>IF(AF278&lt;='CAV Tier 1 Analysis'!$A$5,"Tier 1", "Tier 2")</f>
        <v>Tier 2</v>
      </c>
      <c r="AH278" t="str">
        <f t="shared" si="10"/>
        <v>Nebraska - Tier 2</v>
      </c>
      <c r="AI278" t="str">
        <f t="shared" si="11"/>
        <v>Spalding, Village Of - Tier 2</v>
      </c>
    </row>
    <row r="279" spans="1:35" x14ac:dyDescent="0.3">
      <c r="A279">
        <v>272</v>
      </c>
      <c r="B279">
        <v>7</v>
      </c>
      <c r="C279" t="s">
        <v>30</v>
      </c>
      <c r="D279" t="s">
        <v>3667</v>
      </c>
      <c r="E279" t="s">
        <v>5569</v>
      </c>
      <c r="F279" t="s">
        <v>1226</v>
      </c>
      <c r="G279" s="56">
        <v>0.32355</v>
      </c>
      <c r="H279">
        <v>0</v>
      </c>
      <c r="I279">
        <v>0</v>
      </c>
      <c r="J279" s="12">
        <v>8</v>
      </c>
      <c r="K279" s="12">
        <v>8</v>
      </c>
      <c r="L279">
        <v>0</v>
      </c>
      <c r="M279">
        <v>0</v>
      </c>
      <c r="N279" s="12">
        <v>0</v>
      </c>
      <c r="O279" s="12">
        <v>1.5253212352776346</v>
      </c>
      <c r="P279" s="12">
        <v>0</v>
      </c>
      <c r="Q279" s="12">
        <v>0</v>
      </c>
      <c r="R279" s="57">
        <v>6.1657942242208127E-6</v>
      </c>
      <c r="S279" s="57">
        <v>0</v>
      </c>
      <c r="T279" s="57">
        <v>0</v>
      </c>
      <c r="U279" s="57">
        <v>2.643813817271658E-3</v>
      </c>
      <c r="V279" s="57">
        <v>2.91426551311322E-3</v>
      </c>
      <c r="W279" s="57">
        <v>0</v>
      </c>
      <c r="X279" s="57">
        <v>0</v>
      </c>
      <c r="Y279" s="57">
        <v>0</v>
      </c>
      <c r="Z279" s="57">
        <v>8.8602084654329783E-7</v>
      </c>
      <c r="AA279" s="57">
        <v>0</v>
      </c>
      <c r="AB279" s="57">
        <v>0</v>
      </c>
      <c r="AC279" s="17">
        <v>5.0592101322324021E-4</v>
      </c>
      <c r="AD279" s="12">
        <v>272</v>
      </c>
      <c r="AE279" s="16">
        <v>7</v>
      </c>
      <c r="AF279" s="17">
        <v>0.94915976868595042</v>
      </c>
      <c r="AG279" t="str">
        <f>IF(AF279&lt;='CAV Tier 1 Analysis'!$A$5,"Tier 1", "Tier 2")</f>
        <v>Tier 2</v>
      </c>
      <c r="AH279" t="str">
        <f t="shared" si="10"/>
        <v>Nebraska - Tier 2</v>
      </c>
      <c r="AI279" t="str">
        <f t="shared" si="11"/>
        <v>Scotia, Village Of - Tier 2</v>
      </c>
    </row>
    <row r="280" spans="1:35" x14ac:dyDescent="0.3">
      <c r="A280">
        <v>273</v>
      </c>
      <c r="B280">
        <v>7</v>
      </c>
      <c r="C280" t="s">
        <v>30</v>
      </c>
      <c r="D280" t="s">
        <v>2171</v>
      </c>
      <c r="E280" t="s">
        <v>5460</v>
      </c>
      <c r="F280" t="s">
        <v>1380</v>
      </c>
      <c r="G280" s="56">
        <v>0.79668000000000005</v>
      </c>
      <c r="H280">
        <v>0</v>
      </c>
      <c r="I280">
        <v>0</v>
      </c>
      <c r="J280" s="12">
        <v>9</v>
      </c>
      <c r="K280" s="12">
        <v>7</v>
      </c>
      <c r="L280">
        <v>0</v>
      </c>
      <c r="M280">
        <v>0</v>
      </c>
      <c r="N280" s="12">
        <v>0</v>
      </c>
      <c r="O280" s="12">
        <v>4.4119599261162898</v>
      </c>
      <c r="P280" s="12">
        <v>0</v>
      </c>
      <c r="Q280" s="12">
        <v>0</v>
      </c>
      <c r="R280" s="57">
        <v>1.5182089144034112E-5</v>
      </c>
      <c r="S280" s="57">
        <v>0</v>
      </c>
      <c r="T280" s="57">
        <v>0</v>
      </c>
      <c r="U280" s="57">
        <v>2.9742905444306153E-3</v>
      </c>
      <c r="V280" s="57">
        <v>2.5499823239740673E-3</v>
      </c>
      <c r="W280" s="57">
        <v>0</v>
      </c>
      <c r="X280" s="57">
        <v>0</v>
      </c>
      <c r="Y280" s="57">
        <v>0</v>
      </c>
      <c r="Z280" s="57">
        <v>2.562796857634477E-6</v>
      </c>
      <c r="AA280" s="57">
        <v>0</v>
      </c>
      <c r="AB280" s="57">
        <v>0</v>
      </c>
      <c r="AC280" s="17">
        <v>5.0381979585512287E-4</v>
      </c>
      <c r="AD280" s="12">
        <v>273</v>
      </c>
      <c r="AE280" s="16">
        <v>7</v>
      </c>
      <c r="AF280" s="17">
        <v>0.94966358848180554</v>
      </c>
      <c r="AG280" t="str">
        <f>IF(AF280&lt;='CAV Tier 1 Analysis'!$A$5,"Tier 1", "Tier 2")</f>
        <v>Tier 2</v>
      </c>
      <c r="AH280" t="str">
        <f t="shared" si="10"/>
        <v>Nebraska - Tier 2</v>
      </c>
      <c r="AI280" t="str">
        <f t="shared" si="11"/>
        <v>Nelson, City Of - Tier 2</v>
      </c>
    </row>
    <row r="281" spans="1:35" x14ac:dyDescent="0.3">
      <c r="A281">
        <v>274</v>
      </c>
      <c r="B281">
        <v>7</v>
      </c>
      <c r="C281" t="s">
        <v>30</v>
      </c>
      <c r="D281" t="s">
        <v>3611</v>
      </c>
      <c r="E281" t="s">
        <v>5503</v>
      </c>
      <c r="F281" t="s">
        <v>1381</v>
      </c>
      <c r="G281" s="56">
        <v>0.66347999999999996</v>
      </c>
      <c r="H281">
        <v>0</v>
      </c>
      <c r="I281">
        <v>0</v>
      </c>
      <c r="J281" s="12">
        <v>9</v>
      </c>
      <c r="K281" s="12">
        <v>7</v>
      </c>
      <c r="L281">
        <v>0</v>
      </c>
      <c r="M281">
        <v>0</v>
      </c>
      <c r="N281" s="12">
        <v>0</v>
      </c>
      <c r="O281" s="12">
        <v>8.0616269485098826</v>
      </c>
      <c r="P281" s="12">
        <v>0</v>
      </c>
      <c r="Q281" s="12">
        <v>0</v>
      </c>
      <c r="R281" s="57">
        <v>1.2643737140738756E-5</v>
      </c>
      <c r="S281" s="57">
        <v>0</v>
      </c>
      <c r="T281" s="57">
        <v>0</v>
      </c>
      <c r="U281" s="57">
        <v>2.9742905444306153E-3</v>
      </c>
      <c r="V281" s="57">
        <v>2.5499823239740673E-3</v>
      </c>
      <c r="W281" s="57">
        <v>0</v>
      </c>
      <c r="X281" s="57">
        <v>0</v>
      </c>
      <c r="Y281" s="57">
        <v>0</v>
      </c>
      <c r="Z281" s="57">
        <v>4.6827968877879563E-6</v>
      </c>
      <c r="AA281" s="57">
        <v>0</v>
      </c>
      <c r="AB281" s="57">
        <v>0</v>
      </c>
      <c r="AC281" s="17">
        <v>5.0378176385756446E-4</v>
      </c>
      <c r="AD281" s="12">
        <v>274</v>
      </c>
      <c r="AE281" s="16">
        <v>8</v>
      </c>
      <c r="AF281" s="17">
        <v>0.95016737024566311</v>
      </c>
      <c r="AG281" t="str">
        <f>IF(AF281&lt;='CAV Tier 1 Analysis'!$A$5,"Tier 1", "Tier 2")</f>
        <v>Tier 2</v>
      </c>
      <c r="AH281" t="str">
        <f t="shared" si="10"/>
        <v>Nebraska - Tier 2</v>
      </c>
      <c r="AI281" t="str">
        <f t="shared" si="11"/>
        <v>Beaver Crossing, Village Of - Tier 2</v>
      </c>
    </row>
    <row r="282" spans="1:35" x14ac:dyDescent="0.3">
      <c r="A282">
        <v>275</v>
      </c>
      <c r="B282">
        <v>7</v>
      </c>
      <c r="C282" t="s">
        <v>30</v>
      </c>
      <c r="D282" t="s">
        <v>3636</v>
      </c>
      <c r="E282" t="s">
        <v>5537</v>
      </c>
      <c r="F282" t="s">
        <v>1382</v>
      </c>
      <c r="G282" s="56">
        <v>0.60907</v>
      </c>
      <c r="H282">
        <v>0</v>
      </c>
      <c r="I282">
        <v>0</v>
      </c>
      <c r="J282" s="12">
        <v>9</v>
      </c>
      <c r="K282" s="12">
        <v>7</v>
      </c>
      <c r="L282">
        <v>0</v>
      </c>
      <c r="M282">
        <v>0</v>
      </c>
      <c r="N282" s="12">
        <v>0</v>
      </c>
      <c r="O282" s="12">
        <v>2.4482258565308039</v>
      </c>
      <c r="P282" s="12">
        <v>0</v>
      </c>
      <c r="Q282" s="12">
        <v>0</v>
      </c>
      <c r="R282" s="57">
        <v>1.1606862272125391E-5</v>
      </c>
      <c r="S282" s="57">
        <v>0</v>
      </c>
      <c r="T282" s="57">
        <v>0</v>
      </c>
      <c r="U282" s="57">
        <v>2.9742905444306153E-3</v>
      </c>
      <c r="V282" s="57">
        <v>2.5499823239740673E-3</v>
      </c>
      <c r="W282" s="57">
        <v>0</v>
      </c>
      <c r="X282" s="57">
        <v>0</v>
      </c>
      <c r="Y282" s="57">
        <v>0</v>
      </c>
      <c r="Z282" s="57">
        <v>1.4221129921775366E-6</v>
      </c>
      <c r="AA282" s="57">
        <v>0</v>
      </c>
      <c r="AB282" s="57">
        <v>0</v>
      </c>
      <c r="AC282" s="17">
        <v>5.0339107669718046E-4</v>
      </c>
      <c r="AD282" s="12">
        <v>275</v>
      </c>
      <c r="AE282" s="16">
        <v>8</v>
      </c>
      <c r="AF282" s="17">
        <v>0.95067076132236028</v>
      </c>
      <c r="AG282" t="str">
        <f>IF(AF282&lt;='CAV Tier 1 Analysis'!$A$5,"Tier 1", "Tier 2")</f>
        <v>Tier 2</v>
      </c>
      <c r="AH282" t="str">
        <f t="shared" si="10"/>
        <v>Nebraska - Tier 2</v>
      </c>
      <c r="AI282" t="str">
        <f t="shared" si="11"/>
        <v>Ashton, Village Of - Tier 2</v>
      </c>
    </row>
    <row r="283" spans="1:35" x14ac:dyDescent="0.3">
      <c r="A283">
        <v>276</v>
      </c>
      <c r="B283">
        <v>7</v>
      </c>
      <c r="C283" t="s">
        <v>30</v>
      </c>
      <c r="D283" t="s">
        <v>3658</v>
      </c>
      <c r="E283" t="s">
        <v>5559</v>
      </c>
      <c r="F283" t="s">
        <v>1389</v>
      </c>
      <c r="G283" s="56">
        <v>0.41439999999999999</v>
      </c>
      <c r="H283">
        <v>0</v>
      </c>
      <c r="I283">
        <v>0</v>
      </c>
      <c r="J283" s="12">
        <v>9</v>
      </c>
      <c r="K283" s="12">
        <v>7</v>
      </c>
      <c r="L283">
        <v>0</v>
      </c>
      <c r="M283">
        <v>0</v>
      </c>
      <c r="N283" s="12">
        <v>0</v>
      </c>
      <c r="O283" s="12">
        <v>1.4755136207008648</v>
      </c>
      <c r="P283" s="12">
        <v>0</v>
      </c>
      <c r="Q283" s="12">
        <v>0</v>
      </c>
      <c r="R283" s="57">
        <v>7.8970951213633269E-6</v>
      </c>
      <c r="S283" s="57">
        <v>0</v>
      </c>
      <c r="T283" s="57">
        <v>0</v>
      </c>
      <c r="U283" s="57">
        <v>2.9742905444306153E-3</v>
      </c>
      <c r="V283" s="57">
        <v>2.5499823239740673E-3</v>
      </c>
      <c r="W283" s="57">
        <v>0</v>
      </c>
      <c r="X283" s="57">
        <v>0</v>
      </c>
      <c r="Y283" s="57">
        <v>0</v>
      </c>
      <c r="Z283" s="57">
        <v>8.5708885254035622E-7</v>
      </c>
      <c r="AA283" s="57">
        <v>0</v>
      </c>
      <c r="AB283" s="57">
        <v>0</v>
      </c>
      <c r="AC283" s="17">
        <v>5.0300245930714419E-4</v>
      </c>
      <c r="AD283" s="12">
        <v>276</v>
      </c>
      <c r="AE283" s="16">
        <v>8</v>
      </c>
      <c r="AF283" s="17">
        <v>0.9511737637816674</v>
      </c>
      <c r="AG283" t="str">
        <f>IF(AF283&lt;='CAV Tier 1 Analysis'!$A$5,"Tier 1", "Tier 2")</f>
        <v>Tier 2</v>
      </c>
      <c r="AH283" t="str">
        <f t="shared" si="10"/>
        <v>Nebraska - Tier 2</v>
      </c>
      <c r="AI283" t="str">
        <f t="shared" si="11"/>
        <v>Lawrence, Village Of - Tier 2</v>
      </c>
    </row>
    <row r="284" spans="1:35" x14ac:dyDescent="0.3">
      <c r="A284">
        <v>277</v>
      </c>
      <c r="B284">
        <v>7</v>
      </c>
      <c r="C284" t="s">
        <v>30</v>
      </c>
      <c r="D284" t="s">
        <v>3659</v>
      </c>
      <c r="E284" t="s">
        <v>5560</v>
      </c>
      <c r="F284" t="s">
        <v>1390</v>
      </c>
      <c r="G284" s="56">
        <v>0.30775999999999998</v>
      </c>
      <c r="H284">
        <v>0</v>
      </c>
      <c r="I284">
        <v>0</v>
      </c>
      <c r="J284" s="12">
        <v>9</v>
      </c>
      <c r="K284" s="12">
        <v>7</v>
      </c>
      <c r="L284">
        <v>0</v>
      </c>
      <c r="M284">
        <v>0</v>
      </c>
      <c r="N284" s="12">
        <v>0</v>
      </c>
      <c r="O284" s="12">
        <v>1.7249949690799034</v>
      </c>
      <c r="P284" s="12">
        <v>0</v>
      </c>
      <c r="Q284" s="12">
        <v>0</v>
      </c>
      <c r="R284" s="57">
        <v>5.8648889829893281E-6</v>
      </c>
      <c r="S284" s="57">
        <v>0</v>
      </c>
      <c r="T284" s="57">
        <v>0</v>
      </c>
      <c r="U284" s="57">
        <v>2.9742905444306153E-3</v>
      </c>
      <c r="V284" s="57">
        <v>2.5499823239740673E-3</v>
      </c>
      <c r="W284" s="57">
        <v>0</v>
      </c>
      <c r="X284" s="57">
        <v>0</v>
      </c>
      <c r="Y284" s="57">
        <v>0</v>
      </c>
      <c r="Z284" s="57">
        <v>1.0020063101717155E-6</v>
      </c>
      <c r="AA284" s="57">
        <v>0</v>
      </c>
      <c r="AB284" s="57">
        <v>0</v>
      </c>
      <c r="AC284" s="17">
        <v>5.0283088760889492E-4</v>
      </c>
      <c r="AD284" s="12">
        <v>277</v>
      </c>
      <c r="AE284" s="16">
        <v>8</v>
      </c>
      <c r="AF284" s="17">
        <v>0.95167659466927634</v>
      </c>
      <c r="AG284" t="str">
        <f>IF(AF284&lt;='CAV Tier 1 Analysis'!$A$5,"Tier 1", "Tier 2")</f>
        <v>Tier 2</v>
      </c>
      <c r="AH284" t="str">
        <f t="shared" si="10"/>
        <v>Nebraska - Tier 2</v>
      </c>
      <c r="AI284" t="str">
        <f t="shared" si="11"/>
        <v>Litchfield, Village Of - Tier 2</v>
      </c>
    </row>
    <row r="285" spans="1:35" x14ac:dyDescent="0.3">
      <c r="A285">
        <v>278</v>
      </c>
      <c r="B285">
        <v>7</v>
      </c>
      <c r="C285" t="s">
        <v>30</v>
      </c>
      <c r="D285" t="s">
        <v>3697</v>
      </c>
      <c r="E285" t="s">
        <v>5604</v>
      </c>
      <c r="F285" t="s">
        <v>1362</v>
      </c>
      <c r="G285" s="56">
        <v>0.89542999999999995</v>
      </c>
      <c r="H285">
        <v>6</v>
      </c>
      <c r="I285">
        <v>0</v>
      </c>
      <c r="J285" s="12">
        <v>6</v>
      </c>
      <c r="K285" s="12">
        <v>8</v>
      </c>
      <c r="L285">
        <v>0</v>
      </c>
      <c r="M285">
        <v>0</v>
      </c>
      <c r="N285" s="12">
        <v>0</v>
      </c>
      <c r="O285" s="12">
        <v>58.242832363683405</v>
      </c>
      <c r="P285" s="12">
        <v>44.581437976870532</v>
      </c>
      <c r="Q285" s="12">
        <v>0</v>
      </c>
      <c r="R285" s="57">
        <v>1.7063937945275974E-5</v>
      </c>
      <c r="S285" s="57">
        <v>5.2324060347082931E-4</v>
      </c>
      <c r="T285" s="57">
        <v>0</v>
      </c>
      <c r="U285" s="57">
        <v>1.9828603629537434E-3</v>
      </c>
      <c r="V285" s="57">
        <v>2.91426551311322E-3</v>
      </c>
      <c r="W285" s="57">
        <v>0</v>
      </c>
      <c r="X285" s="57">
        <v>0</v>
      </c>
      <c r="Y285" s="57">
        <v>0</v>
      </c>
      <c r="Z285" s="57">
        <v>3.3831800438126908E-5</v>
      </c>
      <c r="AA285" s="57">
        <v>5.8462968360219733E-5</v>
      </c>
      <c r="AB285" s="57">
        <v>0</v>
      </c>
      <c r="AC285" s="17">
        <v>5.0270228966194693E-4</v>
      </c>
      <c r="AD285" s="12">
        <v>278</v>
      </c>
      <c r="AE285" s="16">
        <v>8</v>
      </c>
      <c r="AF285" s="17">
        <v>0.95217929695893833</v>
      </c>
      <c r="AG285" t="str">
        <f>IF(AF285&lt;='CAV Tier 1 Analysis'!$A$5,"Tier 1", "Tier 2")</f>
        <v>Tier 2</v>
      </c>
      <c r="AH285" t="str">
        <f t="shared" si="10"/>
        <v>Nebraska - Tier 2</v>
      </c>
      <c r="AI285" t="str">
        <f t="shared" si="11"/>
        <v>Hartington, City Of - Tier 2</v>
      </c>
    </row>
    <row r="286" spans="1:35" x14ac:dyDescent="0.3">
      <c r="A286">
        <v>279</v>
      </c>
      <c r="B286">
        <v>7</v>
      </c>
      <c r="C286" t="s">
        <v>30</v>
      </c>
      <c r="D286" t="s">
        <v>2224</v>
      </c>
      <c r="E286" t="s">
        <v>5415</v>
      </c>
      <c r="F286" t="s">
        <v>1775</v>
      </c>
      <c r="G286" s="56">
        <v>0.71442000000000005</v>
      </c>
      <c r="H286">
        <v>0</v>
      </c>
      <c r="I286">
        <v>0</v>
      </c>
      <c r="J286" s="12">
        <v>11</v>
      </c>
      <c r="K286" s="12">
        <v>4</v>
      </c>
      <c r="L286">
        <v>0</v>
      </c>
      <c r="M286" s="12">
        <v>1</v>
      </c>
      <c r="N286" s="12">
        <v>0</v>
      </c>
      <c r="O286" s="12">
        <v>14.376629426442117</v>
      </c>
      <c r="P286" s="12">
        <v>0</v>
      </c>
      <c r="Q286" s="12">
        <v>0</v>
      </c>
      <c r="R286" s="57">
        <v>1.3614485271728737E-5</v>
      </c>
      <c r="S286" s="57">
        <v>0</v>
      </c>
      <c r="T286" s="57">
        <v>0</v>
      </c>
      <c r="U286" s="57">
        <v>3.6352439987485294E-3</v>
      </c>
      <c r="V286" s="57">
        <v>1.45713275655661E-3</v>
      </c>
      <c r="W286" s="57">
        <v>0</v>
      </c>
      <c r="X286" s="57">
        <v>4.1480251556622852E-4</v>
      </c>
      <c r="Y286" s="57">
        <v>0</v>
      </c>
      <c r="Z286" s="57">
        <v>8.3510234305083915E-6</v>
      </c>
      <c r="AA286" s="57">
        <v>0</v>
      </c>
      <c r="AB286" s="57">
        <v>0</v>
      </c>
      <c r="AC286" s="17">
        <v>5.0264952541578226E-4</v>
      </c>
      <c r="AD286" s="12">
        <v>279</v>
      </c>
      <c r="AE286" s="16">
        <v>8</v>
      </c>
      <c r="AF286" s="17">
        <v>0.95268194648435411</v>
      </c>
      <c r="AG286" t="str">
        <f>IF(AF286&lt;='CAV Tier 1 Analysis'!$A$5,"Tier 1", "Tier 2")</f>
        <v>Tier 2</v>
      </c>
      <c r="AH286" t="str">
        <f t="shared" si="10"/>
        <v>Nebraska - Tier 2</v>
      </c>
      <c r="AI286" t="str">
        <f t="shared" si="11"/>
        <v>Wood River, City Of - Tier 2</v>
      </c>
    </row>
    <row r="287" spans="1:35" x14ac:dyDescent="0.3">
      <c r="A287">
        <v>280</v>
      </c>
      <c r="B287">
        <v>7</v>
      </c>
      <c r="C287" t="s">
        <v>30</v>
      </c>
      <c r="D287" t="s">
        <v>3034</v>
      </c>
      <c r="E287" t="s">
        <v>5702</v>
      </c>
      <c r="F287" t="s">
        <v>1391</v>
      </c>
      <c r="G287" s="56">
        <v>0.21768000000000001</v>
      </c>
      <c r="H287">
        <v>0</v>
      </c>
      <c r="I287">
        <v>0</v>
      </c>
      <c r="J287" s="12">
        <v>9</v>
      </c>
      <c r="K287" s="12">
        <v>7</v>
      </c>
      <c r="L287">
        <v>0</v>
      </c>
      <c r="M287">
        <v>0</v>
      </c>
      <c r="N287" s="12">
        <v>0</v>
      </c>
      <c r="O287" s="12">
        <v>0.87498941738983282</v>
      </c>
      <c r="P287" s="12">
        <v>0</v>
      </c>
      <c r="Q287" s="12">
        <v>0</v>
      </c>
      <c r="R287" s="57">
        <v>4.1482617423223198E-6</v>
      </c>
      <c r="S287" s="57">
        <v>0</v>
      </c>
      <c r="T287" s="57">
        <v>0</v>
      </c>
      <c r="U287" s="57">
        <v>2.9742905444306153E-3</v>
      </c>
      <c r="V287" s="57">
        <v>2.5499823239740673E-3</v>
      </c>
      <c r="W287" s="57">
        <v>0</v>
      </c>
      <c r="X287" s="57">
        <v>0</v>
      </c>
      <c r="Y287" s="57">
        <v>0</v>
      </c>
      <c r="Z287" s="57">
        <v>5.0825940554814095E-7</v>
      </c>
      <c r="AA287" s="57">
        <v>0</v>
      </c>
      <c r="AB287" s="57">
        <v>0</v>
      </c>
      <c r="AC287" s="17">
        <v>5.0262994450477755E-4</v>
      </c>
      <c r="AD287" s="12">
        <v>280</v>
      </c>
      <c r="AE287" s="16">
        <v>8</v>
      </c>
      <c r="AF287" s="17">
        <v>0.9531845764288589</v>
      </c>
      <c r="AG287" t="str">
        <f>IF(AF287&lt;='CAV Tier 1 Analysis'!$A$5,"Tier 1", "Tier 2")</f>
        <v>Tier 2</v>
      </c>
      <c r="AH287" t="str">
        <f t="shared" si="10"/>
        <v>Nebraska - Tier 2</v>
      </c>
      <c r="AI287" t="str">
        <f t="shared" si="11"/>
        <v>Rockville, City Of - Tier 2</v>
      </c>
    </row>
    <row r="288" spans="1:35" x14ac:dyDescent="0.3">
      <c r="A288">
        <v>281</v>
      </c>
      <c r="B288">
        <v>7</v>
      </c>
      <c r="C288" t="s">
        <v>30</v>
      </c>
      <c r="D288" t="s">
        <v>3511</v>
      </c>
      <c r="E288" t="s">
        <v>5361</v>
      </c>
      <c r="F288" t="s">
        <v>1004</v>
      </c>
      <c r="G288" s="56">
        <v>0.78069</v>
      </c>
      <c r="H288">
        <v>2</v>
      </c>
      <c r="I288">
        <v>0</v>
      </c>
      <c r="J288" s="12">
        <v>5</v>
      </c>
      <c r="K288" s="12">
        <v>10</v>
      </c>
      <c r="L288">
        <v>0</v>
      </c>
      <c r="M288">
        <v>0</v>
      </c>
      <c r="N288" s="12">
        <v>0</v>
      </c>
      <c r="O288" s="12">
        <v>6.674159621733363</v>
      </c>
      <c r="P288" s="12">
        <v>2.5343922452385321</v>
      </c>
      <c r="Q288" s="12">
        <v>0</v>
      </c>
      <c r="R288" s="57">
        <v>1.487737256345834E-5</v>
      </c>
      <c r="S288" s="57">
        <v>1.7441353449027645E-4</v>
      </c>
      <c r="T288" s="57">
        <v>0</v>
      </c>
      <c r="U288" s="57">
        <v>1.6523836357947863E-3</v>
      </c>
      <c r="V288" s="57">
        <v>3.6428318913915248E-3</v>
      </c>
      <c r="W288" s="57">
        <v>0</v>
      </c>
      <c r="X288" s="57">
        <v>0</v>
      </c>
      <c r="Y288" s="57">
        <v>0</v>
      </c>
      <c r="Z288" s="57">
        <v>3.8768519189578727E-6</v>
      </c>
      <c r="AA288" s="57">
        <v>3.323537785448693E-6</v>
      </c>
      <c r="AB288" s="57">
        <v>0</v>
      </c>
      <c r="AC288" s="17">
        <v>4.9924607490404115E-4</v>
      </c>
      <c r="AD288" s="12">
        <v>281</v>
      </c>
      <c r="AE288" s="16">
        <v>8</v>
      </c>
      <c r="AF288" s="17">
        <v>0.95368382250376293</v>
      </c>
      <c r="AG288" t="str">
        <f>IF(AF288&lt;='CAV Tier 1 Analysis'!$A$5,"Tier 1", "Tier 2")</f>
        <v>Tier 2</v>
      </c>
      <c r="AH288" t="str">
        <f t="shared" si="10"/>
        <v>Nebraska - Tier 2</v>
      </c>
      <c r="AI288" t="str">
        <f t="shared" si="11"/>
        <v>Wauneta, Village Of - Tier 2</v>
      </c>
    </row>
    <row r="289" spans="1:35" x14ac:dyDescent="0.3">
      <c r="A289">
        <v>282</v>
      </c>
      <c r="B289">
        <v>7</v>
      </c>
      <c r="C289" t="s">
        <v>30</v>
      </c>
      <c r="D289" t="s">
        <v>3024</v>
      </c>
      <c r="E289" t="s">
        <v>5585</v>
      </c>
      <c r="F289" t="s">
        <v>1364</v>
      </c>
      <c r="G289" s="56">
        <v>0.81764999999999999</v>
      </c>
      <c r="H289">
        <v>5</v>
      </c>
      <c r="I289">
        <v>0</v>
      </c>
      <c r="J289" s="12">
        <v>6</v>
      </c>
      <c r="K289" s="12">
        <v>8</v>
      </c>
      <c r="L289">
        <v>0</v>
      </c>
      <c r="M289">
        <v>0</v>
      </c>
      <c r="N289" s="12">
        <v>0</v>
      </c>
      <c r="O289" s="12">
        <v>75.347495471732771</v>
      </c>
      <c r="P289" s="12">
        <v>67.12514854946383</v>
      </c>
      <c r="Q289" s="12">
        <v>0</v>
      </c>
      <c r="R289" s="57">
        <v>1.5581708074282637E-5</v>
      </c>
      <c r="S289" s="57">
        <v>4.3603383622569113E-4</v>
      </c>
      <c r="T289" s="57">
        <v>0</v>
      </c>
      <c r="U289" s="57">
        <v>1.9828603629537434E-3</v>
      </c>
      <c r="V289" s="57">
        <v>2.91426551311322E-3</v>
      </c>
      <c r="W289" s="57">
        <v>0</v>
      </c>
      <c r="X289" s="57">
        <v>0</v>
      </c>
      <c r="Y289" s="57">
        <v>0</v>
      </c>
      <c r="Z289" s="57">
        <v>4.3767470208090688E-5</v>
      </c>
      <c r="AA289" s="57">
        <v>8.8026219294639021E-5</v>
      </c>
      <c r="AB289" s="57">
        <v>0</v>
      </c>
      <c r="AC289" s="17">
        <v>4.9823046453360603E-4</v>
      </c>
      <c r="AD289" s="12">
        <v>282</v>
      </c>
      <c r="AE289" s="16">
        <v>8</v>
      </c>
      <c r="AF289" s="17">
        <v>0.9541820529682965</v>
      </c>
      <c r="AG289" t="str">
        <f>IF(AF289&lt;='CAV Tier 1 Analysis'!$A$5,"Tier 1", "Tier 2")</f>
        <v>Tier 2</v>
      </c>
      <c r="AH289" t="str">
        <f t="shared" si="10"/>
        <v>Nebraska - Tier 2</v>
      </c>
      <c r="AI289" t="str">
        <f t="shared" si="11"/>
        <v>Bloomfield, City Of - Tier 2</v>
      </c>
    </row>
    <row r="290" spans="1:35" x14ac:dyDescent="0.3">
      <c r="A290">
        <v>283</v>
      </c>
      <c r="B290">
        <v>7</v>
      </c>
      <c r="C290" t="s">
        <v>30</v>
      </c>
      <c r="D290" t="s">
        <v>3691</v>
      </c>
      <c r="E290" t="s">
        <v>5596</v>
      </c>
      <c r="F290" t="s">
        <v>969</v>
      </c>
      <c r="G290" s="56">
        <v>0.47005999999999998</v>
      </c>
      <c r="H290">
        <v>0</v>
      </c>
      <c r="I290">
        <v>0</v>
      </c>
      <c r="J290" s="12">
        <v>5.5</v>
      </c>
      <c r="K290" s="12">
        <v>10</v>
      </c>
      <c r="L290">
        <v>0</v>
      </c>
      <c r="M290">
        <v>0</v>
      </c>
      <c r="N290" s="12">
        <v>0</v>
      </c>
      <c r="O290" s="12">
        <v>9.8959961868340738</v>
      </c>
      <c r="P290" s="12">
        <v>0</v>
      </c>
      <c r="Q290" s="12">
        <v>0.67559876939833785</v>
      </c>
      <c r="R290" s="57">
        <v>8.9577908608784887E-6</v>
      </c>
      <c r="S290" s="57">
        <v>0</v>
      </c>
      <c r="T290" s="57">
        <v>0</v>
      </c>
      <c r="U290" s="57">
        <v>1.8176219993742647E-3</v>
      </c>
      <c r="V290" s="57">
        <v>3.6428318913915248E-3</v>
      </c>
      <c r="W290" s="57">
        <v>0</v>
      </c>
      <c r="X290" s="57">
        <v>0</v>
      </c>
      <c r="Y290" s="57">
        <v>0</v>
      </c>
      <c r="Z290" s="57">
        <v>5.7483359675721261E-6</v>
      </c>
      <c r="AA290" s="57">
        <v>0</v>
      </c>
      <c r="AB290" s="57">
        <v>3.3860950857123508E-6</v>
      </c>
      <c r="AC290" s="17">
        <v>4.9804964660726835E-4</v>
      </c>
      <c r="AD290" s="12">
        <v>283</v>
      </c>
      <c r="AE290" s="16">
        <v>8</v>
      </c>
      <c r="AF290" s="17">
        <v>0.95468010261490377</v>
      </c>
      <c r="AG290" t="str">
        <f>IF(AF290&lt;='CAV Tier 1 Analysis'!$A$5,"Tier 1", "Tier 2")</f>
        <v>Tier 2</v>
      </c>
      <c r="AH290" t="str">
        <f t="shared" si="10"/>
        <v>Nebraska - Tier 2</v>
      </c>
      <c r="AI290" t="str">
        <f t="shared" si="11"/>
        <v>Emerson, Village Of - Tier 2</v>
      </c>
    </row>
    <row r="291" spans="1:35" x14ac:dyDescent="0.3">
      <c r="A291">
        <v>284</v>
      </c>
      <c r="B291">
        <v>7</v>
      </c>
      <c r="C291" t="s">
        <v>30</v>
      </c>
      <c r="D291" t="s">
        <v>3771</v>
      </c>
      <c r="E291" t="s">
        <v>5713</v>
      </c>
      <c r="F291" t="s">
        <v>1963</v>
      </c>
      <c r="G291" s="56">
        <v>0.20136999999999999</v>
      </c>
      <c r="H291">
        <v>0</v>
      </c>
      <c r="I291">
        <v>0</v>
      </c>
      <c r="J291" s="12">
        <v>11</v>
      </c>
      <c r="K291" s="12">
        <v>5</v>
      </c>
      <c r="L291">
        <v>0</v>
      </c>
      <c r="M291">
        <v>0</v>
      </c>
      <c r="N291" s="12">
        <v>0</v>
      </c>
      <c r="O291" s="12">
        <v>0.88324611478382531</v>
      </c>
      <c r="P291" s="12">
        <v>0</v>
      </c>
      <c r="Q291" s="12">
        <v>0</v>
      </c>
      <c r="R291" s="57">
        <v>3.8374470187956883E-6</v>
      </c>
      <c r="S291" s="57">
        <v>0</v>
      </c>
      <c r="T291" s="57">
        <v>0</v>
      </c>
      <c r="U291" s="57">
        <v>3.6352439987485294E-3</v>
      </c>
      <c r="V291" s="57">
        <v>1.8214159456957624E-3</v>
      </c>
      <c r="W291" s="57">
        <v>0</v>
      </c>
      <c r="X291" s="57">
        <v>0</v>
      </c>
      <c r="Y291" s="57">
        <v>0</v>
      </c>
      <c r="Z291" s="57">
        <v>5.1305551396483489E-7</v>
      </c>
      <c r="AA291" s="57">
        <v>0</v>
      </c>
      <c r="AB291" s="57">
        <v>0</v>
      </c>
      <c r="AC291" s="17">
        <v>4.9645549517973199E-4</v>
      </c>
      <c r="AD291" s="12">
        <v>284</v>
      </c>
      <c r="AE291" s="16">
        <v>8</v>
      </c>
      <c r="AF291" s="17">
        <v>0.95517655811008351</v>
      </c>
      <c r="AG291" t="str">
        <f>IF(AF291&lt;='CAV Tier 1 Analysis'!$A$5,"Tier 1", "Tier 2")</f>
        <v>Tier 2</v>
      </c>
      <c r="AH291" t="str">
        <f t="shared" si="10"/>
        <v>Nebraska - Tier 2</v>
      </c>
      <c r="AI291" t="str">
        <f t="shared" si="11"/>
        <v>Swanton, Village Of - Tier 2</v>
      </c>
    </row>
    <row r="292" spans="1:35" x14ac:dyDescent="0.3">
      <c r="A292">
        <v>285</v>
      </c>
      <c r="B292">
        <v>7</v>
      </c>
      <c r="C292" t="s">
        <v>30</v>
      </c>
      <c r="D292" t="s">
        <v>3638</v>
      </c>
      <c r="E292" t="s">
        <v>5539</v>
      </c>
      <c r="F292" t="s">
        <v>1378</v>
      </c>
      <c r="G292" s="56">
        <v>0.68925999999999998</v>
      </c>
      <c r="H292">
        <v>1</v>
      </c>
      <c r="I292">
        <v>0</v>
      </c>
      <c r="J292" s="12">
        <v>6</v>
      </c>
      <c r="K292" s="12">
        <v>8</v>
      </c>
      <c r="L292">
        <v>0</v>
      </c>
      <c r="M292" s="12">
        <v>1</v>
      </c>
      <c r="N292" s="12">
        <v>0</v>
      </c>
      <c r="O292" s="12">
        <v>8.3509957893703479</v>
      </c>
      <c r="P292" s="12">
        <v>0</v>
      </c>
      <c r="Q292" s="12">
        <v>0</v>
      </c>
      <c r="R292" s="57">
        <v>1.3135018782217391E-5</v>
      </c>
      <c r="S292" s="57">
        <v>8.7206767245138223E-5</v>
      </c>
      <c r="T292" s="57">
        <v>0</v>
      </c>
      <c r="U292" s="57">
        <v>1.9828603629537434E-3</v>
      </c>
      <c r="V292" s="57">
        <v>2.91426551311322E-3</v>
      </c>
      <c r="W292" s="57">
        <v>0</v>
      </c>
      <c r="X292" s="57">
        <v>4.1480251556622852E-4</v>
      </c>
      <c r="Y292" s="57">
        <v>0</v>
      </c>
      <c r="Z292" s="57">
        <v>4.8508839893195727E-6</v>
      </c>
      <c r="AA292" s="57">
        <v>0</v>
      </c>
      <c r="AB292" s="57">
        <v>0</v>
      </c>
      <c r="AC292" s="17">
        <v>4.9246555105907878E-4</v>
      </c>
      <c r="AD292" s="12">
        <v>285</v>
      </c>
      <c r="AE292" s="16">
        <v>8</v>
      </c>
      <c r="AF292" s="17">
        <v>0.95566902366114259</v>
      </c>
      <c r="AG292" t="str">
        <f>IF(AF292&lt;='CAV Tier 1 Analysis'!$A$5,"Tier 1", "Tier 2")</f>
        <v>Tier 2</v>
      </c>
      <c r="AH292" t="str">
        <f t="shared" si="10"/>
        <v>Nebraska - Tier 2</v>
      </c>
      <c r="AI292" t="str">
        <f t="shared" si="11"/>
        <v>Bartley, Village Of - Tier 2</v>
      </c>
    </row>
    <row r="293" spans="1:35" x14ac:dyDescent="0.3">
      <c r="A293">
        <v>286</v>
      </c>
      <c r="B293">
        <v>7</v>
      </c>
      <c r="C293" t="s">
        <v>30</v>
      </c>
      <c r="D293" t="s">
        <v>3628</v>
      </c>
      <c r="E293" t="s">
        <v>5526</v>
      </c>
      <c r="F293" t="s">
        <v>1315</v>
      </c>
      <c r="G293" s="56">
        <v>0.50412000000000001</v>
      </c>
      <c r="H293">
        <v>2</v>
      </c>
      <c r="I293">
        <v>0</v>
      </c>
      <c r="J293" s="12">
        <v>7</v>
      </c>
      <c r="K293" s="12">
        <v>8</v>
      </c>
      <c r="L293">
        <v>0</v>
      </c>
      <c r="M293">
        <v>0</v>
      </c>
      <c r="N293" s="12">
        <v>0</v>
      </c>
      <c r="O293" s="12">
        <v>2.1883043771729054</v>
      </c>
      <c r="P293" s="12">
        <v>0</v>
      </c>
      <c r="Q293" s="12">
        <v>0</v>
      </c>
      <c r="R293" s="57">
        <v>9.6068619512106198E-6</v>
      </c>
      <c r="S293" s="57">
        <v>1.7441353449027645E-4</v>
      </c>
      <c r="T293" s="57">
        <v>0</v>
      </c>
      <c r="U293" s="57">
        <v>2.3133370901127007E-3</v>
      </c>
      <c r="V293" s="57">
        <v>2.91426551311322E-3</v>
      </c>
      <c r="W293" s="57">
        <v>0</v>
      </c>
      <c r="X293" s="57">
        <v>0</v>
      </c>
      <c r="Y293" s="57">
        <v>0</v>
      </c>
      <c r="Z293" s="57">
        <v>1.2711311243262352E-6</v>
      </c>
      <c r="AA293" s="57">
        <v>0</v>
      </c>
      <c r="AB293" s="57">
        <v>0</v>
      </c>
      <c r="AC293" s="17">
        <v>4.9208128461743033E-4</v>
      </c>
      <c r="AD293" s="12">
        <v>286</v>
      </c>
      <c r="AE293" s="16">
        <v>8</v>
      </c>
      <c r="AF293" s="17">
        <v>0.95616110494576001</v>
      </c>
      <c r="AG293" t="str">
        <f>IF(AF293&lt;='CAV Tier 1 Analysis'!$A$5,"Tier 1", "Tier 2")</f>
        <v>Tier 2</v>
      </c>
      <c r="AH293" t="str">
        <f t="shared" si="10"/>
        <v>Nebraska - Tier 2</v>
      </c>
      <c r="AI293" t="str">
        <f t="shared" si="11"/>
        <v>Guide Rock, Village Of - Tier 2</v>
      </c>
    </row>
    <row r="294" spans="1:35" x14ac:dyDescent="0.3">
      <c r="A294">
        <v>287</v>
      </c>
      <c r="B294">
        <v>7</v>
      </c>
      <c r="C294" t="s">
        <v>30</v>
      </c>
      <c r="D294" t="s">
        <v>2932</v>
      </c>
      <c r="E294" t="s">
        <v>5391</v>
      </c>
      <c r="F294" t="s">
        <v>1915</v>
      </c>
      <c r="G294" s="56">
        <v>0.39151999999999998</v>
      </c>
      <c r="H294">
        <v>1</v>
      </c>
      <c r="I294">
        <v>0</v>
      </c>
      <c r="J294" s="12">
        <v>14</v>
      </c>
      <c r="K294" s="12">
        <v>1</v>
      </c>
      <c r="L294">
        <v>0</v>
      </c>
      <c r="M294">
        <v>0</v>
      </c>
      <c r="N294" s="12">
        <v>3.1659796264042699</v>
      </c>
      <c r="O294" s="12">
        <v>59.244782791637348</v>
      </c>
      <c r="P294" s="12">
        <v>0</v>
      </c>
      <c r="Q294" s="12">
        <v>35.018654050109475</v>
      </c>
      <c r="R294" s="57">
        <v>7.461077900376858E-6</v>
      </c>
      <c r="S294" s="57">
        <v>8.7206767245138223E-5</v>
      </c>
      <c r="T294" s="57">
        <v>0</v>
      </c>
      <c r="U294" s="57">
        <v>4.6266741802254013E-3</v>
      </c>
      <c r="V294" s="57">
        <v>3.642831891391525E-4</v>
      </c>
      <c r="W294" s="57">
        <v>0</v>
      </c>
      <c r="X294" s="57">
        <v>0</v>
      </c>
      <c r="Y294" s="57">
        <v>4.5930321746417956E-5</v>
      </c>
      <c r="Z294" s="57">
        <v>3.4413808310198909E-5</v>
      </c>
      <c r="AA294" s="57">
        <v>0</v>
      </c>
      <c r="AB294" s="57">
        <v>1.7551318587056671E-4</v>
      </c>
      <c r="AC294" s="17">
        <v>4.855893209488411E-4</v>
      </c>
      <c r="AD294" s="12">
        <v>287</v>
      </c>
      <c r="AE294" s="16">
        <v>8</v>
      </c>
      <c r="AF294" s="17">
        <v>0.9566466942667089</v>
      </c>
      <c r="AG294" t="str">
        <f>IF(AF294&lt;='CAV Tier 1 Analysis'!$A$5,"Tier 1", "Tier 2")</f>
        <v>Tier 2</v>
      </c>
      <c r="AH294" t="str">
        <f t="shared" si="10"/>
        <v>Nebraska - Tier 2</v>
      </c>
      <c r="AI294" t="str">
        <f t="shared" si="11"/>
        <v>Bennington, City Of - Tier 2</v>
      </c>
    </row>
    <row r="295" spans="1:35" x14ac:dyDescent="0.3">
      <c r="A295">
        <v>288</v>
      </c>
      <c r="B295">
        <v>7</v>
      </c>
      <c r="C295" t="s">
        <v>30</v>
      </c>
      <c r="D295" t="s">
        <v>3688</v>
      </c>
      <c r="E295" t="s">
        <v>5593</v>
      </c>
      <c r="F295" t="s">
        <v>1386</v>
      </c>
      <c r="G295" s="56">
        <v>0.64846000000000004</v>
      </c>
      <c r="H295">
        <v>0</v>
      </c>
      <c r="I295">
        <v>0</v>
      </c>
      <c r="J295" s="12">
        <v>6</v>
      </c>
      <c r="K295" s="12">
        <v>8</v>
      </c>
      <c r="L295">
        <v>0</v>
      </c>
      <c r="M295" s="12">
        <v>1</v>
      </c>
      <c r="N295" s="12">
        <v>0</v>
      </c>
      <c r="O295" s="12">
        <v>5.8383133983958473</v>
      </c>
      <c r="P295" s="12">
        <v>0</v>
      </c>
      <c r="Q295" s="12">
        <v>0</v>
      </c>
      <c r="R295" s="57">
        <v>1.2357505555982779E-5</v>
      </c>
      <c r="S295" s="57">
        <v>0</v>
      </c>
      <c r="T295" s="57">
        <v>0</v>
      </c>
      <c r="U295" s="57">
        <v>1.9828603629537434E-3</v>
      </c>
      <c r="V295" s="57">
        <v>2.91426551311322E-3</v>
      </c>
      <c r="W295" s="57">
        <v>0</v>
      </c>
      <c r="X295" s="57">
        <v>4.1480251556622852E-4</v>
      </c>
      <c r="Y295" s="57">
        <v>0</v>
      </c>
      <c r="Z295" s="57">
        <v>3.3913298130214622E-6</v>
      </c>
      <c r="AA295" s="57">
        <v>0</v>
      </c>
      <c r="AB295" s="57">
        <v>0</v>
      </c>
      <c r="AC295" s="17">
        <v>4.8433429336383599E-4</v>
      </c>
      <c r="AD295" s="12">
        <v>288</v>
      </c>
      <c r="AE295" s="16">
        <v>8</v>
      </c>
      <c r="AF295" s="17">
        <v>0.95713102856007271</v>
      </c>
      <c r="AG295" t="str">
        <f>IF(AF295&lt;='CAV Tier 1 Analysis'!$A$5,"Tier 1", "Tier 2")</f>
        <v>Tier 2</v>
      </c>
      <c r="AH295" t="str">
        <f t="shared" si="10"/>
        <v>Nebraska - Tier 2</v>
      </c>
      <c r="AI295" t="str">
        <f t="shared" si="11"/>
        <v>Crofton, City Of - Tier 2</v>
      </c>
    </row>
    <row r="296" spans="1:35" x14ac:dyDescent="0.3">
      <c r="A296">
        <v>289</v>
      </c>
      <c r="B296">
        <v>7</v>
      </c>
      <c r="C296" t="s">
        <v>30</v>
      </c>
      <c r="D296" t="s">
        <v>3700</v>
      </c>
      <c r="E296" t="s">
        <v>5609</v>
      </c>
      <c r="F296" t="s">
        <v>1371</v>
      </c>
      <c r="G296" s="56">
        <v>0.90800999999999998</v>
      </c>
      <c r="H296">
        <v>3</v>
      </c>
      <c r="I296">
        <v>0</v>
      </c>
      <c r="J296" s="12">
        <v>6</v>
      </c>
      <c r="K296" s="12">
        <v>8</v>
      </c>
      <c r="L296">
        <v>0</v>
      </c>
      <c r="M296">
        <v>0</v>
      </c>
      <c r="N296" s="12">
        <v>0</v>
      </c>
      <c r="O296" s="12">
        <v>89.430143380382347</v>
      </c>
      <c r="P296" s="12">
        <v>75.576818478190162</v>
      </c>
      <c r="Q296" s="12">
        <v>0</v>
      </c>
      <c r="R296" s="57">
        <v>1.7303671190031648E-5</v>
      </c>
      <c r="S296" s="57">
        <v>2.6162030173541465E-4</v>
      </c>
      <c r="T296" s="57">
        <v>0</v>
      </c>
      <c r="U296" s="57">
        <v>1.9828603629537434E-3</v>
      </c>
      <c r="V296" s="57">
        <v>2.91426551311322E-3</v>
      </c>
      <c r="W296" s="57">
        <v>0</v>
      </c>
      <c r="X296" s="57">
        <v>0</v>
      </c>
      <c r="Y296" s="57">
        <v>0</v>
      </c>
      <c r="Z296" s="57">
        <v>5.1947727148735575E-5</v>
      </c>
      <c r="AA296" s="57">
        <v>9.9109525129020118E-5</v>
      </c>
      <c r="AB296" s="57">
        <v>0</v>
      </c>
      <c r="AC296" s="17">
        <v>4.8428246375183321E-4</v>
      </c>
      <c r="AD296" s="12">
        <v>289</v>
      </c>
      <c r="AE296" s="16">
        <v>8</v>
      </c>
      <c r="AF296" s="17">
        <v>0.95761531102382458</v>
      </c>
      <c r="AG296" t="str">
        <f>IF(AF296&lt;='CAV Tier 1 Analysis'!$A$5,"Tier 1", "Tier 2")</f>
        <v>Tier 2</v>
      </c>
      <c r="AH296" t="str">
        <f t="shared" si="10"/>
        <v>Nebraska - Tier 2</v>
      </c>
      <c r="AI296" t="str">
        <f t="shared" si="11"/>
        <v>Laurel, Village Of - Tier 2</v>
      </c>
    </row>
    <row r="297" spans="1:35" x14ac:dyDescent="0.3">
      <c r="A297">
        <v>290</v>
      </c>
      <c r="B297">
        <v>7</v>
      </c>
      <c r="C297" t="s">
        <v>30</v>
      </c>
      <c r="D297" t="s">
        <v>3690</v>
      </c>
      <c r="E297" t="s">
        <v>5595</v>
      </c>
      <c r="F297" t="s">
        <v>1016</v>
      </c>
      <c r="G297" s="56">
        <v>0.51921000000000006</v>
      </c>
      <c r="H297">
        <v>0</v>
      </c>
      <c r="I297">
        <v>0</v>
      </c>
      <c r="J297" s="12">
        <v>5</v>
      </c>
      <c r="K297" s="12">
        <v>10</v>
      </c>
      <c r="L297">
        <v>0</v>
      </c>
      <c r="M297">
        <v>0</v>
      </c>
      <c r="N297" s="12">
        <v>0</v>
      </c>
      <c r="O297" s="12">
        <v>4.7644385347107558</v>
      </c>
      <c r="P297" s="12">
        <v>2.362368590986299</v>
      </c>
      <c r="Q297" s="12">
        <v>0</v>
      </c>
      <c r="R297" s="57">
        <v>9.8944275047370994E-6</v>
      </c>
      <c r="S297" s="57">
        <v>0</v>
      </c>
      <c r="T297" s="57">
        <v>0</v>
      </c>
      <c r="U297" s="57">
        <v>1.6523836357947863E-3</v>
      </c>
      <c r="V297" s="57">
        <v>3.6428318913915248E-3</v>
      </c>
      <c r="W297" s="57">
        <v>0</v>
      </c>
      <c r="X297" s="57">
        <v>0</v>
      </c>
      <c r="Y297" s="57">
        <v>0</v>
      </c>
      <c r="Z297" s="57">
        <v>2.7675428402854219E-6</v>
      </c>
      <c r="AA297" s="57">
        <v>3.0979503232188878E-6</v>
      </c>
      <c r="AB297" s="57">
        <v>0</v>
      </c>
      <c r="AC297" s="17">
        <v>4.8281594980495934E-4</v>
      </c>
      <c r="AD297" s="12">
        <v>290</v>
      </c>
      <c r="AE297" s="16">
        <v>8</v>
      </c>
      <c r="AF297" s="17">
        <v>0.9580981269736295</v>
      </c>
      <c r="AG297" t="str">
        <f>IF(AF297&lt;='CAV Tier 1 Analysis'!$A$5,"Tier 1", "Tier 2")</f>
        <v>Tier 2</v>
      </c>
      <c r="AH297" t="str">
        <f t="shared" si="10"/>
        <v>Nebraska - Tier 2</v>
      </c>
      <c r="AI297" t="str">
        <f t="shared" si="11"/>
        <v>Elwood, Village Of - Tier 2</v>
      </c>
    </row>
    <row r="298" spans="1:35" x14ac:dyDescent="0.3">
      <c r="A298">
        <v>291</v>
      </c>
      <c r="B298">
        <v>7</v>
      </c>
      <c r="C298" t="s">
        <v>30</v>
      </c>
      <c r="D298" t="s">
        <v>3663</v>
      </c>
      <c r="E298" t="s">
        <v>5565</v>
      </c>
      <c r="F298" t="s">
        <v>1704</v>
      </c>
      <c r="G298" s="56">
        <v>0.2324</v>
      </c>
      <c r="H298">
        <v>2</v>
      </c>
      <c r="I298">
        <v>0</v>
      </c>
      <c r="J298" s="12">
        <v>10</v>
      </c>
      <c r="K298" s="12">
        <v>5</v>
      </c>
      <c r="L298">
        <v>0</v>
      </c>
      <c r="M298">
        <v>0</v>
      </c>
      <c r="N298" s="12">
        <v>3.9648060382657536E-2</v>
      </c>
      <c r="O298" s="12">
        <v>6.6391258557135338</v>
      </c>
      <c r="P298" s="12">
        <v>0</v>
      </c>
      <c r="Q298" s="12">
        <v>0</v>
      </c>
      <c r="R298" s="57">
        <v>4.4287763180618661E-6</v>
      </c>
      <c r="S298" s="57">
        <v>1.7441353449027645E-4</v>
      </c>
      <c r="T298" s="57">
        <v>0</v>
      </c>
      <c r="U298" s="57">
        <v>3.3047672715895726E-3</v>
      </c>
      <c r="V298" s="57">
        <v>1.8214159456957624E-3</v>
      </c>
      <c r="W298" s="57">
        <v>0</v>
      </c>
      <c r="X298" s="57">
        <v>0</v>
      </c>
      <c r="Y298" s="57">
        <v>5.7519263699909059E-7</v>
      </c>
      <c r="Z298" s="57">
        <v>3.8565016830150557E-6</v>
      </c>
      <c r="AA298" s="57">
        <v>0</v>
      </c>
      <c r="AB298" s="57">
        <v>0</v>
      </c>
      <c r="AC298" s="17">
        <v>4.8267792931033527E-4</v>
      </c>
      <c r="AD298" s="12">
        <v>291</v>
      </c>
      <c r="AE298" s="16">
        <v>8</v>
      </c>
      <c r="AF298" s="17">
        <v>0.95858080490293984</v>
      </c>
      <c r="AG298" t="str">
        <f>IF(AF298&lt;='CAV Tier 1 Analysis'!$A$5,"Tier 1", "Tier 2")</f>
        <v>Tier 2</v>
      </c>
      <c r="AH298" t="str">
        <f t="shared" si="10"/>
        <v>Nebraska - Tier 2</v>
      </c>
      <c r="AI298" t="str">
        <f t="shared" si="11"/>
        <v>Murray, Village Of - Tier 2</v>
      </c>
    </row>
    <row r="299" spans="1:35" x14ac:dyDescent="0.3">
      <c r="A299">
        <v>292</v>
      </c>
      <c r="B299">
        <v>7</v>
      </c>
      <c r="C299" t="s">
        <v>30</v>
      </c>
      <c r="D299" t="s">
        <v>3495</v>
      </c>
      <c r="E299" t="s">
        <v>5338</v>
      </c>
      <c r="F299" t="s">
        <v>1017</v>
      </c>
      <c r="G299" s="56">
        <v>0.5694300000000001</v>
      </c>
      <c r="H299">
        <v>0</v>
      </c>
      <c r="I299">
        <v>0</v>
      </c>
      <c r="J299" s="12">
        <v>5</v>
      </c>
      <c r="K299" s="12">
        <v>10</v>
      </c>
      <c r="L299">
        <v>0</v>
      </c>
      <c r="M299">
        <v>0</v>
      </c>
      <c r="N299" s="12">
        <v>0</v>
      </c>
      <c r="O299" s="12">
        <v>2.3550521051685922</v>
      </c>
      <c r="P299" s="12">
        <v>0</v>
      </c>
      <c r="Q299" s="12">
        <v>0</v>
      </c>
      <c r="R299" s="57">
        <v>1.0851454814087647E-5</v>
      </c>
      <c r="S299" s="57">
        <v>0</v>
      </c>
      <c r="T299" s="57">
        <v>0</v>
      </c>
      <c r="U299" s="57">
        <v>1.6523836357947863E-3</v>
      </c>
      <c r="V299" s="57">
        <v>3.6428318913915248E-3</v>
      </c>
      <c r="W299" s="57">
        <v>0</v>
      </c>
      <c r="X299" s="57">
        <v>0</v>
      </c>
      <c r="Y299" s="57">
        <v>0</v>
      </c>
      <c r="Z299" s="57">
        <v>1.3679906970515952E-6</v>
      </c>
      <c r="AA299" s="57">
        <v>0</v>
      </c>
      <c r="AB299" s="57">
        <v>0</v>
      </c>
      <c r="AC299" s="17">
        <v>4.82494088427041E-4</v>
      </c>
      <c r="AD299" s="12">
        <v>292</v>
      </c>
      <c r="AE299" s="16">
        <v>8</v>
      </c>
      <c r="AF299" s="17">
        <v>0.95906329899136689</v>
      </c>
      <c r="AG299" t="str">
        <f>IF(AF299&lt;='CAV Tier 1 Analysis'!$A$5,"Tier 1", "Tier 2")</f>
        <v>Tier 2</v>
      </c>
      <c r="AH299" t="str">
        <f t="shared" si="10"/>
        <v>Nebraska - Tier 2</v>
      </c>
      <c r="AI299" t="str">
        <f t="shared" si="11"/>
        <v>Lynch, Village Of - Tier 2</v>
      </c>
    </row>
    <row r="300" spans="1:35" x14ac:dyDescent="0.3">
      <c r="A300">
        <v>293</v>
      </c>
      <c r="B300">
        <v>7</v>
      </c>
      <c r="C300" t="s">
        <v>30</v>
      </c>
      <c r="D300" t="s">
        <v>3634</v>
      </c>
      <c r="E300" t="s">
        <v>5535</v>
      </c>
      <c r="F300" t="s">
        <v>1019</v>
      </c>
      <c r="G300" s="56">
        <v>0.38385000000000002</v>
      </c>
      <c r="H300">
        <v>0</v>
      </c>
      <c r="I300">
        <v>0</v>
      </c>
      <c r="J300" s="12">
        <v>5</v>
      </c>
      <c r="K300" s="12">
        <v>10</v>
      </c>
      <c r="L300">
        <v>0</v>
      </c>
      <c r="M300">
        <v>0</v>
      </c>
      <c r="N300" s="12">
        <v>0</v>
      </c>
      <c r="O300" s="12">
        <v>4.3005498210548527</v>
      </c>
      <c r="P300" s="12">
        <v>0</v>
      </c>
      <c r="Q300" s="12">
        <v>0.23246215248945123</v>
      </c>
      <c r="R300" s="57">
        <v>7.3149130365234396E-6</v>
      </c>
      <c r="S300" s="57">
        <v>0</v>
      </c>
      <c r="T300" s="57">
        <v>0</v>
      </c>
      <c r="U300" s="57">
        <v>1.6523836357947863E-3</v>
      </c>
      <c r="V300" s="57">
        <v>3.6428318913915248E-3</v>
      </c>
      <c r="W300" s="57">
        <v>0</v>
      </c>
      <c r="X300" s="57">
        <v>0</v>
      </c>
      <c r="Y300" s="57">
        <v>0</v>
      </c>
      <c r="Z300" s="57">
        <v>2.4980815220599051E-6</v>
      </c>
      <c r="AA300" s="57">
        <v>0</v>
      </c>
      <c r="AB300" s="57">
        <v>1.1650982621825103E-6</v>
      </c>
      <c r="AC300" s="17">
        <v>4.8238123818246153E-4</v>
      </c>
      <c r="AD300" s="12">
        <v>293</v>
      </c>
      <c r="AE300" s="16">
        <v>8</v>
      </c>
      <c r="AF300" s="17">
        <v>0.95954568022954934</v>
      </c>
      <c r="AG300" t="str">
        <f>IF(AF300&lt;='CAV Tier 1 Analysis'!$A$5,"Tier 1", "Tier 2")</f>
        <v>Tier 2</v>
      </c>
      <c r="AH300" t="str">
        <f t="shared" si="10"/>
        <v>Nebraska - Tier 2</v>
      </c>
      <c r="AI300" t="str">
        <f t="shared" si="11"/>
        <v>Allen,Village Of - Tier 2</v>
      </c>
    </row>
    <row r="301" spans="1:35" x14ac:dyDescent="0.3">
      <c r="A301">
        <v>294</v>
      </c>
      <c r="B301">
        <v>7</v>
      </c>
      <c r="C301" t="s">
        <v>30</v>
      </c>
      <c r="D301" t="s">
        <v>3709</v>
      </c>
      <c r="E301" t="s">
        <v>5621</v>
      </c>
      <c r="F301" t="s">
        <v>1018</v>
      </c>
      <c r="G301" s="56">
        <v>0.51007999999999998</v>
      </c>
      <c r="H301">
        <v>0</v>
      </c>
      <c r="I301">
        <v>0</v>
      </c>
      <c r="J301" s="12">
        <v>5</v>
      </c>
      <c r="K301" s="12">
        <v>10</v>
      </c>
      <c r="L301">
        <v>0</v>
      </c>
      <c r="M301">
        <v>0</v>
      </c>
      <c r="N301" s="12">
        <v>0</v>
      </c>
      <c r="O301" s="12">
        <v>2.1095920092099036</v>
      </c>
      <c r="P301" s="12">
        <v>0</v>
      </c>
      <c r="Q301" s="12">
        <v>0</v>
      </c>
      <c r="R301" s="57">
        <v>9.7204398636703813E-6</v>
      </c>
      <c r="S301" s="57">
        <v>0</v>
      </c>
      <c r="T301" s="57">
        <v>0</v>
      </c>
      <c r="U301" s="57">
        <v>1.6523836357947863E-3</v>
      </c>
      <c r="V301" s="57">
        <v>3.6428318913915248E-3</v>
      </c>
      <c r="W301" s="57">
        <v>0</v>
      </c>
      <c r="X301" s="57">
        <v>0</v>
      </c>
      <c r="Y301" s="57">
        <v>0</v>
      </c>
      <c r="Z301" s="57">
        <v>1.2254090840877328E-6</v>
      </c>
      <c r="AA301" s="57">
        <v>0</v>
      </c>
      <c r="AB301" s="57">
        <v>0</v>
      </c>
      <c r="AC301" s="17">
        <v>4.8237830692127902E-4</v>
      </c>
      <c r="AD301" s="12">
        <v>294</v>
      </c>
      <c r="AE301" s="16">
        <v>8</v>
      </c>
      <c r="AF301" s="17">
        <v>0.96002805853647066</v>
      </c>
      <c r="AG301" t="str">
        <f>IF(AF301&lt;='CAV Tier 1 Analysis'!$A$5,"Tier 1", "Tier 2")</f>
        <v>Tier 2</v>
      </c>
      <c r="AH301" t="str">
        <f t="shared" si="10"/>
        <v>Nebraska - Tier 2</v>
      </c>
      <c r="AI301" t="str">
        <f t="shared" si="11"/>
        <v>Spencer, Village Of - Tier 2</v>
      </c>
    </row>
    <row r="302" spans="1:35" x14ac:dyDescent="0.3">
      <c r="A302">
        <v>295</v>
      </c>
      <c r="B302">
        <v>7</v>
      </c>
      <c r="C302" t="s">
        <v>30</v>
      </c>
      <c r="D302" t="s">
        <v>3496</v>
      </c>
      <c r="E302" t="s">
        <v>5339</v>
      </c>
      <c r="F302" t="s">
        <v>1783</v>
      </c>
      <c r="G302" s="56">
        <v>0.67332999999999998</v>
      </c>
      <c r="H302">
        <v>2</v>
      </c>
      <c r="I302">
        <v>0</v>
      </c>
      <c r="J302" s="12">
        <v>11</v>
      </c>
      <c r="K302" s="12">
        <v>4</v>
      </c>
      <c r="L302">
        <v>0</v>
      </c>
      <c r="M302">
        <v>0</v>
      </c>
      <c r="N302" s="12">
        <v>0</v>
      </c>
      <c r="O302" s="12">
        <v>29.701623430044432</v>
      </c>
      <c r="P302" s="12">
        <v>5.6641818350570503</v>
      </c>
      <c r="Q302" s="12">
        <v>0</v>
      </c>
      <c r="R302" s="57">
        <v>1.2831445603444907E-5</v>
      </c>
      <c r="S302" s="57">
        <v>1.7441353449027645E-4</v>
      </c>
      <c r="T302" s="57">
        <v>0</v>
      </c>
      <c r="U302" s="57">
        <v>3.6352439987485294E-3</v>
      </c>
      <c r="V302" s="57">
        <v>1.45713275655661E-3</v>
      </c>
      <c r="W302" s="57">
        <v>0</v>
      </c>
      <c r="X302" s="57">
        <v>0</v>
      </c>
      <c r="Y302" s="57">
        <v>0</v>
      </c>
      <c r="Z302" s="57">
        <v>1.7252928056435409E-5</v>
      </c>
      <c r="AA302" s="57">
        <v>7.4278645650971205E-6</v>
      </c>
      <c r="AB302" s="57">
        <v>0</v>
      </c>
      <c r="AC302" s="17">
        <v>4.8220932072912668E-4</v>
      </c>
      <c r="AD302" s="12">
        <v>295</v>
      </c>
      <c r="AE302" s="16">
        <v>8</v>
      </c>
      <c r="AF302" s="17">
        <v>0.96051026785719984</v>
      </c>
      <c r="AG302" t="str">
        <f>IF(AF302&lt;='CAV Tier 1 Analysis'!$A$5,"Tier 1", "Tier 2")</f>
        <v>Tier 2</v>
      </c>
      <c r="AH302" t="str">
        <f t="shared" si="10"/>
        <v>Nebraska - Tier 2</v>
      </c>
      <c r="AI302" t="str">
        <f t="shared" si="11"/>
        <v>Elm Creek, Village Of - Tier 2</v>
      </c>
    </row>
    <row r="303" spans="1:35" x14ac:dyDescent="0.3">
      <c r="A303">
        <v>296</v>
      </c>
      <c r="B303">
        <v>7</v>
      </c>
      <c r="C303" t="s">
        <v>30</v>
      </c>
      <c r="D303" t="s">
        <v>3491</v>
      </c>
      <c r="E303" t="s">
        <v>5332</v>
      </c>
      <c r="F303" t="s">
        <v>1024</v>
      </c>
      <c r="G303" s="56">
        <v>0.21062999999999998</v>
      </c>
      <c r="H303">
        <v>0</v>
      </c>
      <c r="I303">
        <v>0</v>
      </c>
      <c r="J303" s="12">
        <v>5</v>
      </c>
      <c r="K303" s="12">
        <v>10</v>
      </c>
      <c r="L303">
        <v>0</v>
      </c>
      <c r="M303">
        <v>0</v>
      </c>
      <c r="N303" s="12">
        <v>0</v>
      </c>
      <c r="O303" s="12">
        <v>0.11418286306135017</v>
      </c>
      <c r="P303" s="12">
        <v>0</v>
      </c>
      <c r="Q303" s="12">
        <v>0</v>
      </c>
      <c r="R303" s="57">
        <v>4.0139120304361911E-6</v>
      </c>
      <c r="S303" s="57">
        <v>0</v>
      </c>
      <c r="T303" s="57">
        <v>0</v>
      </c>
      <c r="U303" s="57">
        <v>1.6523836357947863E-3</v>
      </c>
      <c r="V303" s="57">
        <v>3.6428318913915248E-3</v>
      </c>
      <c r="W303" s="57">
        <v>0</v>
      </c>
      <c r="X303" s="57">
        <v>0</v>
      </c>
      <c r="Y303" s="57">
        <v>0</v>
      </c>
      <c r="Z303" s="57">
        <v>6.6325961148728476E-8</v>
      </c>
      <c r="AA303" s="57">
        <v>0</v>
      </c>
      <c r="AB303" s="57">
        <v>0</v>
      </c>
      <c r="AC303" s="17">
        <v>4.817541604707178E-4</v>
      </c>
      <c r="AD303" s="12">
        <v>296</v>
      </c>
      <c r="AE303" s="16">
        <v>8</v>
      </c>
      <c r="AF303" s="17">
        <v>0.96099202201767053</v>
      </c>
      <c r="AG303" t="str">
        <f>IF(AF303&lt;='CAV Tier 1 Analysis'!$A$5,"Tier 1", "Tier 2")</f>
        <v>Tier 2</v>
      </c>
      <c r="AH303" t="str">
        <f t="shared" si="10"/>
        <v>Nebraska - Tier 2</v>
      </c>
      <c r="AI303" t="str">
        <f t="shared" si="11"/>
        <v>Dunning, Village Of - Tier 2</v>
      </c>
    </row>
    <row r="304" spans="1:35" x14ac:dyDescent="0.3">
      <c r="A304">
        <v>297</v>
      </c>
      <c r="B304">
        <v>7</v>
      </c>
      <c r="C304" t="s">
        <v>30</v>
      </c>
      <c r="D304" t="s">
        <v>2251</v>
      </c>
      <c r="E304" t="s">
        <v>5436</v>
      </c>
      <c r="F304" t="s">
        <v>1025</v>
      </c>
      <c r="G304" s="56">
        <v>0.17354</v>
      </c>
      <c r="H304">
        <v>0</v>
      </c>
      <c r="I304">
        <v>0</v>
      </c>
      <c r="J304" s="12">
        <v>5</v>
      </c>
      <c r="K304" s="12">
        <v>10</v>
      </c>
      <c r="L304">
        <v>0</v>
      </c>
      <c r="M304">
        <v>0</v>
      </c>
      <c r="N304" s="12">
        <v>0</v>
      </c>
      <c r="O304" s="12">
        <v>0.50821671550324765</v>
      </c>
      <c r="P304" s="12">
        <v>0</v>
      </c>
      <c r="Q304" s="12">
        <v>0</v>
      </c>
      <c r="R304" s="57">
        <v>3.3070991490381079E-6</v>
      </c>
      <c r="S304" s="57">
        <v>0</v>
      </c>
      <c r="T304" s="57">
        <v>0</v>
      </c>
      <c r="U304" s="57">
        <v>1.6523836357947863E-3</v>
      </c>
      <c r="V304" s="57">
        <v>3.6428318913915248E-3</v>
      </c>
      <c r="W304" s="57">
        <v>0</v>
      </c>
      <c r="X304" s="57">
        <v>0</v>
      </c>
      <c r="Y304" s="57">
        <v>0</v>
      </c>
      <c r="Z304" s="57">
        <v>2.9521034263689459E-7</v>
      </c>
      <c r="AA304" s="57">
        <v>0</v>
      </c>
      <c r="AB304" s="57">
        <v>0</v>
      </c>
      <c r="AC304" s="17">
        <v>4.8171071242527139E-4</v>
      </c>
      <c r="AD304" s="12">
        <v>297</v>
      </c>
      <c r="AE304" s="16">
        <v>8</v>
      </c>
      <c r="AF304" s="17">
        <v>0.96147373273009584</v>
      </c>
      <c r="AG304" t="str">
        <f>IF(AF304&lt;='CAV Tier 1 Analysis'!$A$5,"Tier 1", "Tier 2")</f>
        <v>Tier 2</v>
      </c>
      <c r="AH304" t="str">
        <f t="shared" si="10"/>
        <v>Nebraska - Tier 2</v>
      </c>
      <c r="AI304" t="str">
        <f t="shared" si="11"/>
        <v>Smithfield, Village Of - Tier 2</v>
      </c>
    </row>
    <row r="305" spans="1:35" x14ac:dyDescent="0.3">
      <c r="A305">
        <v>298</v>
      </c>
      <c r="B305">
        <v>7</v>
      </c>
      <c r="C305" t="s">
        <v>30</v>
      </c>
      <c r="D305" t="s">
        <v>3494</v>
      </c>
      <c r="E305" t="s">
        <v>5337</v>
      </c>
      <c r="F305" t="s">
        <v>1026</v>
      </c>
      <c r="G305" s="56">
        <v>0.1396</v>
      </c>
      <c r="H305">
        <v>0</v>
      </c>
      <c r="I305">
        <v>0</v>
      </c>
      <c r="J305" s="12">
        <v>5</v>
      </c>
      <c r="K305" s="12">
        <v>10</v>
      </c>
      <c r="L305">
        <v>0</v>
      </c>
      <c r="M305">
        <v>0</v>
      </c>
      <c r="N305" s="12">
        <v>0</v>
      </c>
      <c r="O305" s="12">
        <v>0.57735854078909687</v>
      </c>
      <c r="P305" s="12">
        <v>0</v>
      </c>
      <c r="Q305" s="12">
        <v>0</v>
      </c>
      <c r="R305" s="57">
        <v>2.6603148623125497E-6</v>
      </c>
      <c r="S305" s="57">
        <v>0</v>
      </c>
      <c r="T305" s="57">
        <v>0</v>
      </c>
      <c r="U305" s="57">
        <v>1.6523836357947863E-3</v>
      </c>
      <c r="V305" s="57">
        <v>3.6428318913915248E-3</v>
      </c>
      <c r="W305" s="57">
        <v>0</v>
      </c>
      <c r="X305" s="57">
        <v>0</v>
      </c>
      <c r="Y305" s="57">
        <v>0</v>
      </c>
      <c r="Z305" s="57">
        <v>3.3537309468837729E-7</v>
      </c>
      <c r="AA305" s="57">
        <v>0</v>
      </c>
      <c r="AB305" s="57">
        <v>0</v>
      </c>
      <c r="AC305" s="17">
        <v>4.8165556501302844E-4</v>
      </c>
      <c r="AD305" s="12">
        <v>298</v>
      </c>
      <c r="AE305" s="16">
        <v>8</v>
      </c>
      <c r="AF305" s="17">
        <v>0.96195538829510885</v>
      </c>
      <c r="AG305" t="str">
        <f>IF(AF305&lt;='CAV Tier 1 Analysis'!$A$5,"Tier 1", "Tier 2")</f>
        <v>Tier 2</v>
      </c>
      <c r="AH305" t="str">
        <f t="shared" si="10"/>
        <v>Nebraska - Tier 2</v>
      </c>
      <c r="AI305" t="str">
        <f t="shared" si="11"/>
        <v>Bristow, Village Of - Tier 2</v>
      </c>
    </row>
    <row r="306" spans="1:35" x14ac:dyDescent="0.3">
      <c r="A306">
        <v>299</v>
      </c>
      <c r="B306">
        <v>7</v>
      </c>
      <c r="C306" t="s">
        <v>30</v>
      </c>
      <c r="D306" t="s">
        <v>3682</v>
      </c>
      <c r="E306" t="s">
        <v>5586</v>
      </c>
      <c r="F306" t="s">
        <v>1319</v>
      </c>
      <c r="G306" s="56">
        <v>0.69235999999999998</v>
      </c>
      <c r="H306">
        <v>0</v>
      </c>
      <c r="I306">
        <v>0</v>
      </c>
      <c r="J306" s="12">
        <v>7</v>
      </c>
      <c r="K306" s="12">
        <v>8</v>
      </c>
      <c r="L306">
        <v>0</v>
      </c>
      <c r="M306">
        <v>0</v>
      </c>
      <c r="N306" s="12">
        <v>0</v>
      </c>
      <c r="O306" s="12">
        <v>28.00554355651548</v>
      </c>
      <c r="P306" s="12">
        <v>22.154666564646906</v>
      </c>
      <c r="Q306" s="12">
        <v>0</v>
      </c>
      <c r="R306" s="57">
        <v>1.3194094542053845E-5</v>
      </c>
      <c r="S306" s="57">
        <v>0</v>
      </c>
      <c r="T306" s="57">
        <v>0</v>
      </c>
      <c r="U306" s="57">
        <v>2.3133370901127007E-3</v>
      </c>
      <c r="V306" s="57">
        <v>2.91426551311322E-3</v>
      </c>
      <c r="W306" s="57">
        <v>0</v>
      </c>
      <c r="X306" s="57">
        <v>0</v>
      </c>
      <c r="Y306" s="57">
        <v>0</v>
      </c>
      <c r="Z306" s="57">
        <v>1.626771780000333E-5</v>
      </c>
      <c r="AA306" s="57">
        <v>2.9053068478234196E-5</v>
      </c>
      <c r="AB306" s="57">
        <v>0</v>
      </c>
      <c r="AC306" s="17">
        <v>4.80556134913292E-4</v>
      </c>
      <c r="AD306" s="12">
        <v>299</v>
      </c>
      <c r="AE306" s="16">
        <v>8</v>
      </c>
      <c r="AF306" s="17">
        <v>0.96243594443002212</v>
      </c>
      <c r="AG306" t="str">
        <f>IF(AF306&lt;='CAV Tier 1 Analysis'!$A$5,"Tier 1", "Tier 2")</f>
        <v>Tier 2</v>
      </c>
      <c r="AH306" t="str">
        <f t="shared" si="10"/>
        <v>Nebraska - Tier 2</v>
      </c>
      <c r="AI306" t="str">
        <f t="shared" si="11"/>
        <v>Blue Hill, City Of - Tier 2</v>
      </c>
    </row>
    <row r="307" spans="1:35" x14ac:dyDescent="0.3">
      <c r="A307">
        <v>300</v>
      </c>
      <c r="B307">
        <v>7</v>
      </c>
      <c r="C307" t="s">
        <v>30</v>
      </c>
      <c r="D307" t="s">
        <v>3545</v>
      </c>
      <c r="E307" t="s">
        <v>5412</v>
      </c>
      <c r="F307" t="s">
        <v>1786</v>
      </c>
      <c r="G307" s="56">
        <v>0.58206000000000002</v>
      </c>
      <c r="H307">
        <v>2</v>
      </c>
      <c r="I307">
        <v>0</v>
      </c>
      <c r="J307" s="12">
        <v>11</v>
      </c>
      <c r="K307" s="12">
        <v>4</v>
      </c>
      <c r="L307">
        <v>0</v>
      </c>
      <c r="M307">
        <v>0</v>
      </c>
      <c r="N307" s="12">
        <v>0</v>
      </c>
      <c r="O307" s="12">
        <v>9.9749168815582472</v>
      </c>
      <c r="P307" s="12">
        <v>0</v>
      </c>
      <c r="Q307" s="12">
        <v>0</v>
      </c>
      <c r="R307" s="57">
        <v>1.1092140893679388E-5</v>
      </c>
      <c r="S307" s="57">
        <v>1.7441353449027645E-4</v>
      </c>
      <c r="T307" s="57">
        <v>0</v>
      </c>
      <c r="U307" s="57">
        <v>3.6352439987485294E-3</v>
      </c>
      <c r="V307" s="57">
        <v>1.45713275655661E-3</v>
      </c>
      <c r="W307" s="57">
        <v>0</v>
      </c>
      <c r="X307" s="57">
        <v>0</v>
      </c>
      <c r="Y307" s="57">
        <v>0</v>
      </c>
      <c r="Z307" s="57">
        <v>5.7941790196008155E-6</v>
      </c>
      <c r="AA307" s="57">
        <v>0</v>
      </c>
      <c r="AB307" s="57">
        <v>0</v>
      </c>
      <c r="AC307" s="17">
        <v>4.8033423724624507E-4</v>
      </c>
      <c r="AD307" s="12">
        <v>300</v>
      </c>
      <c r="AE307" s="16">
        <v>8</v>
      </c>
      <c r="AF307" s="17">
        <v>0.96291627866726837</v>
      </c>
      <c r="AG307" t="str">
        <f>IF(AF307&lt;='CAV Tier 1 Analysis'!$A$5,"Tier 1", "Tier 2")</f>
        <v>Tier 2</v>
      </c>
      <c r="AH307" t="str">
        <f t="shared" si="10"/>
        <v>Nebraska - Tier 2</v>
      </c>
      <c r="AI307" t="str">
        <f t="shared" si="11"/>
        <v>Cairo, Village Of - Tier 2</v>
      </c>
    </row>
    <row r="308" spans="1:35" x14ac:dyDescent="0.3">
      <c r="A308">
        <v>301</v>
      </c>
      <c r="B308">
        <v>7</v>
      </c>
      <c r="C308" t="s">
        <v>30</v>
      </c>
      <c r="D308" t="s">
        <v>3549</v>
      </c>
      <c r="E308" t="s">
        <v>5418</v>
      </c>
      <c r="F308" t="s">
        <v>1159</v>
      </c>
      <c r="G308" s="56">
        <v>0.35239999999999999</v>
      </c>
      <c r="H308">
        <v>0</v>
      </c>
      <c r="I308">
        <v>0</v>
      </c>
      <c r="J308" s="12">
        <v>6</v>
      </c>
      <c r="K308" s="12">
        <v>9</v>
      </c>
      <c r="L308">
        <v>0</v>
      </c>
      <c r="M308">
        <v>0</v>
      </c>
      <c r="N308" s="12">
        <v>0</v>
      </c>
      <c r="O308" s="12">
        <v>0.8472626995684579</v>
      </c>
      <c r="P308" s="12">
        <v>0</v>
      </c>
      <c r="Q308" s="12">
        <v>0</v>
      </c>
      <c r="R308" s="57">
        <v>6.7155799246342584E-6</v>
      </c>
      <c r="S308" s="57">
        <v>0</v>
      </c>
      <c r="T308" s="57">
        <v>0</v>
      </c>
      <c r="U308" s="57">
        <v>1.9828603629537434E-3</v>
      </c>
      <c r="V308" s="57">
        <v>3.2785487022523726E-3</v>
      </c>
      <c r="W308" s="57">
        <v>0</v>
      </c>
      <c r="X308" s="57">
        <v>0</v>
      </c>
      <c r="Y308" s="57">
        <v>0</v>
      </c>
      <c r="Z308" s="57">
        <v>4.9215365062400507E-7</v>
      </c>
      <c r="AA308" s="57">
        <v>0</v>
      </c>
      <c r="AB308" s="57">
        <v>0</v>
      </c>
      <c r="AC308" s="17">
        <v>4.7896516352557945E-4</v>
      </c>
      <c r="AD308" s="12">
        <v>301</v>
      </c>
      <c r="AE308" s="16">
        <v>8</v>
      </c>
      <c r="AF308" s="17">
        <v>0.96339524383079389</v>
      </c>
      <c r="AG308" t="str">
        <f>IF(AF308&lt;='CAV Tier 1 Analysis'!$A$5,"Tier 1", "Tier 2")</f>
        <v>Tier 2</v>
      </c>
      <c r="AH308" t="str">
        <f t="shared" si="10"/>
        <v>Nebraska - Tier 2</v>
      </c>
      <c r="AI308" t="str">
        <f t="shared" si="11"/>
        <v>Palisade, Village Of - Tier 2</v>
      </c>
    </row>
    <row r="309" spans="1:35" x14ac:dyDescent="0.3">
      <c r="A309">
        <v>302</v>
      </c>
      <c r="B309">
        <v>7</v>
      </c>
      <c r="C309" t="s">
        <v>30</v>
      </c>
      <c r="D309" t="s">
        <v>3643</v>
      </c>
      <c r="E309" t="s">
        <v>5544</v>
      </c>
      <c r="F309" t="s">
        <v>1280</v>
      </c>
      <c r="G309" s="56">
        <v>0.36351</v>
      </c>
      <c r="H309">
        <v>2</v>
      </c>
      <c r="I309">
        <v>0</v>
      </c>
      <c r="J309" s="12">
        <v>6</v>
      </c>
      <c r="K309" s="12">
        <v>8.5</v>
      </c>
      <c r="L309">
        <v>0</v>
      </c>
      <c r="M309">
        <v>0</v>
      </c>
      <c r="N309" s="12">
        <v>0</v>
      </c>
      <c r="O309" s="12">
        <v>1.9140068873584821</v>
      </c>
      <c r="P309" s="12">
        <v>0</v>
      </c>
      <c r="Q309" s="12">
        <v>0</v>
      </c>
      <c r="R309" s="57">
        <v>6.927299825209419E-6</v>
      </c>
      <c r="S309" s="57">
        <v>1.7441353449027645E-4</v>
      </c>
      <c r="T309" s="57">
        <v>0</v>
      </c>
      <c r="U309" s="57">
        <v>1.9828603629537434E-3</v>
      </c>
      <c r="V309" s="57">
        <v>3.0964071076827961E-3</v>
      </c>
      <c r="W309" s="57">
        <v>0</v>
      </c>
      <c r="X309" s="57">
        <v>0</v>
      </c>
      <c r="Y309" s="57">
        <v>0</v>
      </c>
      <c r="Z309" s="57">
        <v>1.1117985925885251E-6</v>
      </c>
      <c r="AA309" s="57">
        <v>0</v>
      </c>
      <c r="AB309" s="57">
        <v>0</v>
      </c>
      <c r="AC309" s="17">
        <v>4.7833819123132854E-4</v>
      </c>
      <c r="AD309" s="12">
        <v>302</v>
      </c>
      <c r="AE309" s="16">
        <v>8</v>
      </c>
      <c r="AF309" s="17">
        <v>0.96387358202202522</v>
      </c>
      <c r="AG309" t="str">
        <f>IF(AF309&lt;='CAV Tier 1 Analysis'!$A$5,"Tier 1", "Tier 2")</f>
        <v>Tier 2</v>
      </c>
      <c r="AH309" t="str">
        <f t="shared" si="10"/>
        <v>Nebraska - Tier 2</v>
      </c>
      <c r="AI309" t="str">
        <f t="shared" si="11"/>
        <v>Campbell, Village Of - Tier 2</v>
      </c>
    </row>
    <row r="310" spans="1:35" x14ac:dyDescent="0.3">
      <c r="A310">
        <v>303</v>
      </c>
      <c r="B310">
        <v>7</v>
      </c>
      <c r="C310" t="s">
        <v>30</v>
      </c>
      <c r="D310" t="s">
        <v>3654</v>
      </c>
      <c r="E310" t="s">
        <v>5555</v>
      </c>
      <c r="F310" t="s">
        <v>1598</v>
      </c>
      <c r="G310" s="56">
        <v>0.18944</v>
      </c>
      <c r="H310">
        <v>1</v>
      </c>
      <c r="I310">
        <v>0</v>
      </c>
      <c r="J310" s="12">
        <v>9</v>
      </c>
      <c r="K310" s="12">
        <v>6</v>
      </c>
      <c r="L310">
        <v>0</v>
      </c>
      <c r="M310">
        <v>0</v>
      </c>
      <c r="N310" s="12">
        <v>0</v>
      </c>
      <c r="O310" s="12">
        <v>2.2254732585921713</v>
      </c>
      <c r="P310" s="12">
        <v>0</v>
      </c>
      <c r="Q310" s="12">
        <v>0.88140660417815342</v>
      </c>
      <c r="R310" s="57">
        <v>3.6101006269089497E-6</v>
      </c>
      <c r="S310" s="57">
        <v>8.7206767245138223E-5</v>
      </c>
      <c r="T310" s="57">
        <v>0</v>
      </c>
      <c r="U310" s="57">
        <v>2.9742905444306153E-3</v>
      </c>
      <c r="V310" s="57">
        <v>2.1856991348349151E-3</v>
      </c>
      <c r="W310" s="57">
        <v>0</v>
      </c>
      <c r="X310" s="57">
        <v>0</v>
      </c>
      <c r="Y310" s="57">
        <v>0</v>
      </c>
      <c r="Z310" s="57">
        <v>1.2927215952503296E-6</v>
      </c>
      <c r="AA310" s="57">
        <v>0</v>
      </c>
      <c r="AB310" s="57">
        <v>4.4176021421412006E-6</v>
      </c>
      <c r="AC310" s="17">
        <v>4.7786517007954269E-4</v>
      </c>
      <c r="AD310" s="12">
        <v>303</v>
      </c>
      <c r="AE310" s="16">
        <v>8</v>
      </c>
      <c r="AF310" s="17">
        <v>0.96435144719210475</v>
      </c>
      <c r="AG310" t="str">
        <f>IF(AF310&lt;='CAV Tier 1 Analysis'!$A$5,"Tier 1", "Tier 2")</f>
        <v>Tier 2</v>
      </c>
      <c r="AH310" t="str">
        <f t="shared" si="10"/>
        <v>Nebraska - Tier 2</v>
      </c>
      <c r="AI310" t="str">
        <f t="shared" si="11"/>
        <v>Holstein, Village Of - Tier 2</v>
      </c>
    </row>
    <row r="311" spans="1:35" x14ac:dyDescent="0.3">
      <c r="A311">
        <v>304</v>
      </c>
      <c r="B311">
        <v>7</v>
      </c>
      <c r="C311" t="s">
        <v>30</v>
      </c>
      <c r="D311" t="s">
        <v>3049</v>
      </c>
      <c r="E311" t="s">
        <v>5625</v>
      </c>
      <c r="F311" t="s">
        <v>1057</v>
      </c>
      <c r="G311" s="56">
        <v>0.7180899999999999</v>
      </c>
      <c r="H311">
        <v>0</v>
      </c>
      <c r="I311">
        <v>0</v>
      </c>
      <c r="J311" s="12">
        <v>4.5</v>
      </c>
      <c r="K311" s="12">
        <v>10</v>
      </c>
      <c r="L311">
        <v>0</v>
      </c>
      <c r="M311">
        <v>0</v>
      </c>
      <c r="N311" s="12">
        <v>0</v>
      </c>
      <c r="O311" s="12">
        <v>55.709573676041657</v>
      </c>
      <c r="P311" s="12">
        <v>43.647721192102061</v>
      </c>
      <c r="Q311" s="12">
        <v>0.34701807054017308</v>
      </c>
      <c r="R311" s="57">
        <v>1.3684423348696407E-5</v>
      </c>
      <c r="S311" s="57">
        <v>0</v>
      </c>
      <c r="T311" s="57">
        <v>0</v>
      </c>
      <c r="U311" s="57">
        <v>1.4871452722153076E-3</v>
      </c>
      <c r="V311" s="57">
        <v>3.6428318913915248E-3</v>
      </c>
      <c r="W311" s="57">
        <v>0</v>
      </c>
      <c r="X311" s="57">
        <v>0</v>
      </c>
      <c r="Y311" s="57">
        <v>0</v>
      </c>
      <c r="Z311" s="57">
        <v>3.2360294007201907E-5</v>
      </c>
      <c r="AA311" s="57">
        <v>5.723851582296317E-5</v>
      </c>
      <c r="AB311" s="57">
        <v>1.7392515151498926E-6</v>
      </c>
      <c r="AC311" s="17">
        <v>4.7590905893644036E-4</v>
      </c>
      <c r="AD311" s="12">
        <v>304</v>
      </c>
      <c r="AE311" s="16">
        <v>8</v>
      </c>
      <c r="AF311" s="17">
        <v>0.96482735625104121</v>
      </c>
      <c r="AG311" t="str">
        <f>IF(AF311&lt;='CAV Tier 1 Analysis'!$A$5,"Tier 1", "Tier 2")</f>
        <v>Tier 2</v>
      </c>
      <c r="AH311" t="str">
        <f t="shared" si="10"/>
        <v>Nebraska - Tier 2</v>
      </c>
      <c r="AI311" t="str">
        <f t="shared" si="11"/>
        <v>Wakefield, City Of - Tier 2</v>
      </c>
    </row>
    <row r="312" spans="1:35" x14ac:dyDescent="0.3">
      <c r="A312">
        <v>305</v>
      </c>
      <c r="B312">
        <v>7</v>
      </c>
      <c r="C312" t="s">
        <v>30</v>
      </c>
      <c r="D312" t="s">
        <v>2229</v>
      </c>
      <c r="E312" t="s">
        <v>5359</v>
      </c>
      <c r="F312" t="s">
        <v>1711</v>
      </c>
      <c r="G312" s="56">
        <v>0.21031</v>
      </c>
      <c r="H312">
        <v>1</v>
      </c>
      <c r="I312">
        <v>0</v>
      </c>
      <c r="J312" s="12">
        <v>10</v>
      </c>
      <c r="K312" s="12">
        <v>5</v>
      </c>
      <c r="L312">
        <v>0</v>
      </c>
      <c r="M312">
        <v>0</v>
      </c>
      <c r="N312" s="12">
        <v>0.55297763857186</v>
      </c>
      <c r="O312" s="12">
        <v>3.7608178278140314</v>
      </c>
      <c r="P312" s="12">
        <v>0</v>
      </c>
      <c r="Q312" s="12">
        <v>0</v>
      </c>
      <c r="R312" s="57">
        <v>4.0078138874853313E-6</v>
      </c>
      <c r="S312" s="57">
        <v>8.7206767245138223E-5</v>
      </c>
      <c r="T312" s="57">
        <v>0</v>
      </c>
      <c r="U312" s="57">
        <v>3.3047672715895726E-3</v>
      </c>
      <c r="V312" s="57">
        <v>1.8214159456957624E-3</v>
      </c>
      <c r="W312" s="57">
        <v>0</v>
      </c>
      <c r="X312" s="57">
        <v>0</v>
      </c>
      <c r="Y312" s="57">
        <v>8.0223007900483494E-6</v>
      </c>
      <c r="Z312" s="57">
        <v>2.1845647450705055E-6</v>
      </c>
      <c r="AA312" s="57">
        <v>0</v>
      </c>
      <c r="AB312" s="57">
        <v>0</v>
      </c>
      <c r="AC312" s="17">
        <v>4.7523678763209797E-4</v>
      </c>
      <c r="AD312" s="12">
        <v>305</v>
      </c>
      <c r="AE312" s="16">
        <v>8</v>
      </c>
      <c r="AF312" s="17">
        <v>0.96530259303867327</v>
      </c>
      <c r="AG312" t="str">
        <f>IF(AF312&lt;='CAV Tier 1 Analysis'!$A$5,"Tier 1", "Tier 2")</f>
        <v>Tier 2</v>
      </c>
      <c r="AH312" t="str">
        <f t="shared" si="10"/>
        <v>Nebraska - Tier 2</v>
      </c>
      <c r="AI312" t="str">
        <f t="shared" si="11"/>
        <v>Union, Village Of - Tier 2</v>
      </c>
    </row>
    <row r="313" spans="1:35" x14ac:dyDescent="0.3">
      <c r="A313">
        <v>306</v>
      </c>
      <c r="B313">
        <v>7</v>
      </c>
      <c r="C313" t="s">
        <v>30</v>
      </c>
      <c r="D313" t="s">
        <v>3665</v>
      </c>
      <c r="E313" t="s">
        <v>5567</v>
      </c>
      <c r="F313" t="s">
        <v>1479</v>
      </c>
      <c r="G313" s="56">
        <v>0.37320999999999999</v>
      </c>
      <c r="H313">
        <v>0</v>
      </c>
      <c r="I313">
        <v>0</v>
      </c>
      <c r="J313" s="12">
        <v>8</v>
      </c>
      <c r="K313" s="12">
        <v>7</v>
      </c>
      <c r="L313">
        <v>0</v>
      </c>
      <c r="M313">
        <v>0</v>
      </c>
      <c r="N313" s="12">
        <v>0</v>
      </c>
      <c r="O313" s="12">
        <v>1.7926491429193472</v>
      </c>
      <c r="P313" s="12">
        <v>0</v>
      </c>
      <c r="Q313" s="12">
        <v>0</v>
      </c>
      <c r="R313" s="57">
        <v>7.1121497834073541E-6</v>
      </c>
      <c r="S313" s="57">
        <v>0</v>
      </c>
      <c r="T313" s="57">
        <v>0</v>
      </c>
      <c r="U313" s="57">
        <v>2.643813817271658E-3</v>
      </c>
      <c r="V313" s="57">
        <v>2.5499823239740673E-3</v>
      </c>
      <c r="W313" s="57">
        <v>0</v>
      </c>
      <c r="X313" s="57">
        <v>0</v>
      </c>
      <c r="Y313" s="57">
        <v>0</v>
      </c>
      <c r="Z313" s="57">
        <v>1.0413049228121544E-6</v>
      </c>
      <c r="AA313" s="57">
        <v>0</v>
      </c>
      <c r="AB313" s="57">
        <v>0</v>
      </c>
      <c r="AC313" s="17">
        <v>4.7290450872290409E-4</v>
      </c>
      <c r="AD313" s="12">
        <v>306</v>
      </c>
      <c r="AE313" s="16">
        <v>8</v>
      </c>
      <c r="AF313" s="17">
        <v>0.96577549754739622</v>
      </c>
      <c r="AG313" t="str">
        <f>IF(AF313&lt;='CAV Tier 1 Analysis'!$A$5,"Tier 1", "Tier 2")</f>
        <v>Tier 2</v>
      </c>
      <c r="AH313" t="str">
        <f t="shared" si="10"/>
        <v>Nebraska - Tier 2</v>
      </c>
      <c r="AI313" t="str">
        <f t="shared" si="11"/>
        <v>Petersburg, Village Of - Tier 2</v>
      </c>
    </row>
    <row r="314" spans="1:35" x14ac:dyDescent="0.3">
      <c r="A314">
        <v>307</v>
      </c>
      <c r="B314">
        <v>7</v>
      </c>
      <c r="C314" t="s">
        <v>30</v>
      </c>
      <c r="D314" t="s">
        <v>3669</v>
      </c>
      <c r="E314" t="s">
        <v>5571</v>
      </c>
      <c r="F314" t="s">
        <v>1855</v>
      </c>
      <c r="G314" s="56">
        <v>0.46511000000000002</v>
      </c>
      <c r="H314">
        <v>1</v>
      </c>
      <c r="I314">
        <v>0</v>
      </c>
      <c r="J314" s="12">
        <v>12</v>
      </c>
      <c r="K314" s="12">
        <v>3</v>
      </c>
      <c r="L314">
        <v>0</v>
      </c>
      <c r="M314">
        <v>0</v>
      </c>
      <c r="N314" s="12">
        <v>1.4212961833922697</v>
      </c>
      <c r="O314" s="12">
        <v>10.775624923789785</v>
      </c>
      <c r="P314" s="12">
        <v>0</v>
      </c>
      <c r="Q314" s="12">
        <v>0</v>
      </c>
      <c r="R314" s="57">
        <v>8.8634602121073784E-6</v>
      </c>
      <c r="S314" s="57">
        <v>8.7206767245138223E-5</v>
      </c>
      <c r="T314" s="57">
        <v>0</v>
      </c>
      <c r="U314" s="57">
        <v>3.9657207259074867E-3</v>
      </c>
      <c r="V314" s="57">
        <v>1.0928495674174575E-3</v>
      </c>
      <c r="W314" s="57">
        <v>0</v>
      </c>
      <c r="X314" s="57">
        <v>0</v>
      </c>
      <c r="Y314" s="57">
        <v>2.0619397059830294E-5</v>
      </c>
      <c r="Z314" s="57">
        <v>6.2592902374898675E-6</v>
      </c>
      <c r="AA314" s="57">
        <v>0</v>
      </c>
      <c r="AB314" s="57">
        <v>0</v>
      </c>
      <c r="AC314" s="17">
        <v>4.7104720073450101E-4</v>
      </c>
      <c r="AD314" s="12">
        <v>307</v>
      </c>
      <c r="AE314" s="16">
        <v>8</v>
      </c>
      <c r="AF314" s="17">
        <v>0.96624654474813076</v>
      </c>
      <c r="AG314" t="str">
        <f>IF(AF314&lt;='CAV Tier 1 Analysis'!$A$5,"Tier 1", "Tier 2")</f>
        <v>Tier 2</v>
      </c>
      <c r="AH314" t="str">
        <f t="shared" si="10"/>
        <v>Nebraska - Tier 2</v>
      </c>
      <c r="AI314" t="str">
        <f t="shared" si="11"/>
        <v>Snyder, Village Of - Tier 2</v>
      </c>
    </row>
    <row r="315" spans="1:35" x14ac:dyDescent="0.3">
      <c r="A315">
        <v>308</v>
      </c>
      <c r="B315">
        <v>7</v>
      </c>
      <c r="C315" t="s">
        <v>30</v>
      </c>
      <c r="D315" t="s">
        <v>3652</v>
      </c>
      <c r="E315" t="s">
        <v>5553</v>
      </c>
      <c r="F315" t="s">
        <v>1710</v>
      </c>
      <c r="G315" s="56">
        <v>0.33089000000000002</v>
      </c>
      <c r="H315">
        <v>0</v>
      </c>
      <c r="I315">
        <v>0</v>
      </c>
      <c r="J315" s="12">
        <v>10</v>
      </c>
      <c r="K315" s="12">
        <v>5</v>
      </c>
      <c r="L315">
        <v>0</v>
      </c>
      <c r="M315">
        <v>0</v>
      </c>
      <c r="N315" s="12">
        <v>0</v>
      </c>
      <c r="O315" s="12">
        <v>28.806887552909831</v>
      </c>
      <c r="P315" s="12">
        <v>16.940629315881292</v>
      </c>
      <c r="Q315" s="12">
        <v>1.5903075937199631</v>
      </c>
      <c r="R315" s="57">
        <v>6.3056703781561577E-6</v>
      </c>
      <c r="S315" s="57">
        <v>0</v>
      </c>
      <c r="T315" s="57">
        <v>0</v>
      </c>
      <c r="U315" s="57">
        <v>3.3047672715895726E-3</v>
      </c>
      <c r="V315" s="57">
        <v>1.8214159456957624E-3</v>
      </c>
      <c r="W315" s="57">
        <v>0</v>
      </c>
      <c r="X315" s="57">
        <v>0</v>
      </c>
      <c r="Y315" s="57">
        <v>0</v>
      </c>
      <c r="Z315" s="57">
        <v>1.6733198427714175E-5</v>
      </c>
      <c r="AA315" s="57">
        <v>2.2215512119874011E-5</v>
      </c>
      <c r="AB315" s="57">
        <v>7.9706076620918264E-6</v>
      </c>
      <c r="AC315" s="17">
        <v>4.7085529144301556E-4</v>
      </c>
      <c r="AD315" s="12">
        <v>308</v>
      </c>
      <c r="AE315" s="16">
        <v>8</v>
      </c>
      <c r="AF315" s="17">
        <v>0.96671740003957374</v>
      </c>
      <c r="AG315" t="str">
        <f>IF(AF315&lt;='CAV Tier 1 Analysis'!$A$5,"Tier 1", "Tier 2")</f>
        <v>Tier 2</v>
      </c>
      <c r="AH315" t="str">
        <f t="shared" si="10"/>
        <v>Nebraska - Tier 2</v>
      </c>
      <c r="AI315" t="str">
        <f t="shared" si="11"/>
        <v>Eagle, Village Of - Tier 2</v>
      </c>
    </row>
    <row r="316" spans="1:35" x14ac:dyDescent="0.3">
      <c r="A316">
        <v>309</v>
      </c>
      <c r="B316">
        <v>7</v>
      </c>
      <c r="C316" t="s">
        <v>30</v>
      </c>
      <c r="D316" t="s">
        <v>3627</v>
      </c>
      <c r="E316" t="s">
        <v>5523</v>
      </c>
      <c r="F316" t="s">
        <v>1603</v>
      </c>
      <c r="G316" s="56">
        <v>0.31418999999999997</v>
      </c>
      <c r="H316">
        <v>0</v>
      </c>
      <c r="I316">
        <v>0</v>
      </c>
      <c r="J316" s="12">
        <v>9</v>
      </c>
      <c r="K316" s="12">
        <v>6</v>
      </c>
      <c r="L316">
        <v>0</v>
      </c>
      <c r="M316">
        <v>0</v>
      </c>
      <c r="N316" s="12">
        <v>0</v>
      </c>
      <c r="O316" s="12">
        <v>6.5774045929488834</v>
      </c>
      <c r="P316" s="12">
        <v>0</v>
      </c>
      <c r="Q316" s="12">
        <v>0.19070433054202685</v>
      </c>
      <c r="R316" s="57">
        <v>5.9874235429081655E-6</v>
      </c>
      <c r="S316" s="57">
        <v>0</v>
      </c>
      <c r="T316" s="57">
        <v>0</v>
      </c>
      <c r="U316" s="57">
        <v>2.9742905444306153E-3</v>
      </c>
      <c r="V316" s="57">
        <v>2.1856991348349151E-3</v>
      </c>
      <c r="W316" s="57">
        <v>0</v>
      </c>
      <c r="X316" s="57">
        <v>0</v>
      </c>
      <c r="Y316" s="57">
        <v>0</v>
      </c>
      <c r="Z316" s="57">
        <v>3.8206493496051014E-6</v>
      </c>
      <c r="AA316" s="57">
        <v>0</v>
      </c>
      <c r="AB316" s="57">
        <v>9.5580842612767718E-7</v>
      </c>
      <c r="AC316" s="17">
        <v>4.7006850550765193E-4</v>
      </c>
      <c r="AD316" s="12">
        <v>309</v>
      </c>
      <c r="AE316" s="16">
        <v>8</v>
      </c>
      <c r="AF316" s="17">
        <v>0.96718746854508142</v>
      </c>
      <c r="AG316" t="str">
        <f>IF(AF316&lt;='CAV Tier 1 Analysis'!$A$5,"Tier 1", "Tier 2")</f>
        <v>Tier 2</v>
      </c>
      <c r="AH316" t="str">
        <f t="shared" si="10"/>
        <v>Nebraska - Tier 2</v>
      </c>
      <c r="AI316" t="str">
        <f t="shared" si="11"/>
        <v>Kennard, Village Of - Tier 2</v>
      </c>
    </row>
    <row r="317" spans="1:35" x14ac:dyDescent="0.3">
      <c r="A317">
        <v>310</v>
      </c>
      <c r="B317">
        <v>7</v>
      </c>
      <c r="C317" t="s">
        <v>30</v>
      </c>
      <c r="D317" t="s">
        <v>3626</v>
      </c>
      <c r="E317" t="s">
        <v>5522</v>
      </c>
      <c r="F317" t="s">
        <v>1605</v>
      </c>
      <c r="G317" s="56">
        <v>0.15490999999999999</v>
      </c>
      <c r="H317">
        <v>0</v>
      </c>
      <c r="I317">
        <v>0</v>
      </c>
      <c r="J317" s="12">
        <v>9</v>
      </c>
      <c r="K317" s="12">
        <v>6</v>
      </c>
      <c r="L317">
        <v>0</v>
      </c>
      <c r="M317">
        <v>0</v>
      </c>
      <c r="N317" s="12">
        <v>0</v>
      </c>
      <c r="O317" s="12">
        <v>2.4929783759490838</v>
      </c>
      <c r="P317" s="12">
        <v>0</v>
      </c>
      <c r="Q317" s="12">
        <v>0</v>
      </c>
      <c r="R317" s="57">
        <v>2.9520728891177438E-6</v>
      </c>
      <c r="S317" s="57">
        <v>0</v>
      </c>
      <c r="T317" s="57">
        <v>0</v>
      </c>
      <c r="U317" s="57">
        <v>2.9742905444306153E-3</v>
      </c>
      <c r="V317" s="57">
        <v>2.1856991348349151E-3</v>
      </c>
      <c r="W317" s="57">
        <v>0</v>
      </c>
      <c r="X317" s="57">
        <v>0</v>
      </c>
      <c r="Y317" s="57">
        <v>0</v>
      </c>
      <c r="Z317" s="57">
        <v>1.4481086081978644E-6</v>
      </c>
      <c r="AA317" s="57">
        <v>0</v>
      </c>
      <c r="AB317" s="57">
        <v>0</v>
      </c>
      <c r="AC317" s="17">
        <v>4.6948998734207698E-4</v>
      </c>
      <c r="AD317" s="12">
        <v>310</v>
      </c>
      <c r="AE317" s="16">
        <v>8</v>
      </c>
      <c r="AF317" s="17">
        <v>0.96765695853242351</v>
      </c>
      <c r="AG317" t="str">
        <f>IF(AF317&lt;='CAV Tier 1 Analysis'!$A$5,"Tier 1", "Tier 2")</f>
        <v>Tier 2</v>
      </c>
      <c r="AH317" t="str">
        <f t="shared" si="10"/>
        <v>Nebraska - Tier 2</v>
      </c>
      <c r="AI317" t="str">
        <f t="shared" si="11"/>
        <v>Herman, Village Of - Tier 2</v>
      </c>
    </row>
    <row r="318" spans="1:35" x14ac:dyDescent="0.3">
      <c r="A318">
        <v>311</v>
      </c>
      <c r="B318">
        <v>7</v>
      </c>
      <c r="C318" t="s">
        <v>30</v>
      </c>
      <c r="D318" t="s">
        <v>3509</v>
      </c>
      <c r="E318" t="s">
        <v>5358</v>
      </c>
      <c r="F318" t="s">
        <v>1717</v>
      </c>
      <c r="G318" s="56">
        <v>0.12076000000000001</v>
      </c>
      <c r="H318">
        <v>0</v>
      </c>
      <c r="I318">
        <v>0</v>
      </c>
      <c r="J318" s="12">
        <v>10</v>
      </c>
      <c r="K318" s="12">
        <v>5</v>
      </c>
      <c r="L318">
        <v>0</v>
      </c>
      <c r="M318">
        <v>0</v>
      </c>
      <c r="N318" s="12">
        <v>1.3640739436722178</v>
      </c>
      <c r="O318" s="12">
        <v>2.7302743644283569</v>
      </c>
      <c r="P318" s="12">
        <v>0</v>
      </c>
      <c r="Q318" s="12">
        <v>8.0818932280376288E-2</v>
      </c>
      <c r="R318" s="57">
        <v>2.301286696080684E-6</v>
      </c>
      <c r="S318" s="57">
        <v>0</v>
      </c>
      <c r="T318" s="57">
        <v>0</v>
      </c>
      <c r="U318" s="57">
        <v>3.3047672715895726E-3</v>
      </c>
      <c r="V318" s="57">
        <v>1.8214159456957624E-3</v>
      </c>
      <c r="W318" s="57">
        <v>0</v>
      </c>
      <c r="X318" s="57">
        <v>0</v>
      </c>
      <c r="Y318" s="57">
        <v>1.9789247724858852E-5</v>
      </c>
      <c r="Z318" s="57">
        <v>1.5859478959040147E-6</v>
      </c>
      <c r="AA318" s="57">
        <v>0</v>
      </c>
      <c r="AB318" s="57">
        <v>4.0506377723395346E-7</v>
      </c>
      <c r="AC318" s="17">
        <v>4.6820588757994657E-4</v>
      </c>
      <c r="AD318" s="12">
        <v>311</v>
      </c>
      <c r="AE318" s="16">
        <v>8</v>
      </c>
      <c r="AF318" s="17">
        <v>0.9681251644200034</v>
      </c>
      <c r="AG318" t="str">
        <f>IF(AF318&lt;='CAV Tier 1 Analysis'!$A$5,"Tier 1", "Tier 2")</f>
        <v>Tier 2</v>
      </c>
      <c r="AH318" t="str">
        <f t="shared" si="10"/>
        <v>Nebraska - Tier 2</v>
      </c>
      <c r="AI318" t="str">
        <f t="shared" si="11"/>
        <v>South Bend, Village Of - Tier 2</v>
      </c>
    </row>
    <row r="319" spans="1:35" x14ac:dyDescent="0.3">
      <c r="A319">
        <v>312</v>
      </c>
      <c r="B319">
        <v>7</v>
      </c>
      <c r="C319" t="s">
        <v>30</v>
      </c>
      <c r="D319" t="s">
        <v>2259</v>
      </c>
      <c r="E319" t="s">
        <v>5603</v>
      </c>
      <c r="F319" t="s">
        <v>1718</v>
      </c>
      <c r="G319" s="56">
        <v>0.36959999999999998</v>
      </c>
      <c r="H319">
        <v>0</v>
      </c>
      <c r="I319">
        <v>0</v>
      </c>
      <c r="J319" s="12">
        <v>10</v>
      </c>
      <c r="K319" s="12">
        <v>5</v>
      </c>
      <c r="L319">
        <v>0</v>
      </c>
      <c r="M319">
        <v>0</v>
      </c>
      <c r="N319" s="12">
        <v>0</v>
      </c>
      <c r="O319" s="12">
        <v>11.006114013723687</v>
      </c>
      <c r="P319" s="12">
        <v>0</v>
      </c>
      <c r="Q319" s="12">
        <v>0</v>
      </c>
      <c r="R319" s="57">
        <v>7.0433551082429676E-6</v>
      </c>
      <c r="S319" s="57">
        <v>0</v>
      </c>
      <c r="T319" s="57">
        <v>0</v>
      </c>
      <c r="U319" s="57">
        <v>3.3047672715895726E-3</v>
      </c>
      <c r="V319" s="57">
        <v>1.8214159456957624E-3</v>
      </c>
      <c r="W319" s="57">
        <v>0</v>
      </c>
      <c r="X319" s="57">
        <v>0</v>
      </c>
      <c r="Y319" s="57">
        <v>0</v>
      </c>
      <c r="Z319" s="57">
        <v>6.3931755685657565E-6</v>
      </c>
      <c r="AA319" s="57">
        <v>0</v>
      </c>
      <c r="AB319" s="57">
        <v>0</v>
      </c>
      <c r="AC319" s="17">
        <v>4.6723815890564946E-4</v>
      </c>
      <c r="AD319" s="12">
        <v>312</v>
      </c>
      <c r="AE319" s="16">
        <v>8</v>
      </c>
      <c r="AF319" s="17">
        <v>0.96859240257890911</v>
      </c>
      <c r="AG319" t="str">
        <f>IF(AF319&lt;='CAV Tier 1 Analysis'!$A$5,"Tier 1", "Tier 2")</f>
        <v>Tier 2</v>
      </c>
      <c r="AH319" t="str">
        <f t="shared" si="10"/>
        <v>Nebraska - Tier 2</v>
      </c>
      <c r="AI319" t="str">
        <f t="shared" si="11"/>
        <v>Greenwood, Village Of - Tier 2</v>
      </c>
    </row>
    <row r="320" spans="1:35" x14ac:dyDescent="0.3">
      <c r="A320">
        <v>313</v>
      </c>
      <c r="B320">
        <v>7</v>
      </c>
      <c r="C320" t="s">
        <v>30</v>
      </c>
      <c r="D320" t="s">
        <v>3651</v>
      </c>
      <c r="E320" t="s">
        <v>5552</v>
      </c>
      <c r="F320" t="s">
        <v>1719</v>
      </c>
      <c r="G320" s="56">
        <v>0.40223999999999999</v>
      </c>
      <c r="H320">
        <v>0</v>
      </c>
      <c r="I320">
        <v>0</v>
      </c>
      <c r="J320" s="12">
        <v>10</v>
      </c>
      <c r="K320" s="12">
        <v>5</v>
      </c>
      <c r="L320">
        <v>0</v>
      </c>
      <c r="M320">
        <v>0</v>
      </c>
      <c r="N320" s="12">
        <v>0</v>
      </c>
      <c r="O320" s="12">
        <v>4.7908911938816514</v>
      </c>
      <c r="P320" s="12">
        <v>0</v>
      </c>
      <c r="Q320" s="12">
        <v>0.3408903349492709</v>
      </c>
      <c r="R320" s="57">
        <v>7.6653656892306588E-6</v>
      </c>
      <c r="S320" s="57">
        <v>0</v>
      </c>
      <c r="T320" s="57">
        <v>0</v>
      </c>
      <c r="U320" s="57">
        <v>3.3047672715895726E-3</v>
      </c>
      <c r="V320" s="57">
        <v>1.8214159456957624E-3</v>
      </c>
      <c r="W320" s="57">
        <v>0</v>
      </c>
      <c r="X320" s="57">
        <v>0</v>
      </c>
      <c r="Y320" s="57">
        <v>0</v>
      </c>
      <c r="Z320" s="57">
        <v>2.7829085264962036E-6</v>
      </c>
      <c r="AA320" s="57">
        <v>0</v>
      </c>
      <c r="AB320" s="57">
        <v>1.7085393583036377E-6</v>
      </c>
      <c r="AC320" s="17">
        <v>4.6712182098721504E-4</v>
      </c>
      <c r="AD320" s="12">
        <v>313</v>
      </c>
      <c r="AE320" s="16">
        <v>9</v>
      </c>
      <c r="AF320" s="17">
        <v>0.96905952439989629</v>
      </c>
      <c r="AG320" t="str">
        <f>IF(AF320&lt;='CAV Tier 1 Analysis'!$A$5,"Tier 1", "Tier 2")</f>
        <v>Tier 2</v>
      </c>
      <c r="AH320" t="str">
        <f t="shared" si="10"/>
        <v>Nebraska - Tier 2</v>
      </c>
      <c r="AI320" t="str">
        <f t="shared" si="11"/>
        <v>Duncan, Village Of - Tier 2</v>
      </c>
    </row>
    <row r="321" spans="1:35" x14ac:dyDescent="0.3">
      <c r="A321">
        <v>314</v>
      </c>
      <c r="B321">
        <v>7</v>
      </c>
      <c r="C321" t="s">
        <v>30</v>
      </c>
      <c r="D321" t="s">
        <v>3637</v>
      </c>
      <c r="E321" t="s">
        <v>5538</v>
      </c>
      <c r="F321" t="s">
        <v>1722</v>
      </c>
      <c r="G321" s="56">
        <v>0.11632000000000001</v>
      </c>
      <c r="H321">
        <v>0</v>
      </c>
      <c r="I321">
        <v>0</v>
      </c>
      <c r="J321" s="12">
        <v>10</v>
      </c>
      <c r="K321" s="12">
        <v>5</v>
      </c>
      <c r="L321">
        <v>0</v>
      </c>
      <c r="M321">
        <v>0</v>
      </c>
      <c r="N321" s="12">
        <v>5.3904896199418309E-2</v>
      </c>
      <c r="O321" s="12">
        <v>1.5710047189459282</v>
      </c>
      <c r="P321" s="12">
        <v>0</v>
      </c>
      <c r="Q321" s="12">
        <v>0</v>
      </c>
      <c r="R321" s="57">
        <v>2.2166749626375057E-6</v>
      </c>
      <c r="S321" s="57">
        <v>0</v>
      </c>
      <c r="T321" s="57">
        <v>0</v>
      </c>
      <c r="U321" s="57">
        <v>3.3047672715895726E-3</v>
      </c>
      <c r="V321" s="57">
        <v>1.8214159456957624E-3</v>
      </c>
      <c r="W321" s="57">
        <v>0</v>
      </c>
      <c r="X321" s="57">
        <v>0</v>
      </c>
      <c r="Y321" s="57">
        <v>7.8202310763398357E-7</v>
      </c>
      <c r="Z321" s="57">
        <v>9.1255723634545047E-7</v>
      </c>
      <c r="AA321" s="57">
        <v>0</v>
      </c>
      <c r="AB321" s="57">
        <v>0</v>
      </c>
      <c r="AC321" s="17">
        <v>4.6637222478108654E-4</v>
      </c>
      <c r="AD321" s="12">
        <v>314</v>
      </c>
      <c r="AE321" s="16">
        <v>9</v>
      </c>
      <c r="AF321" s="17">
        <v>0.96952589662467736</v>
      </c>
      <c r="AG321" t="str">
        <f>IF(AF321&lt;='CAV Tier 1 Analysis'!$A$5,"Tier 1", "Tier 2")</f>
        <v>Tier 2</v>
      </c>
      <c r="AH321" t="str">
        <f t="shared" si="10"/>
        <v>Nebraska - Tier 2</v>
      </c>
      <c r="AI321" t="str">
        <f t="shared" si="11"/>
        <v>Avoca, Village Of - Tier 2</v>
      </c>
    </row>
    <row r="322" spans="1:35" x14ac:dyDescent="0.3">
      <c r="A322">
        <v>315</v>
      </c>
      <c r="B322">
        <v>7</v>
      </c>
      <c r="C322" t="s">
        <v>30</v>
      </c>
      <c r="D322" t="s">
        <v>3097</v>
      </c>
      <c r="E322" t="s">
        <v>5592</v>
      </c>
      <c r="F322" t="s">
        <v>1398</v>
      </c>
      <c r="G322" s="56">
        <v>1.1402999999999999</v>
      </c>
      <c r="H322">
        <v>2</v>
      </c>
      <c r="I322">
        <v>0</v>
      </c>
      <c r="J322" s="12">
        <v>6</v>
      </c>
      <c r="K322" s="12">
        <v>8</v>
      </c>
      <c r="L322">
        <v>0</v>
      </c>
      <c r="M322">
        <v>0</v>
      </c>
      <c r="N322" s="12">
        <v>0</v>
      </c>
      <c r="O322" s="12">
        <v>16.647057012446226</v>
      </c>
      <c r="P322" s="12">
        <v>5.1801185969099013</v>
      </c>
      <c r="Q322" s="12">
        <v>0</v>
      </c>
      <c r="R322" s="57">
        <v>2.1730351271454155E-5</v>
      </c>
      <c r="S322" s="57">
        <v>1.7441353449027645E-4</v>
      </c>
      <c r="T322" s="57">
        <v>0</v>
      </c>
      <c r="U322" s="57">
        <v>1.9828603629537434E-3</v>
      </c>
      <c r="V322" s="57">
        <v>2.91426551311322E-3</v>
      </c>
      <c r="W322" s="57">
        <v>0</v>
      </c>
      <c r="X322" s="57">
        <v>0</v>
      </c>
      <c r="Y322" s="57">
        <v>0</v>
      </c>
      <c r="Z322" s="57">
        <v>9.6698578669806945E-6</v>
      </c>
      <c r="AA322" s="57">
        <v>6.7930762975938473E-6</v>
      </c>
      <c r="AB322" s="57">
        <v>0</v>
      </c>
      <c r="AC322" s="17">
        <v>4.6452115418120623E-4</v>
      </c>
      <c r="AD322" s="12">
        <v>315</v>
      </c>
      <c r="AE322" s="16">
        <v>9</v>
      </c>
      <c r="AF322" s="17">
        <v>0.96999041777885853</v>
      </c>
      <c r="AG322" t="str">
        <f>IF(AF322&lt;='CAV Tier 1 Analysis'!$A$5,"Tier 1", "Tier 2")</f>
        <v>Tier 2</v>
      </c>
      <c r="AH322" t="str">
        <f t="shared" si="10"/>
        <v>Nebraska - Tier 2</v>
      </c>
      <c r="AI322" t="str">
        <f t="shared" si="11"/>
        <v>Creighton, City Of - Tier 2</v>
      </c>
    </row>
    <row r="323" spans="1:35" x14ac:dyDescent="0.3">
      <c r="A323">
        <v>316</v>
      </c>
      <c r="B323">
        <v>7</v>
      </c>
      <c r="C323" t="s">
        <v>30</v>
      </c>
      <c r="D323" t="s">
        <v>3632</v>
      </c>
      <c r="E323" t="s">
        <v>5533</v>
      </c>
      <c r="F323" t="s">
        <v>1794</v>
      </c>
      <c r="G323" s="56">
        <v>0.39295000000000002</v>
      </c>
      <c r="H323">
        <v>0</v>
      </c>
      <c r="I323">
        <v>0</v>
      </c>
      <c r="J323" s="12">
        <v>11</v>
      </c>
      <c r="K323" s="12">
        <v>4</v>
      </c>
      <c r="L323">
        <v>0</v>
      </c>
      <c r="M323">
        <v>0</v>
      </c>
      <c r="N323" s="12">
        <v>0</v>
      </c>
      <c r="O323" s="12">
        <v>10.061062537456271</v>
      </c>
      <c r="P323" s="12">
        <v>0</v>
      </c>
      <c r="Q323" s="12">
        <v>0.55902957099103467</v>
      </c>
      <c r="R323" s="57">
        <v>7.4883289766885133E-6</v>
      </c>
      <c r="S323" s="57">
        <v>0</v>
      </c>
      <c r="T323" s="57">
        <v>0</v>
      </c>
      <c r="U323" s="57">
        <v>3.6352439987485294E-3</v>
      </c>
      <c r="V323" s="57">
        <v>1.45713275655661E-3</v>
      </c>
      <c r="W323" s="57">
        <v>0</v>
      </c>
      <c r="X323" s="57">
        <v>0</v>
      </c>
      <c r="Y323" s="57">
        <v>0</v>
      </c>
      <c r="Z323" s="57">
        <v>5.8442188703545501E-6</v>
      </c>
      <c r="AA323" s="57">
        <v>0</v>
      </c>
      <c r="AB323" s="57">
        <v>2.801851289318354E-6</v>
      </c>
      <c r="AC323" s="17">
        <v>4.6441010494922743E-4</v>
      </c>
      <c r="AD323" s="12">
        <v>316</v>
      </c>
      <c r="AE323" s="16">
        <v>9</v>
      </c>
      <c r="AF323" s="17">
        <v>0.97045482788380777</v>
      </c>
      <c r="AG323" t="str">
        <f>IF(AF323&lt;='CAV Tier 1 Analysis'!$A$5,"Tier 1", "Tier 2")</f>
        <v>Tier 2</v>
      </c>
      <c r="AH323" t="str">
        <f t="shared" si="10"/>
        <v>Nebraska - Tier 2</v>
      </c>
      <c r="AI323" t="str">
        <f t="shared" si="11"/>
        <v>Alda, Village Of - Tier 2</v>
      </c>
    </row>
    <row r="324" spans="1:35" x14ac:dyDescent="0.3">
      <c r="A324">
        <v>317</v>
      </c>
      <c r="B324">
        <v>7</v>
      </c>
      <c r="C324" t="s">
        <v>30</v>
      </c>
      <c r="D324" t="s">
        <v>3546</v>
      </c>
      <c r="E324" t="s">
        <v>5413</v>
      </c>
      <c r="F324" t="s">
        <v>1796</v>
      </c>
      <c r="G324" s="56">
        <v>0.45031999999999994</v>
      </c>
      <c r="H324">
        <v>0</v>
      </c>
      <c r="I324">
        <v>0</v>
      </c>
      <c r="J324" s="12">
        <v>11</v>
      </c>
      <c r="K324" s="12">
        <v>4</v>
      </c>
      <c r="L324">
        <v>0</v>
      </c>
      <c r="M324">
        <v>0</v>
      </c>
      <c r="N324" s="12">
        <v>0</v>
      </c>
      <c r="O324" s="12">
        <v>8.5687757824873394</v>
      </c>
      <c r="P324" s="12">
        <v>0</v>
      </c>
      <c r="Q324" s="12">
        <v>0</v>
      </c>
      <c r="R324" s="57">
        <v>8.5816116675973295E-6</v>
      </c>
      <c r="S324" s="57">
        <v>0</v>
      </c>
      <c r="T324" s="57">
        <v>0</v>
      </c>
      <c r="U324" s="57">
        <v>3.6352439987485294E-3</v>
      </c>
      <c r="V324" s="57">
        <v>1.45713275655661E-3</v>
      </c>
      <c r="W324" s="57">
        <v>0</v>
      </c>
      <c r="X324" s="57">
        <v>0</v>
      </c>
      <c r="Y324" s="57">
        <v>0</v>
      </c>
      <c r="Z324" s="57">
        <v>4.977386924831769E-6</v>
      </c>
      <c r="AA324" s="57">
        <v>0</v>
      </c>
      <c r="AB324" s="57">
        <v>0</v>
      </c>
      <c r="AC324" s="17">
        <v>4.6417597762705168E-4</v>
      </c>
      <c r="AD324" s="12">
        <v>317</v>
      </c>
      <c r="AE324" s="16">
        <v>9</v>
      </c>
      <c r="AF324" s="17">
        <v>0.97091900386143482</v>
      </c>
      <c r="AG324" t="str">
        <f>IF(AF324&lt;='CAV Tier 1 Analysis'!$A$5,"Tier 1", "Tier 2")</f>
        <v>Tier 2</v>
      </c>
      <c r="AH324" t="str">
        <f t="shared" si="10"/>
        <v>Nebraska - Tier 2</v>
      </c>
      <c r="AI324" t="str">
        <f t="shared" si="11"/>
        <v>Doniphan, Village Of - Tier 2</v>
      </c>
    </row>
    <row r="325" spans="1:35" x14ac:dyDescent="0.3">
      <c r="A325">
        <v>318</v>
      </c>
      <c r="B325">
        <v>7</v>
      </c>
      <c r="C325" t="s">
        <v>30</v>
      </c>
      <c r="D325" t="s">
        <v>3635</v>
      </c>
      <c r="E325" t="s">
        <v>5536</v>
      </c>
      <c r="F325" t="s">
        <v>1798</v>
      </c>
      <c r="G325" s="56">
        <v>0.22089</v>
      </c>
      <c r="H325">
        <v>0</v>
      </c>
      <c r="I325">
        <v>0</v>
      </c>
      <c r="J325" s="12">
        <v>11</v>
      </c>
      <c r="K325" s="12">
        <v>4</v>
      </c>
      <c r="L325">
        <v>0</v>
      </c>
      <c r="M325">
        <v>0</v>
      </c>
      <c r="N325" s="12">
        <v>0</v>
      </c>
      <c r="O325" s="12">
        <v>2.0247507312890862</v>
      </c>
      <c r="P325" s="12">
        <v>0</v>
      </c>
      <c r="Q325" s="12">
        <v>0</v>
      </c>
      <c r="R325" s="57">
        <v>4.2094337387981313E-6</v>
      </c>
      <c r="S325" s="57">
        <v>0</v>
      </c>
      <c r="T325" s="57">
        <v>0</v>
      </c>
      <c r="U325" s="57">
        <v>3.6352439987485294E-3</v>
      </c>
      <c r="V325" s="57">
        <v>1.45713275655661E-3</v>
      </c>
      <c r="W325" s="57">
        <v>0</v>
      </c>
      <c r="X325" s="57">
        <v>0</v>
      </c>
      <c r="Y325" s="57">
        <v>0</v>
      </c>
      <c r="Z325" s="57">
        <v>1.1761269137837604E-6</v>
      </c>
      <c r="AA325" s="57">
        <v>0</v>
      </c>
      <c r="AB325" s="57">
        <v>0</v>
      </c>
      <c r="AC325" s="17">
        <v>4.6343293781433829E-4</v>
      </c>
      <c r="AD325" s="12">
        <v>318</v>
      </c>
      <c r="AE325" s="16">
        <v>9</v>
      </c>
      <c r="AF325" s="17">
        <v>0.97138243679924918</v>
      </c>
      <c r="AG325" t="str">
        <f>IF(AF325&lt;='CAV Tier 1 Analysis'!$A$5,"Tier 1", "Tier 2")</f>
        <v>Tier 2</v>
      </c>
      <c r="AH325" t="str">
        <f t="shared" si="10"/>
        <v>Nebraska - Tier 2</v>
      </c>
      <c r="AI325" t="str">
        <f t="shared" si="11"/>
        <v>Amherst, Village Of - Tier 2</v>
      </c>
    </row>
    <row r="326" spans="1:35" x14ac:dyDescent="0.3">
      <c r="A326">
        <v>319</v>
      </c>
      <c r="B326">
        <v>7</v>
      </c>
      <c r="C326" t="s">
        <v>30</v>
      </c>
      <c r="D326" t="s">
        <v>3698</v>
      </c>
      <c r="E326" t="s">
        <v>5606</v>
      </c>
      <c r="F326" t="s">
        <v>1857</v>
      </c>
      <c r="G326" s="56">
        <v>0.63617999999999997</v>
      </c>
      <c r="H326">
        <v>0</v>
      </c>
      <c r="I326">
        <v>0</v>
      </c>
      <c r="J326" s="12">
        <v>12</v>
      </c>
      <c r="K326" s="12">
        <v>3</v>
      </c>
      <c r="L326">
        <v>0</v>
      </c>
      <c r="M326">
        <v>0</v>
      </c>
      <c r="N326" s="12">
        <v>0</v>
      </c>
      <c r="O326" s="12">
        <v>33.105559655712199</v>
      </c>
      <c r="P326" s="12">
        <v>0</v>
      </c>
      <c r="Q326" s="12">
        <v>0</v>
      </c>
      <c r="R326" s="57">
        <v>1.2123489320243537E-5</v>
      </c>
      <c r="S326" s="57">
        <v>0</v>
      </c>
      <c r="T326" s="57">
        <v>0</v>
      </c>
      <c r="U326" s="57">
        <v>3.9657207259074867E-3</v>
      </c>
      <c r="V326" s="57">
        <v>1.0928495674174575E-3</v>
      </c>
      <c r="W326" s="57">
        <v>0</v>
      </c>
      <c r="X326" s="57">
        <v>0</v>
      </c>
      <c r="Y326" s="57">
        <v>0</v>
      </c>
      <c r="Z326" s="57">
        <v>1.9230189230339274E-5</v>
      </c>
      <c r="AA326" s="57">
        <v>0</v>
      </c>
      <c r="AB326" s="57">
        <v>0</v>
      </c>
      <c r="AC326" s="17">
        <v>4.6272036107959332E-4</v>
      </c>
      <c r="AD326" s="12">
        <v>319</v>
      </c>
      <c r="AE326" s="16">
        <v>9</v>
      </c>
      <c r="AF326" s="17">
        <v>0.97184515716032882</v>
      </c>
      <c r="AG326" t="str">
        <f>IF(AF326&lt;='CAV Tier 1 Analysis'!$A$5,"Tier 1", "Tier 2")</f>
        <v>Tier 2</v>
      </c>
      <c r="AH326" t="str">
        <f t="shared" si="10"/>
        <v>Nebraska - Tier 2</v>
      </c>
      <c r="AI326" t="str">
        <f t="shared" si="11"/>
        <v>Hooper, City Of - Tier 2</v>
      </c>
    </row>
    <row r="327" spans="1:35" x14ac:dyDescent="0.3">
      <c r="A327">
        <v>320</v>
      </c>
      <c r="B327">
        <v>7</v>
      </c>
      <c r="C327" t="s">
        <v>30</v>
      </c>
      <c r="D327" t="s">
        <v>3529</v>
      </c>
      <c r="E327" t="s">
        <v>5388</v>
      </c>
      <c r="F327" t="s">
        <v>1858</v>
      </c>
      <c r="G327" s="56">
        <v>0.37604000000000004</v>
      </c>
      <c r="H327">
        <v>0</v>
      </c>
      <c r="I327">
        <v>0</v>
      </c>
      <c r="J327" s="12">
        <v>12</v>
      </c>
      <c r="K327" s="12">
        <v>3</v>
      </c>
      <c r="L327">
        <v>0</v>
      </c>
      <c r="M327">
        <v>0</v>
      </c>
      <c r="N327" s="12">
        <v>0</v>
      </c>
      <c r="O327" s="12">
        <v>5.921202363949269</v>
      </c>
      <c r="P327" s="12">
        <v>0</v>
      </c>
      <c r="Q327" s="12">
        <v>0</v>
      </c>
      <c r="R327" s="57">
        <v>7.1660802351290203E-6</v>
      </c>
      <c r="S327" s="57">
        <v>0</v>
      </c>
      <c r="T327" s="57">
        <v>0</v>
      </c>
      <c r="U327" s="57">
        <v>3.9657207259074867E-3</v>
      </c>
      <c r="V327" s="57">
        <v>1.0928495674174575E-3</v>
      </c>
      <c r="W327" s="57">
        <v>0</v>
      </c>
      <c r="X327" s="57">
        <v>0</v>
      </c>
      <c r="Y327" s="57">
        <v>0</v>
      </c>
      <c r="Z327" s="57">
        <v>3.4394779340402934E-6</v>
      </c>
      <c r="AA327" s="57">
        <v>0</v>
      </c>
      <c r="AB327" s="57">
        <v>0</v>
      </c>
      <c r="AC327" s="17">
        <v>4.6083416831764669E-4</v>
      </c>
      <c r="AD327" s="12">
        <v>320</v>
      </c>
      <c r="AE327" s="16">
        <v>9</v>
      </c>
      <c r="AF327" s="17">
        <v>0.97230599132864648</v>
      </c>
      <c r="AG327" t="str">
        <f>IF(AF327&lt;='CAV Tier 1 Analysis'!$A$5,"Tier 1", "Tier 2")</f>
        <v>Tier 2</v>
      </c>
      <c r="AH327" t="str">
        <f t="shared" si="10"/>
        <v>Nebraska - Tier 2</v>
      </c>
      <c r="AI327" t="str">
        <f t="shared" si="11"/>
        <v>Nickerson, Town Of - Tier 2</v>
      </c>
    </row>
    <row r="328" spans="1:35" x14ac:dyDescent="0.3">
      <c r="A328">
        <v>321</v>
      </c>
      <c r="B328">
        <v>7</v>
      </c>
      <c r="C328" t="s">
        <v>30</v>
      </c>
      <c r="D328" t="s">
        <v>2152</v>
      </c>
      <c r="E328" t="s">
        <v>5396</v>
      </c>
      <c r="F328" t="s">
        <v>1243</v>
      </c>
      <c r="G328" s="56">
        <v>0.99334000000000011</v>
      </c>
      <c r="H328">
        <v>0</v>
      </c>
      <c r="I328">
        <v>0</v>
      </c>
      <c r="J328" s="12">
        <v>5</v>
      </c>
      <c r="K328" s="12">
        <v>9</v>
      </c>
      <c r="L328">
        <v>0</v>
      </c>
      <c r="M328">
        <v>0</v>
      </c>
      <c r="N328" s="12">
        <v>0</v>
      </c>
      <c r="O328" s="12">
        <v>42.371743836872184</v>
      </c>
      <c r="P328" s="12">
        <v>34.823226821216281</v>
      </c>
      <c r="Q328" s="12">
        <v>0</v>
      </c>
      <c r="R328" s="57">
        <v>1.8929779121271837E-5</v>
      </c>
      <c r="S328" s="57">
        <v>0</v>
      </c>
      <c r="T328" s="57">
        <v>0</v>
      </c>
      <c r="U328" s="57">
        <v>1.6523836357947863E-3</v>
      </c>
      <c r="V328" s="57">
        <v>3.2785487022523726E-3</v>
      </c>
      <c r="W328" s="57">
        <v>0</v>
      </c>
      <c r="X328" s="57">
        <v>0</v>
      </c>
      <c r="Y328" s="57">
        <v>0</v>
      </c>
      <c r="Z328" s="57">
        <v>2.4612683201140854E-5</v>
      </c>
      <c r="AA328" s="57">
        <v>4.5666297460072056E-5</v>
      </c>
      <c r="AB328" s="57">
        <v>0</v>
      </c>
      <c r="AC328" s="17">
        <v>4.5637646343905849E-4</v>
      </c>
      <c r="AD328" s="12">
        <v>321</v>
      </c>
      <c r="AE328" s="16">
        <v>9</v>
      </c>
      <c r="AF328" s="17">
        <v>0.97276236779208558</v>
      </c>
      <c r="AG328" t="str">
        <f>IF(AF328&lt;='CAV Tier 1 Analysis'!$A$5,"Tier 1", "Tier 2")</f>
        <v>Tier 2</v>
      </c>
      <c r="AH328" t="str">
        <f t="shared" ref="AH328:AH391" si="12">C328&amp;" - "&amp;AG328</f>
        <v>Nebraska - Tier 2</v>
      </c>
      <c r="AI328" t="str">
        <f t="shared" ref="AI328:AI391" si="13">D328&amp;" - "&amp;AG328</f>
        <v>Franklin, City Of - Tier 2</v>
      </c>
    </row>
    <row r="329" spans="1:35" x14ac:dyDescent="0.3">
      <c r="A329">
        <v>322</v>
      </c>
      <c r="B329">
        <v>7</v>
      </c>
      <c r="C329" t="s">
        <v>30</v>
      </c>
      <c r="D329" t="s">
        <v>2023</v>
      </c>
      <c r="E329" t="s">
        <v>5454</v>
      </c>
      <c r="F329" t="s">
        <v>1543</v>
      </c>
      <c r="G329" s="56">
        <v>0.96580999999999995</v>
      </c>
      <c r="H329">
        <v>5</v>
      </c>
      <c r="I329">
        <v>0</v>
      </c>
      <c r="J329" s="12">
        <v>3</v>
      </c>
      <c r="K329" s="12">
        <v>8</v>
      </c>
      <c r="L329">
        <v>0</v>
      </c>
      <c r="M329">
        <v>0</v>
      </c>
      <c r="N329" s="12">
        <v>0</v>
      </c>
      <c r="O329" s="12">
        <v>341.43886619958204</v>
      </c>
      <c r="P329" s="12">
        <v>337.32577493282048</v>
      </c>
      <c r="Q329" s="12">
        <v>0</v>
      </c>
      <c r="R329" s="57">
        <v>1.8405148260530684E-5</v>
      </c>
      <c r="S329" s="57">
        <v>4.3603383622569113E-4</v>
      </c>
      <c r="T329" s="57">
        <v>0</v>
      </c>
      <c r="U329" s="57">
        <v>9.9143018147687168E-4</v>
      </c>
      <c r="V329" s="57">
        <v>2.91426551311322E-3</v>
      </c>
      <c r="W329" s="57">
        <v>0</v>
      </c>
      <c r="X329" s="57">
        <v>0</v>
      </c>
      <c r="Y329" s="57">
        <v>0</v>
      </c>
      <c r="Z329" s="57">
        <v>1.9833327319925058E-4</v>
      </c>
      <c r="AA329" s="57">
        <v>4.423604756135423E-4</v>
      </c>
      <c r="AB329" s="57">
        <v>0</v>
      </c>
      <c r="AC329" s="17">
        <v>4.5462076617173698E-4</v>
      </c>
      <c r="AD329" s="12">
        <v>322</v>
      </c>
      <c r="AE329" s="16">
        <v>9</v>
      </c>
      <c r="AF329" s="17">
        <v>0.97321698855825733</v>
      </c>
      <c r="AG329" t="str">
        <f>IF(AF329&lt;='CAV Tier 1 Analysis'!$A$5,"Tier 1", "Tier 2")</f>
        <v>Tier 2</v>
      </c>
      <c r="AH329" t="str">
        <f t="shared" si="12"/>
        <v>Nebraska - Tier 2</v>
      </c>
      <c r="AI329" t="str">
        <f t="shared" si="13"/>
        <v>Bridgeport, City Of - Tier 2</v>
      </c>
    </row>
    <row r="330" spans="1:35" x14ac:dyDescent="0.3">
      <c r="A330">
        <v>323</v>
      </c>
      <c r="B330">
        <v>7</v>
      </c>
      <c r="C330" t="s">
        <v>30</v>
      </c>
      <c r="D330" t="s">
        <v>2585</v>
      </c>
      <c r="E330" t="s">
        <v>5576</v>
      </c>
      <c r="F330" t="s">
        <v>1103</v>
      </c>
      <c r="G330" s="56">
        <v>0.96667000000000003</v>
      </c>
      <c r="H330">
        <v>0</v>
      </c>
      <c r="I330">
        <v>0</v>
      </c>
      <c r="J330" s="12">
        <v>4</v>
      </c>
      <c r="K330" s="12">
        <v>10</v>
      </c>
      <c r="L330">
        <v>0</v>
      </c>
      <c r="M330">
        <v>0</v>
      </c>
      <c r="N330" s="12">
        <v>0</v>
      </c>
      <c r="O330" s="12">
        <v>2.8989301413406636</v>
      </c>
      <c r="P330" s="12">
        <v>0</v>
      </c>
      <c r="Q330" s="12">
        <v>0</v>
      </c>
      <c r="R330" s="57">
        <v>1.8421537019711122E-5</v>
      </c>
      <c r="S330" s="57">
        <v>0</v>
      </c>
      <c r="T330" s="57">
        <v>0</v>
      </c>
      <c r="U330" s="57">
        <v>1.321906908635829E-3</v>
      </c>
      <c r="V330" s="57">
        <v>3.6428318913915248E-3</v>
      </c>
      <c r="W330" s="57">
        <v>0</v>
      </c>
      <c r="X330" s="57">
        <v>0</v>
      </c>
      <c r="Y330" s="57">
        <v>0</v>
      </c>
      <c r="Z330" s="57">
        <v>1.6839158063862026E-6</v>
      </c>
      <c r="AA330" s="57">
        <v>0</v>
      </c>
      <c r="AB330" s="57">
        <v>0</v>
      </c>
      <c r="AC330" s="17">
        <v>4.5316765935031375E-4</v>
      </c>
      <c r="AD330" s="12">
        <v>323</v>
      </c>
      <c r="AE330" s="16">
        <v>9</v>
      </c>
      <c r="AF330" s="17">
        <v>0.97367015621760766</v>
      </c>
      <c r="AG330" t="str">
        <f>IF(AF330&lt;='CAV Tier 1 Analysis'!$A$5,"Tier 1", "Tier 2")</f>
        <v>Tier 2</v>
      </c>
      <c r="AH330" t="str">
        <f t="shared" si="12"/>
        <v>Nebraska - Tier 2</v>
      </c>
      <c r="AI330" t="str">
        <f t="shared" si="13"/>
        <v>Ainsworth, City Of - Tier 2</v>
      </c>
    </row>
    <row r="331" spans="1:35" x14ac:dyDescent="0.3">
      <c r="A331">
        <v>324</v>
      </c>
      <c r="B331">
        <v>7</v>
      </c>
      <c r="C331" t="s">
        <v>30</v>
      </c>
      <c r="D331" t="s">
        <v>3653</v>
      </c>
      <c r="E331" t="s">
        <v>5554</v>
      </c>
      <c r="F331" t="s">
        <v>1551</v>
      </c>
      <c r="G331" s="56">
        <v>0.40956999999999999</v>
      </c>
      <c r="H331">
        <v>1</v>
      </c>
      <c r="I331">
        <v>0</v>
      </c>
      <c r="J331" s="12">
        <v>7</v>
      </c>
      <c r="K331" s="12">
        <v>7</v>
      </c>
      <c r="L331">
        <v>0</v>
      </c>
      <c r="M331">
        <v>0</v>
      </c>
      <c r="N331" s="12">
        <v>0</v>
      </c>
      <c r="O331" s="12">
        <v>8.7730657583663909</v>
      </c>
      <c r="P331" s="12">
        <v>7.2483629484844663</v>
      </c>
      <c r="Q331" s="12">
        <v>0</v>
      </c>
      <c r="R331" s="57">
        <v>7.8050512761987892E-6</v>
      </c>
      <c r="S331" s="57">
        <v>8.7206767245138223E-5</v>
      </c>
      <c r="T331" s="57">
        <v>0</v>
      </c>
      <c r="U331" s="57">
        <v>2.3133370901127007E-3</v>
      </c>
      <c r="V331" s="57">
        <v>2.5499823239740673E-3</v>
      </c>
      <c r="W331" s="57">
        <v>0</v>
      </c>
      <c r="X331" s="57">
        <v>0</v>
      </c>
      <c r="Y331" s="57">
        <v>0</v>
      </c>
      <c r="Z331" s="57">
        <v>5.0960538476952152E-6</v>
      </c>
      <c r="AA331" s="57">
        <v>9.5053195444366193E-6</v>
      </c>
      <c r="AB331" s="57">
        <v>0</v>
      </c>
      <c r="AC331" s="17">
        <v>4.5208478236365786E-4</v>
      </c>
      <c r="AD331" s="12">
        <v>324</v>
      </c>
      <c r="AE331" s="16">
        <v>9</v>
      </c>
      <c r="AF331" s="17">
        <v>0.97412224099997136</v>
      </c>
      <c r="AG331" t="str">
        <f>IF(AF331&lt;='CAV Tier 1 Analysis'!$A$5,"Tier 1", "Tier 2")</f>
        <v>Tier 2</v>
      </c>
      <c r="AH331" t="str">
        <f t="shared" si="12"/>
        <v>Nebraska - Tier 2</v>
      </c>
      <c r="AI331" t="str">
        <f t="shared" si="13"/>
        <v>Eustis, Village Of - Tier 2</v>
      </c>
    </row>
    <row r="332" spans="1:35" x14ac:dyDescent="0.3">
      <c r="A332">
        <v>325</v>
      </c>
      <c r="B332">
        <v>7</v>
      </c>
      <c r="C332" t="s">
        <v>30</v>
      </c>
      <c r="D332" t="s">
        <v>3761</v>
      </c>
      <c r="E332" t="s">
        <v>5700</v>
      </c>
      <c r="F332" t="s">
        <v>1261</v>
      </c>
      <c r="G332" s="56">
        <v>0.57962000000000002</v>
      </c>
      <c r="H332">
        <v>0</v>
      </c>
      <c r="I332">
        <v>0</v>
      </c>
      <c r="J332" s="12">
        <v>5</v>
      </c>
      <c r="K332" s="12">
        <v>9</v>
      </c>
      <c r="L332">
        <v>0</v>
      </c>
      <c r="M332">
        <v>0</v>
      </c>
      <c r="N332" s="12">
        <v>0</v>
      </c>
      <c r="O332" s="12">
        <v>14.145951206735933</v>
      </c>
      <c r="P332" s="12">
        <v>3.6677869065030624</v>
      </c>
      <c r="Q332" s="12">
        <v>0</v>
      </c>
      <c r="R332" s="57">
        <v>1.1045642553679083E-5</v>
      </c>
      <c r="S332" s="57">
        <v>0</v>
      </c>
      <c r="T332" s="57">
        <v>0</v>
      </c>
      <c r="U332" s="57">
        <v>1.6523836357947863E-3</v>
      </c>
      <c r="V332" s="57">
        <v>3.2785487022523726E-3</v>
      </c>
      <c r="W332" s="57">
        <v>0</v>
      </c>
      <c r="X332" s="57">
        <v>0</v>
      </c>
      <c r="Y332" s="57">
        <v>0</v>
      </c>
      <c r="Z332" s="57">
        <v>8.2170282386916511E-6</v>
      </c>
      <c r="AA332" s="57">
        <v>4.8098428314081269E-6</v>
      </c>
      <c r="AB332" s="57">
        <v>0</v>
      </c>
      <c r="AC332" s="17">
        <v>4.5045498651553976E-4</v>
      </c>
      <c r="AD332" s="12">
        <v>325</v>
      </c>
      <c r="AE332" s="16">
        <v>9</v>
      </c>
      <c r="AF332" s="17">
        <v>0.97457269598648688</v>
      </c>
      <c r="AG332" t="str">
        <f>IF(AF332&lt;='CAV Tier 1 Analysis'!$A$5,"Tier 1", "Tier 2")</f>
        <v>Tier 2</v>
      </c>
      <c r="AH332" t="str">
        <f t="shared" si="12"/>
        <v>Nebraska - Tier 2</v>
      </c>
      <c r="AI332" t="str">
        <f t="shared" si="13"/>
        <v>Bertrand, Village Of - Tier 2</v>
      </c>
    </row>
    <row r="333" spans="1:35" x14ac:dyDescent="0.3">
      <c r="A333">
        <v>326</v>
      </c>
      <c r="B333">
        <v>7</v>
      </c>
      <c r="C333" t="s">
        <v>30</v>
      </c>
      <c r="D333" t="s">
        <v>3712</v>
      </c>
      <c r="E333" t="s">
        <v>5624</v>
      </c>
      <c r="F333" t="s">
        <v>538</v>
      </c>
      <c r="G333" s="56">
        <v>1.9764900000000001</v>
      </c>
      <c r="H333">
        <v>0</v>
      </c>
      <c r="I333">
        <v>0</v>
      </c>
      <c r="J333" s="12">
        <v>3</v>
      </c>
      <c r="K333" s="12">
        <v>7</v>
      </c>
      <c r="M333">
        <v>0</v>
      </c>
      <c r="N333">
        <v>0</v>
      </c>
      <c r="O333" s="12">
        <v>722.80639960902658</v>
      </c>
      <c r="P333" s="12">
        <v>720.58298611543103</v>
      </c>
      <c r="Q333" s="12">
        <v>0</v>
      </c>
      <c r="R333" s="57">
        <v>3.7665370502952231E-5</v>
      </c>
      <c r="S333" s="57">
        <v>0</v>
      </c>
      <c r="T333" s="57">
        <v>0</v>
      </c>
      <c r="U333" s="57">
        <v>9.9143018147687168E-4</v>
      </c>
      <c r="V333" s="57">
        <v>2.5499823239740673E-3</v>
      </c>
      <c r="W333" s="57">
        <v>0</v>
      </c>
      <c r="X333" s="57">
        <v>0</v>
      </c>
      <c r="Y333" s="57">
        <v>0</v>
      </c>
      <c r="Z333" s="57">
        <v>4.198601076657372E-4</v>
      </c>
      <c r="AA333" s="57">
        <v>9.4495427312226647E-4</v>
      </c>
      <c r="AB333" s="57">
        <v>0</v>
      </c>
      <c r="AC333" s="17">
        <v>4.4944475061289949E-4</v>
      </c>
      <c r="AD333" s="12">
        <v>326</v>
      </c>
      <c r="AE333" s="16">
        <v>9</v>
      </c>
      <c r="AF333" s="17">
        <v>0.97502214073709981</v>
      </c>
      <c r="AG333" t="str">
        <f>IF(AF333&lt;='CAV Tier 1 Analysis'!$A$5,"Tier 1", "Tier 2")</f>
        <v>Tier 2</v>
      </c>
      <c r="AH333" t="str">
        <f t="shared" si="12"/>
        <v>Nebraska - Tier 2</v>
      </c>
      <c r="AI333" t="str">
        <f t="shared" si="13"/>
        <v>Valentine, City Of - Tier 2</v>
      </c>
    </row>
    <row r="334" spans="1:35" x14ac:dyDescent="0.3">
      <c r="A334">
        <v>327</v>
      </c>
      <c r="B334">
        <v>7</v>
      </c>
      <c r="C334" t="s">
        <v>30</v>
      </c>
      <c r="D334" t="s">
        <v>2240</v>
      </c>
      <c r="E334" t="s">
        <v>5397</v>
      </c>
      <c r="F334" t="s">
        <v>1264</v>
      </c>
      <c r="G334" s="56">
        <v>0.3916</v>
      </c>
      <c r="H334">
        <v>0</v>
      </c>
      <c r="I334">
        <v>0</v>
      </c>
      <c r="J334" s="12">
        <v>5</v>
      </c>
      <c r="K334" s="12">
        <v>9</v>
      </c>
      <c r="L334">
        <v>0</v>
      </c>
      <c r="M334">
        <v>0</v>
      </c>
      <c r="N334" s="12">
        <v>0</v>
      </c>
      <c r="O334" s="12">
        <v>1.0987906521821618</v>
      </c>
      <c r="P334" s="12">
        <v>0</v>
      </c>
      <c r="Q334" s="12">
        <v>0</v>
      </c>
      <c r="R334" s="57">
        <v>7.4626024361145734E-6</v>
      </c>
      <c r="S334" s="57">
        <v>0</v>
      </c>
      <c r="T334" s="57">
        <v>0</v>
      </c>
      <c r="U334" s="57">
        <v>1.6523836357947863E-3</v>
      </c>
      <c r="V334" s="57">
        <v>3.2785487022523726E-3</v>
      </c>
      <c r="W334" s="57">
        <v>0</v>
      </c>
      <c r="X334" s="57">
        <v>0</v>
      </c>
      <c r="Y334" s="57">
        <v>0</v>
      </c>
      <c r="Z334" s="57">
        <v>6.3825992932111655E-7</v>
      </c>
      <c r="AA334" s="57">
        <v>0</v>
      </c>
      <c r="AB334" s="57">
        <v>0</v>
      </c>
      <c r="AC334" s="17">
        <v>4.4900301821932677E-4</v>
      </c>
      <c r="AD334" s="12">
        <v>327</v>
      </c>
      <c r="AE334" s="16">
        <v>9</v>
      </c>
      <c r="AF334" s="17">
        <v>0.97547114375531918</v>
      </c>
      <c r="AG334" t="str">
        <f>IF(AF334&lt;='CAV Tier 1 Analysis'!$A$5,"Tier 1", "Tier 2")</f>
        <v>Tier 2</v>
      </c>
      <c r="AH334" t="str">
        <f t="shared" si="12"/>
        <v>Nebraska - Tier 2</v>
      </c>
      <c r="AI334" t="str">
        <f t="shared" si="13"/>
        <v>Riverton, Village Of - Tier 2</v>
      </c>
    </row>
    <row r="335" spans="1:35" x14ac:dyDescent="0.3">
      <c r="A335">
        <v>328</v>
      </c>
      <c r="B335">
        <v>7</v>
      </c>
      <c r="C335" t="s">
        <v>30</v>
      </c>
      <c r="D335" t="s">
        <v>3762</v>
      </c>
      <c r="E335" t="s">
        <v>5701</v>
      </c>
      <c r="F335" t="s">
        <v>1266</v>
      </c>
      <c r="G335" s="56">
        <v>0.26497000000000004</v>
      </c>
      <c r="H335">
        <v>0</v>
      </c>
      <c r="I335">
        <v>0</v>
      </c>
      <c r="J335" s="12">
        <v>5</v>
      </c>
      <c r="K335" s="12">
        <v>9</v>
      </c>
      <c r="L335">
        <v>0</v>
      </c>
      <c r="M335">
        <v>0</v>
      </c>
      <c r="N335" s="12">
        <v>0</v>
      </c>
      <c r="O335" s="12">
        <v>1.7527043794479151</v>
      </c>
      <c r="P335" s="12">
        <v>0</v>
      </c>
      <c r="Q335" s="12">
        <v>0</v>
      </c>
      <c r="R335" s="57">
        <v>5.0494529302790574E-6</v>
      </c>
      <c r="S335" s="57">
        <v>0</v>
      </c>
      <c r="T335" s="57">
        <v>0</v>
      </c>
      <c r="U335" s="57">
        <v>1.6523836357947863E-3</v>
      </c>
      <c r="V335" s="57">
        <v>3.2785487022523726E-3</v>
      </c>
      <c r="W335" s="57">
        <v>0</v>
      </c>
      <c r="X335" s="57">
        <v>0</v>
      </c>
      <c r="Y335" s="57">
        <v>0</v>
      </c>
      <c r="Z335" s="57">
        <v>1.0181020116303086E-6</v>
      </c>
      <c r="AA335" s="57">
        <v>0</v>
      </c>
      <c r="AB335" s="57">
        <v>0</v>
      </c>
      <c r="AC335" s="17">
        <v>4.4881817208991531E-4</v>
      </c>
      <c r="AD335" s="12">
        <v>328</v>
      </c>
      <c r="AE335" s="16">
        <v>9</v>
      </c>
      <c r="AF335" s="17">
        <v>0.97591996192740904</v>
      </c>
      <c r="AG335" t="str">
        <f>IF(AF335&lt;='CAV Tier 1 Analysis'!$A$5,"Tier 1", "Tier 2")</f>
        <v>Tier 2</v>
      </c>
      <c r="AH335" t="str">
        <f t="shared" si="12"/>
        <v>Nebraska - Tier 2</v>
      </c>
      <c r="AI335" t="str">
        <f t="shared" si="13"/>
        <v>Funk, Village Of - Tier 2</v>
      </c>
    </row>
    <row r="336" spans="1:35" x14ac:dyDescent="0.3">
      <c r="A336">
        <v>329</v>
      </c>
      <c r="B336">
        <v>7</v>
      </c>
      <c r="C336" t="s">
        <v>30</v>
      </c>
      <c r="D336" t="s">
        <v>3760</v>
      </c>
      <c r="E336" t="s">
        <v>5699</v>
      </c>
      <c r="F336" t="s">
        <v>1267</v>
      </c>
      <c r="G336" s="56">
        <v>0.23269999999999999</v>
      </c>
      <c r="H336">
        <v>0</v>
      </c>
      <c r="I336">
        <v>0</v>
      </c>
      <c r="J336" s="12">
        <v>5</v>
      </c>
      <c r="K336" s="12">
        <v>9</v>
      </c>
      <c r="L336">
        <v>0</v>
      </c>
      <c r="M336">
        <v>0</v>
      </c>
      <c r="N336" s="12">
        <v>0</v>
      </c>
      <c r="O336" s="12">
        <v>1.5392471189098003</v>
      </c>
      <c r="P336" s="12">
        <v>0</v>
      </c>
      <c r="Q336" s="12">
        <v>0</v>
      </c>
      <c r="R336" s="57">
        <v>4.4344933270782969E-6</v>
      </c>
      <c r="S336" s="57">
        <v>0</v>
      </c>
      <c r="T336" s="57">
        <v>0</v>
      </c>
      <c r="U336" s="57">
        <v>1.6523836357947863E-3</v>
      </c>
      <c r="V336" s="57">
        <v>3.2785487022523726E-3</v>
      </c>
      <c r="W336" s="57">
        <v>0</v>
      </c>
      <c r="X336" s="57">
        <v>0</v>
      </c>
      <c r="Y336" s="57">
        <v>0</v>
      </c>
      <c r="Z336" s="57">
        <v>8.9411004304778955E-7</v>
      </c>
      <c r="AA336" s="57">
        <v>0</v>
      </c>
      <c r="AB336" s="57">
        <v>0</v>
      </c>
      <c r="AC336" s="17">
        <v>4.4875099467429864E-4</v>
      </c>
      <c r="AD336" s="12">
        <v>329</v>
      </c>
      <c r="AE336" s="16">
        <v>9</v>
      </c>
      <c r="AF336" s="17">
        <v>0.97636871292208338</v>
      </c>
      <c r="AG336" t="str">
        <f>IF(AF336&lt;='CAV Tier 1 Analysis'!$A$5,"Tier 1", "Tier 2")</f>
        <v>Tier 2</v>
      </c>
      <c r="AH336" t="str">
        <f t="shared" si="12"/>
        <v>Nebraska - Tier 2</v>
      </c>
      <c r="AI336" t="str">
        <f t="shared" si="13"/>
        <v>Atlanta, Village Of - Tier 2</v>
      </c>
    </row>
    <row r="337" spans="1:35" x14ac:dyDescent="0.3">
      <c r="A337">
        <v>330</v>
      </c>
      <c r="B337">
        <v>7</v>
      </c>
      <c r="C337" t="s">
        <v>30</v>
      </c>
      <c r="D337" t="s">
        <v>3534</v>
      </c>
      <c r="E337" t="s">
        <v>5399</v>
      </c>
      <c r="F337" t="s">
        <v>1548</v>
      </c>
      <c r="G337" s="56">
        <v>1.1849499999999997</v>
      </c>
      <c r="H337">
        <v>0</v>
      </c>
      <c r="I337">
        <v>0</v>
      </c>
      <c r="J337" s="12">
        <v>7</v>
      </c>
      <c r="K337" s="12">
        <v>7</v>
      </c>
      <c r="L337">
        <v>0</v>
      </c>
      <c r="M337">
        <v>0</v>
      </c>
      <c r="N337" s="12">
        <v>0</v>
      </c>
      <c r="O337" s="12">
        <v>22.579936310361727</v>
      </c>
      <c r="P337" s="12">
        <v>18.168732866336075</v>
      </c>
      <c r="Q337" s="12">
        <v>0</v>
      </c>
      <c r="R337" s="57">
        <v>2.2581232780066296E-5</v>
      </c>
      <c r="S337" s="57">
        <v>0</v>
      </c>
      <c r="T337" s="57">
        <v>0</v>
      </c>
      <c r="U337" s="57">
        <v>2.3133370901127007E-3</v>
      </c>
      <c r="V337" s="57">
        <v>2.5499823239740673E-3</v>
      </c>
      <c r="W337" s="57">
        <v>0</v>
      </c>
      <c r="X337" s="57">
        <v>0</v>
      </c>
      <c r="Y337" s="57">
        <v>0</v>
      </c>
      <c r="Z337" s="57">
        <v>1.3116118639074055E-5</v>
      </c>
      <c r="AA337" s="57">
        <v>2.3826016003812471E-5</v>
      </c>
      <c r="AB337" s="57">
        <v>0</v>
      </c>
      <c r="AC337" s="17">
        <v>4.4753116195542919E-4</v>
      </c>
      <c r="AD337" s="12">
        <v>330</v>
      </c>
      <c r="AE337" s="16">
        <v>9</v>
      </c>
      <c r="AF337" s="17">
        <v>0.97681624408403878</v>
      </c>
      <c r="AG337" t="str">
        <f>IF(AF337&lt;='CAV Tier 1 Analysis'!$A$5,"Tier 1", "Tier 2")</f>
        <v>Tier 2</v>
      </c>
      <c r="AH337" t="str">
        <f t="shared" si="12"/>
        <v>Nebraska - Tier 2</v>
      </c>
      <c r="AI337" t="str">
        <f t="shared" si="13"/>
        <v>Curtis, City Of - Tier 2</v>
      </c>
    </row>
    <row r="338" spans="1:35" x14ac:dyDescent="0.3">
      <c r="A338">
        <v>331</v>
      </c>
      <c r="B338">
        <v>7</v>
      </c>
      <c r="C338" t="s">
        <v>30</v>
      </c>
      <c r="D338" t="s">
        <v>3563</v>
      </c>
      <c r="E338" t="s">
        <v>5437</v>
      </c>
      <c r="F338" t="s">
        <v>1407</v>
      </c>
      <c r="G338" s="56">
        <v>0.75812000000000002</v>
      </c>
      <c r="H338">
        <v>0</v>
      </c>
      <c r="I338">
        <v>0</v>
      </c>
      <c r="J338" s="12">
        <v>6</v>
      </c>
      <c r="K338" s="12">
        <v>8</v>
      </c>
      <c r="L338">
        <v>0</v>
      </c>
      <c r="M338">
        <v>0</v>
      </c>
      <c r="N338" s="12">
        <v>0</v>
      </c>
      <c r="O338" s="12">
        <v>4.3136808322420652</v>
      </c>
      <c r="P338" s="12">
        <v>0</v>
      </c>
      <c r="Q338" s="12">
        <v>0</v>
      </c>
      <c r="R338" s="57">
        <v>1.4447262918455517E-5</v>
      </c>
      <c r="S338" s="57">
        <v>0</v>
      </c>
      <c r="T338" s="57">
        <v>0</v>
      </c>
      <c r="U338" s="57">
        <v>1.9828603629537434E-3</v>
      </c>
      <c r="V338" s="57">
        <v>2.91426551311322E-3</v>
      </c>
      <c r="W338" s="57">
        <v>0</v>
      </c>
      <c r="X338" s="57">
        <v>0</v>
      </c>
      <c r="Y338" s="57">
        <v>0</v>
      </c>
      <c r="Z338" s="57">
        <v>2.505708997098595E-6</v>
      </c>
      <c r="AA338" s="57">
        <v>0</v>
      </c>
      <c r="AB338" s="57">
        <v>0</v>
      </c>
      <c r="AC338" s="17">
        <v>4.4673444072568344E-4</v>
      </c>
      <c r="AD338" s="12">
        <v>331</v>
      </c>
      <c r="AE338" s="16">
        <v>9</v>
      </c>
      <c r="AF338" s="17">
        <v>0.97726297852476451</v>
      </c>
      <c r="AG338" t="str">
        <f>IF(AF338&lt;='CAV Tier 1 Analysis'!$A$5,"Tier 1", "Tier 2")</f>
        <v>Tier 2</v>
      </c>
      <c r="AH338" t="str">
        <f t="shared" si="12"/>
        <v>Nebraska - Tier 2</v>
      </c>
      <c r="AI338" t="str">
        <f t="shared" si="13"/>
        <v>Niobrara, City Of - Tier 2</v>
      </c>
    </row>
    <row r="339" spans="1:35" x14ac:dyDescent="0.3">
      <c r="A339">
        <v>332</v>
      </c>
      <c r="B339">
        <v>7</v>
      </c>
      <c r="C339" t="s">
        <v>30</v>
      </c>
      <c r="D339" t="s">
        <v>3621</v>
      </c>
      <c r="E339" t="s">
        <v>5517</v>
      </c>
      <c r="F339" t="s">
        <v>1408</v>
      </c>
      <c r="G339" s="56">
        <v>0.57260999999999995</v>
      </c>
      <c r="H339">
        <v>0</v>
      </c>
      <c r="I339">
        <v>0</v>
      </c>
      <c r="J339" s="12">
        <v>6</v>
      </c>
      <c r="K339" s="12">
        <v>8</v>
      </c>
      <c r="L339">
        <v>0</v>
      </c>
      <c r="M339">
        <v>0</v>
      </c>
      <c r="N339" s="12">
        <v>0</v>
      </c>
      <c r="O339" s="12">
        <v>1.9760933574477497</v>
      </c>
      <c r="P339" s="12">
        <v>0</v>
      </c>
      <c r="Q339" s="12">
        <v>0</v>
      </c>
      <c r="R339" s="57">
        <v>1.0912055109661812E-5</v>
      </c>
      <c r="S339" s="57">
        <v>0</v>
      </c>
      <c r="T339" s="57">
        <v>0</v>
      </c>
      <c r="U339" s="57">
        <v>1.9828603629537434E-3</v>
      </c>
      <c r="V339" s="57">
        <v>2.91426551311322E-3</v>
      </c>
      <c r="W339" s="57">
        <v>0</v>
      </c>
      <c r="X339" s="57">
        <v>0</v>
      </c>
      <c r="Y339" s="57">
        <v>0</v>
      </c>
      <c r="Z339" s="57">
        <v>1.1478630657729985E-6</v>
      </c>
      <c r="AA339" s="57">
        <v>0</v>
      </c>
      <c r="AB339" s="57">
        <v>0</v>
      </c>
      <c r="AC339" s="17">
        <v>4.4628961765839985E-4</v>
      </c>
      <c r="AD339" s="12">
        <v>332</v>
      </c>
      <c r="AE339" s="16">
        <v>9</v>
      </c>
      <c r="AF339" s="17">
        <v>0.97770926814242287</v>
      </c>
      <c r="AG339" t="str">
        <f>IF(AF339&lt;='CAV Tier 1 Analysis'!$A$5,"Tier 1", "Tier 2")</f>
        <v>Tier 2</v>
      </c>
      <c r="AH339" t="str">
        <f t="shared" si="12"/>
        <v>Nebraska - Tier 2</v>
      </c>
      <c r="AI339" t="str">
        <f t="shared" si="13"/>
        <v>Arcadia, Village Of - Tier 2</v>
      </c>
    </row>
    <row r="340" spans="1:35" x14ac:dyDescent="0.3">
      <c r="A340">
        <v>333</v>
      </c>
      <c r="B340">
        <v>7</v>
      </c>
      <c r="C340" t="s">
        <v>30</v>
      </c>
      <c r="D340" t="s">
        <v>3680</v>
      </c>
      <c r="E340" t="s">
        <v>5583</v>
      </c>
      <c r="F340" t="s">
        <v>1450</v>
      </c>
      <c r="G340" s="56">
        <v>0.95905999999999991</v>
      </c>
      <c r="H340">
        <v>0</v>
      </c>
      <c r="I340">
        <v>0</v>
      </c>
      <c r="J340" s="12">
        <v>5</v>
      </c>
      <c r="K340" s="12">
        <v>8</v>
      </c>
      <c r="L340">
        <v>0</v>
      </c>
      <c r="M340">
        <v>0</v>
      </c>
      <c r="N340" s="12">
        <v>0</v>
      </c>
      <c r="O340" s="12">
        <v>176.25007753616242</v>
      </c>
      <c r="P340" s="12">
        <v>167.61498524611488</v>
      </c>
      <c r="Q340" s="12">
        <v>0</v>
      </c>
      <c r="R340" s="57">
        <v>1.8276515557660985E-5</v>
      </c>
      <c r="S340" s="57">
        <v>0</v>
      </c>
      <c r="T340" s="57">
        <v>0</v>
      </c>
      <c r="U340" s="57">
        <v>1.6523836357947863E-3</v>
      </c>
      <c r="V340" s="57">
        <v>2.91426551311322E-3</v>
      </c>
      <c r="W340" s="57">
        <v>0</v>
      </c>
      <c r="X340" s="57">
        <v>0</v>
      </c>
      <c r="Y340" s="57">
        <v>0</v>
      </c>
      <c r="Z340" s="57">
        <v>1.0237924922974568E-4</v>
      </c>
      <c r="AA340" s="57">
        <v>2.1980604538207827E-4</v>
      </c>
      <c r="AB340" s="57">
        <v>0</v>
      </c>
      <c r="AC340" s="17">
        <v>4.4610099627977201E-4</v>
      </c>
      <c r="AD340" s="12">
        <v>333</v>
      </c>
      <c r="AE340" s="16">
        <v>9</v>
      </c>
      <c r="AF340" s="17">
        <v>0.9781553691387026</v>
      </c>
      <c r="AG340" t="str">
        <f>IF(AF340&lt;='CAV Tier 1 Analysis'!$A$5,"Tier 1", "Tier 2")</f>
        <v>Tier 2</v>
      </c>
      <c r="AH340" t="str">
        <f t="shared" si="12"/>
        <v>Nebraska - Tier 2</v>
      </c>
      <c r="AI340" t="str">
        <f t="shared" si="13"/>
        <v>Beaver City, City Of - Tier 2</v>
      </c>
    </row>
    <row r="341" spans="1:35" x14ac:dyDescent="0.3">
      <c r="A341">
        <v>334</v>
      </c>
      <c r="B341">
        <v>7</v>
      </c>
      <c r="C341" t="s">
        <v>30</v>
      </c>
      <c r="D341" t="s">
        <v>3756</v>
      </c>
      <c r="E341" t="s">
        <v>5695</v>
      </c>
      <c r="F341" t="s">
        <v>1412</v>
      </c>
      <c r="G341" s="56">
        <v>0.27531</v>
      </c>
      <c r="H341">
        <v>0</v>
      </c>
      <c r="I341">
        <v>0</v>
      </c>
      <c r="J341" s="12">
        <v>6</v>
      </c>
      <c r="K341" s="12">
        <v>8</v>
      </c>
      <c r="L341">
        <v>0</v>
      </c>
      <c r="M341">
        <v>0</v>
      </c>
      <c r="N341" s="12">
        <v>0</v>
      </c>
      <c r="O341" s="12">
        <v>4.0192065825629841</v>
      </c>
      <c r="P341" s="12">
        <v>1.2506695175964788</v>
      </c>
      <c r="Q341" s="12">
        <v>0</v>
      </c>
      <c r="R341" s="57">
        <v>5.2464991743787104E-6</v>
      </c>
      <c r="S341" s="57">
        <v>0</v>
      </c>
      <c r="T341" s="57">
        <v>0</v>
      </c>
      <c r="U341" s="57">
        <v>1.9828603629537434E-3</v>
      </c>
      <c r="V341" s="57">
        <v>2.91426551311322E-3</v>
      </c>
      <c r="W341" s="57">
        <v>0</v>
      </c>
      <c r="X341" s="57">
        <v>0</v>
      </c>
      <c r="Y341" s="57">
        <v>0</v>
      </c>
      <c r="Z341" s="57">
        <v>2.3346562916411957E-6</v>
      </c>
      <c r="AA341" s="57">
        <v>1.6400963215737628E-6</v>
      </c>
      <c r="AB341" s="57">
        <v>0</v>
      </c>
      <c r="AC341" s="17">
        <v>4.4603155707768698E-4</v>
      </c>
      <c r="AD341" s="12">
        <v>334</v>
      </c>
      <c r="AE341" s="16">
        <v>9</v>
      </c>
      <c r="AF341" s="17">
        <v>0.97860140069578028</v>
      </c>
      <c r="AG341" t="str">
        <f>IF(AF341&lt;='CAV Tier 1 Analysis'!$A$5,"Tier 1", "Tier 2")</f>
        <v>Tier 2</v>
      </c>
      <c r="AH341" t="str">
        <f t="shared" si="12"/>
        <v>Nebraska - Tier 2</v>
      </c>
      <c r="AI341" t="str">
        <f t="shared" si="13"/>
        <v>Winnetoon, Village Of - Tier 2</v>
      </c>
    </row>
    <row r="342" spans="1:35" x14ac:dyDescent="0.3">
      <c r="A342">
        <v>335</v>
      </c>
      <c r="B342">
        <v>7</v>
      </c>
      <c r="C342" t="s">
        <v>30</v>
      </c>
      <c r="D342" t="s">
        <v>3622</v>
      </c>
      <c r="E342" t="s">
        <v>5518</v>
      </c>
      <c r="F342" t="s">
        <v>1410</v>
      </c>
      <c r="G342" s="56">
        <v>0.38693</v>
      </c>
      <c r="H342">
        <v>0</v>
      </c>
      <c r="I342">
        <v>0</v>
      </c>
      <c r="J342" s="12">
        <v>6</v>
      </c>
      <c r="K342" s="12">
        <v>8</v>
      </c>
      <c r="L342">
        <v>0</v>
      </c>
      <c r="M342">
        <v>0</v>
      </c>
      <c r="N342" s="12">
        <v>0</v>
      </c>
      <c r="O342" s="12">
        <v>1.3075317845892473</v>
      </c>
      <c r="P342" s="12">
        <v>0</v>
      </c>
      <c r="Q342" s="12">
        <v>0</v>
      </c>
      <c r="R342" s="57">
        <v>7.3736076624254639E-6</v>
      </c>
      <c r="S342" s="57">
        <v>0</v>
      </c>
      <c r="T342" s="57">
        <v>0</v>
      </c>
      <c r="U342" s="57">
        <v>1.9828603629537434E-3</v>
      </c>
      <c r="V342" s="57">
        <v>2.91426551311322E-3</v>
      </c>
      <c r="W342" s="57">
        <v>0</v>
      </c>
      <c r="X342" s="57">
        <v>0</v>
      </c>
      <c r="Y342" s="57">
        <v>0</v>
      </c>
      <c r="Z342" s="57">
        <v>7.5951241736509813E-7</v>
      </c>
      <c r="AA342" s="57">
        <v>0</v>
      </c>
      <c r="AB342" s="57">
        <v>0</v>
      </c>
      <c r="AC342" s="17">
        <v>4.4593263601334124E-4</v>
      </c>
      <c r="AD342" s="12">
        <v>335</v>
      </c>
      <c r="AE342" s="16">
        <v>9</v>
      </c>
      <c r="AF342" s="17">
        <v>0.97904733333179361</v>
      </c>
      <c r="AG342" t="str">
        <f>IF(AF342&lt;='CAV Tier 1 Analysis'!$A$5,"Tier 1", "Tier 2")</f>
        <v>Tier 2</v>
      </c>
      <c r="AH342" t="str">
        <f t="shared" si="12"/>
        <v>Nebraska - Tier 2</v>
      </c>
      <c r="AI342" t="str">
        <f t="shared" si="13"/>
        <v>North Loup, Village Of - Tier 2</v>
      </c>
    </row>
    <row r="343" spans="1:35" x14ac:dyDescent="0.3">
      <c r="A343">
        <v>336</v>
      </c>
      <c r="B343">
        <v>7</v>
      </c>
      <c r="C343" t="s">
        <v>30</v>
      </c>
      <c r="D343" t="s">
        <v>3763</v>
      </c>
      <c r="E343" t="s">
        <v>5703</v>
      </c>
      <c r="F343" t="s">
        <v>1414</v>
      </c>
      <c r="G343" s="56">
        <v>0.26645000000000002</v>
      </c>
      <c r="H343">
        <v>0</v>
      </c>
      <c r="I343">
        <v>0</v>
      </c>
      <c r="J343" s="12">
        <v>6</v>
      </c>
      <c r="K343" s="12">
        <v>8</v>
      </c>
      <c r="L343">
        <v>0</v>
      </c>
      <c r="M343">
        <v>0</v>
      </c>
      <c r="N343" s="12">
        <v>0</v>
      </c>
      <c r="O343" s="12">
        <v>0.91952651035076749</v>
      </c>
      <c r="P343" s="12">
        <v>0</v>
      </c>
      <c r="Q343" s="12">
        <v>0</v>
      </c>
      <c r="R343" s="57">
        <v>5.0776568414267828E-6</v>
      </c>
      <c r="S343" s="57">
        <v>0</v>
      </c>
      <c r="T343" s="57">
        <v>0</v>
      </c>
      <c r="U343" s="57">
        <v>1.9828603629537434E-3</v>
      </c>
      <c r="V343" s="57">
        <v>2.91426551311322E-3</v>
      </c>
      <c r="W343" s="57">
        <v>0</v>
      </c>
      <c r="X343" s="57">
        <v>0</v>
      </c>
      <c r="Y343" s="57">
        <v>0</v>
      </c>
      <c r="Z343" s="57">
        <v>5.341298857428537E-7</v>
      </c>
      <c r="AA343" s="57">
        <v>0</v>
      </c>
      <c r="AB343" s="57">
        <v>0</v>
      </c>
      <c r="AC343" s="17">
        <v>4.4570342389037569E-4</v>
      </c>
      <c r="AD343" s="12">
        <v>336</v>
      </c>
      <c r="AE343" s="16">
        <v>9</v>
      </c>
      <c r="AF343" s="17">
        <v>0.979493036755684</v>
      </c>
      <c r="AG343" t="str">
        <f>IF(AF343&lt;='CAV Tier 1 Analysis'!$A$5,"Tier 1", "Tier 2")</f>
        <v>Tier 2</v>
      </c>
      <c r="AH343" t="str">
        <f t="shared" si="12"/>
        <v>Nebraska - Tier 2</v>
      </c>
      <c r="AI343" t="str">
        <f t="shared" si="13"/>
        <v>Elyria, Village Of - Tier 2</v>
      </c>
    </row>
    <row r="344" spans="1:35" x14ac:dyDescent="0.3">
      <c r="A344">
        <v>337</v>
      </c>
      <c r="B344">
        <v>7</v>
      </c>
      <c r="C344" t="s">
        <v>30</v>
      </c>
      <c r="D344" t="s">
        <v>3758</v>
      </c>
      <c r="E344" t="s">
        <v>5697</v>
      </c>
      <c r="F344" t="s">
        <v>1418</v>
      </c>
      <c r="G344" s="56">
        <v>0.10806</v>
      </c>
      <c r="H344">
        <v>0</v>
      </c>
      <c r="I344">
        <v>0</v>
      </c>
      <c r="J344" s="12">
        <v>6</v>
      </c>
      <c r="K344" s="12">
        <v>8</v>
      </c>
      <c r="L344">
        <v>0</v>
      </c>
      <c r="M344">
        <v>0</v>
      </c>
      <c r="N344" s="12">
        <v>0</v>
      </c>
      <c r="O344" s="12">
        <v>1.576570652134478</v>
      </c>
      <c r="P344" s="12">
        <v>0.48991155787607621</v>
      </c>
      <c r="Q344" s="12">
        <v>0</v>
      </c>
      <c r="R344" s="57">
        <v>2.0592666477184391E-6</v>
      </c>
      <c r="S344" s="57">
        <v>0</v>
      </c>
      <c r="T344" s="57">
        <v>0</v>
      </c>
      <c r="U344" s="57">
        <v>1.9828603629537434E-3</v>
      </c>
      <c r="V344" s="57">
        <v>2.91426551311322E-3</v>
      </c>
      <c r="W344" s="57">
        <v>0</v>
      </c>
      <c r="X344" s="57">
        <v>0</v>
      </c>
      <c r="Y344" s="57">
        <v>0</v>
      </c>
      <c r="Z344" s="57">
        <v>9.1579034732657748E-7</v>
      </c>
      <c r="AA344" s="57">
        <v>6.4245760583753945E-7</v>
      </c>
      <c r="AB344" s="57">
        <v>0</v>
      </c>
      <c r="AC344" s="17">
        <v>4.4552212642434957E-4</v>
      </c>
      <c r="AD344" s="12">
        <v>337</v>
      </c>
      <c r="AE344" s="16">
        <v>9</v>
      </c>
      <c r="AF344" s="17">
        <v>0.97993855888210835</v>
      </c>
      <c r="AG344" t="str">
        <f>IF(AF344&lt;='CAV Tier 1 Analysis'!$A$5,"Tier 1", "Tier 2")</f>
        <v>Tier 2</v>
      </c>
      <c r="AH344" t="str">
        <f t="shared" si="12"/>
        <v>Nebraska - Tier 2</v>
      </c>
      <c r="AI344" t="str">
        <f t="shared" si="13"/>
        <v>Center, Village Of - Tier 2</v>
      </c>
    </row>
    <row r="345" spans="1:35" x14ac:dyDescent="0.3">
      <c r="A345">
        <v>338</v>
      </c>
      <c r="B345">
        <v>7</v>
      </c>
      <c r="C345" t="s">
        <v>30</v>
      </c>
      <c r="D345" t="s">
        <v>3757</v>
      </c>
      <c r="E345" t="s">
        <v>5696</v>
      </c>
      <c r="F345" t="s">
        <v>1417</v>
      </c>
      <c r="G345" s="56">
        <v>0.17230999999999999</v>
      </c>
      <c r="H345">
        <v>0</v>
      </c>
      <c r="I345">
        <v>0</v>
      </c>
      <c r="J345" s="12">
        <v>6</v>
      </c>
      <c r="K345" s="12">
        <v>8</v>
      </c>
      <c r="L345">
        <v>0</v>
      </c>
      <c r="M345">
        <v>0</v>
      </c>
      <c r="N345" s="12">
        <v>0</v>
      </c>
      <c r="O345" s="12">
        <v>0.57342693341354878</v>
      </c>
      <c r="P345" s="12">
        <v>0</v>
      </c>
      <c r="Q345" s="12">
        <v>0</v>
      </c>
      <c r="R345" s="57">
        <v>3.2836594120707405E-6</v>
      </c>
      <c r="S345" s="57">
        <v>0</v>
      </c>
      <c r="T345" s="57">
        <v>0</v>
      </c>
      <c r="U345" s="57">
        <v>1.9828603629537434E-3</v>
      </c>
      <c r="V345" s="57">
        <v>2.91426551311322E-3</v>
      </c>
      <c r="W345" s="57">
        <v>0</v>
      </c>
      <c r="X345" s="57">
        <v>0</v>
      </c>
      <c r="Y345" s="57">
        <v>0</v>
      </c>
      <c r="Z345" s="57">
        <v>3.3308932257887476E-7</v>
      </c>
      <c r="AA345" s="57">
        <v>0</v>
      </c>
      <c r="AB345" s="57">
        <v>0</v>
      </c>
      <c r="AC345" s="17">
        <v>4.4552205680014663E-4</v>
      </c>
      <c r="AD345" s="12">
        <v>338</v>
      </c>
      <c r="AE345" s="16">
        <v>9</v>
      </c>
      <c r="AF345" s="17">
        <v>0.9803840809389085</v>
      </c>
      <c r="AG345" t="str">
        <f>IF(AF345&lt;='CAV Tier 1 Analysis'!$A$5,"Tier 1", "Tier 2")</f>
        <v>Tier 2</v>
      </c>
      <c r="AH345" t="str">
        <f t="shared" si="12"/>
        <v>Nebraska - Tier 2</v>
      </c>
      <c r="AI345" t="str">
        <f t="shared" si="13"/>
        <v>Verdel, Village Of - Tier 2</v>
      </c>
    </row>
    <row r="346" spans="1:35" x14ac:dyDescent="0.3">
      <c r="A346">
        <v>339</v>
      </c>
      <c r="B346">
        <v>7</v>
      </c>
      <c r="C346" t="s">
        <v>30</v>
      </c>
      <c r="D346" t="s">
        <v>2208</v>
      </c>
      <c r="E346" t="s">
        <v>5398</v>
      </c>
      <c r="F346" t="s">
        <v>1558</v>
      </c>
      <c r="G346" s="56">
        <v>0.48704999999999998</v>
      </c>
      <c r="H346">
        <v>0</v>
      </c>
      <c r="I346">
        <v>0</v>
      </c>
      <c r="J346" s="12">
        <v>7</v>
      </c>
      <c r="K346" s="12">
        <v>7</v>
      </c>
      <c r="L346">
        <v>0</v>
      </c>
      <c r="M346">
        <v>0</v>
      </c>
      <c r="N346" s="12">
        <v>0</v>
      </c>
      <c r="O346" s="12">
        <v>0.80029698528793292</v>
      </c>
      <c r="P346" s="12">
        <v>0</v>
      </c>
      <c r="Q346" s="12">
        <v>0</v>
      </c>
      <c r="R346" s="57">
        <v>9.2815641381756962E-6</v>
      </c>
      <c r="S346" s="57">
        <v>0</v>
      </c>
      <c r="T346" s="57">
        <v>0</v>
      </c>
      <c r="U346" s="57">
        <v>2.3133370901127007E-3</v>
      </c>
      <c r="V346" s="57">
        <v>2.5499823239740673E-3</v>
      </c>
      <c r="W346" s="57">
        <v>0</v>
      </c>
      <c r="X346" s="57">
        <v>0</v>
      </c>
      <c r="Y346" s="57">
        <v>0</v>
      </c>
      <c r="Z346" s="57">
        <v>4.6487244522089066E-7</v>
      </c>
      <c r="AA346" s="57">
        <v>0</v>
      </c>
      <c r="AB346" s="57">
        <v>0</v>
      </c>
      <c r="AC346" s="17">
        <v>4.4300598642456037E-4</v>
      </c>
      <c r="AD346" s="12">
        <v>339</v>
      </c>
      <c r="AE346" s="16">
        <v>9</v>
      </c>
      <c r="AF346" s="17">
        <v>0.98082708692533305</v>
      </c>
      <c r="AG346" t="str">
        <f>IF(AF346&lt;='CAV Tier 1 Analysis'!$A$5,"Tier 1", "Tier 2")</f>
        <v>Tier 2</v>
      </c>
      <c r="AH346" t="str">
        <f t="shared" si="12"/>
        <v>Nebraska - Tier 2</v>
      </c>
      <c r="AI346" t="str">
        <f t="shared" si="13"/>
        <v>Maywood, Village Of - Tier 2</v>
      </c>
    </row>
    <row r="347" spans="1:35" x14ac:dyDescent="0.3">
      <c r="A347">
        <v>340</v>
      </c>
      <c r="B347">
        <v>7</v>
      </c>
      <c r="C347" t="s">
        <v>30</v>
      </c>
      <c r="D347" t="s">
        <v>3767</v>
      </c>
      <c r="E347" t="s">
        <v>5709</v>
      </c>
      <c r="F347" t="s">
        <v>1561</v>
      </c>
      <c r="G347" s="56">
        <v>0.26384000000000002</v>
      </c>
      <c r="H347">
        <v>0</v>
      </c>
      <c r="I347">
        <v>0</v>
      </c>
      <c r="J347" s="12">
        <v>7</v>
      </c>
      <c r="K347" s="12">
        <v>7</v>
      </c>
      <c r="L347">
        <v>0</v>
      </c>
      <c r="M347">
        <v>0</v>
      </c>
      <c r="N347" s="12">
        <v>0</v>
      </c>
      <c r="O347" s="12">
        <v>0.25618907646208117</v>
      </c>
      <c r="P347" s="12">
        <v>0</v>
      </c>
      <c r="Q347" s="12">
        <v>0</v>
      </c>
      <c r="R347" s="57">
        <v>5.0279188629838336E-6</v>
      </c>
      <c r="S347" s="57">
        <v>0</v>
      </c>
      <c r="T347" s="57">
        <v>0</v>
      </c>
      <c r="U347" s="57">
        <v>2.3133370901127007E-3</v>
      </c>
      <c r="V347" s="57">
        <v>2.5499823239740673E-3</v>
      </c>
      <c r="W347" s="57">
        <v>0</v>
      </c>
      <c r="X347" s="57">
        <v>0</v>
      </c>
      <c r="Y347" s="57">
        <v>0</v>
      </c>
      <c r="Z347" s="57">
        <v>1.488138086275072E-7</v>
      </c>
      <c r="AA347" s="57">
        <v>0</v>
      </c>
      <c r="AB347" s="57">
        <v>0</v>
      </c>
      <c r="AC347" s="17">
        <v>4.4259055879621625E-4</v>
      </c>
      <c r="AD347" s="12">
        <v>340</v>
      </c>
      <c r="AE347" s="16">
        <v>9</v>
      </c>
      <c r="AF347" s="17">
        <v>0.9812696774841293</v>
      </c>
      <c r="AG347" t="str">
        <f>IF(AF347&lt;='CAV Tier 1 Analysis'!$A$5,"Tier 1", "Tier 2")</f>
        <v>Tier 2</v>
      </c>
      <c r="AH347" t="str">
        <f t="shared" si="12"/>
        <v>Nebraska - Tier 2</v>
      </c>
      <c r="AI347" t="str">
        <f t="shared" si="13"/>
        <v>Stockville, Village Of - Tier 2</v>
      </c>
    </row>
    <row r="348" spans="1:35" x14ac:dyDescent="0.3">
      <c r="A348">
        <v>341</v>
      </c>
      <c r="B348">
        <v>7</v>
      </c>
      <c r="C348" t="s">
        <v>30</v>
      </c>
      <c r="D348" t="s">
        <v>3553</v>
      </c>
      <c r="E348" t="s">
        <v>5422</v>
      </c>
      <c r="F348" t="s">
        <v>1334</v>
      </c>
      <c r="G348" s="56">
        <v>0.55730999999999997</v>
      </c>
      <c r="H348">
        <v>1</v>
      </c>
      <c r="I348">
        <v>0</v>
      </c>
      <c r="J348" s="12">
        <v>4</v>
      </c>
      <c r="K348" s="12">
        <v>9</v>
      </c>
      <c r="L348">
        <v>0</v>
      </c>
      <c r="M348">
        <v>0</v>
      </c>
      <c r="N348" s="12">
        <v>0</v>
      </c>
      <c r="O348" s="12">
        <v>52.41900512965239</v>
      </c>
      <c r="P348" s="12">
        <v>49.254868699458413</v>
      </c>
      <c r="Q348" s="12">
        <v>0</v>
      </c>
      <c r="R348" s="57">
        <v>1.0620487649823832E-5</v>
      </c>
      <c r="S348" s="57">
        <v>8.7206767245138223E-5</v>
      </c>
      <c r="T348" s="57">
        <v>0</v>
      </c>
      <c r="U348" s="57">
        <v>1.321906908635829E-3</v>
      </c>
      <c r="V348" s="57">
        <v>3.2785487022523726E-3</v>
      </c>
      <c r="W348" s="57">
        <v>0</v>
      </c>
      <c r="X348" s="57">
        <v>0</v>
      </c>
      <c r="Y348" s="57">
        <v>0</v>
      </c>
      <c r="Z348" s="57">
        <v>3.0448885274634239E-5</v>
      </c>
      <c r="AA348" s="57">
        <v>6.4591587015591184E-5</v>
      </c>
      <c r="AB348" s="57">
        <v>0</v>
      </c>
      <c r="AC348" s="17">
        <v>4.3575666709758082E-4</v>
      </c>
      <c r="AD348" s="12">
        <v>341</v>
      </c>
      <c r="AE348" s="16">
        <v>9</v>
      </c>
      <c r="AF348" s="17">
        <v>0.98170543415122691</v>
      </c>
      <c r="AG348" t="str">
        <f>IF(AF348&lt;='CAV Tier 1 Analysis'!$A$5,"Tier 1", "Tier 2")</f>
        <v>Tier 2</v>
      </c>
      <c r="AH348" t="str">
        <f t="shared" si="12"/>
        <v>Nebraska - Tier 2</v>
      </c>
      <c r="AI348" t="str">
        <f t="shared" si="13"/>
        <v>Trenton, Village Of - Tier 2</v>
      </c>
    </row>
    <row r="349" spans="1:35" x14ac:dyDescent="0.3">
      <c r="A349">
        <v>342</v>
      </c>
      <c r="B349">
        <v>7</v>
      </c>
      <c r="C349" t="s">
        <v>30</v>
      </c>
      <c r="D349" t="s">
        <v>3711</v>
      </c>
      <c r="E349" t="s">
        <v>5623</v>
      </c>
      <c r="F349" t="s">
        <v>1524</v>
      </c>
      <c r="G349" s="56">
        <v>0.72391000000000005</v>
      </c>
      <c r="H349">
        <v>0</v>
      </c>
      <c r="I349">
        <v>0</v>
      </c>
      <c r="J349" s="12">
        <v>6</v>
      </c>
      <c r="K349" s="12">
        <v>7.5</v>
      </c>
      <c r="L349">
        <v>0</v>
      </c>
      <c r="M349">
        <v>0</v>
      </c>
      <c r="N349" s="12">
        <v>0</v>
      </c>
      <c r="O349" s="12">
        <v>42.450253931938121</v>
      </c>
      <c r="P349" s="12">
        <v>14.256484322719729</v>
      </c>
      <c r="Q349" s="12">
        <v>0</v>
      </c>
      <c r="R349" s="57">
        <v>1.3795333323615172E-5</v>
      </c>
      <c r="S349" s="57">
        <v>0</v>
      </c>
      <c r="T349" s="57">
        <v>0</v>
      </c>
      <c r="U349" s="57">
        <v>1.9828603629537434E-3</v>
      </c>
      <c r="V349" s="57">
        <v>2.7321239185436439E-3</v>
      </c>
      <c r="W349" s="57">
        <v>0</v>
      </c>
      <c r="X349" s="57">
        <v>0</v>
      </c>
      <c r="Y349" s="57">
        <v>0</v>
      </c>
      <c r="Z349" s="57">
        <v>2.4658287746126981E-5</v>
      </c>
      <c r="AA349" s="57">
        <v>1.8695592374556227E-5</v>
      </c>
      <c r="AB349" s="57">
        <v>0</v>
      </c>
      <c r="AC349" s="17">
        <v>4.3383031772197141E-4</v>
      </c>
      <c r="AD349" s="12">
        <v>342</v>
      </c>
      <c r="AE349" s="16">
        <v>9</v>
      </c>
      <c r="AF349" s="17">
        <v>0.98213926446894884</v>
      </c>
      <c r="AG349" t="str">
        <f>IF(AF349&lt;='CAV Tier 1 Analysis'!$A$5,"Tier 1", "Tier 2")</f>
        <v>Tier 2</v>
      </c>
      <c r="AH349" t="str">
        <f t="shared" si="12"/>
        <v>Nebraska - Tier 2</v>
      </c>
      <c r="AI349" t="str">
        <f t="shared" si="13"/>
        <v>Tilden, City Of - Tier 2</v>
      </c>
    </row>
    <row r="350" spans="1:35" x14ac:dyDescent="0.3">
      <c r="A350">
        <v>343</v>
      </c>
      <c r="B350">
        <v>7</v>
      </c>
      <c r="C350" t="s">
        <v>30</v>
      </c>
      <c r="D350" t="s">
        <v>3488</v>
      </c>
      <c r="E350" t="s">
        <v>5329</v>
      </c>
      <c r="F350" t="s">
        <v>1385</v>
      </c>
      <c r="G350" s="56">
        <v>0.96665000000000001</v>
      </c>
      <c r="H350">
        <v>2</v>
      </c>
      <c r="I350">
        <v>0</v>
      </c>
      <c r="J350" s="12">
        <v>3</v>
      </c>
      <c r="K350" s="12">
        <v>9</v>
      </c>
      <c r="L350">
        <v>0</v>
      </c>
      <c r="M350">
        <v>0</v>
      </c>
      <c r="N350" s="12">
        <v>0</v>
      </c>
      <c r="O350" s="12">
        <v>160.83946449541025</v>
      </c>
      <c r="P350" s="12">
        <v>151.06543439060653</v>
      </c>
      <c r="Q350" s="12">
        <v>0</v>
      </c>
      <c r="R350" s="57">
        <v>1.8421155885776691E-5</v>
      </c>
      <c r="S350" s="57">
        <v>1.7441353449027645E-4</v>
      </c>
      <c r="T350" s="57">
        <v>0</v>
      </c>
      <c r="U350" s="57">
        <v>9.9143018147687168E-4</v>
      </c>
      <c r="V350" s="57">
        <v>3.2785487022523726E-3</v>
      </c>
      <c r="W350" s="57">
        <v>0</v>
      </c>
      <c r="X350" s="57">
        <v>0</v>
      </c>
      <c r="Y350" s="57">
        <v>0</v>
      </c>
      <c r="Z350" s="57">
        <v>9.3427610652686767E-5</v>
      </c>
      <c r="AA350" s="57">
        <v>1.9810338364776176E-4</v>
      </c>
      <c r="AB350" s="57">
        <v>0</v>
      </c>
      <c r="AC350" s="17">
        <v>4.3221314258234055E-4</v>
      </c>
      <c r="AD350" s="12">
        <v>343</v>
      </c>
      <c r="AE350" s="16">
        <v>9</v>
      </c>
      <c r="AF350" s="17">
        <v>0.98257147761153119</v>
      </c>
      <c r="AG350" t="str">
        <f>IF(AF350&lt;='CAV Tier 1 Analysis'!$A$5,"Tier 1", "Tier 2")</f>
        <v>Tier 2</v>
      </c>
      <c r="AH350" t="str">
        <f t="shared" si="12"/>
        <v>Nebraska - Tier 2</v>
      </c>
      <c r="AI350" t="str">
        <f t="shared" si="13"/>
        <v>Neligh, City Of - Tier 2</v>
      </c>
    </row>
    <row r="351" spans="1:35" x14ac:dyDescent="0.3">
      <c r="A351">
        <v>344</v>
      </c>
      <c r="B351">
        <v>7</v>
      </c>
      <c r="C351" t="s">
        <v>30</v>
      </c>
      <c r="D351" t="s">
        <v>3684</v>
      </c>
      <c r="E351" t="s">
        <v>5588</v>
      </c>
      <c r="F351" t="s">
        <v>1169</v>
      </c>
      <c r="G351" s="56">
        <v>1.0016399999999999</v>
      </c>
      <c r="H351">
        <v>0</v>
      </c>
      <c r="I351">
        <v>0</v>
      </c>
      <c r="J351" s="12">
        <v>3</v>
      </c>
      <c r="K351" s="12">
        <v>10</v>
      </c>
      <c r="L351">
        <v>0</v>
      </c>
      <c r="M351">
        <v>0</v>
      </c>
      <c r="N351" s="12">
        <v>0</v>
      </c>
      <c r="O351" s="12">
        <v>51.952034945967931</v>
      </c>
      <c r="P351" s="12">
        <v>47.806642362565754</v>
      </c>
      <c r="Q351" s="12">
        <v>0</v>
      </c>
      <c r="R351" s="57">
        <v>1.9087949704059754E-5</v>
      </c>
      <c r="S351" s="57">
        <v>0</v>
      </c>
      <c r="T351" s="57">
        <v>0</v>
      </c>
      <c r="U351" s="57">
        <v>9.9143018147687168E-4</v>
      </c>
      <c r="V351" s="57">
        <v>3.6428318913915248E-3</v>
      </c>
      <c r="W351" s="57">
        <v>0</v>
      </c>
      <c r="X351" s="57">
        <v>0</v>
      </c>
      <c r="Y351" s="57">
        <v>0</v>
      </c>
      <c r="Z351" s="57">
        <v>3.0177634007760431E-5</v>
      </c>
      <c r="AA351" s="57">
        <v>6.2692419685992734E-5</v>
      </c>
      <c r="AB351" s="57">
        <v>0</v>
      </c>
      <c r="AC351" s="17">
        <v>4.3147455238783729E-4</v>
      </c>
      <c r="AD351" s="12">
        <v>344</v>
      </c>
      <c r="AE351" s="16">
        <v>9</v>
      </c>
      <c r="AF351" s="17">
        <v>0.98300295216391897</v>
      </c>
      <c r="AG351" t="str">
        <f>IF(AF351&lt;='CAV Tier 1 Analysis'!$A$5,"Tier 1", "Tier 2")</f>
        <v>Tier 2</v>
      </c>
      <c r="AH351" t="str">
        <f t="shared" si="12"/>
        <v>Nebraska - Tier 2</v>
      </c>
      <c r="AI351" t="str">
        <f t="shared" si="13"/>
        <v>Burwell, City Of - Tier 2</v>
      </c>
    </row>
    <row r="352" spans="1:35" x14ac:dyDescent="0.3">
      <c r="A352">
        <v>345</v>
      </c>
      <c r="B352">
        <v>7</v>
      </c>
      <c r="C352" t="s">
        <v>30</v>
      </c>
      <c r="D352" t="s">
        <v>3671</v>
      </c>
      <c r="E352" t="s">
        <v>5573</v>
      </c>
      <c r="F352" t="s">
        <v>1188</v>
      </c>
      <c r="G352" s="56">
        <v>0.25735999999999998</v>
      </c>
      <c r="H352">
        <v>1</v>
      </c>
      <c r="I352">
        <v>0</v>
      </c>
      <c r="J352" s="12">
        <v>3</v>
      </c>
      <c r="K352" s="12">
        <v>10</v>
      </c>
      <c r="L352">
        <v>0</v>
      </c>
      <c r="M352">
        <v>0</v>
      </c>
      <c r="N352" s="12">
        <v>0</v>
      </c>
      <c r="O352" s="12">
        <v>0.37878678351246242</v>
      </c>
      <c r="P352" s="12">
        <v>0</v>
      </c>
      <c r="Q352" s="12">
        <v>0</v>
      </c>
      <c r="R352" s="57">
        <v>4.9044314682289236E-6</v>
      </c>
      <c r="S352" s="57">
        <v>8.7206767245138223E-5</v>
      </c>
      <c r="T352" s="57">
        <v>0</v>
      </c>
      <c r="U352" s="57">
        <v>9.9143018147687168E-4</v>
      </c>
      <c r="V352" s="57">
        <v>3.6428318913915248E-3</v>
      </c>
      <c r="W352" s="57">
        <v>0</v>
      </c>
      <c r="X352" s="57">
        <v>0</v>
      </c>
      <c r="Y352" s="57">
        <v>0</v>
      </c>
      <c r="Z352" s="57">
        <v>2.2002774158325903E-7</v>
      </c>
      <c r="AA352" s="57">
        <v>0</v>
      </c>
      <c r="AB352" s="57">
        <v>0</v>
      </c>
      <c r="AC352" s="17">
        <v>4.2969029993848609E-4</v>
      </c>
      <c r="AD352" s="12">
        <v>345</v>
      </c>
      <c r="AE352" s="16">
        <v>9</v>
      </c>
      <c r="AF352" s="17">
        <v>0.98343264246385742</v>
      </c>
      <c r="AG352" t="str">
        <f>IF(AF352&lt;='CAV Tier 1 Analysis'!$A$5,"Tier 1", "Tier 2")</f>
        <v>Tier 2</v>
      </c>
      <c r="AH352" t="str">
        <f t="shared" si="12"/>
        <v>Nebraska - Tier 2</v>
      </c>
      <c r="AI352" t="str">
        <f t="shared" si="13"/>
        <v>Venango, Village Of - Tier 2</v>
      </c>
    </row>
    <row r="353" spans="1:35" x14ac:dyDescent="0.3">
      <c r="A353">
        <v>346</v>
      </c>
      <c r="B353">
        <v>7</v>
      </c>
      <c r="C353" t="s">
        <v>30</v>
      </c>
      <c r="D353" t="s">
        <v>2560</v>
      </c>
      <c r="E353" t="s">
        <v>5690</v>
      </c>
      <c r="F353" t="s">
        <v>1172</v>
      </c>
      <c r="G353" s="56">
        <v>0.68484999999999996</v>
      </c>
      <c r="H353">
        <v>0</v>
      </c>
      <c r="I353">
        <v>0</v>
      </c>
      <c r="J353" s="12">
        <v>3</v>
      </c>
      <c r="K353" s="12">
        <v>10</v>
      </c>
      <c r="L353">
        <v>0</v>
      </c>
      <c r="M353">
        <v>0</v>
      </c>
      <c r="N353" s="12">
        <v>0</v>
      </c>
      <c r="O353" s="12">
        <v>38.076791803682084</v>
      </c>
      <c r="P353" s="12">
        <v>35.258459275220403</v>
      </c>
      <c r="Q353" s="12">
        <v>0</v>
      </c>
      <c r="R353" s="57">
        <v>1.3050978749675855E-5</v>
      </c>
      <c r="S353" s="57">
        <v>0</v>
      </c>
      <c r="T353" s="57">
        <v>0</v>
      </c>
      <c r="U353" s="57">
        <v>9.9143018147687168E-4</v>
      </c>
      <c r="V353" s="57">
        <v>3.6428318913915248E-3</v>
      </c>
      <c r="W353" s="57">
        <v>0</v>
      </c>
      <c r="X353" s="57">
        <v>0</v>
      </c>
      <c r="Y353" s="57">
        <v>0</v>
      </c>
      <c r="Z353" s="57">
        <v>2.2117853293644485E-5</v>
      </c>
      <c r="AA353" s="57">
        <v>4.623705027430351E-5</v>
      </c>
      <c r="AB353" s="57">
        <v>0</v>
      </c>
      <c r="AC353" s="17">
        <v>4.2869708683509274E-4</v>
      </c>
      <c r="AD353" s="12">
        <v>346</v>
      </c>
      <c r="AE353" s="16">
        <v>9</v>
      </c>
      <c r="AF353" s="17">
        <v>0.98386133955069255</v>
      </c>
      <c r="AG353" t="str">
        <f>IF(AF353&lt;='CAV Tier 1 Analysis'!$A$5,"Tier 1", "Tier 2")</f>
        <v>Tier 2</v>
      </c>
      <c r="AH353" t="str">
        <f t="shared" si="12"/>
        <v>Nebraska - Tier 2</v>
      </c>
      <c r="AI353" t="str">
        <f t="shared" si="13"/>
        <v>Grant, City Of - Tier 2</v>
      </c>
    </row>
    <row r="354" spans="1:35" x14ac:dyDescent="0.3">
      <c r="A354">
        <v>347</v>
      </c>
      <c r="B354">
        <v>7</v>
      </c>
      <c r="C354" t="s">
        <v>30</v>
      </c>
      <c r="D354" t="s">
        <v>3705</v>
      </c>
      <c r="E354" t="s">
        <v>5616</v>
      </c>
      <c r="F354" t="s">
        <v>1354</v>
      </c>
      <c r="G354" s="56">
        <v>0.55994999999999995</v>
      </c>
      <c r="H354">
        <v>1</v>
      </c>
      <c r="I354">
        <v>0</v>
      </c>
      <c r="J354" s="12">
        <v>4</v>
      </c>
      <c r="K354" s="12">
        <v>9</v>
      </c>
      <c r="L354">
        <v>0</v>
      </c>
      <c r="M354">
        <v>0</v>
      </c>
      <c r="N354" s="12">
        <v>0</v>
      </c>
      <c r="O354" s="12">
        <v>4.6421929052774011</v>
      </c>
      <c r="P354" s="12">
        <v>0.45567637429667407</v>
      </c>
      <c r="Q354" s="12">
        <v>0</v>
      </c>
      <c r="R354" s="57">
        <v>1.0670797329168424E-5</v>
      </c>
      <c r="S354" s="57">
        <v>8.7206767245138223E-5</v>
      </c>
      <c r="T354" s="57">
        <v>0</v>
      </c>
      <c r="U354" s="57">
        <v>1.321906908635829E-3</v>
      </c>
      <c r="V354" s="57">
        <v>3.2785487022523726E-3</v>
      </c>
      <c r="W354" s="57">
        <v>0</v>
      </c>
      <c r="X354" s="57">
        <v>0</v>
      </c>
      <c r="Y354" s="57">
        <v>0</v>
      </c>
      <c r="Z354" s="57">
        <v>2.6965334203863771E-6</v>
      </c>
      <c r="AA354" s="57">
        <v>5.9756245338760499E-7</v>
      </c>
      <c r="AB354" s="57">
        <v>0</v>
      </c>
      <c r="AC354" s="17">
        <v>4.2742066103057113E-4</v>
      </c>
      <c r="AD354" s="12">
        <v>347</v>
      </c>
      <c r="AE354" s="16">
        <v>9</v>
      </c>
      <c r="AF354" s="17">
        <v>0.98428876021172307</v>
      </c>
      <c r="AG354" t="str">
        <f>IF(AF354&lt;='CAV Tier 1 Analysis'!$A$5,"Tier 1", "Tier 2")</f>
        <v>Tier 2</v>
      </c>
      <c r="AH354" t="str">
        <f t="shared" si="12"/>
        <v>Nebraska - Tier 2</v>
      </c>
      <c r="AI354" t="str">
        <f t="shared" si="13"/>
        <v>Orleans, City Of - Tier 2</v>
      </c>
    </row>
    <row r="355" spans="1:35" x14ac:dyDescent="0.3">
      <c r="A355">
        <v>348</v>
      </c>
      <c r="B355">
        <v>7</v>
      </c>
      <c r="C355" t="s">
        <v>30</v>
      </c>
      <c r="D355" t="s">
        <v>3673</v>
      </c>
      <c r="E355" t="s">
        <v>5575</v>
      </c>
      <c r="F355" t="s">
        <v>1507</v>
      </c>
      <c r="G355" s="56">
        <v>0.25568999999999997</v>
      </c>
      <c r="H355">
        <v>1</v>
      </c>
      <c r="I355">
        <v>0</v>
      </c>
      <c r="J355" s="12">
        <v>5</v>
      </c>
      <c r="K355" s="12">
        <v>8</v>
      </c>
      <c r="L355">
        <v>0</v>
      </c>
      <c r="M355">
        <v>0</v>
      </c>
      <c r="N355" s="12">
        <v>0</v>
      </c>
      <c r="O355" s="12">
        <v>0.35333691259179834</v>
      </c>
      <c r="P355" s="12">
        <v>0</v>
      </c>
      <c r="Q355" s="12">
        <v>0</v>
      </c>
      <c r="R355" s="57">
        <v>4.8726067847041239E-6</v>
      </c>
      <c r="S355" s="57">
        <v>8.7206767245138223E-5</v>
      </c>
      <c r="T355" s="57">
        <v>0</v>
      </c>
      <c r="U355" s="57">
        <v>1.6523836357947863E-3</v>
      </c>
      <c r="V355" s="57">
        <v>2.91426551311322E-3</v>
      </c>
      <c r="W355" s="57">
        <v>0</v>
      </c>
      <c r="X355" s="57">
        <v>0</v>
      </c>
      <c r="Y355" s="57">
        <v>0</v>
      </c>
      <c r="Z355" s="57">
        <v>2.0524454991449548E-7</v>
      </c>
      <c r="AA355" s="57">
        <v>0</v>
      </c>
      <c r="AB355" s="57">
        <v>0</v>
      </c>
      <c r="AC355" s="17">
        <v>4.2353943340797846E-4</v>
      </c>
      <c r="AD355" s="12">
        <v>348</v>
      </c>
      <c r="AE355" s="16">
        <v>9</v>
      </c>
      <c r="AF355" s="17">
        <v>0.98471229964513107</v>
      </c>
      <c r="AG355" t="str">
        <f>IF(AF355&lt;='CAV Tier 1 Analysis'!$A$5,"Tier 1", "Tier 2")</f>
        <v>Tier 2</v>
      </c>
      <c r="AH355" t="str">
        <f t="shared" si="12"/>
        <v>Nebraska - Tier 2</v>
      </c>
      <c r="AI355" t="str">
        <f t="shared" si="13"/>
        <v>Wilsonville, Village Of - Tier 2</v>
      </c>
    </row>
    <row r="356" spans="1:35" x14ac:dyDescent="0.3">
      <c r="A356">
        <v>349</v>
      </c>
      <c r="B356">
        <v>7</v>
      </c>
      <c r="C356" t="s">
        <v>30</v>
      </c>
      <c r="D356" t="s">
        <v>3660</v>
      </c>
      <c r="E356" t="s">
        <v>5561</v>
      </c>
      <c r="F356" t="s">
        <v>1198</v>
      </c>
      <c r="G356" s="56">
        <v>0.48995</v>
      </c>
      <c r="H356">
        <v>0</v>
      </c>
      <c r="I356">
        <v>0</v>
      </c>
      <c r="J356" s="12">
        <v>3</v>
      </c>
      <c r="K356" s="12">
        <v>10</v>
      </c>
      <c r="L356">
        <v>0</v>
      </c>
      <c r="M356">
        <v>0</v>
      </c>
      <c r="N356" s="12">
        <v>0</v>
      </c>
      <c r="O356" s="12">
        <v>1.2150004629817186</v>
      </c>
      <c r="P356" s="12">
        <v>0</v>
      </c>
      <c r="Q356" s="12">
        <v>0</v>
      </c>
      <c r="R356" s="57">
        <v>9.3368285586678632E-6</v>
      </c>
      <c r="S356" s="57">
        <v>0</v>
      </c>
      <c r="T356" s="57">
        <v>0</v>
      </c>
      <c r="U356" s="57">
        <v>9.9143018147687168E-4</v>
      </c>
      <c r="V356" s="57">
        <v>3.6428318913915248E-3</v>
      </c>
      <c r="W356" s="57">
        <v>0</v>
      </c>
      <c r="X356" s="57">
        <v>0</v>
      </c>
      <c r="Y356" s="57">
        <v>0</v>
      </c>
      <c r="Z356" s="57">
        <v>7.0576329356984048E-7</v>
      </c>
      <c r="AA356" s="57">
        <v>0</v>
      </c>
      <c r="AB356" s="57">
        <v>0</v>
      </c>
      <c r="AC356" s="17">
        <v>4.2220951497460316E-4</v>
      </c>
      <c r="AD356" s="12">
        <v>349</v>
      </c>
      <c r="AE356" s="16">
        <v>9</v>
      </c>
      <c r="AF356" s="17">
        <v>0.9851345091601057</v>
      </c>
      <c r="AG356" t="str">
        <f>IF(AF356&lt;='CAV Tier 1 Analysis'!$A$5,"Tier 1", "Tier 2")</f>
        <v>Tier 2</v>
      </c>
      <c r="AH356" t="str">
        <f t="shared" si="12"/>
        <v>Nebraska - Tier 2</v>
      </c>
      <c r="AI356" t="str">
        <f t="shared" si="13"/>
        <v>Madrid, Village Of - Tier 2</v>
      </c>
    </row>
    <row r="357" spans="1:35" x14ac:dyDescent="0.3">
      <c r="A357">
        <v>350</v>
      </c>
      <c r="B357">
        <v>7</v>
      </c>
      <c r="C357" t="s">
        <v>30</v>
      </c>
      <c r="D357" t="s">
        <v>3670</v>
      </c>
      <c r="E357" t="s">
        <v>5572</v>
      </c>
      <c r="F357" t="s">
        <v>1203</v>
      </c>
      <c r="G357" s="56">
        <v>0.24274000000000001</v>
      </c>
      <c r="H357">
        <v>0</v>
      </c>
      <c r="I357">
        <v>0</v>
      </c>
      <c r="J357" s="12">
        <v>3</v>
      </c>
      <c r="K357" s="12">
        <v>10</v>
      </c>
      <c r="L357">
        <v>0</v>
      </c>
      <c r="M357">
        <v>0</v>
      </c>
      <c r="N357" s="12">
        <v>0</v>
      </c>
      <c r="O357" s="12">
        <v>0.2684095210774865</v>
      </c>
      <c r="P357" s="12">
        <v>0</v>
      </c>
      <c r="Q357" s="12">
        <v>0</v>
      </c>
      <c r="R357" s="57">
        <v>4.6258225621615209E-6</v>
      </c>
      <c r="S357" s="57">
        <v>0</v>
      </c>
      <c r="T357" s="57">
        <v>0</v>
      </c>
      <c r="U357" s="57">
        <v>9.9143018147687168E-4</v>
      </c>
      <c r="V357" s="57">
        <v>3.6428318913915248E-3</v>
      </c>
      <c r="W357" s="57">
        <v>0</v>
      </c>
      <c r="X357" s="57">
        <v>0</v>
      </c>
      <c r="Y357" s="57">
        <v>0</v>
      </c>
      <c r="Z357" s="57">
        <v>1.5591235838401544E-7</v>
      </c>
      <c r="AA357" s="57">
        <v>0</v>
      </c>
      <c r="AB357" s="57">
        <v>0</v>
      </c>
      <c r="AC357" s="17">
        <v>4.2173125525354021E-4</v>
      </c>
      <c r="AD357" s="12">
        <v>350</v>
      </c>
      <c r="AE357" s="16">
        <v>9</v>
      </c>
      <c r="AF357" s="17">
        <v>0.98555624041535927</v>
      </c>
      <c r="AG357" t="str">
        <f>IF(AF357&lt;='CAV Tier 1 Analysis'!$A$5,"Tier 1", "Tier 2")</f>
        <v>Tier 2</v>
      </c>
      <c r="AH357" t="str">
        <f t="shared" si="12"/>
        <v>Nebraska - Tier 2</v>
      </c>
      <c r="AI357" t="str">
        <f t="shared" si="13"/>
        <v>Taylor, Village Of - Tier 2</v>
      </c>
    </row>
    <row r="358" spans="1:35" x14ac:dyDescent="0.3">
      <c r="A358">
        <v>351</v>
      </c>
      <c r="B358">
        <v>7</v>
      </c>
      <c r="C358" t="s">
        <v>30</v>
      </c>
      <c r="D358" t="s">
        <v>2054</v>
      </c>
      <c r="E358" t="s">
        <v>5682</v>
      </c>
      <c r="F358" t="s">
        <v>1358</v>
      </c>
      <c r="G358" s="56">
        <v>0.68921999999999994</v>
      </c>
      <c r="H358">
        <v>0</v>
      </c>
      <c r="I358">
        <v>0</v>
      </c>
      <c r="J358" s="12">
        <v>4</v>
      </c>
      <c r="K358" s="12">
        <v>9</v>
      </c>
      <c r="L358">
        <v>0</v>
      </c>
      <c r="M358">
        <v>0</v>
      </c>
      <c r="N358" s="12">
        <v>0</v>
      </c>
      <c r="O358" s="12">
        <v>12.183674824206363</v>
      </c>
      <c r="P358" s="12">
        <v>7.0306595130490521</v>
      </c>
      <c r="Q358" s="12">
        <v>0</v>
      </c>
      <c r="R358" s="57">
        <v>1.3134256514348533E-5</v>
      </c>
      <c r="S358" s="57">
        <v>0</v>
      </c>
      <c r="T358" s="57">
        <v>0</v>
      </c>
      <c r="U358" s="57">
        <v>1.321906908635829E-3</v>
      </c>
      <c r="V358" s="57">
        <v>3.2785487022523726E-3</v>
      </c>
      <c r="W358" s="57">
        <v>0</v>
      </c>
      <c r="X358" s="57">
        <v>0</v>
      </c>
      <c r="Y358" s="57">
        <v>0</v>
      </c>
      <c r="Z358" s="57">
        <v>7.0771911070829048E-6</v>
      </c>
      <c r="AA358" s="57">
        <v>9.2198287743906861E-6</v>
      </c>
      <c r="AB358" s="57">
        <v>0</v>
      </c>
      <c r="AC358" s="17">
        <v>4.2089880793491126E-4</v>
      </c>
      <c r="AD358" s="12">
        <v>351</v>
      </c>
      <c r="AE358" s="16">
        <v>9</v>
      </c>
      <c r="AF358" s="17">
        <v>0.98597713922329422</v>
      </c>
      <c r="AG358" t="str">
        <f>IF(AF358&lt;='CAV Tier 1 Analysis'!$A$5,"Tier 1", "Tier 2")</f>
        <v>Tier 2</v>
      </c>
      <c r="AH358" t="str">
        <f t="shared" si="12"/>
        <v>Nebraska - Tier 2</v>
      </c>
      <c r="AI358" t="str">
        <f t="shared" si="13"/>
        <v>Alma, City Of - Tier 2</v>
      </c>
    </row>
    <row r="359" spans="1:35" x14ac:dyDescent="0.3">
      <c r="A359">
        <v>352</v>
      </c>
      <c r="B359">
        <v>7</v>
      </c>
      <c r="C359" t="s">
        <v>30</v>
      </c>
      <c r="D359" t="s">
        <v>3552</v>
      </c>
      <c r="E359" t="s">
        <v>5421</v>
      </c>
      <c r="F359" t="s">
        <v>1361</v>
      </c>
      <c r="G359" s="56">
        <v>0.42786999999999997</v>
      </c>
      <c r="H359">
        <v>0</v>
      </c>
      <c r="I359">
        <v>0</v>
      </c>
      <c r="J359" s="12">
        <v>4</v>
      </c>
      <c r="K359" s="12">
        <v>9</v>
      </c>
      <c r="L359">
        <v>0</v>
      </c>
      <c r="M359">
        <v>0</v>
      </c>
      <c r="N359" s="12">
        <v>0</v>
      </c>
      <c r="O359" s="12">
        <v>0.82302550043955769</v>
      </c>
      <c r="P359" s="12">
        <v>0</v>
      </c>
      <c r="Q359" s="12">
        <v>0</v>
      </c>
      <c r="R359" s="57">
        <v>8.1537888262010785E-6</v>
      </c>
      <c r="S359" s="57">
        <v>0</v>
      </c>
      <c r="T359" s="57">
        <v>0</v>
      </c>
      <c r="U359" s="57">
        <v>1.321906908635829E-3</v>
      </c>
      <c r="V359" s="57">
        <v>3.2785487022523726E-3</v>
      </c>
      <c r="W359" s="57">
        <v>0</v>
      </c>
      <c r="X359" s="57">
        <v>0</v>
      </c>
      <c r="Y359" s="57">
        <v>0</v>
      </c>
      <c r="Z359" s="57">
        <v>4.7807486958211008E-7</v>
      </c>
      <c r="AA359" s="57">
        <v>0</v>
      </c>
      <c r="AB359" s="57">
        <v>0</v>
      </c>
      <c r="AC359" s="17">
        <v>4.1900795223490767E-4</v>
      </c>
      <c r="AD359" s="12">
        <v>352</v>
      </c>
      <c r="AE359" s="16">
        <v>10</v>
      </c>
      <c r="AF359" s="17">
        <v>0.98639614717552915</v>
      </c>
      <c r="AG359" t="str">
        <f>IF(AF359&lt;='CAV Tier 1 Analysis'!$A$5,"Tier 1", "Tier 2")</f>
        <v>Tier 2</v>
      </c>
      <c r="AH359" t="str">
        <f t="shared" si="12"/>
        <v>Nebraska - Tier 2</v>
      </c>
      <c r="AI359" t="str">
        <f t="shared" si="13"/>
        <v>Stratton, Village Of - Tier 2</v>
      </c>
    </row>
    <row r="360" spans="1:35" x14ac:dyDescent="0.3">
      <c r="A360">
        <v>353</v>
      </c>
      <c r="B360">
        <v>7</v>
      </c>
      <c r="C360" t="s">
        <v>30</v>
      </c>
      <c r="D360" t="s">
        <v>3707</v>
      </c>
      <c r="E360" t="s">
        <v>5618</v>
      </c>
      <c r="F360" t="s">
        <v>1429</v>
      </c>
      <c r="G360" s="56">
        <v>0.92527000000000004</v>
      </c>
      <c r="H360">
        <v>0</v>
      </c>
      <c r="I360">
        <v>0</v>
      </c>
      <c r="J360" s="12">
        <v>4.5</v>
      </c>
      <c r="K360" s="12">
        <v>8.5</v>
      </c>
      <c r="L360">
        <v>0</v>
      </c>
      <c r="M360">
        <v>0</v>
      </c>
      <c r="N360" s="12">
        <v>0</v>
      </c>
      <c r="O360" s="12">
        <v>7.6322622236454185</v>
      </c>
      <c r="P360" s="12">
        <v>0</v>
      </c>
      <c r="Q360" s="12">
        <v>0</v>
      </c>
      <c r="R360" s="57">
        <v>1.7632589775443645E-5</v>
      </c>
      <c r="S360" s="57">
        <v>0</v>
      </c>
      <c r="T360" s="57">
        <v>0</v>
      </c>
      <c r="U360" s="57">
        <v>1.4871452722153076E-3</v>
      </c>
      <c r="V360" s="57">
        <v>3.0964071076827961E-3</v>
      </c>
      <c r="W360" s="57">
        <v>0</v>
      </c>
      <c r="X360" s="57">
        <v>0</v>
      </c>
      <c r="Y360" s="57">
        <v>0</v>
      </c>
      <c r="Z360" s="57">
        <v>4.4333896886998259E-6</v>
      </c>
      <c r="AA360" s="57">
        <v>0</v>
      </c>
      <c r="AB360" s="57">
        <v>0</v>
      </c>
      <c r="AC360" s="17">
        <v>4.1869257812384065E-4</v>
      </c>
      <c r="AD360" s="12">
        <v>353</v>
      </c>
      <c r="AE360" s="16">
        <v>10</v>
      </c>
      <c r="AF360" s="17">
        <v>0.98681483975365303</v>
      </c>
      <c r="AG360" t="str">
        <f>IF(AF360&lt;='CAV Tier 1 Analysis'!$A$5,"Tier 1", "Tier 2")</f>
        <v>Tier 2</v>
      </c>
      <c r="AH360" t="str">
        <f t="shared" si="12"/>
        <v>Nebraska - Tier 2</v>
      </c>
      <c r="AI360" t="str">
        <f t="shared" si="13"/>
        <v>Oxford, Village Of - Tier 2</v>
      </c>
    </row>
    <row r="361" spans="1:35" x14ac:dyDescent="0.3">
      <c r="A361">
        <v>354</v>
      </c>
      <c r="B361">
        <v>7</v>
      </c>
      <c r="C361" t="s">
        <v>30</v>
      </c>
      <c r="D361" t="s">
        <v>3764</v>
      </c>
      <c r="E361" t="s">
        <v>5704</v>
      </c>
      <c r="F361" t="s">
        <v>1366</v>
      </c>
      <c r="G361" s="56">
        <v>0.23882</v>
      </c>
      <c r="H361">
        <v>0</v>
      </c>
      <c r="I361">
        <v>0</v>
      </c>
      <c r="J361" s="12">
        <v>4</v>
      </c>
      <c r="K361" s="12">
        <v>9</v>
      </c>
      <c r="L361">
        <v>0</v>
      </c>
      <c r="M361">
        <v>0</v>
      </c>
      <c r="N361" s="12">
        <v>0</v>
      </c>
      <c r="O361" s="12">
        <v>0.73039469215171438</v>
      </c>
      <c r="P361" s="12">
        <v>0</v>
      </c>
      <c r="Q361" s="12">
        <v>0</v>
      </c>
      <c r="R361" s="57">
        <v>4.551120311013489E-6</v>
      </c>
      <c r="S361" s="57">
        <v>0</v>
      </c>
      <c r="T361" s="57">
        <v>0</v>
      </c>
      <c r="U361" s="57">
        <v>1.321906908635829E-3</v>
      </c>
      <c r="V361" s="57">
        <v>3.2785487022523726E-3</v>
      </c>
      <c r="W361" s="57">
        <v>0</v>
      </c>
      <c r="X361" s="57">
        <v>0</v>
      </c>
      <c r="Y361" s="57">
        <v>0</v>
      </c>
      <c r="Z361" s="57">
        <v>4.2426795646964284E-7</v>
      </c>
      <c r="AA361" s="57">
        <v>0</v>
      </c>
      <c r="AB361" s="57">
        <v>0</v>
      </c>
      <c r="AC361" s="17">
        <v>4.1867554537778945E-4</v>
      </c>
      <c r="AD361" s="12">
        <v>354</v>
      </c>
      <c r="AE361" s="16">
        <v>10</v>
      </c>
      <c r="AF361" s="17">
        <v>0.98723351529903081</v>
      </c>
      <c r="AG361" t="str">
        <f>IF(AF361&lt;='CAV Tier 1 Analysis'!$A$5,"Tier 1", "Tier 2")</f>
        <v>Tier 2</v>
      </c>
      <c r="AH361" t="str">
        <f t="shared" si="12"/>
        <v>Nebraska - Tier 2</v>
      </c>
      <c r="AI361" t="str">
        <f t="shared" si="13"/>
        <v>Ragan, Village Of - Tier 2</v>
      </c>
    </row>
    <row r="362" spans="1:35" x14ac:dyDescent="0.3">
      <c r="A362">
        <v>355</v>
      </c>
      <c r="B362">
        <v>7</v>
      </c>
      <c r="C362" t="s">
        <v>30</v>
      </c>
      <c r="D362" t="s">
        <v>3562</v>
      </c>
      <c r="E362" t="s">
        <v>5435</v>
      </c>
      <c r="F362" t="s">
        <v>1505</v>
      </c>
      <c r="G362" s="56">
        <v>0.54398999999999997</v>
      </c>
      <c r="H362">
        <v>1</v>
      </c>
      <c r="I362">
        <v>0</v>
      </c>
      <c r="J362" s="12">
        <v>2</v>
      </c>
      <c r="K362" s="12">
        <v>9</v>
      </c>
      <c r="L362">
        <v>0</v>
      </c>
      <c r="M362" s="12">
        <v>1</v>
      </c>
      <c r="N362" s="12">
        <v>0</v>
      </c>
      <c r="O362" s="12">
        <v>4.9467580314401083</v>
      </c>
      <c r="P362" s="12">
        <v>0.35364443454363848</v>
      </c>
      <c r="Q362" s="12">
        <v>0</v>
      </c>
      <c r="R362" s="57">
        <v>1.0366652449494297E-5</v>
      </c>
      <c r="S362" s="57">
        <v>8.7206767245138223E-5</v>
      </c>
      <c r="T362" s="57">
        <v>0</v>
      </c>
      <c r="U362" s="57">
        <v>6.6095345431791449E-4</v>
      </c>
      <c r="V362" s="57">
        <v>3.2785487022523726E-3</v>
      </c>
      <c r="W362" s="57">
        <v>0</v>
      </c>
      <c r="X362" s="57">
        <v>4.1480251556622852E-4</v>
      </c>
      <c r="Y362" s="57">
        <v>0</v>
      </c>
      <c r="Z362" s="57">
        <v>2.8734476628876496E-6</v>
      </c>
      <c r="AA362" s="57">
        <v>4.6376035241884898E-7</v>
      </c>
      <c r="AB362" s="57">
        <v>0</v>
      </c>
      <c r="AC362" s="17">
        <v>4.0501957271331401E-4</v>
      </c>
      <c r="AD362" s="12">
        <v>355</v>
      </c>
      <c r="AE362" s="16">
        <v>10</v>
      </c>
      <c r="AF362" s="17">
        <v>0.98763853487174413</v>
      </c>
      <c r="AG362" t="str">
        <f>IF(AF362&lt;='CAV Tier 1 Analysis'!$A$5,"Tier 1", "Tier 2")</f>
        <v>Tier 2</v>
      </c>
      <c r="AH362" t="str">
        <f t="shared" si="12"/>
        <v>Nebraska - Tier 2</v>
      </c>
      <c r="AI362" t="str">
        <f t="shared" si="13"/>
        <v>Paxton, Village Of - Tier 2</v>
      </c>
    </row>
    <row r="363" spans="1:35" x14ac:dyDescent="0.3">
      <c r="A363">
        <v>356</v>
      </c>
      <c r="B363">
        <v>7</v>
      </c>
      <c r="C363" t="s">
        <v>30</v>
      </c>
      <c r="D363" t="s">
        <v>3542</v>
      </c>
      <c r="E363" t="s">
        <v>5409</v>
      </c>
      <c r="F363" t="s">
        <v>1357</v>
      </c>
      <c r="G363" s="56">
        <v>0.63442000000000009</v>
      </c>
      <c r="H363">
        <v>5</v>
      </c>
      <c r="I363">
        <v>0</v>
      </c>
      <c r="J363" s="12">
        <v>1</v>
      </c>
      <c r="K363" s="12">
        <v>10</v>
      </c>
      <c r="L363">
        <v>0</v>
      </c>
      <c r="M363">
        <v>0</v>
      </c>
      <c r="N363" s="12">
        <v>0</v>
      </c>
      <c r="O363" s="12">
        <v>7.4480836858194266</v>
      </c>
      <c r="P363" s="12">
        <v>6.4204416803008453</v>
      </c>
      <c r="Q363" s="12">
        <v>0</v>
      </c>
      <c r="R363" s="57">
        <v>1.208994953401381E-5</v>
      </c>
      <c r="S363" s="57">
        <v>4.3603383622569113E-4</v>
      </c>
      <c r="T363" s="57">
        <v>0</v>
      </c>
      <c r="U363" s="57">
        <v>3.3047672715895725E-4</v>
      </c>
      <c r="V363" s="57">
        <v>3.6428318913915248E-3</v>
      </c>
      <c r="W363" s="57">
        <v>0</v>
      </c>
      <c r="X363" s="57">
        <v>0</v>
      </c>
      <c r="Y363" s="57">
        <v>0</v>
      </c>
      <c r="Z363" s="57">
        <v>4.3264049957541526E-6</v>
      </c>
      <c r="AA363" s="57">
        <v>8.4196045674615821E-6</v>
      </c>
      <c r="AB363" s="57">
        <v>0</v>
      </c>
      <c r="AC363" s="17">
        <v>4.0310712853394563E-4</v>
      </c>
      <c r="AD363" s="12">
        <v>356</v>
      </c>
      <c r="AE363" s="16">
        <v>10</v>
      </c>
      <c r="AF363" s="17">
        <v>0.98804164200027811</v>
      </c>
      <c r="AG363" t="str">
        <f>IF(AF363&lt;='CAV Tier 1 Analysis'!$A$5,"Tier 1", "Tier 2")</f>
        <v>Tier 2</v>
      </c>
      <c r="AH363" t="str">
        <f t="shared" si="12"/>
        <v>Nebraska - Tier 2</v>
      </c>
      <c r="AI363" t="str">
        <f t="shared" si="13"/>
        <v>Oshkosh, City Of - Tier 2</v>
      </c>
    </row>
    <row r="364" spans="1:35" x14ac:dyDescent="0.3">
      <c r="A364">
        <v>357</v>
      </c>
      <c r="B364">
        <v>7</v>
      </c>
      <c r="C364" t="s">
        <v>30</v>
      </c>
      <c r="D364" t="s">
        <v>3686</v>
      </c>
      <c r="E364" t="s">
        <v>5590</v>
      </c>
      <c r="F364" t="s">
        <v>1291</v>
      </c>
      <c r="G364" s="56">
        <v>0.52917000000000003</v>
      </c>
      <c r="H364">
        <v>1</v>
      </c>
      <c r="I364">
        <v>0</v>
      </c>
      <c r="J364" s="12">
        <v>2</v>
      </c>
      <c r="K364" s="12">
        <v>10</v>
      </c>
      <c r="L364">
        <v>0</v>
      </c>
      <c r="M364">
        <v>0</v>
      </c>
      <c r="N364" s="12">
        <v>0</v>
      </c>
      <c r="O364" s="12">
        <v>3.6610032715241112</v>
      </c>
      <c r="P364" s="12">
        <v>0.70313008884029937</v>
      </c>
      <c r="Q364" s="12">
        <v>0</v>
      </c>
      <c r="R364" s="57">
        <v>1.0084232204082607E-5</v>
      </c>
      <c r="S364" s="57">
        <v>8.7206767245138223E-5</v>
      </c>
      <c r="T364" s="57">
        <v>0</v>
      </c>
      <c r="U364" s="57">
        <v>6.6095345431791449E-4</v>
      </c>
      <c r="V364" s="57">
        <v>3.6428318913915248E-3</v>
      </c>
      <c r="W364" s="57">
        <v>0</v>
      </c>
      <c r="X364" s="57">
        <v>0</v>
      </c>
      <c r="Y364" s="57">
        <v>0</v>
      </c>
      <c r="Z364" s="57">
        <v>2.1265849729307429E-6</v>
      </c>
      <c r="AA364" s="57">
        <v>9.2206698577815796E-7</v>
      </c>
      <c r="AB364" s="57">
        <v>0</v>
      </c>
      <c r="AC364" s="17">
        <v>4.0037499973794277E-4</v>
      </c>
      <c r="AD364" s="12">
        <v>357</v>
      </c>
      <c r="AE364" s="16">
        <v>10</v>
      </c>
      <c r="AF364" s="17">
        <v>0.9884420170000161</v>
      </c>
      <c r="AG364" t="str">
        <f>IF(AF364&lt;='CAV Tier 1 Analysis'!$A$5,"Tier 1", "Tier 2")</f>
        <v>Tier 2</v>
      </c>
      <c r="AH364" t="str">
        <f t="shared" si="12"/>
        <v>Nebraska - Tier 2</v>
      </c>
      <c r="AI364" t="str">
        <f t="shared" si="13"/>
        <v>Chappell, City Of - Tier 2</v>
      </c>
    </row>
    <row r="365" spans="1:35" x14ac:dyDescent="0.3">
      <c r="A365">
        <v>358</v>
      </c>
      <c r="B365">
        <v>7</v>
      </c>
      <c r="C365" t="s">
        <v>30</v>
      </c>
      <c r="D365" t="s">
        <v>3489</v>
      </c>
      <c r="E365" t="s">
        <v>5330</v>
      </c>
      <c r="F365" t="s">
        <v>1440</v>
      </c>
      <c r="G365" s="56">
        <v>0.52466999999999997</v>
      </c>
      <c r="H365">
        <v>1</v>
      </c>
      <c r="I365">
        <v>0</v>
      </c>
      <c r="J365" s="12">
        <v>3</v>
      </c>
      <c r="K365" s="12">
        <v>9</v>
      </c>
      <c r="L365">
        <v>0</v>
      </c>
      <c r="M365">
        <v>0</v>
      </c>
      <c r="N365" s="12">
        <v>0</v>
      </c>
      <c r="O365" s="12">
        <v>4.8835582734384309</v>
      </c>
      <c r="P365" s="12">
        <v>0</v>
      </c>
      <c r="Q365" s="12">
        <v>0</v>
      </c>
      <c r="R365" s="57">
        <v>9.9984770688361413E-6</v>
      </c>
      <c r="S365" s="57">
        <v>8.7206767245138223E-5</v>
      </c>
      <c r="T365" s="57">
        <v>0</v>
      </c>
      <c r="U365" s="57">
        <v>9.9143018147687168E-4</v>
      </c>
      <c r="V365" s="57">
        <v>3.2785487022523726E-3</v>
      </c>
      <c r="W365" s="57">
        <v>0</v>
      </c>
      <c r="X365" s="57">
        <v>0</v>
      </c>
      <c r="Y365" s="57">
        <v>0</v>
      </c>
      <c r="Z365" s="57">
        <v>2.8367365086790178E-6</v>
      </c>
      <c r="AA365" s="57">
        <v>0</v>
      </c>
      <c r="AB365" s="57">
        <v>0</v>
      </c>
      <c r="AC365" s="17">
        <v>3.9727462405017252E-4</v>
      </c>
      <c r="AD365" s="12">
        <v>358</v>
      </c>
      <c r="AE365" s="16">
        <v>10</v>
      </c>
      <c r="AF365" s="17">
        <v>0.98883929162406625</v>
      </c>
      <c r="AG365" t="str">
        <f>IF(AF365&lt;='CAV Tier 1 Analysis'!$A$5,"Tier 1", "Tier 2")</f>
        <v>Tier 2</v>
      </c>
      <c r="AH365" t="str">
        <f t="shared" si="12"/>
        <v>Nebraska - Tier 2</v>
      </c>
      <c r="AI365" t="str">
        <f t="shared" si="13"/>
        <v>Oakdale, Village Of - Tier 2</v>
      </c>
    </row>
    <row r="366" spans="1:35" x14ac:dyDescent="0.3">
      <c r="A366">
        <v>359</v>
      </c>
      <c r="B366">
        <v>7</v>
      </c>
      <c r="C366" t="s">
        <v>30</v>
      </c>
      <c r="D366" t="s">
        <v>3520</v>
      </c>
      <c r="E366" t="s">
        <v>5374</v>
      </c>
      <c r="F366" t="s">
        <v>1914</v>
      </c>
      <c r="G366" s="56">
        <v>0.88383999999999996</v>
      </c>
      <c r="H366">
        <v>1</v>
      </c>
      <c r="I366">
        <v>0</v>
      </c>
      <c r="J366" s="12">
        <v>9</v>
      </c>
      <c r="K366" s="12">
        <v>3</v>
      </c>
      <c r="L366">
        <v>0</v>
      </c>
      <c r="M366">
        <v>0</v>
      </c>
      <c r="N366" s="12">
        <v>0</v>
      </c>
      <c r="O366" s="12">
        <v>106.70755819656812</v>
      </c>
      <c r="P366" s="12">
        <v>101.94318656133181</v>
      </c>
      <c r="Q366" s="12">
        <v>0</v>
      </c>
      <c r="R366" s="57">
        <v>1.6843070830274525E-5</v>
      </c>
      <c r="S366" s="57">
        <v>8.7206767245138223E-5</v>
      </c>
      <c r="T366" s="57">
        <v>0</v>
      </c>
      <c r="U366" s="57">
        <v>2.9742905444306153E-3</v>
      </c>
      <c r="V366" s="57">
        <v>1.0928495674174575E-3</v>
      </c>
      <c r="W366" s="57">
        <v>0</v>
      </c>
      <c r="X366" s="57">
        <v>0</v>
      </c>
      <c r="Y366" s="57">
        <v>0</v>
      </c>
      <c r="Z366" s="57">
        <v>6.1983744052893007E-5</v>
      </c>
      <c r="AA366" s="57">
        <v>1.3368571228158227E-4</v>
      </c>
      <c r="AB366" s="57">
        <v>0</v>
      </c>
      <c r="AC366" s="17">
        <v>3.9698721875072377E-4</v>
      </c>
      <c r="AD366" s="12">
        <v>359</v>
      </c>
      <c r="AE366" s="16">
        <v>10</v>
      </c>
      <c r="AF366" s="17">
        <v>0.98923627884281695</v>
      </c>
      <c r="AG366" t="str">
        <f>IF(AF366&lt;='CAV Tier 1 Analysis'!$A$5,"Tier 1", "Tier 2")</f>
        <v>Tier 2</v>
      </c>
      <c r="AH366" t="str">
        <f t="shared" si="12"/>
        <v>Nebraska - Tier 2</v>
      </c>
      <c r="AI366" t="str">
        <f t="shared" si="13"/>
        <v>Sargent, City Of - Tier 2</v>
      </c>
    </row>
    <row r="367" spans="1:35" x14ac:dyDescent="0.3">
      <c r="A367">
        <v>360</v>
      </c>
      <c r="B367">
        <v>7</v>
      </c>
      <c r="C367" t="s">
        <v>30</v>
      </c>
      <c r="D367" t="s">
        <v>3647</v>
      </c>
      <c r="E367" t="s">
        <v>5548</v>
      </c>
      <c r="F367" t="s">
        <v>1441</v>
      </c>
      <c r="G367" s="56">
        <v>0.36601</v>
      </c>
      <c r="H367">
        <v>1</v>
      </c>
      <c r="I367">
        <v>0</v>
      </c>
      <c r="J367" s="12">
        <v>3</v>
      </c>
      <c r="K367" s="12">
        <v>9</v>
      </c>
      <c r="L367">
        <v>0</v>
      </c>
      <c r="M367">
        <v>0</v>
      </c>
      <c r="N367" s="12">
        <v>0</v>
      </c>
      <c r="O367" s="12">
        <v>1.7980298977204709</v>
      </c>
      <c r="P367" s="12">
        <v>0</v>
      </c>
      <c r="Q367" s="12">
        <v>0</v>
      </c>
      <c r="R367" s="57">
        <v>6.9749415670130109E-6</v>
      </c>
      <c r="S367" s="57">
        <v>8.7206767245138223E-5</v>
      </c>
      <c r="T367" s="57">
        <v>0</v>
      </c>
      <c r="U367" s="57">
        <v>9.9143018147687168E-4</v>
      </c>
      <c r="V367" s="57">
        <v>3.2785487022523726E-3</v>
      </c>
      <c r="W367" s="57">
        <v>0</v>
      </c>
      <c r="X367" s="57">
        <v>0</v>
      </c>
      <c r="Y367" s="57">
        <v>0</v>
      </c>
      <c r="Z367" s="57">
        <v>1.0444304683127818E-6</v>
      </c>
      <c r="AA367" s="57">
        <v>0</v>
      </c>
      <c r="AB367" s="57">
        <v>0</v>
      </c>
      <c r="AC367" s="17">
        <v>3.9683682027360974E-4</v>
      </c>
      <c r="AD367" s="12">
        <v>360</v>
      </c>
      <c r="AE367" s="16">
        <v>10</v>
      </c>
      <c r="AF367" s="17">
        <v>0.98963311566309053</v>
      </c>
      <c r="AG367" t="str">
        <f>IF(AF367&lt;='CAV Tier 1 Analysis'!$A$5,"Tier 1", "Tier 2")</f>
        <v>Tier 2</v>
      </c>
      <c r="AH367" t="str">
        <f t="shared" si="12"/>
        <v>Nebraska - Tier 2</v>
      </c>
      <c r="AI367" t="str">
        <f t="shared" si="13"/>
        <v>Clearwater, Village Of - Tier 2</v>
      </c>
    </row>
    <row r="368" spans="1:35" x14ac:dyDescent="0.3">
      <c r="A368">
        <v>361</v>
      </c>
      <c r="B368">
        <v>7</v>
      </c>
      <c r="C368" t="s">
        <v>30</v>
      </c>
      <c r="D368" t="s">
        <v>3678</v>
      </c>
      <c r="E368" t="s">
        <v>5581</v>
      </c>
      <c r="F368" t="s">
        <v>1293</v>
      </c>
      <c r="G368" s="56">
        <v>0.44213000000000002</v>
      </c>
      <c r="H368">
        <v>0</v>
      </c>
      <c r="I368">
        <v>0</v>
      </c>
      <c r="J368" s="12">
        <v>2</v>
      </c>
      <c r="K368" s="12">
        <v>10</v>
      </c>
      <c r="L368">
        <v>0</v>
      </c>
      <c r="M368">
        <v>0</v>
      </c>
      <c r="N368" s="12">
        <v>0</v>
      </c>
      <c r="O368" s="12">
        <v>24.750474175768829</v>
      </c>
      <c r="P368" s="12">
        <v>23.708774286000022</v>
      </c>
      <c r="Q368" s="12">
        <v>0</v>
      </c>
      <c r="R368" s="57">
        <v>8.4255373214487651E-6</v>
      </c>
      <c r="S368" s="57">
        <v>0</v>
      </c>
      <c r="T368" s="57">
        <v>0</v>
      </c>
      <c r="U368" s="57">
        <v>6.6095345431791449E-4</v>
      </c>
      <c r="V368" s="57">
        <v>3.6428318913915248E-3</v>
      </c>
      <c r="W368" s="57">
        <v>0</v>
      </c>
      <c r="X368" s="57">
        <v>0</v>
      </c>
      <c r="Y368" s="57">
        <v>0</v>
      </c>
      <c r="Z368" s="57">
        <v>1.4376929642345925E-5</v>
      </c>
      <c r="AA368" s="57">
        <v>3.1091085973070918E-5</v>
      </c>
      <c r="AB368" s="57">
        <v>0</v>
      </c>
      <c r="AC368" s="17">
        <v>3.9615262714966411E-4</v>
      </c>
      <c r="AD368" s="12">
        <v>361</v>
      </c>
      <c r="AE368" s="16">
        <v>10</v>
      </c>
      <c r="AF368" s="17">
        <v>0.99002926829024018</v>
      </c>
      <c r="AG368" t="str">
        <f>IF(AF368&lt;='CAV Tier 1 Analysis'!$A$5,"Tier 1", "Tier 2")</f>
        <v>Tier 2</v>
      </c>
      <c r="AH368" t="str">
        <f t="shared" si="12"/>
        <v>Nebraska - Tier 2</v>
      </c>
      <c r="AI368" t="str">
        <f t="shared" si="13"/>
        <v>Bassett, City Of - Tier 2</v>
      </c>
    </row>
    <row r="369" spans="1:35" x14ac:dyDescent="0.3">
      <c r="A369">
        <v>362</v>
      </c>
      <c r="B369">
        <v>7</v>
      </c>
      <c r="C369" t="s">
        <v>30</v>
      </c>
      <c r="D369" t="s">
        <v>3650</v>
      </c>
      <c r="E369" t="s">
        <v>5551</v>
      </c>
      <c r="F369" t="s">
        <v>1307</v>
      </c>
      <c r="G369" s="56">
        <v>0.22942000000000001</v>
      </c>
      <c r="H369">
        <v>0</v>
      </c>
      <c r="I369">
        <v>0</v>
      </c>
      <c r="J369" s="12">
        <v>2</v>
      </c>
      <c r="K369" s="12">
        <v>10</v>
      </c>
      <c r="L369">
        <v>0</v>
      </c>
      <c r="M369">
        <v>0</v>
      </c>
      <c r="N369" s="12">
        <v>0</v>
      </c>
      <c r="O369" s="12">
        <v>0.2268245512319283</v>
      </c>
      <c r="P369" s="12">
        <v>0</v>
      </c>
      <c r="Q369" s="12">
        <v>0</v>
      </c>
      <c r="R369" s="57">
        <v>4.3719873618319854E-6</v>
      </c>
      <c r="S369" s="57">
        <v>0</v>
      </c>
      <c r="T369" s="57">
        <v>0</v>
      </c>
      <c r="U369" s="57">
        <v>6.6095345431791449E-4</v>
      </c>
      <c r="V369" s="57">
        <v>3.6428318913915248E-3</v>
      </c>
      <c r="W369" s="57">
        <v>0</v>
      </c>
      <c r="X369" s="57">
        <v>0</v>
      </c>
      <c r="Y369" s="57">
        <v>0</v>
      </c>
      <c r="Z369" s="57">
        <v>1.3175669246008792E-7</v>
      </c>
      <c r="AA369" s="57">
        <v>0</v>
      </c>
      <c r="AB369" s="57">
        <v>0</v>
      </c>
      <c r="AC369" s="17">
        <v>3.9166264452397556E-4</v>
      </c>
      <c r="AD369" s="12">
        <v>362</v>
      </c>
      <c r="AE369" s="16">
        <v>10</v>
      </c>
      <c r="AF369" s="17">
        <v>0.99042093093476413</v>
      </c>
      <c r="AG369" t="str">
        <f>IF(AF369&lt;='CAV Tier 1 Analysis'!$A$5,"Tier 1", "Tier 2")</f>
        <v>Tier 2</v>
      </c>
      <c r="AH369" t="str">
        <f t="shared" si="12"/>
        <v>Nebraska - Tier 2</v>
      </c>
      <c r="AI369" t="str">
        <f t="shared" si="13"/>
        <v>Dix, Village Of - Tier 2</v>
      </c>
    </row>
    <row r="370" spans="1:35" x14ac:dyDescent="0.3">
      <c r="A370">
        <v>363</v>
      </c>
      <c r="B370">
        <v>7</v>
      </c>
      <c r="C370" t="s">
        <v>30</v>
      </c>
      <c r="D370" t="s">
        <v>3642</v>
      </c>
      <c r="E370" t="s">
        <v>5543</v>
      </c>
      <c r="F370" t="s">
        <v>1308</v>
      </c>
      <c r="G370" s="56">
        <v>0.22647</v>
      </c>
      <c r="H370">
        <v>0</v>
      </c>
      <c r="I370">
        <v>0</v>
      </c>
      <c r="J370" s="12">
        <v>2</v>
      </c>
      <c r="K370" s="12">
        <v>10</v>
      </c>
      <c r="L370">
        <v>0</v>
      </c>
      <c r="M370">
        <v>0</v>
      </c>
      <c r="N370" s="12">
        <v>0</v>
      </c>
      <c r="O370" s="12">
        <v>0.22390792484305991</v>
      </c>
      <c r="P370" s="12">
        <v>0</v>
      </c>
      <c r="Q370" s="12">
        <v>0</v>
      </c>
      <c r="R370" s="57">
        <v>4.3157701065037475E-6</v>
      </c>
      <c r="S370" s="57">
        <v>0</v>
      </c>
      <c r="T370" s="57">
        <v>0</v>
      </c>
      <c r="U370" s="57">
        <v>6.6095345431791449E-4</v>
      </c>
      <c r="V370" s="57">
        <v>3.6428318913915248E-3</v>
      </c>
      <c r="W370" s="57">
        <v>0</v>
      </c>
      <c r="X370" s="57">
        <v>0</v>
      </c>
      <c r="Y370" s="57">
        <v>0</v>
      </c>
      <c r="Z370" s="57">
        <v>1.3006249734738086E-7</v>
      </c>
      <c r="AA370" s="57">
        <v>0</v>
      </c>
      <c r="AB370" s="57">
        <v>0</v>
      </c>
      <c r="AC370" s="17">
        <v>3.9165737984666276E-4</v>
      </c>
      <c r="AD370" s="12">
        <v>363</v>
      </c>
      <c r="AE370" s="16">
        <v>10</v>
      </c>
      <c r="AF370" s="17">
        <v>0.99081258831461083</v>
      </c>
      <c r="AG370" t="str">
        <f>IF(AF370&lt;='CAV Tier 1 Analysis'!$A$5,"Tier 1", "Tier 2")</f>
        <v>Tier 2</v>
      </c>
      <c r="AH370" t="str">
        <f t="shared" si="12"/>
        <v>Nebraska - Tier 2</v>
      </c>
      <c r="AI370" t="str">
        <f t="shared" si="13"/>
        <v>Bushnell, Village Of - Tier 2</v>
      </c>
    </row>
    <row r="371" spans="1:35" x14ac:dyDescent="0.3">
      <c r="A371">
        <v>364</v>
      </c>
      <c r="B371">
        <v>7</v>
      </c>
      <c r="C371" t="s">
        <v>30</v>
      </c>
      <c r="D371" t="s">
        <v>2278</v>
      </c>
      <c r="E371" t="s">
        <v>5613</v>
      </c>
      <c r="F371" t="s">
        <v>1689</v>
      </c>
      <c r="G371" s="56">
        <v>0.69320000000000004</v>
      </c>
      <c r="H371">
        <v>5</v>
      </c>
      <c r="I371">
        <v>0</v>
      </c>
      <c r="J371" s="12">
        <v>1</v>
      </c>
      <c r="K371" s="12">
        <v>8</v>
      </c>
      <c r="L371">
        <v>0</v>
      </c>
      <c r="M371">
        <v>0</v>
      </c>
      <c r="N371" s="12">
        <v>0</v>
      </c>
      <c r="O371" s="12">
        <v>342.55949607925982</v>
      </c>
      <c r="P371" s="12">
        <v>306.88152380761176</v>
      </c>
      <c r="Q371" s="12">
        <v>0</v>
      </c>
      <c r="R371" s="57">
        <v>1.3210102167299854E-5</v>
      </c>
      <c r="S371" s="57">
        <v>4.3603383622569113E-4</v>
      </c>
      <c r="T371" s="57">
        <v>0</v>
      </c>
      <c r="U371" s="57">
        <v>3.3047672715895725E-4</v>
      </c>
      <c r="V371" s="57">
        <v>2.91426551311322E-3</v>
      </c>
      <c r="W371" s="57">
        <v>0</v>
      </c>
      <c r="X371" s="57">
        <v>0</v>
      </c>
      <c r="Y371" s="57">
        <v>0</v>
      </c>
      <c r="Z371" s="57">
        <v>1.9898421898803919E-4</v>
      </c>
      <c r="AA371" s="57">
        <v>4.0243665594655271E-4</v>
      </c>
      <c r="AB371" s="57">
        <v>0</v>
      </c>
      <c r="AC371" s="17">
        <v>3.9049155032725092E-4</v>
      </c>
      <c r="AD371" s="12">
        <v>364</v>
      </c>
      <c r="AE371" s="16">
        <v>10</v>
      </c>
      <c r="AF371" s="17">
        <v>0.99120307986493805</v>
      </c>
      <c r="AG371" t="str">
        <f>IF(AF371&lt;='CAV Tier 1 Analysis'!$A$5,"Tier 1", "Tier 2")</f>
        <v>Tier 2</v>
      </c>
      <c r="AH371" t="str">
        <f t="shared" si="12"/>
        <v>Nebraska - Tier 2</v>
      </c>
      <c r="AI371" t="str">
        <f t="shared" si="13"/>
        <v>Mitchell, City Of - Tier 2</v>
      </c>
    </row>
    <row r="372" spans="1:35" x14ac:dyDescent="0.3">
      <c r="A372">
        <v>365</v>
      </c>
      <c r="B372">
        <v>7</v>
      </c>
      <c r="C372" t="s">
        <v>30</v>
      </c>
      <c r="D372" t="s">
        <v>2206</v>
      </c>
      <c r="E372" t="s">
        <v>5328</v>
      </c>
      <c r="F372" t="s">
        <v>1444</v>
      </c>
      <c r="G372" s="56">
        <v>0.74550000000000005</v>
      </c>
      <c r="H372">
        <v>0</v>
      </c>
      <c r="I372">
        <v>0</v>
      </c>
      <c r="J372" s="12">
        <v>3</v>
      </c>
      <c r="K372" s="12">
        <v>9</v>
      </c>
      <c r="L372">
        <v>0</v>
      </c>
      <c r="M372">
        <v>0</v>
      </c>
      <c r="N372" s="12">
        <v>0</v>
      </c>
      <c r="O372" s="12">
        <v>7.9445861261790407</v>
      </c>
      <c r="P372" s="12">
        <v>0.406656737950434</v>
      </c>
      <c r="Q372" s="12">
        <v>0</v>
      </c>
      <c r="R372" s="57">
        <v>1.4206767405830987E-5</v>
      </c>
      <c r="S372" s="57">
        <v>0</v>
      </c>
      <c r="T372" s="57">
        <v>0</v>
      </c>
      <c r="U372" s="57">
        <v>9.9143018147687168E-4</v>
      </c>
      <c r="V372" s="57">
        <v>3.2785487022523726E-3</v>
      </c>
      <c r="W372" s="57">
        <v>0</v>
      </c>
      <c r="X372" s="57">
        <v>0</v>
      </c>
      <c r="Y372" s="57">
        <v>0</v>
      </c>
      <c r="Z372" s="57">
        <v>4.6148108097846422E-6</v>
      </c>
      <c r="AA372" s="57">
        <v>5.3327934412077194E-7</v>
      </c>
      <c r="AB372" s="57">
        <v>0</v>
      </c>
      <c r="AC372" s="17">
        <v>3.89939431026271E-4</v>
      </c>
      <c r="AD372" s="12">
        <v>365</v>
      </c>
      <c r="AE372" s="16">
        <v>10</v>
      </c>
      <c r="AF372" s="17">
        <v>0.99159301929596433</v>
      </c>
      <c r="AG372" t="str">
        <f>IF(AF372&lt;='CAV Tier 1 Analysis'!$A$5,"Tier 1", "Tier 2")</f>
        <v>Tier 2</v>
      </c>
      <c r="AH372" t="str">
        <f t="shared" si="12"/>
        <v>Nebraska - Tier 2</v>
      </c>
      <c r="AI372" t="str">
        <f t="shared" si="13"/>
        <v>Elgin, City Of - Tier 2</v>
      </c>
    </row>
    <row r="373" spans="1:35" x14ac:dyDescent="0.3">
      <c r="A373">
        <v>366</v>
      </c>
      <c r="B373">
        <v>7</v>
      </c>
      <c r="C373" t="s">
        <v>30</v>
      </c>
      <c r="D373" t="s">
        <v>3490</v>
      </c>
      <c r="E373" t="s">
        <v>5331</v>
      </c>
      <c r="F373" t="s">
        <v>1447</v>
      </c>
      <c r="G373" s="56">
        <v>0.41565000000000002</v>
      </c>
      <c r="H373">
        <v>0</v>
      </c>
      <c r="I373">
        <v>0</v>
      </c>
      <c r="J373" s="12">
        <v>3</v>
      </c>
      <c r="K373" s="12">
        <v>9</v>
      </c>
      <c r="L373">
        <v>0</v>
      </c>
      <c r="M373">
        <v>0</v>
      </c>
      <c r="N373" s="12">
        <v>0</v>
      </c>
      <c r="O373" s="12">
        <v>6.3495086469409205</v>
      </c>
      <c r="P373" s="12">
        <v>2.1467717586549107</v>
      </c>
      <c r="Q373" s="12">
        <v>0</v>
      </c>
      <c r="R373" s="57">
        <v>7.9209159922651233E-6</v>
      </c>
      <c r="S373" s="57">
        <v>0</v>
      </c>
      <c r="T373" s="57">
        <v>0</v>
      </c>
      <c r="U373" s="57">
        <v>9.9143018147687168E-4</v>
      </c>
      <c r="V373" s="57">
        <v>3.2785487022523726E-3</v>
      </c>
      <c r="W373" s="57">
        <v>0</v>
      </c>
      <c r="X373" s="57">
        <v>0</v>
      </c>
      <c r="Y373" s="57">
        <v>0</v>
      </c>
      <c r="Z373" s="57">
        <v>3.6882703107929867E-6</v>
      </c>
      <c r="AA373" s="57">
        <v>2.815222099116002E-6</v>
      </c>
      <c r="AB373" s="57">
        <v>0</v>
      </c>
      <c r="AC373" s="17">
        <v>3.8949120837558345E-4</v>
      </c>
      <c r="AD373" s="12">
        <v>366</v>
      </c>
      <c r="AE373" s="16">
        <v>10</v>
      </c>
      <c r="AF373" s="17">
        <v>0.99198251050433994</v>
      </c>
      <c r="AG373" t="str">
        <f>IF(AF373&lt;='CAV Tier 1 Analysis'!$A$5,"Tier 1", "Tier 2")</f>
        <v>Tier 2</v>
      </c>
      <c r="AH373" t="str">
        <f t="shared" si="12"/>
        <v>Nebraska - Tier 2</v>
      </c>
      <c r="AI373" t="str">
        <f t="shared" si="13"/>
        <v>Orchard, Village Of - Tier 2</v>
      </c>
    </row>
    <row r="374" spans="1:35" x14ac:dyDescent="0.3">
      <c r="A374">
        <v>367</v>
      </c>
      <c r="B374">
        <v>7</v>
      </c>
      <c r="C374" t="s">
        <v>30</v>
      </c>
      <c r="D374" t="s">
        <v>3518</v>
      </c>
      <c r="E374" t="s">
        <v>5372</v>
      </c>
      <c r="F374" t="s">
        <v>1917</v>
      </c>
      <c r="G374" s="56">
        <v>0.25384000000000001</v>
      </c>
      <c r="H374">
        <v>2</v>
      </c>
      <c r="I374">
        <v>0</v>
      </c>
      <c r="J374" s="12">
        <v>9</v>
      </c>
      <c r="K374" s="12">
        <v>3</v>
      </c>
      <c r="L374">
        <v>0</v>
      </c>
      <c r="M374">
        <v>0</v>
      </c>
      <c r="N374" s="12">
        <v>0</v>
      </c>
      <c r="O374" s="12">
        <v>0.49262062090413783</v>
      </c>
      <c r="P374" s="12">
        <v>0</v>
      </c>
      <c r="Q374" s="12">
        <v>0</v>
      </c>
      <c r="R374" s="57">
        <v>4.8373518957694669E-6</v>
      </c>
      <c r="S374" s="57">
        <v>1.7441353449027645E-4</v>
      </c>
      <c r="T374" s="57">
        <v>0</v>
      </c>
      <c r="U374" s="57">
        <v>2.9742905444306153E-3</v>
      </c>
      <c r="V374" s="57">
        <v>1.0928495674174575E-3</v>
      </c>
      <c r="W374" s="57">
        <v>0</v>
      </c>
      <c r="X374" s="57">
        <v>0</v>
      </c>
      <c r="Y374" s="57">
        <v>0</v>
      </c>
      <c r="Z374" s="57">
        <v>2.861509624749463E-7</v>
      </c>
      <c r="AA374" s="57">
        <v>0</v>
      </c>
      <c r="AB374" s="57">
        <v>0</v>
      </c>
      <c r="AC374" s="17">
        <v>3.8606155901787213E-4</v>
      </c>
      <c r="AD374" s="12">
        <v>367</v>
      </c>
      <c r="AE374" s="16">
        <v>10</v>
      </c>
      <c r="AF374" s="17">
        <v>0.99236857206335782</v>
      </c>
      <c r="AG374" t="str">
        <f>IF(AF374&lt;='CAV Tier 1 Analysis'!$A$5,"Tier 1", "Tier 2")</f>
        <v>Tier 2</v>
      </c>
      <c r="AH374" t="str">
        <f t="shared" si="12"/>
        <v>Nebraska - Tier 2</v>
      </c>
      <c r="AI374" t="str">
        <f t="shared" si="13"/>
        <v>Anselmo, Village Of - Tier 2</v>
      </c>
    </row>
    <row r="375" spans="1:35" x14ac:dyDescent="0.3">
      <c r="A375">
        <v>368</v>
      </c>
      <c r="B375">
        <v>7</v>
      </c>
      <c r="C375" t="s">
        <v>30</v>
      </c>
      <c r="D375" t="s">
        <v>3571</v>
      </c>
      <c r="E375" t="s">
        <v>5447</v>
      </c>
      <c r="F375" t="s">
        <v>1923</v>
      </c>
      <c r="G375" s="56">
        <v>0.92983000000000005</v>
      </c>
      <c r="H375">
        <v>12</v>
      </c>
      <c r="I375">
        <v>0</v>
      </c>
      <c r="J375" s="12">
        <v>5</v>
      </c>
      <c r="K375" s="12">
        <v>4</v>
      </c>
      <c r="L375">
        <v>0</v>
      </c>
      <c r="M375">
        <v>0</v>
      </c>
      <c r="N375" s="12">
        <v>0</v>
      </c>
      <c r="O375" s="12">
        <v>6.7817502077167031</v>
      </c>
      <c r="P375" s="12">
        <v>0</v>
      </c>
      <c r="Q375" s="12">
        <v>0</v>
      </c>
      <c r="R375" s="57">
        <v>1.7719488312493394E-5</v>
      </c>
      <c r="S375" s="57">
        <v>1.0464812069416586E-3</v>
      </c>
      <c r="T375" s="57">
        <v>0</v>
      </c>
      <c r="U375" s="57">
        <v>1.6523836357947863E-3</v>
      </c>
      <c r="V375" s="57">
        <v>1.45713275655661E-3</v>
      </c>
      <c r="W375" s="57">
        <v>0</v>
      </c>
      <c r="X375" s="57">
        <v>0</v>
      </c>
      <c r="Y375" s="57">
        <v>0</v>
      </c>
      <c r="Z375" s="57">
        <v>3.9393485917034646E-6</v>
      </c>
      <c r="AA375" s="57">
        <v>0</v>
      </c>
      <c r="AB375" s="57">
        <v>0</v>
      </c>
      <c r="AC375" s="17">
        <v>3.7978694874520475E-4</v>
      </c>
      <c r="AD375" s="12">
        <v>368</v>
      </c>
      <c r="AE375" s="16">
        <v>10</v>
      </c>
      <c r="AF375" s="17">
        <v>0.99274835901210301</v>
      </c>
      <c r="AG375" t="str">
        <f>IF(AF375&lt;='CAV Tier 1 Analysis'!$A$5,"Tier 1", "Tier 2")</f>
        <v>Tier 2</v>
      </c>
      <c r="AH375" t="str">
        <f t="shared" si="12"/>
        <v>Nebraska - Tier 2</v>
      </c>
      <c r="AI375" t="str">
        <f t="shared" si="13"/>
        <v>Sutherland, Village Of - Tier 2</v>
      </c>
    </row>
    <row r="376" spans="1:35" x14ac:dyDescent="0.3">
      <c r="A376">
        <v>369</v>
      </c>
      <c r="B376">
        <v>7</v>
      </c>
      <c r="C376" t="s">
        <v>30</v>
      </c>
      <c r="D376" t="s">
        <v>3512</v>
      </c>
      <c r="E376" t="s">
        <v>5362</v>
      </c>
      <c r="F376" t="s">
        <v>1692</v>
      </c>
      <c r="G376" s="56">
        <v>0.47667999999999999</v>
      </c>
      <c r="H376">
        <v>6</v>
      </c>
      <c r="I376">
        <v>0</v>
      </c>
      <c r="J376" s="12">
        <v>2</v>
      </c>
      <c r="K376" s="12">
        <v>8</v>
      </c>
      <c r="L376">
        <v>0</v>
      </c>
      <c r="M376">
        <v>0</v>
      </c>
      <c r="N376" s="12">
        <v>0</v>
      </c>
      <c r="O376" s="12">
        <v>1.5367617503334534</v>
      </c>
      <c r="P376" s="12">
        <v>0</v>
      </c>
      <c r="Q376" s="12">
        <v>0.1726159844368309</v>
      </c>
      <c r="R376" s="57">
        <v>9.0839461931743987E-6</v>
      </c>
      <c r="S376" s="57">
        <v>5.2324060347082931E-4</v>
      </c>
      <c r="T376" s="57">
        <v>0</v>
      </c>
      <c r="U376" s="57">
        <v>6.6095345431791449E-4</v>
      </c>
      <c r="V376" s="57">
        <v>2.91426551311322E-3</v>
      </c>
      <c r="W376" s="57">
        <v>0</v>
      </c>
      <c r="X376" s="57">
        <v>0</v>
      </c>
      <c r="Y376" s="57">
        <v>0</v>
      </c>
      <c r="Z376" s="57">
        <v>8.9266635478130697E-7</v>
      </c>
      <c r="AA376" s="57">
        <v>0</v>
      </c>
      <c r="AB376" s="57">
        <v>8.6514979465915933E-7</v>
      </c>
      <c r="AC376" s="17">
        <v>3.735728484767799E-4</v>
      </c>
      <c r="AD376" s="12">
        <v>369</v>
      </c>
      <c r="AE376" s="16">
        <v>10</v>
      </c>
      <c r="AF376" s="17">
        <v>0.99312193186057984</v>
      </c>
      <c r="AG376" t="str">
        <f>IF(AF376&lt;='CAV Tier 1 Analysis'!$A$5,"Tier 1", "Tier 2")</f>
        <v>Tier 2</v>
      </c>
      <c r="AH376" t="str">
        <f t="shared" si="12"/>
        <v>Nebraska - Tier 2</v>
      </c>
      <c r="AI376" t="str">
        <f t="shared" si="13"/>
        <v>Lodgepole, Village Of - Tier 2</v>
      </c>
    </row>
    <row r="377" spans="1:35" x14ac:dyDescent="0.3">
      <c r="A377">
        <v>370</v>
      </c>
      <c r="B377">
        <v>7</v>
      </c>
      <c r="C377" t="s">
        <v>30</v>
      </c>
      <c r="D377" t="s">
        <v>3750</v>
      </c>
      <c r="E377" t="s">
        <v>5687</v>
      </c>
      <c r="F377" t="s">
        <v>1384</v>
      </c>
      <c r="G377" s="56">
        <v>0.39657000000000003</v>
      </c>
      <c r="H377">
        <v>1</v>
      </c>
      <c r="I377">
        <v>0</v>
      </c>
      <c r="J377" s="12">
        <v>1</v>
      </c>
      <c r="K377" s="12">
        <v>10</v>
      </c>
      <c r="L377">
        <v>0</v>
      </c>
      <c r="M377">
        <v>0</v>
      </c>
      <c r="N377" s="12">
        <v>0</v>
      </c>
      <c r="O377" s="12">
        <v>0.38169055807455293</v>
      </c>
      <c r="P377" s="12">
        <v>0</v>
      </c>
      <c r="Q377" s="12">
        <v>0</v>
      </c>
      <c r="R377" s="57">
        <v>7.5573142188201136E-6</v>
      </c>
      <c r="S377" s="57">
        <v>8.7206767245138223E-5</v>
      </c>
      <c r="T377" s="57">
        <v>0</v>
      </c>
      <c r="U377" s="57">
        <v>3.3047672715895725E-4</v>
      </c>
      <c r="V377" s="57">
        <v>3.6428318913915248E-3</v>
      </c>
      <c r="W377" s="57">
        <v>0</v>
      </c>
      <c r="X377" s="57">
        <v>0</v>
      </c>
      <c r="Y377" s="57">
        <v>0</v>
      </c>
      <c r="Z377" s="57">
        <v>2.2171447139214813E-7</v>
      </c>
      <c r="AA377" s="57">
        <v>0</v>
      </c>
      <c r="AB377" s="57">
        <v>0</v>
      </c>
      <c r="AC377" s="17">
        <v>3.6984494677143933E-4</v>
      </c>
      <c r="AD377" s="12">
        <v>370</v>
      </c>
      <c r="AE377" s="16">
        <v>10</v>
      </c>
      <c r="AF377" s="17">
        <v>0.99349177680735123</v>
      </c>
      <c r="AG377" t="str">
        <f>IF(AF377&lt;='CAV Tier 1 Analysis'!$A$5,"Tier 1", "Tier 2")</f>
        <v>Tier 2</v>
      </c>
      <c r="AH377" t="str">
        <f t="shared" si="12"/>
        <v>Nebraska - Tier 2</v>
      </c>
      <c r="AI377" t="str">
        <f t="shared" si="13"/>
        <v>Mullen, Village Of - Tier 2</v>
      </c>
    </row>
    <row r="378" spans="1:35" x14ac:dyDescent="0.3">
      <c r="A378">
        <v>371</v>
      </c>
      <c r="B378">
        <v>7</v>
      </c>
      <c r="C378" t="s">
        <v>30</v>
      </c>
      <c r="D378" t="s">
        <v>3541</v>
      </c>
      <c r="E378" t="s">
        <v>5408</v>
      </c>
      <c r="F378" t="s">
        <v>1393</v>
      </c>
      <c r="G378" s="56">
        <v>0.35023000000000004</v>
      </c>
      <c r="H378">
        <v>0</v>
      </c>
      <c r="I378">
        <v>0</v>
      </c>
      <c r="J378" s="12">
        <v>1</v>
      </c>
      <c r="K378" s="12">
        <v>10</v>
      </c>
      <c r="L378">
        <v>0</v>
      </c>
      <c r="M378">
        <v>0</v>
      </c>
      <c r="N378" s="12">
        <v>0</v>
      </c>
      <c r="O378" s="12">
        <v>4.1116962726341182</v>
      </c>
      <c r="P378" s="12">
        <v>3.5443890320162743</v>
      </c>
      <c r="Q378" s="12">
        <v>0</v>
      </c>
      <c r="R378" s="57">
        <v>6.6742268927487417E-6</v>
      </c>
      <c r="S378" s="57">
        <v>0</v>
      </c>
      <c r="T378" s="57">
        <v>0</v>
      </c>
      <c r="U378" s="57">
        <v>3.3047672715895725E-4</v>
      </c>
      <c r="V378" s="57">
        <v>3.6428318913915248E-3</v>
      </c>
      <c r="W378" s="57">
        <v>0</v>
      </c>
      <c r="X378" s="57">
        <v>0</v>
      </c>
      <c r="Y378" s="57">
        <v>0</v>
      </c>
      <c r="Z378" s="57">
        <v>2.3883812327211888E-6</v>
      </c>
      <c r="AA378" s="57">
        <v>4.6480219849028553E-6</v>
      </c>
      <c r="AB378" s="57">
        <v>0</v>
      </c>
      <c r="AC378" s="17">
        <v>3.6245629533280502E-4</v>
      </c>
      <c r="AD378" s="12">
        <v>371</v>
      </c>
      <c r="AE378" s="16">
        <v>10</v>
      </c>
      <c r="AF378" s="17">
        <v>0.99385423310268406</v>
      </c>
      <c r="AG378" t="str">
        <f>IF(AF378&lt;='CAV Tier 1 Analysis'!$A$5,"Tier 1", "Tier 2")</f>
        <v>Tier 2</v>
      </c>
      <c r="AH378" t="str">
        <f t="shared" si="12"/>
        <v>Nebraska - Tier 2</v>
      </c>
      <c r="AI378" t="str">
        <f t="shared" si="13"/>
        <v>Lewellen, Village Of - Tier 2</v>
      </c>
    </row>
    <row r="379" spans="1:35" x14ac:dyDescent="0.3">
      <c r="A379">
        <v>372</v>
      </c>
      <c r="B379">
        <v>7</v>
      </c>
      <c r="C379" t="s">
        <v>30</v>
      </c>
      <c r="D379" t="s">
        <v>3679</v>
      </c>
      <c r="E379" t="s">
        <v>5582</v>
      </c>
      <c r="F379" t="s">
        <v>1649</v>
      </c>
      <c r="G379" s="56">
        <v>0.70294000000000001</v>
      </c>
      <c r="H379">
        <v>0</v>
      </c>
      <c r="I379">
        <v>0</v>
      </c>
      <c r="J379" s="12">
        <v>3</v>
      </c>
      <c r="K379" s="12">
        <v>8</v>
      </c>
      <c r="L379">
        <v>0</v>
      </c>
      <c r="M379">
        <v>0</v>
      </c>
      <c r="N379" s="12">
        <v>0</v>
      </c>
      <c r="O379" s="12">
        <v>29.851727216720846</v>
      </c>
      <c r="P379" s="12">
        <v>26.858119390070286</v>
      </c>
      <c r="Q379" s="12">
        <v>0</v>
      </c>
      <c r="R379" s="57">
        <v>1.3395714393366645E-5</v>
      </c>
      <c r="S379" s="57">
        <v>0</v>
      </c>
      <c r="T379" s="57">
        <v>0</v>
      </c>
      <c r="U379" s="57">
        <v>9.9143018147687168E-4</v>
      </c>
      <c r="V379" s="57">
        <v>2.91426551311322E-3</v>
      </c>
      <c r="W379" s="57">
        <v>0</v>
      </c>
      <c r="X379" s="57">
        <v>0</v>
      </c>
      <c r="Y379" s="57">
        <v>0</v>
      </c>
      <c r="Z379" s="57">
        <v>1.7340119581121802E-5</v>
      </c>
      <c r="AA379" s="57">
        <v>3.5221057358699991E-5</v>
      </c>
      <c r="AB379" s="57">
        <v>0</v>
      </c>
      <c r="AC379" s="17">
        <v>3.6105932599302543E-4</v>
      </c>
      <c r="AD379" s="12">
        <v>372</v>
      </c>
      <c r="AE379" s="16">
        <v>10</v>
      </c>
      <c r="AF379" s="17">
        <v>0.99421529242867712</v>
      </c>
      <c r="AG379" t="str">
        <f>IF(AF379&lt;='CAV Tier 1 Analysis'!$A$5,"Tier 1", "Tier 2")</f>
        <v>Tier 2</v>
      </c>
      <c r="AH379" t="str">
        <f t="shared" si="12"/>
        <v>Nebraska - Tier 2</v>
      </c>
      <c r="AI379" t="str">
        <f t="shared" si="13"/>
        <v>Bayard, City Of - Tier 2</v>
      </c>
    </row>
    <row r="380" spans="1:35" x14ac:dyDescent="0.3">
      <c r="A380">
        <v>373</v>
      </c>
      <c r="B380">
        <v>7</v>
      </c>
      <c r="C380" t="s">
        <v>30</v>
      </c>
      <c r="D380" t="s">
        <v>3560</v>
      </c>
      <c r="E380" t="s">
        <v>5433</v>
      </c>
      <c r="F380" t="s">
        <v>1538</v>
      </c>
      <c r="G380" s="56">
        <v>0.28982000000000002</v>
      </c>
      <c r="H380">
        <v>0</v>
      </c>
      <c r="I380">
        <v>0</v>
      </c>
      <c r="J380" s="12">
        <v>2</v>
      </c>
      <c r="K380" s="12">
        <v>9</v>
      </c>
      <c r="L380">
        <v>0</v>
      </c>
      <c r="M380">
        <v>0</v>
      </c>
      <c r="N380" s="12">
        <v>0</v>
      </c>
      <c r="O380" s="12">
        <v>0.67711189708091635</v>
      </c>
      <c r="P380" s="12">
        <v>0</v>
      </c>
      <c r="Q380" s="12">
        <v>0</v>
      </c>
      <c r="R380" s="57">
        <v>5.5230118438067567E-6</v>
      </c>
      <c r="S380" s="57">
        <v>0</v>
      </c>
      <c r="T380" s="57">
        <v>0</v>
      </c>
      <c r="U380" s="57">
        <v>6.6095345431791449E-4</v>
      </c>
      <c r="V380" s="57">
        <v>3.2785487022523726E-3</v>
      </c>
      <c r="W380" s="57">
        <v>0</v>
      </c>
      <c r="X380" s="57">
        <v>0</v>
      </c>
      <c r="Y380" s="57">
        <v>0</v>
      </c>
      <c r="Z380" s="57">
        <v>3.9331731728429871E-7</v>
      </c>
      <c r="AA380" s="57">
        <v>0</v>
      </c>
      <c r="AB380" s="57">
        <v>0</v>
      </c>
      <c r="AC380" s="17">
        <v>3.5867440779376161E-4</v>
      </c>
      <c r="AD380" s="12">
        <v>373</v>
      </c>
      <c r="AE380" s="16">
        <v>10</v>
      </c>
      <c r="AF380" s="17">
        <v>0.99457396683647092</v>
      </c>
      <c r="AG380" t="str">
        <f>IF(AF380&lt;='CAV Tier 1 Analysis'!$A$5,"Tier 1", "Tier 2")</f>
        <v>Tier 2</v>
      </c>
      <c r="AH380" t="str">
        <f t="shared" si="12"/>
        <v>Nebraska - Tier 2</v>
      </c>
      <c r="AI380" t="str">
        <f t="shared" si="13"/>
        <v>Brule, Village Of - Tier 2</v>
      </c>
    </row>
    <row r="381" spans="1:35" x14ac:dyDescent="0.3">
      <c r="A381">
        <v>374</v>
      </c>
      <c r="B381">
        <v>7</v>
      </c>
      <c r="C381" t="s">
        <v>30</v>
      </c>
      <c r="D381" t="s">
        <v>3523</v>
      </c>
      <c r="E381" t="s">
        <v>5378</v>
      </c>
      <c r="F381" t="s">
        <v>1573</v>
      </c>
      <c r="G381" s="56">
        <v>1.14656</v>
      </c>
      <c r="H381">
        <v>1</v>
      </c>
      <c r="I381">
        <v>0</v>
      </c>
      <c r="J381" s="12">
        <v>1</v>
      </c>
      <c r="K381" s="12">
        <v>9</v>
      </c>
      <c r="L381">
        <v>0</v>
      </c>
      <c r="M381">
        <v>0</v>
      </c>
      <c r="N381" s="12">
        <v>0</v>
      </c>
      <c r="O381" s="12">
        <v>115.71109907495743</v>
      </c>
      <c r="P381" s="12">
        <v>107.84466266157939</v>
      </c>
      <c r="Q381" s="12">
        <v>0</v>
      </c>
      <c r="R381" s="57">
        <v>2.1849646192930352E-5</v>
      </c>
      <c r="S381" s="57">
        <v>8.7206767245138223E-5</v>
      </c>
      <c r="T381" s="57">
        <v>0</v>
      </c>
      <c r="U381" s="57">
        <v>3.3047672715895725E-4</v>
      </c>
      <c r="V381" s="57">
        <v>3.2785487022523726E-3</v>
      </c>
      <c r="W381" s="57">
        <v>0</v>
      </c>
      <c r="X381" s="57">
        <v>0</v>
      </c>
      <c r="Y381" s="57">
        <v>0</v>
      </c>
      <c r="Z381" s="57">
        <v>6.7213675116893225E-5</v>
      </c>
      <c r="AA381" s="57">
        <v>1.4142475853456244E-4</v>
      </c>
      <c r="AB381" s="57">
        <v>0</v>
      </c>
      <c r="AC381" s="17">
        <v>3.5697457059098676E-4</v>
      </c>
      <c r="AD381" s="12">
        <v>374</v>
      </c>
      <c r="AE381" s="16">
        <v>10</v>
      </c>
      <c r="AF381" s="17">
        <v>0.99493094140706195</v>
      </c>
      <c r="AG381" t="str">
        <f>IF(AF381&lt;='CAV Tier 1 Analysis'!$A$5,"Tier 1", "Tier 2")</f>
        <v>Tier 2</v>
      </c>
      <c r="AH381" t="str">
        <f t="shared" si="12"/>
        <v>Nebraska - Tier 2</v>
      </c>
      <c r="AI381" t="str">
        <f t="shared" si="13"/>
        <v>Crawford, City Of - Tier 2</v>
      </c>
    </row>
    <row r="382" spans="1:35" x14ac:dyDescent="0.3">
      <c r="A382">
        <v>375</v>
      </c>
      <c r="B382">
        <v>7</v>
      </c>
      <c r="C382" t="s">
        <v>30</v>
      </c>
      <c r="D382" t="s">
        <v>3527</v>
      </c>
      <c r="E382" t="s">
        <v>5384</v>
      </c>
      <c r="F382" t="s">
        <v>1877</v>
      </c>
      <c r="G382" s="56">
        <v>0.29593999999999998</v>
      </c>
      <c r="H382">
        <v>0</v>
      </c>
      <c r="I382">
        <v>0</v>
      </c>
      <c r="J382" s="12">
        <v>6</v>
      </c>
      <c r="K382" s="12">
        <v>5</v>
      </c>
      <c r="L382">
        <v>0</v>
      </c>
      <c r="M382">
        <v>0</v>
      </c>
      <c r="N382" s="12">
        <v>0</v>
      </c>
      <c r="O382" s="12">
        <v>0.84019576291163989</v>
      </c>
      <c r="P382" s="12">
        <v>0</v>
      </c>
      <c r="Q382" s="12">
        <v>0</v>
      </c>
      <c r="R382" s="57">
        <v>5.6396388277419472E-6</v>
      </c>
      <c r="S382" s="57">
        <v>0</v>
      </c>
      <c r="T382" s="57">
        <v>0</v>
      </c>
      <c r="U382" s="57">
        <v>1.9828603629537434E-3</v>
      </c>
      <c r="V382" s="57">
        <v>1.8214159456957624E-3</v>
      </c>
      <c r="W382" s="57">
        <v>0</v>
      </c>
      <c r="X382" s="57">
        <v>0</v>
      </c>
      <c r="Y382" s="57">
        <v>0</v>
      </c>
      <c r="Z382" s="57">
        <v>4.8804864437723765E-7</v>
      </c>
      <c r="AA382" s="57">
        <v>0</v>
      </c>
      <c r="AB382" s="57">
        <v>0</v>
      </c>
      <c r="AC382" s="17">
        <v>3.4640036328378409E-4</v>
      </c>
      <c r="AD382" s="12">
        <v>375</v>
      </c>
      <c r="AE382" s="16">
        <v>10</v>
      </c>
      <c r="AF382" s="17">
        <v>0.99527734177034577</v>
      </c>
      <c r="AG382" t="str">
        <f>IF(AF382&lt;='CAV Tier 1 Analysis'!$A$5,"Tier 1", "Tier 2")</f>
        <v>Tier 2</v>
      </c>
      <c r="AH382" t="str">
        <f t="shared" si="12"/>
        <v>Nebraska - Tier 2</v>
      </c>
      <c r="AI382" t="str">
        <f t="shared" si="13"/>
        <v>Sumner, Village Of - Tier 2</v>
      </c>
    </row>
    <row r="383" spans="1:35" x14ac:dyDescent="0.3">
      <c r="A383">
        <v>376</v>
      </c>
      <c r="B383">
        <v>7</v>
      </c>
      <c r="C383" t="s">
        <v>30</v>
      </c>
      <c r="D383" t="s">
        <v>3710</v>
      </c>
      <c r="E383" t="s">
        <v>5622</v>
      </c>
      <c r="F383" t="s">
        <v>1714</v>
      </c>
      <c r="G383" s="56">
        <v>0.61912999999999996</v>
      </c>
      <c r="H383">
        <v>1</v>
      </c>
      <c r="I383">
        <v>0</v>
      </c>
      <c r="J383" s="12">
        <v>2</v>
      </c>
      <c r="K383" s="12">
        <v>8</v>
      </c>
      <c r="L383">
        <v>0</v>
      </c>
      <c r="M383">
        <v>0</v>
      </c>
      <c r="N383" s="12">
        <v>0</v>
      </c>
      <c r="O383" s="12">
        <v>1.5454214790327336</v>
      </c>
      <c r="P383" s="12">
        <v>0</v>
      </c>
      <c r="Q383" s="12">
        <v>0</v>
      </c>
      <c r="R383" s="57">
        <v>1.1798572641143042E-5</v>
      </c>
      <c r="S383" s="57">
        <v>8.7206767245138223E-5</v>
      </c>
      <c r="T383" s="57">
        <v>0</v>
      </c>
      <c r="U383" s="57">
        <v>6.6095345431791449E-4</v>
      </c>
      <c r="V383" s="57">
        <v>2.91426551311322E-3</v>
      </c>
      <c r="W383" s="57">
        <v>0</v>
      </c>
      <c r="X383" s="57">
        <v>0</v>
      </c>
      <c r="Y383" s="57">
        <v>0</v>
      </c>
      <c r="Z383" s="57">
        <v>8.9769657397416768E-7</v>
      </c>
      <c r="AA383" s="57">
        <v>0</v>
      </c>
      <c r="AB383" s="57">
        <v>0</v>
      </c>
      <c r="AC383" s="17">
        <v>3.3410200035376272E-4</v>
      </c>
      <c r="AD383" s="12">
        <v>376</v>
      </c>
      <c r="AE383" s="16">
        <v>10</v>
      </c>
      <c r="AF383" s="17">
        <v>0.99561144377069954</v>
      </c>
      <c r="AG383" t="str">
        <f>IF(AF383&lt;='CAV Tier 1 Analysis'!$A$5,"Tier 1", "Tier 2")</f>
        <v>Tier 2</v>
      </c>
      <c r="AH383" t="str">
        <f t="shared" si="12"/>
        <v>Nebraska - Tier 2</v>
      </c>
      <c r="AI383" t="str">
        <f t="shared" si="13"/>
        <v>Stuart, Village Of - Tier 2</v>
      </c>
    </row>
    <row r="384" spans="1:35" x14ac:dyDescent="0.3">
      <c r="A384">
        <v>377</v>
      </c>
      <c r="B384">
        <v>7</v>
      </c>
      <c r="C384" t="s">
        <v>30</v>
      </c>
      <c r="D384" t="s">
        <v>3675</v>
      </c>
      <c r="E384" t="s">
        <v>5578</v>
      </c>
      <c r="F384" t="s">
        <v>1708</v>
      </c>
      <c r="G384" s="56">
        <v>1.30406</v>
      </c>
      <c r="H384">
        <v>0</v>
      </c>
      <c r="I384">
        <v>0</v>
      </c>
      <c r="J384" s="12">
        <v>2</v>
      </c>
      <c r="K384" s="12">
        <v>8</v>
      </c>
      <c r="L384">
        <v>0</v>
      </c>
      <c r="M384">
        <v>0</v>
      </c>
      <c r="N384" s="12">
        <v>0</v>
      </c>
      <c r="O384" s="12">
        <v>28.788157002889228</v>
      </c>
      <c r="P384" s="12">
        <v>21.475360468384132</v>
      </c>
      <c r="Q384" s="12">
        <v>0</v>
      </c>
      <c r="R384" s="57">
        <v>2.4851075926556613E-5</v>
      </c>
      <c r="S384" s="57">
        <v>0</v>
      </c>
      <c r="T384" s="57">
        <v>0</v>
      </c>
      <c r="U384" s="57">
        <v>6.6095345431791449E-4</v>
      </c>
      <c r="V384" s="57">
        <v>2.91426551311322E-3</v>
      </c>
      <c r="W384" s="57">
        <v>0</v>
      </c>
      <c r="X384" s="57">
        <v>0</v>
      </c>
      <c r="Y384" s="57">
        <v>0</v>
      </c>
      <c r="Z384" s="57">
        <v>1.6722318321018186E-5</v>
      </c>
      <c r="AA384" s="57">
        <v>2.8162243672777735E-5</v>
      </c>
      <c r="AB384" s="57">
        <v>0</v>
      </c>
      <c r="AC384" s="17">
        <v>3.3135950957740792E-4</v>
      </c>
      <c r="AD384" s="12">
        <v>377</v>
      </c>
      <c r="AE384" s="16">
        <v>10</v>
      </c>
      <c r="AF384" s="17">
        <v>0.99594280328027696</v>
      </c>
      <c r="AG384" t="str">
        <f>IF(AF384&lt;='CAV Tier 1 Analysis'!$A$5,"Tier 1", "Tier 2")</f>
        <v>Tier 2</v>
      </c>
      <c r="AH384" t="str">
        <f t="shared" si="12"/>
        <v>Nebraska - Tier 2</v>
      </c>
      <c r="AI384" t="str">
        <f t="shared" si="13"/>
        <v>Atkinson, City Of - Tier 2</v>
      </c>
    </row>
    <row r="385" spans="1:35" x14ac:dyDescent="0.3">
      <c r="A385">
        <v>378</v>
      </c>
      <c r="B385">
        <v>7</v>
      </c>
      <c r="C385" t="s">
        <v>30</v>
      </c>
      <c r="D385" t="s">
        <v>3666</v>
      </c>
      <c r="E385" t="s">
        <v>5568</v>
      </c>
      <c r="F385" t="s">
        <v>1724</v>
      </c>
      <c r="G385" s="56">
        <v>0.48831000000000002</v>
      </c>
      <c r="H385">
        <v>0</v>
      </c>
      <c r="I385">
        <v>0</v>
      </c>
      <c r="J385" s="12">
        <v>2</v>
      </c>
      <c r="K385" s="12">
        <v>8</v>
      </c>
      <c r="L385">
        <v>0</v>
      </c>
      <c r="M385">
        <v>0</v>
      </c>
      <c r="N385" s="12">
        <v>0</v>
      </c>
      <c r="O385" s="12">
        <v>2.2905772891593452</v>
      </c>
      <c r="P385" s="12">
        <v>0</v>
      </c>
      <c r="Q385" s="12">
        <v>0.19586884182835274</v>
      </c>
      <c r="R385" s="57">
        <v>9.3055755760447079E-6</v>
      </c>
      <c r="S385" s="57">
        <v>0</v>
      </c>
      <c r="T385" s="57">
        <v>0</v>
      </c>
      <c r="U385" s="57">
        <v>6.6095345431791449E-4</v>
      </c>
      <c r="V385" s="57">
        <v>2.91426551311322E-3</v>
      </c>
      <c r="W385" s="57">
        <v>0</v>
      </c>
      <c r="X385" s="57">
        <v>0</v>
      </c>
      <c r="Y385" s="57">
        <v>0</v>
      </c>
      <c r="Z385" s="57">
        <v>1.3305388936281422E-6</v>
      </c>
      <c r="AA385" s="57">
        <v>0</v>
      </c>
      <c r="AB385" s="57">
        <v>9.8169291123754178E-7</v>
      </c>
      <c r="AC385" s="17">
        <v>3.2607607043745861E-4</v>
      </c>
      <c r="AD385" s="12">
        <v>378</v>
      </c>
      <c r="AE385" s="16">
        <v>10</v>
      </c>
      <c r="AF385" s="17">
        <v>0.9962688793507144</v>
      </c>
      <c r="AG385" t="str">
        <f>IF(AF385&lt;='CAV Tier 1 Analysis'!$A$5,"Tier 1", "Tier 2")</f>
        <v>Tier 2</v>
      </c>
      <c r="AH385" t="str">
        <f t="shared" si="12"/>
        <v>Nebraska - Tier 2</v>
      </c>
      <c r="AI385" t="str">
        <f t="shared" si="13"/>
        <v>Potter, Village Of - Tier 2</v>
      </c>
    </row>
    <row r="386" spans="1:35" x14ac:dyDescent="0.3">
      <c r="A386">
        <v>379</v>
      </c>
      <c r="B386">
        <v>7</v>
      </c>
      <c r="C386" t="s">
        <v>30</v>
      </c>
      <c r="D386" t="s">
        <v>3554</v>
      </c>
      <c r="E386" t="s">
        <v>5423</v>
      </c>
      <c r="F386" t="s">
        <v>1725</v>
      </c>
      <c r="G386" s="56">
        <v>0.28587000000000001</v>
      </c>
      <c r="H386">
        <v>0</v>
      </c>
      <c r="I386">
        <v>0</v>
      </c>
      <c r="J386" s="12">
        <v>2</v>
      </c>
      <c r="K386" s="12">
        <v>8</v>
      </c>
      <c r="L386">
        <v>0</v>
      </c>
      <c r="M386">
        <v>0</v>
      </c>
      <c r="N386" s="12">
        <v>0</v>
      </c>
      <c r="O386" s="12">
        <v>1.8440804965855815</v>
      </c>
      <c r="P386" s="12">
        <v>0.24100307275617761</v>
      </c>
      <c r="Q386" s="12">
        <v>0</v>
      </c>
      <c r="R386" s="57">
        <v>5.4477378917570813E-6</v>
      </c>
      <c r="S386" s="57">
        <v>0</v>
      </c>
      <c r="T386" s="57">
        <v>0</v>
      </c>
      <c r="U386" s="57">
        <v>6.6095345431791449E-4</v>
      </c>
      <c r="V386" s="57">
        <v>2.91426551311322E-3</v>
      </c>
      <c r="W386" s="57">
        <v>0</v>
      </c>
      <c r="X386" s="57">
        <v>0</v>
      </c>
      <c r="Y386" s="57">
        <v>0</v>
      </c>
      <c r="Z386" s="57">
        <v>1.0711801061245601E-6</v>
      </c>
      <c r="AA386" s="57">
        <v>3.160453241676526E-7</v>
      </c>
      <c r="AB386" s="57">
        <v>0</v>
      </c>
      <c r="AC386" s="17">
        <v>3.256412664321076E-4</v>
      </c>
      <c r="AD386" s="12">
        <v>379</v>
      </c>
      <c r="AE386" s="16">
        <v>10</v>
      </c>
      <c r="AF386" s="17">
        <v>0.99659452061714648</v>
      </c>
      <c r="AG386" t="str">
        <f>IF(AF386&lt;='CAV Tier 1 Analysis'!$A$5,"Tier 1", "Tier 2")</f>
        <v>Tier 2</v>
      </c>
      <c r="AH386" t="str">
        <f t="shared" si="12"/>
        <v>Nebraska - Tier 2</v>
      </c>
      <c r="AI386" t="str">
        <f t="shared" si="13"/>
        <v>Inman, Village Of - Tier 2</v>
      </c>
    </row>
    <row r="387" spans="1:35" x14ac:dyDescent="0.3">
      <c r="A387">
        <v>380</v>
      </c>
      <c r="B387">
        <v>7</v>
      </c>
      <c r="C387" t="s">
        <v>30</v>
      </c>
      <c r="D387" t="s">
        <v>3747</v>
      </c>
      <c r="E387" t="s">
        <v>5683</v>
      </c>
      <c r="F387" t="s">
        <v>1727</v>
      </c>
      <c r="G387" s="56">
        <v>0.16578999999999999</v>
      </c>
      <c r="H387">
        <v>0</v>
      </c>
      <c r="I387">
        <v>0</v>
      </c>
      <c r="J387" s="12">
        <v>2</v>
      </c>
      <c r="K387" s="12">
        <v>8</v>
      </c>
      <c r="L387">
        <v>0</v>
      </c>
      <c r="M387">
        <v>0</v>
      </c>
      <c r="N387" s="12">
        <v>0</v>
      </c>
      <c r="O387" s="12">
        <v>0.54386045275699424</v>
      </c>
      <c r="P387" s="12">
        <v>0</v>
      </c>
      <c r="Q387" s="12">
        <v>6.2615512652943406E-2</v>
      </c>
      <c r="R387" s="57">
        <v>3.1594097494469741E-6</v>
      </c>
      <c r="S387" s="57">
        <v>0</v>
      </c>
      <c r="T387" s="57">
        <v>0</v>
      </c>
      <c r="U387" s="57">
        <v>6.6095345431791449E-4</v>
      </c>
      <c r="V387" s="57">
        <v>2.91426551311322E-3</v>
      </c>
      <c r="W387" s="57">
        <v>0</v>
      </c>
      <c r="X387" s="57">
        <v>0</v>
      </c>
      <c r="Y387" s="57">
        <v>0</v>
      </c>
      <c r="Z387" s="57">
        <v>3.1591489556982685E-7</v>
      </c>
      <c r="AA387" s="57">
        <v>0</v>
      </c>
      <c r="AB387" s="57">
        <v>3.1382839828484274E-7</v>
      </c>
      <c r="AC387" s="17">
        <v>3.2536437458858511E-4</v>
      </c>
      <c r="AD387" s="12">
        <v>380</v>
      </c>
      <c r="AE387" s="16">
        <v>10</v>
      </c>
      <c r="AF387" s="17">
        <v>0.99691988499173512</v>
      </c>
      <c r="AG387" t="str">
        <f>IF(AF387&lt;='CAV Tier 1 Analysis'!$A$5,"Tier 1", "Tier 2")</f>
        <v>Tier 2</v>
      </c>
      <c r="AH387" t="str">
        <f t="shared" si="12"/>
        <v>Nebraska - Tier 2</v>
      </c>
      <c r="AI387" t="str">
        <f t="shared" si="13"/>
        <v>Gurley, Village Of - Tier 2</v>
      </c>
    </row>
    <row r="388" spans="1:35" x14ac:dyDescent="0.3">
      <c r="A388">
        <v>381</v>
      </c>
      <c r="B388">
        <v>7</v>
      </c>
      <c r="C388" t="s">
        <v>30</v>
      </c>
      <c r="D388" t="s">
        <v>3568</v>
      </c>
      <c r="E388" t="s">
        <v>5444</v>
      </c>
      <c r="F388" t="s">
        <v>1929</v>
      </c>
      <c r="G388" s="56">
        <v>0.36700999999999995</v>
      </c>
      <c r="H388">
        <v>5</v>
      </c>
      <c r="I388">
        <v>0</v>
      </c>
      <c r="J388" s="12">
        <v>5</v>
      </c>
      <c r="K388" s="12">
        <v>4</v>
      </c>
      <c r="L388">
        <v>0</v>
      </c>
      <c r="M388">
        <v>0</v>
      </c>
      <c r="N388" s="12">
        <v>0</v>
      </c>
      <c r="O388" s="12">
        <v>2.4121338368228531</v>
      </c>
      <c r="P388" s="12">
        <v>0</v>
      </c>
      <c r="Q388" s="12">
        <v>0.12344253383464121</v>
      </c>
      <c r="R388" s="57">
        <v>6.9939982637344458E-6</v>
      </c>
      <c r="S388" s="57">
        <v>4.3603383622569113E-4</v>
      </c>
      <c r="T388" s="57">
        <v>0</v>
      </c>
      <c r="U388" s="57">
        <v>1.6523836357947863E-3</v>
      </c>
      <c r="V388" s="57">
        <v>1.45713275655661E-3</v>
      </c>
      <c r="W388" s="57">
        <v>0</v>
      </c>
      <c r="X388" s="57">
        <v>0</v>
      </c>
      <c r="Y388" s="57">
        <v>0</v>
      </c>
      <c r="Z388" s="57">
        <v>1.4011480432110485E-6</v>
      </c>
      <c r="AA388" s="57">
        <v>0</v>
      </c>
      <c r="AB388" s="57">
        <v>6.1869289305781789E-7</v>
      </c>
      <c r="AC388" s="17">
        <v>3.2314218797973551E-4</v>
      </c>
      <c r="AD388" s="12">
        <v>381</v>
      </c>
      <c r="AE388" s="16">
        <v>10</v>
      </c>
      <c r="AF388" s="17">
        <v>0.9972430271797148</v>
      </c>
      <c r="AG388" t="str">
        <f>IF(AF388&lt;='CAV Tier 1 Analysis'!$A$5,"Tier 1", "Tier 2")</f>
        <v>Tier 2</v>
      </c>
      <c r="AH388" t="str">
        <f t="shared" si="12"/>
        <v>Nebraska - Tier 2</v>
      </c>
      <c r="AI388" t="str">
        <f t="shared" si="13"/>
        <v>Brady, Village Of - Tier 2</v>
      </c>
    </row>
    <row r="389" spans="1:35" x14ac:dyDescent="0.3">
      <c r="A389">
        <v>382</v>
      </c>
      <c r="B389">
        <v>7</v>
      </c>
      <c r="C389" t="s">
        <v>30</v>
      </c>
      <c r="D389" t="s">
        <v>2271</v>
      </c>
      <c r="E389" t="s">
        <v>5507</v>
      </c>
      <c r="F389" t="s">
        <v>1782</v>
      </c>
      <c r="G389" s="56">
        <v>1.1235200000000001</v>
      </c>
      <c r="H389">
        <v>2</v>
      </c>
      <c r="I389">
        <v>0</v>
      </c>
      <c r="J389" s="12">
        <v>0</v>
      </c>
      <c r="K389" s="12">
        <v>8</v>
      </c>
      <c r="L389">
        <v>0</v>
      </c>
      <c r="M389">
        <v>0</v>
      </c>
      <c r="N389" s="12">
        <v>0</v>
      </c>
      <c r="O389" s="12">
        <v>129.99219331783993</v>
      </c>
      <c r="P389" s="12">
        <v>126.55939996877576</v>
      </c>
      <c r="Q389" s="12">
        <v>0</v>
      </c>
      <c r="R389" s="57">
        <v>2.1410579900468452E-5</v>
      </c>
      <c r="S389" s="57">
        <v>1.7441353449027645E-4</v>
      </c>
      <c r="T389" s="57">
        <v>0</v>
      </c>
      <c r="U389" s="57">
        <v>0</v>
      </c>
      <c r="V389" s="57">
        <v>2.91426551311322E-3</v>
      </c>
      <c r="W389" s="57">
        <v>0</v>
      </c>
      <c r="X389" s="57">
        <v>0</v>
      </c>
      <c r="Y389" s="57">
        <v>0</v>
      </c>
      <c r="Z389" s="57">
        <v>7.5509204555543075E-5</v>
      </c>
      <c r="AA389" s="57">
        <v>1.6596679092993041E-4</v>
      </c>
      <c r="AB389" s="57">
        <v>0</v>
      </c>
      <c r="AC389" s="17">
        <v>3.0468778390813078E-4</v>
      </c>
      <c r="AD389" s="12">
        <v>382</v>
      </c>
      <c r="AE389" s="16">
        <v>10</v>
      </c>
      <c r="AF389" s="17">
        <v>0.99754771496362293</v>
      </c>
      <c r="AG389" t="str">
        <f>IF(AF389&lt;='CAV Tier 1 Analysis'!$A$5,"Tier 1", "Tier 2")</f>
        <v>Tier 2</v>
      </c>
      <c r="AH389" t="str">
        <f t="shared" si="12"/>
        <v>Nebraska - Tier 2</v>
      </c>
      <c r="AI389" t="str">
        <f t="shared" si="13"/>
        <v>Rushville, City Of - Tier 2</v>
      </c>
    </row>
    <row r="390" spans="1:35" x14ac:dyDescent="0.3">
      <c r="A390">
        <v>383</v>
      </c>
      <c r="B390">
        <v>7</v>
      </c>
      <c r="C390" t="s">
        <v>30</v>
      </c>
      <c r="D390" t="s">
        <v>3640</v>
      </c>
      <c r="E390" t="s">
        <v>5541</v>
      </c>
      <c r="F390" t="s">
        <v>1947</v>
      </c>
      <c r="G390" s="56">
        <v>0.41108</v>
      </c>
      <c r="H390">
        <v>2</v>
      </c>
      <c r="I390">
        <v>0</v>
      </c>
      <c r="J390" s="12">
        <v>7</v>
      </c>
      <c r="K390" s="12">
        <v>1</v>
      </c>
      <c r="L390">
        <v>0</v>
      </c>
      <c r="M390" s="12">
        <v>0.94317407803833819</v>
      </c>
      <c r="N390" s="12">
        <v>1.5099188300886581</v>
      </c>
      <c r="O390" s="12">
        <v>66.986507499562478</v>
      </c>
      <c r="P390" s="12">
        <v>0</v>
      </c>
      <c r="Q390" s="12">
        <v>7.6705022163286145</v>
      </c>
      <c r="R390" s="57">
        <v>7.8338268882481582E-6</v>
      </c>
      <c r="S390" s="57">
        <v>1.7441353449027645E-4</v>
      </c>
      <c r="T390" s="57">
        <v>0</v>
      </c>
      <c r="U390" s="57">
        <v>2.3133370901127007E-3</v>
      </c>
      <c r="V390" s="57">
        <v>3.642831891391525E-4</v>
      </c>
      <c r="W390" s="57">
        <v>0</v>
      </c>
      <c r="X390" s="57">
        <v>3.9123098018716099E-4</v>
      </c>
      <c r="Y390" s="57">
        <v>2.1905086532635662E-5</v>
      </c>
      <c r="Z390" s="57">
        <v>3.8910782010412601E-5</v>
      </c>
      <c r="AA390" s="57">
        <v>0</v>
      </c>
      <c r="AB390" s="57">
        <v>3.8444489593707535E-5</v>
      </c>
      <c r="AC390" s="17">
        <v>3.0457808899584499E-4</v>
      </c>
      <c r="AD390" s="12">
        <v>383</v>
      </c>
      <c r="AE390" s="16">
        <v>10</v>
      </c>
      <c r="AF390" s="17">
        <v>0.9978522930526188</v>
      </c>
      <c r="AG390" t="str">
        <f>IF(AF390&lt;='CAV Tier 1 Analysis'!$A$5,"Tier 1", "Tier 2")</f>
        <v>Tier 2</v>
      </c>
      <c r="AH390" t="str">
        <f t="shared" si="12"/>
        <v>Nebraska - Tier 2</v>
      </c>
      <c r="AI390" t="str">
        <f t="shared" si="13"/>
        <v>Bennet, Village Of - Tier 2</v>
      </c>
    </row>
    <row r="391" spans="1:35" x14ac:dyDescent="0.3">
      <c r="A391">
        <v>384</v>
      </c>
      <c r="B391">
        <v>7</v>
      </c>
      <c r="C391" t="s">
        <v>30</v>
      </c>
      <c r="D391" t="s">
        <v>2169</v>
      </c>
      <c r="E391" t="s">
        <v>5684</v>
      </c>
      <c r="F391" t="s">
        <v>1791</v>
      </c>
      <c r="G391" s="56">
        <v>0.93162999999999996</v>
      </c>
      <c r="H391">
        <v>2</v>
      </c>
      <c r="I391">
        <v>0</v>
      </c>
      <c r="J391" s="12">
        <v>0</v>
      </c>
      <c r="K391" s="12">
        <v>8</v>
      </c>
      <c r="L391">
        <v>0</v>
      </c>
      <c r="M391">
        <v>0</v>
      </c>
      <c r="N391" s="12">
        <v>0</v>
      </c>
      <c r="O391" s="12">
        <v>96.295446805940898</v>
      </c>
      <c r="P391" s="12">
        <v>93.448952513192523</v>
      </c>
      <c r="Q391" s="12">
        <v>0</v>
      </c>
      <c r="R391" s="57">
        <v>1.7753790366591979E-5</v>
      </c>
      <c r="S391" s="57">
        <v>1.7441353449027645E-4</v>
      </c>
      <c r="T391" s="57">
        <v>0</v>
      </c>
      <c r="U391" s="57">
        <v>0</v>
      </c>
      <c r="V391" s="57">
        <v>2.91426551311322E-3</v>
      </c>
      <c r="W391" s="57">
        <v>0</v>
      </c>
      <c r="X391" s="57">
        <v>0</v>
      </c>
      <c r="Y391" s="57">
        <v>0</v>
      </c>
      <c r="Z391" s="57">
        <v>5.5935609708951044E-5</v>
      </c>
      <c r="AA391" s="57">
        <v>1.2254658893929999E-4</v>
      </c>
      <c r="AB391" s="57">
        <v>0</v>
      </c>
      <c r="AC391" s="17">
        <v>2.9862863969257631E-4</v>
      </c>
      <c r="AD391" s="12">
        <v>384</v>
      </c>
      <c r="AE391" s="16">
        <v>10</v>
      </c>
      <c r="AF391" s="17">
        <v>0.99815092169231134</v>
      </c>
      <c r="AG391" t="str">
        <f>IF(AF391&lt;='CAV Tier 1 Analysis'!$A$5,"Tier 1", "Tier 2")</f>
        <v>Tier 2</v>
      </c>
      <c r="AH391" t="str">
        <f t="shared" si="12"/>
        <v>Nebraska - Tier 2</v>
      </c>
      <c r="AI391" t="str">
        <f t="shared" si="13"/>
        <v>Gordon, City Of - Tier 2</v>
      </c>
    </row>
    <row r="392" spans="1:35" x14ac:dyDescent="0.3">
      <c r="A392">
        <v>385</v>
      </c>
      <c r="B392">
        <v>7</v>
      </c>
      <c r="C392" t="s">
        <v>30</v>
      </c>
      <c r="D392" t="s">
        <v>3702</v>
      </c>
      <c r="E392" t="s">
        <v>5611</v>
      </c>
      <c r="F392" t="s">
        <v>1770</v>
      </c>
      <c r="G392" s="56">
        <v>0.36662</v>
      </c>
      <c r="H392">
        <v>0</v>
      </c>
      <c r="I392">
        <v>0</v>
      </c>
      <c r="J392" s="12">
        <v>1</v>
      </c>
      <c r="K392" s="12">
        <v>8</v>
      </c>
      <c r="L392">
        <v>0</v>
      </c>
      <c r="M392">
        <v>0</v>
      </c>
      <c r="N392" s="12">
        <v>0</v>
      </c>
      <c r="O392" s="12">
        <v>7.4879028747832024</v>
      </c>
      <c r="P392" s="12">
        <v>0</v>
      </c>
      <c r="Q392" s="12">
        <v>1.2275250614399269E-2</v>
      </c>
      <c r="R392" s="57">
        <v>6.9865661520130869E-6</v>
      </c>
      <c r="S392" s="57">
        <v>0</v>
      </c>
      <c r="T392" s="57">
        <v>0</v>
      </c>
      <c r="U392" s="57">
        <v>3.3047672715895725E-4</v>
      </c>
      <c r="V392" s="57">
        <v>2.91426551311322E-3</v>
      </c>
      <c r="W392" s="57">
        <v>0</v>
      </c>
      <c r="X392" s="57">
        <v>0</v>
      </c>
      <c r="Y392" s="57">
        <v>0</v>
      </c>
      <c r="Z392" s="57">
        <v>4.3495349638542364E-6</v>
      </c>
      <c r="AA392" s="57">
        <v>0</v>
      </c>
      <c r="AB392" s="57">
        <v>6.1523448034580065E-8</v>
      </c>
      <c r="AC392" s="17">
        <v>2.960127149850981E-4</v>
      </c>
      <c r="AD392" s="12">
        <v>385</v>
      </c>
      <c r="AE392" s="16">
        <v>10</v>
      </c>
      <c r="AF392" s="17">
        <v>0.99844693440729648</v>
      </c>
      <c r="AG392" t="str">
        <f>IF(AF392&lt;='CAV Tier 1 Analysis'!$A$5,"Tier 1", "Tier 2")</f>
        <v>Tier 2</v>
      </c>
      <c r="AH392" t="str">
        <f t="shared" ref="AH392:AH398" si="14">C392&amp;" - "&amp;AG392</f>
        <v>Nebraska - Tier 2</v>
      </c>
      <c r="AI392" t="str">
        <f t="shared" ref="AI392:AI398" si="15">D392&amp;" - "&amp;AG392</f>
        <v>Lyman, Village Of - Tier 2</v>
      </c>
    </row>
    <row r="393" spans="1:35" x14ac:dyDescent="0.3">
      <c r="A393">
        <v>386</v>
      </c>
      <c r="B393">
        <v>7</v>
      </c>
      <c r="C393" t="s">
        <v>30</v>
      </c>
      <c r="D393" t="s">
        <v>3612</v>
      </c>
      <c r="E393" t="s">
        <v>5506</v>
      </c>
      <c r="F393" t="s">
        <v>1808</v>
      </c>
      <c r="G393" s="56">
        <v>0.35783999999999999</v>
      </c>
      <c r="H393">
        <v>1</v>
      </c>
      <c r="I393">
        <v>0</v>
      </c>
      <c r="J393" s="12">
        <v>0</v>
      </c>
      <c r="K393" s="12">
        <v>8</v>
      </c>
      <c r="L393">
        <v>0</v>
      </c>
      <c r="M393">
        <v>0</v>
      </c>
      <c r="N393" s="12">
        <v>0</v>
      </c>
      <c r="O393" s="12">
        <v>19.780786026200872</v>
      </c>
      <c r="P393" s="12">
        <v>18.687444766562304</v>
      </c>
      <c r="Q393" s="12">
        <v>0</v>
      </c>
      <c r="R393" s="57">
        <v>6.8192483547988738E-6</v>
      </c>
      <c r="S393" s="57">
        <v>8.7206767245138223E-5</v>
      </c>
      <c r="T393" s="57">
        <v>0</v>
      </c>
      <c r="U393" s="57">
        <v>0</v>
      </c>
      <c r="V393" s="57">
        <v>2.91426551311322E-3</v>
      </c>
      <c r="W393" s="57">
        <v>0</v>
      </c>
      <c r="X393" s="57">
        <v>0</v>
      </c>
      <c r="Y393" s="57">
        <v>0</v>
      </c>
      <c r="Z393" s="57">
        <v>1.1490162448984894E-5</v>
      </c>
      <c r="AA393" s="57">
        <v>2.4506241648995311E-5</v>
      </c>
      <c r="AB393" s="57">
        <v>0</v>
      </c>
      <c r="AC393" s="17">
        <v>2.7675344843737612E-4</v>
      </c>
      <c r="AD393" s="12">
        <v>386</v>
      </c>
      <c r="AE393" s="16">
        <v>10</v>
      </c>
      <c r="AF393" s="17">
        <v>0.99872368785573384</v>
      </c>
      <c r="AG393" t="str">
        <f>IF(AF393&lt;='CAV Tier 1 Analysis'!$A$5,"Tier 1", "Tier 2")</f>
        <v>Tier 2</v>
      </c>
      <c r="AH393" t="str">
        <f t="shared" si="14"/>
        <v>Nebraska - Tier 2</v>
      </c>
      <c r="AI393" t="str">
        <f t="shared" si="15"/>
        <v>Hay Springs, City Of - Tier 2</v>
      </c>
    </row>
    <row r="394" spans="1:35" x14ac:dyDescent="0.3">
      <c r="A394">
        <v>387</v>
      </c>
      <c r="B394">
        <v>7</v>
      </c>
      <c r="C394" t="s">
        <v>30</v>
      </c>
      <c r="D394" t="s">
        <v>3566</v>
      </c>
      <c r="E394" t="s">
        <v>5440</v>
      </c>
      <c r="F394" t="s">
        <v>1948</v>
      </c>
      <c r="G394" s="56">
        <v>0.29952000000000001</v>
      </c>
      <c r="H394">
        <v>3</v>
      </c>
      <c r="I394">
        <v>0</v>
      </c>
      <c r="J394" s="12">
        <v>7</v>
      </c>
      <c r="K394" s="12">
        <v>1</v>
      </c>
      <c r="L394">
        <v>0</v>
      </c>
      <c r="M394">
        <v>0</v>
      </c>
      <c r="N394" s="12">
        <v>0.56891656016537018</v>
      </c>
      <c r="O394" s="12">
        <v>9.3706776913378</v>
      </c>
      <c r="P394" s="12">
        <v>0</v>
      </c>
      <c r="Q394" s="12">
        <v>1.9139561014521345</v>
      </c>
      <c r="R394" s="57">
        <v>5.707861802004691E-6</v>
      </c>
      <c r="S394" s="57">
        <v>2.6162030173541465E-4</v>
      </c>
      <c r="T394" s="57">
        <v>0</v>
      </c>
      <c r="U394" s="57">
        <v>2.3133370901127007E-3</v>
      </c>
      <c r="V394" s="57">
        <v>3.642831891391525E-4</v>
      </c>
      <c r="W394" s="57">
        <v>0</v>
      </c>
      <c r="X394" s="57">
        <v>0</v>
      </c>
      <c r="Y394" s="57">
        <v>8.2535340522510836E-6</v>
      </c>
      <c r="Z394" s="57">
        <v>5.4431916298944692E-6</v>
      </c>
      <c r="AA394" s="57">
        <v>0</v>
      </c>
      <c r="AB394" s="57">
        <v>9.5927311341431614E-6</v>
      </c>
      <c r="AC394" s="17">
        <v>2.6983980905505105E-4</v>
      </c>
      <c r="AD394" s="12">
        <v>387</v>
      </c>
      <c r="AE394" s="16">
        <v>10</v>
      </c>
      <c r="AF394" s="17">
        <v>0.99899352766478888</v>
      </c>
      <c r="AG394" t="str">
        <f>IF(AF394&lt;='CAV Tier 1 Analysis'!$A$5,"Tier 1", "Tier 2")</f>
        <v>Tier 2</v>
      </c>
      <c r="AH394" t="str">
        <f t="shared" si="14"/>
        <v>Nebraska - Tier 2</v>
      </c>
      <c r="AI394" t="str">
        <f t="shared" si="15"/>
        <v>Firth, Village Of - Tier 2</v>
      </c>
    </row>
    <row r="395" spans="1:35" x14ac:dyDescent="0.3">
      <c r="A395">
        <v>388</v>
      </c>
      <c r="B395">
        <v>7</v>
      </c>
      <c r="C395" t="s">
        <v>30</v>
      </c>
      <c r="D395" t="s">
        <v>3749</v>
      </c>
      <c r="E395" t="s">
        <v>5686</v>
      </c>
      <c r="F395" t="s">
        <v>1949</v>
      </c>
      <c r="G395" s="56">
        <v>0.12703</v>
      </c>
      <c r="H395">
        <v>3</v>
      </c>
      <c r="I395">
        <v>0</v>
      </c>
      <c r="J395" s="12">
        <v>7</v>
      </c>
      <c r="K395" s="12">
        <v>1</v>
      </c>
      <c r="L395">
        <v>0</v>
      </c>
      <c r="M395">
        <v>0</v>
      </c>
      <c r="N395" s="12">
        <v>0</v>
      </c>
      <c r="O395" s="12">
        <v>2.4576443639207928</v>
      </c>
      <c r="P395" s="12">
        <v>0</v>
      </c>
      <c r="Q395" s="12">
        <v>0.48666225028134535</v>
      </c>
      <c r="R395" s="57">
        <v>2.4207721845240915E-6</v>
      </c>
      <c r="S395" s="57">
        <v>2.6162030173541465E-4</v>
      </c>
      <c r="T395" s="57">
        <v>0</v>
      </c>
      <c r="U395" s="57">
        <v>2.3133370901127007E-3</v>
      </c>
      <c r="V395" s="57">
        <v>3.642831891391525E-4</v>
      </c>
      <c r="W395" s="57">
        <v>0</v>
      </c>
      <c r="X395" s="57">
        <v>0</v>
      </c>
      <c r="Y395" s="57">
        <v>0</v>
      </c>
      <c r="Z395" s="57">
        <v>1.4275839668796839E-6</v>
      </c>
      <c r="AA395" s="57">
        <v>0</v>
      </c>
      <c r="AB395" s="57">
        <v>2.439146914886953E-6</v>
      </c>
      <c r="AC395" s="17">
        <v>2.6777528036850531E-4</v>
      </c>
      <c r="AD395" s="12">
        <v>388</v>
      </c>
      <c r="AE395" s="16">
        <v>10</v>
      </c>
      <c r="AF395" s="17">
        <v>0.99926130294515736</v>
      </c>
      <c r="AG395" t="str">
        <f>IF(AF395&lt;='CAV Tier 1 Analysis'!$A$5,"Tier 1", "Tier 2")</f>
        <v>Tier 2</v>
      </c>
      <c r="AH395" t="str">
        <f t="shared" si="14"/>
        <v>Nebraska - Tier 2</v>
      </c>
      <c r="AI395" t="str">
        <f t="shared" si="15"/>
        <v>Sprague, Village Of - Tier 2</v>
      </c>
    </row>
    <row r="396" spans="1:35" x14ac:dyDescent="0.3">
      <c r="A396">
        <v>389</v>
      </c>
      <c r="B396">
        <v>7</v>
      </c>
      <c r="C396" t="s">
        <v>30</v>
      </c>
      <c r="D396" t="s">
        <v>3567</v>
      </c>
      <c r="E396" t="s">
        <v>5442</v>
      </c>
      <c r="F396" t="s">
        <v>1950</v>
      </c>
      <c r="G396" s="56">
        <v>0.12642</v>
      </c>
      <c r="H396">
        <v>0</v>
      </c>
      <c r="I396">
        <v>0</v>
      </c>
      <c r="J396" s="12">
        <v>7</v>
      </c>
      <c r="K396" s="12">
        <v>1</v>
      </c>
      <c r="L396">
        <v>0</v>
      </c>
      <c r="M396">
        <v>0</v>
      </c>
      <c r="N396" s="12">
        <v>0.11744117997755057</v>
      </c>
      <c r="O396" s="12">
        <v>9.1846869899032519</v>
      </c>
      <c r="P396" s="12">
        <v>0</v>
      </c>
      <c r="Q396" s="12">
        <v>14.242242417846583</v>
      </c>
      <c r="R396" s="57">
        <v>2.4091475995240152E-6</v>
      </c>
      <c r="S396" s="57">
        <v>0</v>
      </c>
      <c r="T396" s="57">
        <v>0</v>
      </c>
      <c r="U396" s="57">
        <v>2.3133370901127007E-3</v>
      </c>
      <c r="V396" s="57">
        <v>3.642831891391525E-4</v>
      </c>
      <c r="W396" s="57">
        <v>0</v>
      </c>
      <c r="X396" s="57">
        <v>0</v>
      </c>
      <c r="Y396" s="57">
        <v>1.7037731821332612E-6</v>
      </c>
      <c r="Z396" s="57">
        <v>5.3351542965623693E-6</v>
      </c>
      <c r="AA396" s="57">
        <v>0</v>
      </c>
      <c r="AB396" s="57">
        <v>7.138199364031132E-5</v>
      </c>
      <c r="AC396" s="17">
        <v>2.507682134518531E-4</v>
      </c>
      <c r="AD396" s="12">
        <v>389</v>
      </c>
      <c r="AE396" s="16">
        <v>10</v>
      </c>
      <c r="AF396" s="17">
        <v>0.99951207115860918</v>
      </c>
      <c r="AG396" t="str">
        <f>IF(AF396&lt;='CAV Tier 1 Analysis'!$A$5,"Tier 1", "Tier 2")</f>
        <v>Tier 2</v>
      </c>
      <c r="AH396" t="str">
        <f t="shared" si="14"/>
        <v>Nebraska - Tier 2</v>
      </c>
      <c r="AI396" t="str">
        <f t="shared" si="15"/>
        <v>Raymond, Village Of - Tier 2</v>
      </c>
    </row>
    <row r="397" spans="1:35" x14ac:dyDescent="0.3">
      <c r="A397">
        <v>390</v>
      </c>
      <c r="B397">
        <v>7</v>
      </c>
      <c r="C397" t="s">
        <v>30</v>
      </c>
      <c r="D397" t="s">
        <v>3751</v>
      </c>
      <c r="E397" t="s">
        <v>5688</v>
      </c>
      <c r="F397" t="s">
        <v>1952</v>
      </c>
      <c r="G397" s="56">
        <v>0.11576</v>
      </c>
      <c r="H397">
        <v>0</v>
      </c>
      <c r="I397">
        <v>0</v>
      </c>
      <c r="J397" s="12">
        <v>7</v>
      </c>
      <c r="K397" s="12">
        <v>1</v>
      </c>
      <c r="L397">
        <v>0</v>
      </c>
      <c r="M397">
        <v>0</v>
      </c>
      <c r="N397" s="12">
        <v>0</v>
      </c>
      <c r="O397" s="12">
        <v>2.4845560360805625</v>
      </c>
      <c r="P397" s="12">
        <v>0</v>
      </c>
      <c r="Q397" s="12">
        <v>0.49061757074014567</v>
      </c>
      <c r="R397" s="57">
        <v>2.2060032124735011E-6</v>
      </c>
      <c r="S397" s="57">
        <v>0</v>
      </c>
      <c r="T397" s="57">
        <v>0</v>
      </c>
      <c r="U397" s="57">
        <v>2.3133370901127007E-3</v>
      </c>
      <c r="V397" s="57">
        <v>3.642831891391525E-4</v>
      </c>
      <c r="W397" s="57">
        <v>0</v>
      </c>
      <c r="X397" s="57">
        <v>0</v>
      </c>
      <c r="Y397" s="57">
        <v>0</v>
      </c>
      <c r="Z397" s="57">
        <v>1.4432162822224615E-6</v>
      </c>
      <c r="AA397" s="57">
        <v>0</v>
      </c>
      <c r="AB397" s="57">
        <v>2.458970946212363E-6</v>
      </c>
      <c r="AC397" s="17">
        <v>2.4397531542661469E-4</v>
      </c>
      <c r="AD397" s="12">
        <v>390</v>
      </c>
      <c r="AE397" s="16">
        <v>10</v>
      </c>
      <c r="AF397" s="17">
        <v>0.99975604647403582</v>
      </c>
      <c r="AG397" t="str">
        <f>IF(AF397&lt;='CAV Tier 1 Analysis'!$A$5,"Tier 1", "Tier 2")</f>
        <v>Tier 2</v>
      </c>
      <c r="AH397" t="str">
        <f t="shared" si="14"/>
        <v>Nebraska - Tier 2</v>
      </c>
      <c r="AI397" t="str">
        <f t="shared" si="15"/>
        <v>Denton, Village Of - Tier 2</v>
      </c>
    </row>
    <row r="398" spans="1:35" x14ac:dyDescent="0.3">
      <c r="A398">
        <v>391</v>
      </c>
      <c r="B398">
        <v>7</v>
      </c>
      <c r="C398" t="s">
        <v>30</v>
      </c>
      <c r="D398" t="s">
        <v>3752</v>
      </c>
      <c r="E398" t="s">
        <v>5689</v>
      </c>
      <c r="F398" t="s">
        <v>1953</v>
      </c>
      <c r="G398" s="56">
        <v>0.10564</v>
      </c>
      <c r="H398">
        <v>0</v>
      </c>
      <c r="I398">
        <v>0</v>
      </c>
      <c r="J398" s="12">
        <v>7</v>
      </c>
      <c r="K398" s="12">
        <v>1</v>
      </c>
      <c r="L398">
        <v>0</v>
      </c>
      <c r="M398">
        <v>0</v>
      </c>
      <c r="N398" s="12">
        <v>0</v>
      </c>
      <c r="O398" s="12">
        <v>2.7377138076586678</v>
      </c>
      <c r="P398" s="12">
        <v>0</v>
      </c>
      <c r="Q398" s="12">
        <v>0.45193368064798234</v>
      </c>
      <c r="R398" s="57">
        <v>2.0131494416525626E-6</v>
      </c>
      <c r="S398" s="57">
        <v>0</v>
      </c>
      <c r="T398" s="57">
        <v>0</v>
      </c>
      <c r="U398" s="57">
        <v>2.3133370901127007E-3</v>
      </c>
      <c r="V398" s="57">
        <v>3.642831891391525E-4</v>
      </c>
      <c r="W398" s="57">
        <v>0</v>
      </c>
      <c r="X398" s="57">
        <v>0</v>
      </c>
      <c r="Y398" s="57">
        <v>0</v>
      </c>
      <c r="Z398" s="57">
        <v>1.5902692818758889E-6</v>
      </c>
      <c r="AA398" s="57">
        <v>0</v>
      </c>
      <c r="AB398" s="57">
        <v>2.2650876295598427E-6</v>
      </c>
      <c r="AC398" s="17">
        <v>2.4395352596408561E-4</v>
      </c>
      <c r="AD398" s="12">
        <v>391</v>
      </c>
      <c r="AE398" s="16">
        <v>10</v>
      </c>
      <c r="AF398" s="17">
        <v>0.99999999999999989</v>
      </c>
      <c r="AG398" t="str">
        <f>IF(AF398&lt;='CAV Tier 1 Analysis'!$A$5,"Tier 1", "Tier 2")</f>
        <v>Tier 2</v>
      </c>
      <c r="AH398" t="str">
        <f t="shared" si="14"/>
        <v>Nebraska - Tier 2</v>
      </c>
      <c r="AI398" t="str">
        <f t="shared" si="15"/>
        <v>Malcolm, Village Of - Tier 2</v>
      </c>
    </row>
  </sheetData>
  <autoFilter ref="A7:AI398">
    <sortState ref="A8:AI398">
      <sortCondition ref="AG8:AG398"/>
      <sortCondition descending="1" ref="AC8:AC39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Documentation</vt:lpstr>
      <vt:lpstr>Region 7 Risk Data</vt:lpstr>
      <vt:lpstr>CAV Tier 1 Analysis</vt:lpstr>
      <vt:lpstr>Iowa</vt:lpstr>
      <vt:lpstr>Kansas</vt:lpstr>
      <vt:lpstr>Missouri</vt:lpstr>
      <vt:lpstr>Nebraska</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2016-08-23T17:05:28Z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